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reautique\homedirs\PanosyanD\docs\2020_Sauvegarde_DAB\BESSANE -CCTP TRVX 081221\"/>
    </mc:Choice>
  </mc:AlternateContent>
  <bookViews>
    <workbookView xWindow="0" yWindow="0" windowWidth="23016" windowHeight="8592" tabRatio="473" activeTab="1"/>
  </bookViews>
  <sheets>
    <sheet name="Prix BPU" sheetId="1" r:id="rId1"/>
    <sheet name="BP - Quantité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Z8" i="2" l="1"/>
  <c r="R164" i="2" l="1"/>
  <c r="E184" i="2" l="1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AB184" i="2"/>
  <c r="AC184" i="2"/>
  <c r="AD184" i="2"/>
  <c r="AE184" i="2"/>
  <c r="AF184" i="2"/>
  <c r="AG184" i="2"/>
  <c r="AH184" i="2"/>
  <c r="AI184" i="2"/>
  <c r="AJ184" i="2"/>
  <c r="AK184" i="2"/>
  <c r="AL184" i="2"/>
  <c r="AM184" i="2"/>
  <c r="AN184" i="2"/>
  <c r="AO184" i="2"/>
  <c r="AP184" i="2"/>
  <c r="AQ184" i="2"/>
  <c r="AR184" i="2"/>
  <c r="AS184" i="2"/>
  <c r="AT184" i="2"/>
  <c r="AU184" i="2"/>
  <c r="AV184" i="2"/>
  <c r="AW184" i="2"/>
  <c r="AX184" i="2"/>
  <c r="AY184" i="2"/>
  <c r="AZ184" i="2"/>
  <c r="BA184" i="2"/>
  <c r="BB184" i="2"/>
  <c r="BC184" i="2"/>
  <c r="BD184" i="2"/>
  <c r="BE184" i="2"/>
  <c r="BF184" i="2"/>
  <c r="BG184" i="2"/>
  <c r="BH184" i="2"/>
  <c r="BI184" i="2"/>
  <c r="BJ184" i="2"/>
  <c r="BK184" i="2"/>
  <c r="BL184" i="2"/>
  <c r="BM184" i="2"/>
  <c r="BN184" i="2"/>
  <c r="BO184" i="2"/>
  <c r="BP184" i="2"/>
  <c r="BQ184" i="2"/>
  <c r="BR184" i="2"/>
  <c r="BS184" i="2"/>
  <c r="BT184" i="2"/>
  <c r="BU184" i="2"/>
  <c r="BV184" i="2"/>
  <c r="BW184" i="2"/>
  <c r="BX184" i="2"/>
  <c r="BY184" i="2"/>
  <c r="BZ184" i="2"/>
  <c r="CA184" i="2"/>
  <c r="CB184" i="2"/>
  <c r="CC184" i="2"/>
  <c r="CD184" i="2"/>
  <c r="CE184" i="2"/>
  <c r="CF184" i="2"/>
  <c r="CG184" i="2"/>
  <c r="CH184" i="2"/>
  <c r="CI184" i="2"/>
  <c r="CJ184" i="2"/>
  <c r="CK184" i="2"/>
  <c r="CL184" i="2"/>
  <c r="CM184" i="2"/>
  <c r="CN184" i="2"/>
  <c r="CO184" i="2"/>
  <c r="CP184" i="2"/>
  <c r="CQ184" i="2"/>
  <c r="CR184" i="2"/>
  <c r="CS184" i="2"/>
  <c r="CT184" i="2"/>
  <c r="CU184" i="2"/>
  <c r="CV184" i="2"/>
  <c r="CW184" i="2"/>
  <c r="CX184" i="2"/>
  <c r="CY184" i="2"/>
  <c r="CZ184" i="2"/>
  <c r="DA184" i="2"/>
  <c r="DB184" i="2"/>
  <c r="DC184" i="2"/>
  <c r="DD184" i="2"/>
  <c r="DE184" i="2"/>
  <c r="DF184" i="2"/>
  <c r="DG184" i="2"/>
  <c r="DH184" i="2"/>
  <c r="DI184" i="2"/>
  <c r="DJ184" i="2"/>
  <c r="DK184" i="2"/>
  <c r="DL184" i="2"/>
  <c r="DM184" i="2"/>
  <c r="DN184" i="2"/>
  <c r="DO184" i="2"/>
  <c r="DP184" i="2"/>
  <c r="DQ184" i="2"/>
  <c r="DR184" i="2"/>
  <c r="DS184" i="2"/>
  <c r="DT184" i="2"/>
  <c r="DU184" i="2"/>
  <c r="DV184" i="2"/>
  <c r="DW184" i="2"/>
  <c r="DX184" i="2"/>
  <c r="DY184" i="2"/>
  <c r="DZ184" i="2"/>
  <c r="EA184" i="2"/>
  <c r="EB184" i="2"/>
  <c r="EC184" i="2"/>
  <c r="ED184" i="2"/>
  <c r="EE184" i="2"/>
  <c r="EF184" i="2"/>
  <c r="EG184" i="2"/>
  <c r="EH184" i="2"/>
  <c r="EI184" i="2"/>
  <c r="EJ184" i="2"/>
  <c r="EK184" i="2"/>
  <c r="EL184" i="2"/>
  <c r="EM184" i="2"/>
  <c r="EN184" i="2"/>
  <c r="EO184" i="2"/>
  <c r="EP184" i="2"/>
  <c r="EQ184" i="2"/>
  <c r="ER184" i="2"/>
  <c r="ES184" i="2"/>
  <c r="ET184" i="2"/>
  <c r="EU184" i="2"/>
  <c r="EV184" i="2"/>
  <c r="EW184" i="2"/>
  <c r="EX184" i="2"/>
  <c r="EY184" i="2"/>
  <c r="EZ184" i="2"/>
  <c r="FA184" i="2"/>
  <c r="FB184" i="2"/>
  <c r="FC184" i="2"/>
  <c r="FD184" i="2"/>
  <c r="FE184" i="2"/>
  <c r="FF184" i="2"/>
  <c r="FG184" i="2"/>
  <c r="FH184" i="2"/>
  <c r="FI184" i="2"/>
  <c r="FJ184" i="2"/>
  <c r="FK184" i="2"/>
  <c r="FL184" i="2"/>
  <c r="FM184" i="2"/>
  <c r="FN184" i="2"/>
  <c r="FO184" i="2"/>
  <c r="FP184" i="2"/>
  <c r="FQ184" i="2"/>
  <c r="FR184" i="2"/>
  <c r="FS184" i="2"/>
  <c r="FT184" i="2"/>
  <c r="FU184" i="2"/>
  <c r="FV184" i="2"/>
  <c r="FW184" i="2"/>
  <c r="FX184" i="2"/>
  <c r="FY184" i="2"/>
  <c r="FZ184" i="2"/>
  <c r="GA184" i="2"/>
  <c r="GB184" i="2"/>
  <c r="GC184" i="2"/>
  <c r="GD184" i="2"/>
  <c r="GE184" i="2"/>
  <c r="GF184" i="2"/>
  <c r="GG184" i="2"/>
  <c r="GH184" i="2"/>
  <c r="GI184" i="2"/>
  <c r="GJ184" i="2"/>
  <c r="GK184" i="2"/>
  <c r="GL184" i="2"/>
  <c r="GM184" i="2"/>
  <c r="GN184" i="2"/>
  <c r="GO184" i="2"/>
  <c r="GP184" i="2"/>
  <c r="GQ184" i="2"/>
  <c r="GR184" i="2"/>
  <c r="GS184" i="2"/>
  <c r="GT184" i="2"/>
  <c r="GU184" i="2"/>
  <c r="GV184" i="2"/>
  <c r="GW184" i="2"/>
  <c r="GX184" i="2"/>
  <c r="GY184" i="2"/>
  <c r="GZ184" i="2"/>
  <c r="HA184" i="2"/>
  <c r="HB184" i="2"/>
  <c r="HC184" i="2"/>
  <c r="HD184" i="2"/>
  <c r="HE184" i="2"/>
  <c r="HF184" i="2"/>
  <c r="HG184" i="2"/>
  <c r="HH184" i="2"/>
  <c r="HI184" i="2"/>
  <c r="HJ184" i="2"/>
  <c r="HK184" i="2"/>
  <c r="HL184" i="2"/>
  <c r="HM184" i="2"/>
  <c r="HN184" i="2"/>
  <c r="HO184" i="2"/>
  <c r="HP184" i="2"/>
  <c r="HQ184" i="2"/>
  <c r="HR184" i="2"/>
  <c r="HS184" i="2"/>
  <c r="HT184" i="2"/>
  <c r="HU184" i="2"/>
  <c r="HV184" i="2"/>
  <c r="HW184" i="2"/>
  <c r="HX184" i="2"/>
  <c r="HY184" i="2"/>
  <c r="HZ184" i="2"/>
  <c r="IA184" i="2"/>
  <c r="IB184" i="2"/>
  <c r="IC184" i="2"/>
  <c r="ID184" i="2"/>
  <c r="IE184" i="2"/>
  <c r="IF184" i="2"/>
  <c r="IG184" i="2"/>
  <c r="IH184" i="2"/>
  <c r="II184" i="2"/>
  <c r="IJ184" i="2"/>
  <c r="IK184" i="2"/>
  <c r="IL184" i="2"/>
  <c r="IM184" i="2"/>
  <c r="IN184" i="2"/>
  <c r="IO184" i="2"/>
  <c r="IP184" i="2"/>
  <c r="IQ184" i="2"/>
  <c r="IR184" i="2"/>
  <c r="IS184" i="2"/>
  <c r="IT184" i="2"/>
  <c r="IU184" i="2"/>
  <c r="IV184" i="2"/>
  <c r="IW184" i="2"/>
  <c r="IX184" i="2"/>
  <c r="IY184" i="2"/>
  <c r="IZ184" i="2"/>
  <c r="JA184" i="2"/>
  <c r="JB184" i="2"/>
  <c r="JC184" i="2"/>
  <c r="JD184" i="2"/>
  <c r="JE184" i="2"/>
  <c r="JF184" i="2"/>
  <c r="JG184" i="2"/>
  <c r="JH184" i="2"/>
  <c r="JI184" i="2"/>
  <c r="JJ184" i="2"/>
  <c r="JK184" i="2"/>
  <c r="JL184" i="2"/>
  <c r="JM184" i="2"/>
  <c r="JN184" i="2"/>
  <c r="JO184" i="2"/>
  <c r="JP184" i="2"/>
  <c r="JQ184" i="2"/>
  <c r="JR184" i="2"/>
  <c r="JS184" i="2"/>
  <c r="JT184" i="2"/>
  <c r="JU184" i="2"/>
  <c r="JV184" i="2"/>
  <c r="JW184" i="2"/>
  <c r="JX184" i="2"/>
  <c r="JY184" i="2"/>
  <c r="JZ184" i="2"/>
  <c r="KA184" i="2"/>
  <c r="KB184" i="2"/>
  <c r="KC184" i="2"/>
  <c r="KD184" i="2"/>
  <c r="KE184" i="2"/>
  <c r="KF184" i="2"/>
  <c r="KG184" i="2"/>
  <c r="KH184" i="2"/>
  <c r="KI184" i="2"/>
  <c r="KJ184" i="2"/>
  <c r="KK184" i="2"/>
  <c r="KL184" i="2"/>
  <c r="KM184" i="2"/>
  <c r="KN184" i="2"/>
  <c r="D184" i="2"/>
  <c r="C184" i="2"/>
  <c r="B189" i="2"/>
  <c r="B188" i="2"/>
  <c r="U182" i="2" l="1"/>
  <c r="C4" i="2" l="1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2" i="2"/>
  <c r="C124" i="2"/>
  <c r="C126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162" i="2"/>
  <c r="C164" i="2"/>
  <c r="C166" i="2"/>
  <c r="C168" i="2"/>
  <c r="C170" i="2"/>
  <c r="C172" i="2"/>
  <c r="C174" i="2"/>
  <c r="C176" i="2"/>
  <c r="C178" i="2"/>
  <c r="C180" i="2"/>
  <c r="C182" i="2"/>
  <c r="KN182" i="2"/>
  <c r="KM182" i="2"/>
  <c r="KL182" i="2"/>
  <c r="KK182" i="2"/>
  <c r="KJ182" i="2"/>
  <c r="KI182" i="2"/>
  <c r="KH182" i="2"/>
  <c r="KG182" i="2"/>
  <c r="KF182" i="2"/>
  <c r="KE182" i="2"/>
  <c r="KD182" i="2"/>
  <c r="KC182" i="2"/>
  <c r="KB182" i="2"/>
  <c r="KA182" i="2"/>
  <c r="JZ182" i="2"/>
  <c r="JY182" i="2"/>
  <c r="JX182" i="2"/>
  <c r="JW182" i="2"/>
  <c r="JV182" i="2"/>
  <c r="JU182" i="2"/>
  <c r="JT182" i="2"/>
  <c r="JS182" i="2"/>
  <c r="JR182" i="2"/>
  <c r="JQ182" i="2"/>
  <c r="JP182" i="2"/>
  <c r="JO182" i="2"/>
  <c r="JN182" i="2"/>
  <c r="JM182" i="2"/>
  <c r="JL182" i="2"/>
  <c r="JK182" i="2"/>
  <c r="JJ182" i="2"/>
  <c r="JI182" i="2"/>
  <c r="JH182" i="2"/>
  <c r="JG182" i="2"/>
  <c r="JF182" i="2"/>
  <c r="JE182" i="2"/>
  <c r="JD182" i="2"/>
  <c r="JC182" i="2"/>
  <c r="JB182" i="2"/>
  <c r="JA182" i="2"/>
  <c r="IZ182" i="2"/>
  <c r="IY182" i="2"/>
  <c r="IX182" i="2"/>
  <c r="IW182" i="2"/>
  <c r="IV182" i="2"/>
  <c r="IU182" i="2"/>
  <c r="IT182" i="2"/>
  <c r="IS182" i="2"/>
  <c r="IR182" i="2"/>
  <c r="IQ182" i="2"/>
  <c r="IP182" i="2"/>
  <c r="IO182" i="2"/>
  <c r="IN182" i="2"/>
  <c r="IM182" i="2"/>
  <c r="IL182" i="2"/>
  <c r="IK182" i="2"/>
  <c r="IJ182" i="2"/>
  <c r="II182" i="2"/>
  <c r="IH182" i="2"/>
  <c r="IG182" i="2"/>
  <c r="IF182" i="2"/>
  <c r="IE182" i="2"/>
  <c r="ID182" i="2"/>
  <c r="IC182" i="2"/>
  <c r="IB182" i="2"/>
  <c r="IA182" i="2"/>
  <c r="HZ182" i="2"/>
  <c r="HY182" i="2"/>
  <c r="HX182" i="2"/>
  <c r="HW182" i="2"/>
  <c r="HV182" i="2"/>
  <c r="HU182" i="2"/>
  <c r="HT182" i="2"/>
  <c r="HS182" i="2"/>
  <c r="HR182" i="2"/>
  <c r="HQ182" i="2"/>
  <c r="HP182" i="2"/>
  <c r="HO182" i="2"/>
  <c r="HN182" i="2"/>
  <c r="HM182" i="2"/>
  <c r="HL182" i="2"/>
  <c r="HK182" i="2"/>
  <c r="HJ182" i="2"/>
  <c r="HI182" i="2"/>
  <c r="HH182" i="2"/>
  <c r="HG182" i="2"/>
  <c r="HF182" i="2"/>
  <c r="HE182" i="2"/>
  <c r="HD182" i="2"/>
  <c r="HC182" i="2"/>
  <c r="HB182" i="2"/>
  <c r="HA182" i="2"/>
  <c r="GZ182" i="2"/>
  <c r="GY182" i="2"/>
  <c r="GX182" i="2"/>
  <c r="GW182" i="2"/>
  <c r="GV182" i="2"/>
  <c r="GU182" i="2"/>
  <c r="GT182" i="2"/>
  <c r="GS182" i="2"/>
  <c r="GR182" i="2"/>
  <c r="GQ182" i="2"/>
  <c r="GP182" i="2"/>
  <c r="GO182" i="2"/>
  <c r="GN182" i="2"/>
  <c r="GM182" i="2"/>
  <c r="GL182" i="2"/>
  <c r="GK182" i="2"/>
  <c r="GJ182" i="2"/>
  <c r="GI182" i="2"/>
  <c r="GH182" i="2"/>
  <c r="GG182" i="2"/>
  <c r="GF182" i="2"/>
  <c r="GE182" i="2"/>
  <c r="GD182" i="2"/>
  <c r="GC182" i="2"/>
  <c r="GB182" i="2"/>
  <c r="GA182" i="2"/>
  <c r="FZ182" i="2"/>
  <c r="FY182" i="2"/>
  <c r="FX182" i="2"/>
  <c r="FW182" i="2"/>
  <c r="FV182" i="2"/>
  <c r="FU182" i="2"/>
  <c r="FT182" i="2"/>
  <c r="FS182" i="2"/>
  <c r="FR182" i="2"/>
  <c r="FQ182" i="2"/>
  <c r="FP182" i="2"/>
  <c r="FO182" i="2"/>
  <c r="FN182" i="2"/>
  <c r="FM182" i="2"/>
  <c r="FL182" i="2"/>
  <c r="FK182" i="2"/>
  <c r="FJ182" i="2"/>
  <c r="FI182" i="2"/>
  <c r="FH182" i="2"/>
  <c r="FG182" i="2"/>
  <c r="FF182" i="2"/>
  <c r="FE182" i="2"/>
  <c r="FD182" i="2"/>
  <c r="FC182" i="2"/>
  <c r="FB182" i="2"/>
  <c r="FA182" i="2"/>
  <c r="EZ182" i="2"/>
  <c r="EY182" i="2"/>
  <c r="EX182" i="2"/>
  <c r="EW182" i="2"/>
  <c r="EV182" i="2"/>
  <c r="EU182" i="2"/>
  <c r="ET182" i="2"/>
  <c r="ES182" i="2"/>
  <c r="ER182" i="2"/>
  <c r="EQ182" i="2"/>
  <c r="EP182" i="2"/>
  <c r="EO182" i="2"/>
  <c r="EN182" i="2"/>
  <c r="EM182" i="2"/>
  <c r="EL182" i="2"/>
  <c r="EK182" i="2"/>
  <c r="EJ182" i="2"/>
  <c r="EI182" i="2"/>
  <c r="EH182" i="2"/>
  <c r="EG182" i="2"/>
  <c r="EF182" i="2"/>
  <c r="EE182" i="2"/>
  <c r="ED182" i="2"/>
  <c r="EC182" i="2"/>
  <c r="EB182" i="2"/>
  <c r="EA182" i="2"/>
  <c r="DZ182" i="2"/>
  <c r="DY182" i="2"/>
  <c r="DX182" i="2"/>
  <c r="DW182" i="2"/>
  <c r="DV182" i="2"/>
  <c r="DU182" i="2"/>
  <c r="DT182" i="2"/>
  <c r="DS182" i="2"/>
  <c r="DR182" i="2"/>
  <c r="DQ182" i="2"/>
  <c r="DP182" i="2"/>
  <c r="DO182" i="2"/>
  <c r="DN182" i="2"/>
  <c r="DM182" i="2"/>
  <c r="DL182" i="2"/>
  <c r="DK182" i="2"/>
  <c r="DJ182" i="2"/>
  <c r="DI182" i="2"/>
  <c r="DH182" i="2"/>
  <c r="DG182" i="2"/>
  <c r="DF182" i="2"/>
  <c r="DE182" i="2"/>
  <c r="DD182" i="2"/>
  <c r="DC182" i="2"/>
  <c r="DB182" i="2"/>
  <c r="DA182" i="2"/>
  <c r="CZ182" i="2"/>
  <c r="CY182" i="2"/>
  <c r="CX182" i="2"/>
  <c r="CW182" i="2"/>
  <c r="CV182" i="2"/>
  <c r="CU182" i="2"/>
  <c r="CT182" i="2"/>
  <c r="CS182" i="2"/>
  <c r="CR182" i="2"/>
  <c r="CQ182" i="2"/>
  <c r="CP182" i="2"/>
  <c r="CO182" i="2"/>
  <c r="CN182" i="2"/>
  <c r="CM182" i="2"/>
  <c r="CL182" i="2"/>
  <c r="CK182" i="2"/>
  <c r="CJ182" i="2"/>
  <c r="CI182" i="2"/>
  <c r="CH182" i="2"/>
  <c r="CG182" i="2"/>
  <c r="CF182" i="2"/>
  <c r="CE182" i="2"/>
  <c r="CD182" i="2"/>
  <c r="CC182" i="2"/>
  <c r="CB182" i="2"/>
  <c r="CA182" i="2"/>
  <c r="BZ182" i="2"/>
  <c r="BY182" i="2"/>
  <c r="BX182" i="2"/>
  <c r="BW182" i="2"/>
  <c r="BV182" i="2"/>
  <c r="BU182" i="2"/>
  <c r="BT182" i="2"/>
  <c r="BS182" i="2"/>
  <c r="BR182" i="2"/>
  <c r="BQ182" i="2"/>
  <c r="BP182" i="2"/>
  <c r="BO182" i="2"/>
  <c r="BN182" i="2"/>
  <c r="BM182" i="2"/>
  <c r="BL182" i="2"/>
  <c r="BK182" i="2"/>
  <c r="BJ182" i="2"/>
  <c r="BI182" i="2"/>
  <c r="BH182" i="2"/>
  <c r="BG182" i="2"/>
  <c r="BF182" i="2"/>
  <c r="BE182" i="2"/>
  <c r="BD182" i="2"/>
  <c r="BC182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L182" i="2"/>
  <c r="AK182" i="2"/>
  <c r="AJ182" i="2"/>
  <c r="AI182" i="2"/>
  <c r="AH182" i="2"/>
  <c r="AG182" i="2"/>
  <c r="AF182" i="2"/>
  <c r="AE182" i="2"/>
  <c r="AD182" i="2"/>
  <c r="AC182" i="2"/>
  <c r="AB182" i="2"/>
  <c r="AA182" i="2"/>
  <c r="Z182" i="2"/>
  <c r="Y182" i="2"/>
  <c r="X182" i="2"/>
  <c r="W182" i="2"/>
  <c r="V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KN180" i="2"/>
  <c r="KM180" i="2"/>
  <c r="KL180" i="2"/>
  <c r="KK180" i="2"/>
  <c r="KJ180" i="2"/>
  <c r="KI180" i="2"/>
  <c r="KH180" i="2"/>
  <c r="KG180" i="2"/>
  <c r="KF180" i="2"/>
  <c r="KE180" i="2"/>
  <c r="KD180" i="2"/>
  <c r="KC180" i="2"/>
  <c r="KB180" i="2"/>
  <c r="KA180" i="2"/>
  <c r="JZ180" i="2"/>
  <c r="JY180" i="2"/>
  <c r="JX180" i="2"/>
  <c r="JW180" i="2"/>
  <c r="JV180" i="2"/>
  <c r="JU180" i="2"/>
  <c r="JT180" i="2"/>
  <c r="JS180" i="2"/>
  <c r="JR180" i="2"/>
  <c r="JQ180" i="2"/>
  <c r="JP180" i="2"/>
  <c r="JO180" i="2"/>
  <c r="JN180" i="2"/>
  <c r="JM180" i="2"/>
  <c r="JL180" i="2"/>
  <c r="JK180" i="2"/>
  <c r="JJ180" i="2"/>
  <c r="JI180" i="2"/>
  <c r="JH180" i="2"/>
  <c r="JG180" i="2"/>
  <c r="JF180" i="2"/>
  <c r="JE180" i="2"/>
  <c r="JD180" i="2"/>
  <c r="JC180" i="2"/>
  <c r="JB180" i="2"/>
  <c r="JA180" i="2"/>
  <c r="IZ180" i="2"/>
  <c r="IY180" i="2"/>
  <c r="IX180" i="2"/>
  <c r="IW180" i="2"/>
  <c r="IV180" i="2"/>
  <c r="IU180" i="2"/>
  <c r="IT180" i="2"/>
  <c r="IS180" i="2"/>
  <c r="IR180" i="2"/>
  <c r="IQ180" i="2"/>
  <c r="IP180" i="2"/>
  <c r="IO180" i="2"/>
  <c r="IN180" i="2"/>
  <c r="IM180" i="2"/>
  <c r="IL180" i="2"/>
  <c r="IK180" i="2"/>
  <c r="IJ180" i="2"/>
  <c r="II180" i="2"/>
  <c r="IH180" i="2"/>
  <c r="IG180" i="2"/>
  <c r="IF180" i="2"/>
  <c r="IE180" i="2"/>
  <c r="ID180" i="2"/>
  <c r="IC180" i="2"/>
  <c r="IB180" i="2"/>
  <c r="IA180" i="2"/>
  <c r="HZ180" i="2"/>
  <c r="HY180" i="2"/>
  <c r="HX180" i="2"/>
  <c r="HW180" i="2"/>
  <c r="HV180" i="2"/>
  <c r="HU180" i="2"/>
  <c r="HT180" i="2"/>
  <c r="HS180" i="2"/>
  <c r="HR180" i="2"/>
  <c r="HQ180" i="2"/>
  <c r="HP180" i="2"/>
  <c r="HO180" i="2"/>
  <c r="HN180" i="2"/>
  <c r="HM180" i="2"/>
  <c r="HL180" i="2"/>
  <c r="HK180" i="2"/>
  <c r="HJ180" i="2"/>
  <c r="HI180" i="2"/>
  <c r="HH180" i="2"/>
  <c r="HG180" i="2"/>
  <c r="HF180" i="2"/>
  <c r="HE180" i="2"/>
  <c r="HD180" i="2"/>
  <c r="HC180" i="2"/>
  <c r="HB180" i="2"/>
  <c r="HA180" i="2"/>
  <c r="GZ180" i="2"/>
  <c r="GY180" i="2"/>
  <c r="GX180" i="2"/>
  <c r="GW180" i="2"/>
  <c r="GV180" i="2"/>
  <c r="GU180" i="2"/>
  <c r="GT180" i="2"/>
  <c r="GS180" i="2"/>
  <c r="GR180" i="2"/>
  <c r="GQ180" i="2"/>
  <c r="GP180" i="2"/>
  <c r="GO180" i="2"/>
  <c r="GN180" i="2"/>
  <c r="GM180" i="2"/>
  <c r="GL180" i="2"/>
  <c r="GK180" i="2"/>
  <c r="GJ180" i="2"/>
  <c r="GI180" i="2"/>
  <c r="GH180" i="2"/>
  <c r="GG180" i="2"/>
  <c r="GF180" i="2"/>
  <c r="GE180" i="2"/>
  <c r="GD180" i="2"/>
  <c r="GC180" i="2"/>
  <c r="GB180" i="2"/>
  <c r="GA180" i="2"/>
  <c r="FZ180" i="2"/>
  <c r="FY180" i="2"/>
  <c r="FX180" i="2"/>
  <c r="FW180" i="2"/>
  <c r="FV180" i="2"/>
  <c r="FU180" i="2"/>
  <c r="FT180" i="2"/>
  <c r="FS180" i="2"/>
  <c r="FR180" i="2"/>
  <c r="FQ180" i="2"/>
  <c r="FP180" i="2"/>
  <c r="FO180" i="2"/>
  <c r="FN180" i="2"/>
  <c r="FM180" i="2"/>
  <c r="FL180" i="2"/>
  <c r="FK180" i="2"/>
  <c r="FJ180" i="2"/>
  <c r="FI180" i="2"/>
  <c r="FH180" i="2"/>
  <c r="FG180" i="2"/>
  <c r="FF180" i="2"/>
  <c r="FE180" i="2"/>
  <c r="FD180" i="2"/>
  <c r="FC180" i="2"/>
  <c r="FB180" i="2"/>
  <c r="FA180" i="2"/>
  <c r="EZ180" i="2"/>
  <c r="EY180" i="2"/>
  <c r="EX180" i="2"/>
  <c r="EW180" i="2"/>
  <c r="EV180" i="2"/>
  <c r="EU180" i="2"/>
  <c r="ET180" i="2"/>
  <c r="ES180" i="2"/>
  <c r="ER180" i="2"/>
  <c r="EQ180" i="2"/>
  <c r="EP180" i="2"/>
  <c r="EO180" i="2"/>
  <c r="EN180" i="2"/>
  <c r="EM180" i="2"/>
  <c r="EL180" i="2"/>
  <c r="EK180" i="2"/>
  <c r="EJ180" i="2"/>
  <c r="EI180" i="2"/>
  <c r="EH180" i="2"/>
  <c r="EG180" i="2"/>
  <c r="EF180" i="2"/>
  <c r="EE180" i="2"/>
  <c r="ED180" i="2"/>
  <c r="EC180" i="2"/>
  <c r="EB180" i="2"/>
  <c r="EA180" i="2"/>
  <c r="DZ180" i="2"/>
  <c r="DY180" i="2"/>
  <c r="DX180" i="2"/>
  <c r="DW180" i="2"/>
  <c r="DV180" i="2"/>
  <c r="DU180" i="2"/>
  <c r="DT180" i="2"/>
  <c r="DS180" i="2"/>
  <c r="DR180" i="2"/>
  <c r="DQ180" i="2"/>
  <c r="DP180" i="2"/>
  <c r="DO180" i="2"/>
  <c r="DN180" i="2"/>
  <c r="DM180" i="2"/>
  <c r="DL180" i="2"/>
  <c r="DK180" i="2"/>
  <c r="DJ180" i="2"/>
  <c r="DI180" i="2"/>
  <c r="DH180" i="2"/>
  <c r="DG180" i="2"/>
  <c r="DF180" i="2"/>
  <c r="DE180" i="2"/>
  <c r="DD180" i="2"/>
  <c r="DC180" i="2"/>
  <c r="DB180" i="2"/>
  <c r="DA180" i="2"/>
  <c r="CZ180" i="2"/>
  <c r="CY180" i="2"/>
  <c r="CX180" i="2"/>
  <c r="CW180" i="2"/>
  <c r="CV180" i="2"/>
  <c r="CU180" i="2"/>
  <c r="CT180" i="2"/>
  <c r="CS180" i="2"/>
  <c r="CR180" i="2"/>
  <c r="CQ180" i="2"/>
  <c r="CP180" i="2"/>
  <c r="CO180" i="2"/>
  <c r="CN180" i="2"/>
  <c r="CM180" i="2"/>
  <c r="CL180" i="2"/>
  <c r="CK180" i="2"/>
  <c r="CJ180" i="2"/>
  <c r="CI180" i="2"/>
  <c r="CH180" i="2"/>
  <c r="CG180" i="2"/>
  <c r="CF180" i="2"/>
  <c r="CE180" i="2"/>
  <c r="CD180" i="2"/>
  <c r="CC180" i="2"/>
  <c r="CB180" i="2"/>
  <c r="CA180" i="2"/>
  <c r="BZ180" i="2"/>
  <c r="BY180" i="2"/>
  <c r="BX180" i="2"/>
  <c r="BW180" i="2"/>
  <c r="BV180" i="2"/>
  <c r="BU180" i="2"/>
  <c r="BT180" i="2"/>
  <c r="BS180" i="2"/>
  <c r="BR180" i="2"/>
  <c r="BQ180" i="2"/>
  <c r="BP180" i="2"/>
  <c r="BO180" i="2"/>
  <c r="BN180" i="2"/>
  <c r="BM180" i="2"/>
  <c r="BL180" i="2"/>
  <c r="BK180" i="2"/>
  <c r="BJ180" i="2"/>
  <c r="BI180" i="2"/>
  <c r="BH180" i="2"/>
  <c r="BG180" i="2"/>
  <c r="BF180" i="2"/>
  <c r="BE180" i="2"/>
  <c r="BD180" i="2"/>
  <c r="BC180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L180" i="2"/>
  <c r="AK180" i="2"/>
  <c r="AJ180" i="2"/>
  <c r="AI180" i="2"/>
  <c r="AH180" i="2"/>
  <c r="AG180" i="2"/>
  <c r="AF180" i="2"/>
  <c r="AE180" i="2"/>
  <c r="AD180" i="2"/>
  <c r="AC180" i="2"/>
  <c r="AB180" i="2"/>
  <c r="AA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KN178" i="2"/>
  <c r="KM178" i="2"/>
  <c r="KL178" i="2"/>
  <c r="KK178" i="2"/>
  <c r="KJ178" i="2"/>
  <c r="KI178" i="2"/>
  <c r="KH178" i="2"/>
  <c r="KG178" i="2"/>
  <c r="KF178" i="2"/>
  <c r="KE178" i="2"/>
  <c r="KD178" i="2"/>
  <c r="KC178" i="2"/>
  <c r="KB178" i="2"/>
  <c r="KA178" i="2"/>
  <c r="JZ178" i="2"/>
  <c r="JY178" i="2"/>
  <c r="JX178" i="2"/>
  <c r="JW178" i="2"/>
  <c r="JV178" i="2"/>
  <c r="JU178" i="2"/>
  <c r="JT178" i="2"/>
  <c r="JS178" i="2"/>
  <c r="JR178" i="2"/>
  <c r="JQ178" i="2"/>
  <c r="JP178" i="2"/>
  <c r="JO178" i="2"/>
  <c r="JN178" i="2"/>
  <c r="JM178" i="2"/>
  <c r="JL178" i="2"/>
  <c r="JK178" i="2"/>
  <c r="JJ178" i="2"/>
  <c r="JI178" i="2"/>
  <c r="JH178" i="2"/>
  <c r="JG178" i="2"/>
  <c r="JF178" i="2"/>
  <c r="JE178" i="2"/>
  <c r="JD178" i="2"/>
  <c r="JC178" i="2"/>
  <c r="JB178" i="2"/>
  <c r="JA178" i="2"/>
  <c r="IZ178" i="2"/>
  <c r="IY178" i="2"/>
  <c r="IX178" i="2"/>
  <c r="IW178" i="2"/>
  <c r="IV178" i="2"/>
  <c r="IU178" i="2"/>
  <c r="IT178" i="2"/>
  <c r="IS178" i="2"/>
  <c r="IR178" i="2"/>
  <c r="IQ178" i="2"/>
  <c r="IP178" i="2"/>
  <c r="IO178" i="2"/>
  <c r="IN178" i="2"/>
  <c r="IM178" i="2"/>
  <c r="IL178" i="2"/>
  <c r="IK178" i="2"/>
  <c r="IJ178" i="2"/>
  <c r="II178" i="2"/>
  <c r="IH178" i="2"/>
  <c r="IG178" i="2"/>
  <c r="IF178" i="2"/>
  <c r="IE178" i="2"/>
  <c r="ID178" i="2"/>
  <c r="IC178" i="2"/>
  <c r="IB178" i="2"/>
  <c r="IA178" i="2"/>
  <c r="HZ178" i="2"/>
  <c r="HY178" i="2"/>
  <c r="HX178" i="2"/>
  <c r="HW178" i="2"/>
  <c r="HV178" i="2"/>
  <c r="HU178" i="2"/>
  <c r="HT178" i="2"/>
  <c r="HS178" i="2"/>
  <c r="HR178" i="2"/>
  <c r="HQ178" i="2"/>
  <c r="HP178" i="2"/>
  <c r="HO178" i="2"/>
  <c r="HN178" i="2"/>
  <c r="HM178" i="2"/>
  <c r="HL178" i="2"/>
  <c r="HK178" i="2"/>
  <c r="HJ178" i="2"/>
  <c r="HI178" i="2"/>
  <c r="HH178" i="2"/>
  <c r="HG178" i="2"/>
  <c r="HF178" i="2"/>
  <c r="HE178" i="2"/>
  <c r="HD178" i="2"/>
  <c r="HC178" i="2"/>
  <c r="HB178" i="2"/>
  <c r="HA178" i="2"/>
  <c r="GZ178" i="2"/>
  <c r="GY178" i="2"/>
  <c r="GX178" i="2"/>
  <c r="GW178" i="2"/>
  <c r="GV178" i="2"/>
  <c r="GU178" i="2"/>
  <c r="GT178" i="2"/>
  <c r="GS178" i="2"/>
  <c r="GR178" i="2"/>
  <c r="GQ178" i="2"/>
  <c r="GP178" i="2"/>
  <c r="GO178" i="2"/>
  <c r="GN178" i="2"/>
  <c r="GM178" i="2"/>
  <c r="GL178" i="2"/>
  <c r="GK178" i="2"/>
  <c r="GJ178" i="2"/>
  <c r="GI178" i="2"/>
  <c r="GH178" i="2"/>
  <c r="GG178" i="2"/>
  <c r="GF178" i="2"/>
  <c r="GE178" i="2"/>
  <c r="GD178" i="2"/>
  <c r="GC178" i="2"/>
  <c r="GB178" i="2"/>
  <c r="GA178" i="2"/>
  <c r="FZ178" i="2"/>
  <c r="FY178" i="2"/>
  <c r="FX178" i="2"/>
  <c r="FW178" i="2"/>
  <c r="FV178" i="2"/>
  <c r="FU178" i="2"/>
  <c r="FT178" i="2"/>
  <c r="FS178" i="2"/>
  <c r="FR178" i="2"/>
  <c r="FQ178" i="2"/>
  <c r="FP178" i="2"/>
  <c r="FO178" i="2"/>
  <c r="FN178" i="2"/>
  <c r="FM178" i="2"/>
  <c r="FL178" i="2"/>
  <c r="FK178" i="2"/>
  <c r="FJ178" i="2"/>
  <c r="FI178" i="2"/>
  <c r="FH178" i="2"/>
  <c r="FG178" i="2"/>
  <c r="FF178" i="2"/>
  <c r="FE178" i="2"/>
  <c r="FD178" i="2"/>
  <c r="FC178" i="2"/>
  <c r="FB178" i="2"/>
  <c r="FA178" i="2"/>
  <c r="EZ178" i="2"/>
  <c r="EY178" i="2"/>
  <c r="EX178" i="2"/>
  <c r="EW178" i="2"/>
  <c r="EV178" i="2"/>
  <c r="EU178" i="2"/>
  <c r="ET178" i="2"/>
  <c r="ES178" i="2"/>
  <c r="ER178" i="2"/>
  <c r="EQ178" i="2"/>
  <c r="EP178" i="2"/>
  <c r="EO178" i="2"/>
  <c r="EN178" i="2"/>
  <c r="EM178" i="2"/>
  <c r="EL178" i="2"/>
  <c r="EK178" i="2"/>
  <c r="EJ178" i="2"/>
  <c r="EI178" i="2"/>
  <c r="EH178" i="2"/>
  <c r="EG178" i="2"/>
  <c r="EF178" i="2"/>
  <c r="EE178" i="2"/>
  <c r="ED178" i="2"/>
  <c r="EC178" i="2"/>
  <c r="EB178" i="2"/>
  <c r="EA178" i="2"/>
  <c r="DZ178" i="2"/>
  <c r="DY178" i="2"/>
  <c r="DX178" i="2"/>
  <c r="DW178" i="2"/>
  <c r="DV178" i="2"/>
  <c r="DU178" i="2"/>
  <c r="DT178" i="2"/>
  <c r="DS178" i="2"/>
  <c r="DR178" i="2"/>
  <c r="DQ178" i="2"/>
  <c r="DP178" i="2"/>
  <c r="DO178" i="2"/>
  <c r="DN178" i="2"/>
  <c r="DM178" i="2"/>
  <c r="DL178" i="2"/>
  <c r="DK178" i="2"/>
  <c r="DJ178" i="2"/>
  <c r="DI178" i="2"/>
  <c r="DH178" i="2"/>
  <c r="DG178" i="2"/>
  <c r="DF178" i="2"/>
  <c r="DE178" i="2"/>
  <c r="DD178" i="2"/>
  <c r="DC178" i="2"/>
  <c r="DB178" i="2"/>
  <c r="DA178" i="2"/>
  <c r="CZ178" i="2"/>
  <c r="CY178" i="2"/>
  <c r="CX178" i="2"/>
  <c r="CW178" i="2"/>
  <c r="CV178" i="2"/>
  <c r="CU178" i="2"/>
  <c r="CT178" i="2"/>
  <c r="CS178" i="2"/>
  <c r="CR178" i="2"/>
  <c r="CQ178" i="2"/>
  <c r="CP178" i="2"/>
  <c r="CO178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CA178" i="2"/>
  <c r="BZ178" i="2"/>
  <c r="BY178" i="2"/>
  <c r="BX178" i="2"/>
  <c r="BW178" i="2"/>
  <c r="BV178" i="2"/>
  <c r="BU178" i="2"/>
  <c r="BT178" i="2"/>
  <c r="BS178" i="2"/>
  <c r="BR178" i="2"/>
  <c r="BQ178" i="2"/>
  <c r="BP178" i="2"/>
  <c r="BO178" i="2"/>
  <c r="BN178" i="2"/>
  <c r="BM178" i="2"/>
  <c r="BL178" i="2"/>
  <c r="BK178" i="2"/>
  <c r="BJ178" i="2"/>
  <c r="BI178" i="2"/>
  <c r="BH178" i="2"/>
  <c r="BG178" i="2"/>
  <c r="BF178" i="2"/>
  <c r="BE178" i="2"/>
  <c r="BD178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KN176" i="2"/>
  <c r="KM176" i="2"/>
  <c r="KL176" i="2"/>
  <c r="KK176" i="2"/>
  <c r="KJ176" i="2"/>
  <c r="KI176" i="2"/>
  <c r="KH176" i="2"/>
  <c r="KG176" i="2"/>
  <c r="KF176" i="2"/>
  <c r="KE176" i="2"/>
  <c r="KD176" i="2"/>
  <c r="KC176" i="2"/>
  <c r="KB176" i="2"/>
  <c r="KA176" i="2"/>
  <c r="JZ176" i="2"/>
  <c r="JY176" i="2"/>
  <c r="JX176" i="2"/>
  <c r="JW176" i="2"/>
  <c r="JV176" i="2"/>
  <c r="JU176" i="2"/>
  <c r="JT176" i="2"/>
  <c r="JS176" i="2"/>
  <c r="JR176" i="2"/>
  <c r="JQ176" i="2"/>
  <c r="JP176" i="2"/>
  <c r="JO176" i="2"/>
  <c r="JN176" i="2"/>
  <c r="JM176" i="2"/>
  <c r="JL176" i="2"/>
  <c r="JK176" i="2"/>
  <c r="JJ176" i="2"/>
  <c r="JI176" i="2"/>
  <c r="JH176" i="2"/>
  <c r="JG176" i="2"/>
  <c r="JF176" i="2"/>
  <c r="JE176" i="2"/>
  <c r="JD176" i="2"/>
  <c r="JC176" i="2"/>
  <c r="JB176" i="2"/>
  <c r="JA176" i="2"/>
  <c r="IZ176" i="2"/>
  <c r="IY176" i="2"/>
  <c r="IX176" i="2"/>
  <c r="IW176" i="2"/>
  <c r="IV176" i="2"/>
  <c r="IU176" i="2"/>
  <c r="IT176" i="2"/>
  <c r="IS176" i="2"/>
  <c r="IR176" i="2"/>
  <c r="IQ176" i="2"/>
  <c r="IP176" i="2"/>
  <c r="IO176" i="2"/>
  <c r="IN176" i="2"/>
  <c r="IM176" i="2"/>
  <c r="IL176" i="2"/>
  <c r="IK176" i="2"/>
  <c r="IJ176" i="2"/>
  <c r="II176" i="2"/>
  <c r="IH176" i="2"/>
  <c r="IG176" i="2"/>
  <c r="IF176" i="2"/>
  <c r="IE176" i="2"/>
  <c r="ID176" i="2"/>
  <c r="IC176" i="2"/>
  <c r="IB176" i="2"/>
  <c r="IA176" i="2"/>
  <c r="HZ176" i="2"/>
  <c r="HY176" i="2"/>
  <c r="HX176" i="2"/>
  <c r="HW176" i="2"/>
  <c r="HV176" i="2"/>
  <c r="HU176" i="2"/>
  <c r="HT176" i="2"/>
  <c r="HS176" i="2"/>
  <c r="HR176" i="2"/>
  <c r="HQ176" i="2"/>
  <c r="HP176" i="2"/>
  <c r="HO176" i="2"/>
  <c r="HN176" i="2"/>
  <c r="HM176" i="2"/>
  <c r="HL176" i="2"/>
  <c r="HK176" i="2"/>
  <c r="HJ176" i="2"/>
  <c r="HI176" i="2"/>
  <c r="HH176" i="2"/>
  <c r="HG176" i="2"/>
  <c r="HF176" i="2"/>
  <c r="HE176" i="2"/>
  <c r="HD176" i="2"/>
  <c r="HC176" i="2"/>
  <c r="HB176" i="2"/>
  <c r="HA176" i="2"/>
  <c r="GZ176" i="2"/>
  <c r="GY176" i="2"/>
  <c r="GX176" i="2"/>
  <c r="GW176" i="2"/>
  <c r="GV176" i="2"/>
  <c r="GU176" i="2"/>
  <c r="GT176" i="2"/>
  <c r="GS176" i="2"/>
  <c r="GR176" i="2"/>
  <c r="GQ176" i="2"/>
  <c r="GP176" i="2"/>
  <c r="GO176" i="2"/>
  <c r="GN176" i="2"/>
  <c r="GM176" i="2"/>
  <c r="GL176" i="2"/>
  <c r="GK176" i="2"/>
  <c r="GJ176" i="2"/>
  <c r="GI176" i="2"/>
  <c r="GH176" i="2"/>
  <c r="GG176" i="2"/>
  <c r="GF176" i="2"/>
  <c r="GE176" i="2"/>
  <c r="GD176" i="2"/>
  <c r="GC176" i="2"/>
  <c r="GB176" i="2"/>
  <c r="GA176" i="2"/>
  <c r="FZ176" i="2"/>
  <c r="FY176" i="2"/>
  <c r="FX176" i="2"/>
  <c r="FW176" i="2"/>
  <c r="FV176" i="2"/>
  <c r="FU176" i="2"/>
  <c r="FT176" i="2"/>
  <c r="FS176" i="2"/>
  <c r="FR176" i="2"/>
  <c r="FQ176" i="2"/>
  <c r="FP176" i="2"/>
  <c r="FO176" i="2"/>
  <c r="FN176" i="2"/>
  <c r="FM176" i="2"/>
  <c r="FL176" i="2"/>
  <c r="FK176" i="2"/>
  <c r="FJ176" i="2"/>
  <c r="FI176" i="2"/>
  <c r="FH176" i="2"/>
  <c r="FG176" i="2"/>
  <c r="FF176" i="2"/>
  <c r="FE176" i="2"/>
  <c r="FD176" i="2"/>
  <c r="FC176" i="2"/>
  <c r="FB176" i="2"/>
  <c r="FA176" i="2"/>
  <c r="EZ176" i="2"/>
  <c r="EY176" i="2"/>
  <c r="EX176" i="2"/>
  <c r="EW176" i="2"/>
  <c r="EV176" i="2"/>
  <c r="EU176" i="2"/>
  <c r="ET176" i="2"/>
  <c r="ES176" i="2"/>
  <c r="ER176" i="2"/>
  <c r="EQ176" i="2"/>
  <c r="EP176" i="2"/>
  <c r="EO176" i="2"/>
  <c r="EN176" i="2"/>
  <c r="EM176" i="2"/>
  <c r="EL176" i="2"/>
  <c r="EK176" i="2"/>
  <c r="EJ176" i="2"/>
  <c r="EI176" i="2"/>
  <c r="EH176" i="2"/>
  <c r="EG176" i="2"/>
  <c r="EF176" i="2"/>
  <c r="EE176" i="2"/>
  <c r="ED176" i="2"/>
  <c r="EC176" i="2"/>
  <c r="EB176" i="2"/>
  <c r="EA176" i="2"/>
  <c r="DZ176" i="2"/>
  <c r="DY176" i="2"/>
  <c r="DX176" i="2"/>
  <c r="DW176" i="2"/>
  <c r="DV176" i="2"/>
  <c r="DU176" i="2"/>
  <c r="DT176" i="2"/>
  <c r="DS176" i="2"/>
  <c r="DR176" i="2"/>
  <c r="DQ176" i="2"/>
  <c r="DP176" i="2"/>
  <c r="DO176" i="2"/>
  <c r="DN176" i="2"/>
  <c r="DM176" i="2"/>
  <c r="DL176" i="2"/>
  <c r="DK176" i="2"/>
  <c r="DJ176" i="2"/>
  <c r="DI176" i="2"/>
  <c r="DH176" i="2"/>
  <c r="DG176" i="2"/>
  <c r="DF176" i="2"/>
  <c r="DE176" i="2"/>
  <c r="DD176" i="2"/>
  <c r="DC176" i="2"/>
  <c r="DB176" i="2"/>
  <c r="DA176" i="2"/>
  <c r="CZ176" i="2"/>
  <c r="CY176" i="2"/>
  <c r="CX176" i="2"/>
  <c r="CW176" i="2"/>
  <c r="CV176" i="2"/>
  <c r="CU176" i="2"/>
  <c r="CT176" i="2"/>
  <c r="CS176" i="2"/>
  <c r="CR176" i="2"/>
  <c r="CQ176" i="2"/>
  <c r="CP176" i="2"/>
  <c r="CO176" i="2"/>
  <c r="CN176" i="2"/>
  <c r="CM176" i="2"/>
  <c r="CL176" i="2"/>
  <c r="CK176" i="2"/>
  <c r="CJ176" i="2"/>
  <c r="CI176" i="2"/>
  <c r="CH176" i="2"/>
  <c r="CG176" i="2"/>
  <c r="CF176" i="2"/>
  <c r="CE176" i="2"/>
  <c r="CD176" i="2"/>
  <c r="CC176" i="2"/>
  <c r="CB176" i="2"/>
  <c r="CA176" i="2"/>
  <c r="BZ176" i="2"/>
  <c r="BY176" i="2"/>
  <c r="BX176" i="2"/>
  <c r="BW176" i="2"/>
  <c r="BV176" i="2"/>
  <c r="BU176" i="2"/>
  <c r="BT176" i="2"/>
  <c r="BS176" i="2"/>
  <c r="BR176" i="2"/>
  <c r="BQ176" i="2"/>
  <c r="BP176" i="2"/>
  <c r="BO176" i="2"/>
  <c r="BN176" i="2"/>
  <c r="BM176" i="2"/>
  <c r="BL176" i="2"/>
  <c r="BK176" i="2"/>
  <c r="BJ176" i="2"/>
  <c r="BI176" i="2"/>
  <c r="BH176" i="2"/>
  <c r="BG176" i="2"/>
  <c r="BF176" i="2"/>
  <c r="BE176" i="2"/>
  <c r="BD176" i="2"/>
  <c r="BC176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L176" i="2"/>
  <c r="AK176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KN174" i="2"/>
  <c r="KM174" i="2"/>
  <c r="KL174" i="2"/>
  <c r="KK174" i="2"/>
  <c r="KJ174" i="2"/>
  <c r="KI174" i="2"/>
  <c r="KH174" i="2"/>
  <c r="KG174" i="2"/>
  <c r="KF174" i="2"/>
  <c r="KE174" i="2"/>
  <c r="KD174" i="2"/>
  <c r="KC174" i="2"/>
  <c r="KB174" i="2"/>
  <c r="KA174" i="2"/>
  <c r="JZ174" i="2"/>
  <c r="JY174" i="2"/>
  <c r="JX174" i="2"/>
  <c r="JW174" i="2"/>
  <c r="JV174" i="2"/>
  <c r="JU174" i="2"/>
  <c r="JT174" i="2"/>
  <c r="JS174" i="2"/>
  <c r="JR174" i="2"/>
  <c r="JQ174" i="2"/>
  <c r="JP174" i="2"/>
  <c r="JO174" i="2"/>
  <c r="JN174" i="2"/>
  <c r="JM174" i="2"/>
  <c r="JL174" i="2"/>
  <c r="JK174" i="2"/>
  <c r="JJ174" i="2"/>
  <c r="JI174" i="2"/>
  <c r="JH174" i="2"/>
  <c r="JG174" i="2"/>
  <c r="JF174" i="2"/>
  <c r="JE174" i="2"/>
  <c r="JD174" i="2"/>
  <c r="JC174" i="2"/>
  <c r="JB174" i="2"/>
  <c r="JA174" i="2"/>
  <c r="IZ174" i="2"/>
  <c r="IY174" i="2"/>
  <c r="IX174" i="2"/>
  <c r="IW174" i="2"/>
  <c r="IV174" i="2"/>
  <c r="IU174" i="2"/>
  <c r="IT174" i="2"/>
  <c r="IS174" i="2"/>
  <c r="IR174" i="2"/>
  <c r="IQ174" i="2"/>
  <c r="IP174" i="2"/>
  <c r="IO174" i="2"/>
  <c r="IN174" i="2"/>
  <c r="IM174" i="2"/>
  <c r="IL174" i="2"/>
  <c r="IK174" i="2"/>
  <c r="IJ174" i="2"/>
  <c r="II174" i="2"/>
  <c r="IH174" i="2"/>
  <c r="IG174" i="2"/>
  <c r="IF174" i="2"/>
  <c r="IE174" i="2"/>
  <c r="ID174" i="2"/>
  <c r="IC174" i="2"/>
  <c r="IB174" i="2"/>
  <c r="IA174" i="2"/>
  <c r="HZ174" i="2"/>
  <c r="HY174" i="2"/>
  <c r="HX174" i="2"/>
  <c r="HW174" i="2"/>
  <c r="HV174" i="2"/>
  <c r="HU174" i="2"/>
  <c r="HT174" i="2"/>
  <c r="HS174" i="2"/>
  <c r="HR174" i="2"/>
  <c r="HQ174" i="2"/>
  <c r="HP174" i="2"/>
  <c r="HO174" i="2"/>
  <c r="HN174" i="2"/>
  <c r="HM174" i="2"/>
  <c r="HL174" i="2"/>
  <c r="HK174" i="2"/>
  <c r="HJ174" i="2"/>
  <c r="HI174" i="2"/>
  <c r="HH174" i="2"/>
  <c r="HG174" i="2"/>
  <c r="HF174" i="2"/>
  <c r="HE174" i="2"/>
  <c r="HD174" i="2"/>
  <c r="HC174" i="2"/>
  <c r="HB174" i="2"/>
  <c r="HA174" i="2"/>
  <c r="GZ174" i="2"/>
  <c r="GY174" i="2"/>
  <c r="GX174" i="2"/>
  <c r="GW174" i="2"/>
  <c r="GV174" i="2"/>
  <c r="GU174" i="2"/>
  <c r="GT174" i="2"/>
  <c r="GS174" i="2"/>
  <c r="GR174" i="2"/>
  <c r="GQ174" i="2"/>
  <c r="GP174" i="2"/>
  <c r="GO174" i="2"/>
  <c r="GN174" i="2"/>
  <c r="GM174" i="2"/>
  <c r="GL174" i="2"/>
  <c r="GK174" i="2"/>
  <c r="GJ174" i="2"/>
  <c r="GI174" i="2"/>
  <c r="GH174" i="2"/>
  <c r="GG174" i="2"/>
  <c r="GF174" i="2"/>
  <c r="GE174" i="2"/>
  <c r="GD174" i="2"/>
  <c r="GC174" i="2"/>
  <c r="GB174" i="2"/>
  <c r="GA174" i="2"/>
  <c r="FZ174" i="2"/>
  <c r="FY174" i="2"/>
  <c r="FX174" i="2"/>
  <c r="FW174" i="2"/>
  <c r="FV174" i="2"/>
  <c r="FU174" i="2"/>
  <c r="FT174" i="2"/>
  <c r="FS174" i="2"/>
  <c r="FR174" i="2"/>
  <c r="FQ174" i="2"/>
  <c r="FP174" i="2"/>
  <c r="FO174" i="2"/>
  <c r="FN174" i="2"/>
  <c r="FM174" i="2"/>
  <c r="FL174" i="2"/>
  <c r="FK174" i="2"/>
  <c r="FJ174" i="2"/>
  <c r="FI174" i="2"/>
  <c r="FH174" i="2"/>
  <c r="FG174" i="2"/>
  <c r="FF174" i="2"/>
  <c r="FE174" i="2"/>
  <c r="FD174" i="2"/>
  <c r="FC174" i="2"/>
  <c r="FB174" i="2"/>
  <c r="FA174" i="2"/>
  <c r="EZ174" i="2"/>
  <c r="EY174" i="2"/>
  <c r="EX174" i="2"/>
  <c r="EW174" i="2"/>
  <c r="EV174" i="2"/>
  <c r="EU174" i="2"/>
  <c r="ET174" i="2"/>
  <c r="ES174" i="2"/>
  <c r="ER174" i="2"/>
  <c r="EQ174" i="2"/>
  <c r="EP174" i="2"/>
  <c r="EO174" i="2"/>
  <c r="EN174" i="2"/>
  <c r="EM174" i="2"/>
  <c r="EL174" i="2"/>
  <c r="EK174" i="2"/>
  <c r="EJ174" i="2"/>
  <c r="EI174" i="2"/>
  <c r="EH174" i="2"/>
  <c r="EG174" i="2"/>
  <c r="EF174" i="2"/>
  <c r="EE174" i="2"/>
  <c r="ED174" i="2"/>
  <c r="EC174" i="2"/>
  <c r="EB174" i="2"/>
  <c r="EA174" i="2"/>
  <c r="DZ174" i="2"/>
  <c r="DY174" i="2"/>
  <c r="DX174" i="2"/>
  <c r="DW174" i="2"/>
  <c r="DV174" i="2"/>
  <c r="DU174" i="2"/>
  <c r="DT174" i="2"/>
  <c r="DS174" i="2"/>
  <c r="DR174" i="2"/>
  <c r="DQ174" i="2"/>
  <c r="DP174" i="2"/>
  <c r="DO174" i="2"/>
  <c r="DN174" i="2"/>
  <c r="DM174" i="2"/>
  <c r="DL174" i="2"/>
  <c r="DK174" i="2"/>
  <c r="DJ174" i="2"/>
  <c r="DI174" i="2"/>
  <c r="DH174" i="2"/>
  <c r="DG174" i="2"/>
  <c r="DF174" i="2"/>
  <c r="DE174" i="2"/>
  <c r="DD174" i="2"/>
  <c r="DC174" i="2"/>
  <c r="DB174" i="2"/>
  <c r="DA174" i="2"/>
  <c r="CZ174" i="2"/>
  <c r="CY174" i="2"/>
  <c r="CX174" i="2"/>
  <c r="CW174" i="2"/>
  <c r="CV174" i="2"/>
  <c r="CU174" i="2"/>
  <c r="CT174" i="2"/>
  <c r="CS174" i="2"/>
  <c r="CR174" i="2"/>
  <c r="CQ174" i="2"/>
  <c r="CP174" i="2"/>
  <c r="CO174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CA174" i="2"/>
  <c r="BZ174" i="2"/>
  <c r="BY174" i="2"/>
  <c r="BX174" i="2"/>
  <c r="BW174" i="2"/>
  <c r="BV174" i="2"/>
  <c r="BU174" i="2"/>
  <c r="BT174" i="2"/>
  <c r="BS174" i="2"/>
  <c r="BR174" i="2"/>
  <c r="BQ174" i="2"/>
  <c r="BP174" i="2"/>
  <c r="BO174" i="2"/>
  <c r="BN174" i="2"/>
  <c r="BM174" i="2"/>
  <c r="BL174" i="2"/>
  <c r="BK174" i="2"/>
  <c r="BJ174" i="2"/>
  <c r="BI174" i="2"/>
  <c r="BH174" i="2"/>
  <c r="BG174" i="2"/>
  <c r="BF174" i="2"/>
  <c r="BE174" i="2"/>
  <c r="BD174" i="2"/>
  <c r="BC174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L174" i="2"/>
  <c r="AK174" i="2"/>
  <c r="AJ174" i="2"/>
  <c r="AI174" i="2"/>
  <c r="AH174" i="2"/>
  <c r="AG174" i="2"/>
  <c r="AF174" i="2"/>
  <c r="AE174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KN172" i="2"/>
  <c r="KM172" i="2"/>
  <c r="KL172" i="2"/>
  <c r="KK172" i="2"/>
  <c r="KJ172" i="2"/>
  <c r="KI172" i="2"/>
  <c r="KH172" i="2"/>
  <c r="KG172" i="2"/>
  <c r="KF172" i="2"/>
  <c r="KE172" i="2"/>
  <c r="KD172" i="2"/>
  <c r="KC172" i="2"/>
  <c r="KB172" i="2"/>
  <c r="KA172" i="2"/>
  <c r="JZ172" i="2"/>
  <c r="JY172" i="2"/>
  <c r="JX172" i="2"/>
  <c r="JW172" i="2"/>
  <c r="JV172" i="2"/>
  <c r="JU172" i="2"/>
  <c r="JT172" i="2"/>
  <c r="JS172" i="2"/>
  <c r="JR172" i="2"/>
  <c r="JQ172" i="2"/>
  <c r="JP172" i="2"/>
  <c r="JO172" i="2"/>
  <c r="JN172" i="2"/>
  <c r="JM172" i="2"/>
  <c r="JL172" i="2"/>
  <c r="JK172" i="2"/>
  <c r="JJ172" i="2"/>
  <c r="JI172" i="2"/>
  <c r="JH172" i="2"/>
  <c r="JG172" i="2"/>
  <c r="JF172" i="2"/>
  <c r="JE172" i="2"/>
  <c r="JD172" i="2"/>
  <c r="JC172" i="2"/>
  <c r="JB172" i="2"/>
  <c r="JA172" i="2"/>
  <c r="IZ172" i="2"/>
  <c r="IY172" i="2"/>
  <c r="IX172" i="2"/>
  <c r="IW172" i="2"/>
  <c r="IV172" i="2"/>
  <c r="IU172" i="2"/>
  <c r="IT172" i="2"/>
  <c r="IS172" i="2"/>
  <c r="IR172" i="2"/>
  <c r="IQ172" i="2"/>
  <c r="IP172" i="2"/>
  <c r="IO172" i="2"/>
  <c r="IN172" i="2"/>
  <c r="IM172" i="2"/>
  <c r="IL172" i="2"/>
  <c r="IK172" i="2"/>
  <c r="IJ172" i="2"/>
  <c r="II172" i="2"/>
  <c r="IH172" i="2"/>
  <c r="IG172" i="2"/>
  <c r="IF172" i="2"/>
  <c r="IE172" i="2"/>
  <c r="ID172" i="2"/>
  <c r="IC172" i="2"/>
  <c r="IB172" i="2"/>
  <c r="IA172" i="2"/>
  <c r="HZ172" i="2"/>
  <c r="HY172" i="2"/>
  <c r="HX172" i="2"/>
  <c r="HW172" i="2"/>
  <c r="HV172" i="2"/>
  <c r="HU172" i="2"/>
  <c r="HT172" i="2"/>
  <c r="HS172" i="2"/>
  <c r="HR172" i="2"/>
  <c r="HQ172" i="2"/>
  <c r="HP172" i="2"/>
  <c r="HO172" i="2"/>
  <c r="HN172" i="2"/>
  <c r="HM172" i="2"/>
  <c r="HL172" i="2"/>
  <c r="HK172" i="2"/>
  <c r="HJ172" i="2"/>
  <c r="HI172" i="2"/>
  <c r="HH172" i="2"/>
  <c r="HG172" i="2"/>
  <c r="HF172" i="2"/>
  <c r="HE172" i="2"/>
  <c r="HD172" i="2"/>
  <c r="HC172" i="2"/>
  <c r="HB172" i="2"/>
  <c r="HA172" i="2"/>
  <c r="GZ172" i="2"/>
  <c r="GY172" i="2"/>
  <c r="GX172" i="2"/>
  <c r="GW172" i="2"/>
  <c r="GV172" i="2"/>
  <c r="GU172" i="2"/>
  <c r="GT172" i="2"/>
  <c r="GS172" i="2"/>
  <c r="GR172" i="2"/>
  <c r="GQ172" i="2"/>
  <c r="GP172" i="2"/>
  <c r="GO172" i="2"/>
  <c r="GN172" i="2"/>
  <c r="GM172" i="2"/>
  <c r="GL172" i="2"/>
  <c r="GK172" i="2"/>
  <c r="GJ172" i="2"/>
  <c r="GI172" i="2"/>
  <c r="GH172" i="2"/>
  <c r="GG172" i="2"/>
  <c r="GF172" i="2"/>
  <c r="GE172" i="2"/>
  <c r="GD172" i="2"/>
  <c r="GC172" i="2"/>
  <c r="GB172" i="2"/>
  <c r="GA172" i="2"/>
  <c r="FZ172" i="2"/>
  <c r="FY172" i="2"/>
  <c r="FX172" i="2"/>
  <c r="FW172" i="2"/>
  <c r="FV172" i="2"/>
  <c r="FU172" i="2"/>
  <c r="FT172" i="2"/>
  <c r="FS172" i="2"/>
  <c r="FR172" i="2"/>
  <c r="FQ172" i="2"/>
  <c r="FP172" i="2"/>
  <c r="FO172" i="2"/>
  <c r="FN172" i="2"/>
  <c r="FM172" i="2"/>
  <c r="FL172" i="2"/>
  <c r="FK172" i="2"/>
  <c r="FJ172" i="2"/>
  <c r="FI172" i="2"/>
  <c r="FH172" i="2"/>
  <c r="FG172" i="2"/>
  <c r="FF172" i="2"/>
  <c r="FE172" i="2"/>
  <c r="FD172" i="2"/>
  <c r="FC172" i="2"/>
  <c r="FB172" i="2"/>
  <c r="FA172" i="2"/>
  <c r="EZ172" i="2"/>
  <c r="EY172" i="2"/>
  <c r="EX172" i="2"/>
  <c r="EW172" i="2"/>
  <c r="EV172" i="2"/>
  <c r="EU172" i="2"/>
  <c r="ET172" i="2"/>
  <c r="ES172" i="2"/>
  <c r="ER172" i="2"/>
  <c r="EQ172" i="2"/>
  <c r="EP172" i="2"/>
  <c r="EO172" i="2"/>
  <c r="EN172" i="2"/>
  <c r="EM172" i="2"/>
  <c r="EL172" i="2"/>
  <c r="EK172" i="2"/>
  <c r="EJ172" i="2"/>
  <c r="EI172" i="2"/>
  <c r="EH172" i="2"/>
  <c r="EG172" i="2"/>
  <c r="EF172" i="2"/>
  <c r="EE172" i="2"/>
  <c r="ED172" i="2"/>
  <c r="EC172" i="2"/>
  <c r="EB172" i="2"/>
  <c r="EA172" i="2"/>
  <c r="DZ172" i="2"/>
  <c r="DY172" i="2"/>
  <c r="DX172" i="2"/>
  <c r="DW172" i="2"/>
  <c r="DV172" i="2"/>
  <c r="DU172" i="2"/>
  <c r="DT172" i="2"/>
  <c r="DS172" i="2"/>
  <c r="DR172" i="2"/>
  <c r="DQ172" i="2"/>
  <c r="DP172" i="2"/>
  <c r="DO172" i="2"/>
  <c r="DN172" i="2"/>
  <c r="DM172" i="2"/>
  <c r="DL172" i="2"/>
  <c r="DK172" i="2"/>
  <c r="DJ172" i="2"/>
  <c r="DI172" i="2"/>
  <c r="DH172" i="2"/>
  <c r="DG172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CA172" i="2"/>
  <c r="BZ172" i="2"/>
  <c r="BY172" i="2"/>
  <c r="BX172" i="2"/>
  <c r="BW172" i="2"/>
  <c r="BV172" i="2"/>
  <c r="BU172" i="2"/>
  <c r="BT172" i="2"/>
  <c r="BS172" i="2"/>
  <c r="BR172" i="2"/>
  <c r="BQ172" i="2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KN170" i="2"/>
  <c r="KM170" i="2"/>
  <c r="KL170" i="2"/>
  <c r="KK170" i="2"/>
  <c r="KJ170" i="2"/>
  <c r="KI170" i="2"/>
  <c r="KH170" i="2"/>
  <c r="KG170" i="2"/>
  <c r="KF170" i="2"/>
  <c r="KE170" i="2"/>
  <c r="KD170" i="2"/>
  <c r="KC170" i="2"/>
  <c r="KB170" i="2"/>
  <c r="KA170" i="2"/>
  <c r="JZ170" i="2"/>
  <c r="JY170" i="2"/>
  <c r="JX170" i="2"/>
  <c r="JW170" i="2"/>
  <c r="JV170" i="2"/>
  <c r="JU170" i="2"/>
  <c r="JT170" i="2"/>
  <c r="JS170" i="2"/>
  <c r="JR170" i="2"/>
  <c r="JQ170" i="2"/>
  <c r="JP170" i="2"/>
  <c r="JO170" i="2"/>
  <c r="JN170" i="2"/>
  <c r="JM170" i="2"/>
  <c r="JL170" i="2"/>
  <c r="JK170" i="2"/>
  <c r="JJ170" i="2"/>
  <c r="JI170" i="2"/>
  <c r="JH170" i="2"/>
  <c r="JG170" i="2"/>
  <c r="JF170" i="2"/>
  <c r="JE170" i="2"/>
  <c r="JD170" i="2"/>
  <c r="JC170" i="2"/>
  <c r="JB170" i="2"/>
  <c r="JA170" i="2"/>
  <c r="IZ170" i="2"/>
  <c r="IY170" i="2"/>
  <c r="IX170" i="2"/>
  <c r="IW170" i="2"/>
  <c r="IV170" i="2"/>
  <c r="IU170" i="2"/>
  <c r="IT170" i="2"/>
  <c r="IS170" i="2"/>
  <c r="IR170" i="2"/>
  <c r="IQ170" i="2"/>
  <c r="IP170" i="2"/>
  <c r="IO170" i="2"/>
  <c r="IN170" i="2"/>
  <c r="IM170" i="2"/>
  <c r="IL170" i="2"/>
  <c r="IK170" i="2"/>
  <c r="IJ170" i="2"/>
  <c r="II170" i="2"/>
  <c r="IH170" i="2"/>
  <c r="IG170" i="2"/>
  <c r="IF170" i="2"/>
  <c r="IE170" i="2"/>
  <c r="ID170" i="2"/>
  <c r="IC170" i="2"/>
  <c r="IB170" i="2"/>
  <c r="IA170" i="2"/>
  <c r="HZ170" i="2"/>
  <c r="HY170" i="2"/>
  <c r="HX170" i="2"/>
  <c r="HW170" i="2"/>
  <c r="HV170" i="2"/>
  <c r="HU170" i="2"/>
  <c r="HT170" i="2"/>
  <c r="HS170" i="2"/>
  <c r="HR170" i="2"/>
  <c r="HQ170" i="2"/>
  <c r="HP170" i="2"/>
  <c r="HO170" i="2"/>
  <c r="HN170" i="2"/>
  <c r="HM170" i="2"/>
  <c r="HL170" i="2"/>
  <c r="HK170" i="2"/>
  <c r="HJ170" i="2"/>
  <c r="HI170" i="2"/>
  <c r="HH170" i="2"/>
  <c r="HG170" i="2"/>
  <c r="HF170" i="2"/>
  <c r="HE170" i="2"/>
  <c r="HD170" i="2"/>
  <c r="HC170" i="2"/>
  <c r="HB170" i="2"/>
  <c r="HA170" i="2"/>
  <c r="GZ170" i="2"/>
  <c r="GY170" i="2"/>
  <c r="GX170" i="2"/>
  <c r="GW170" i="2"/>
  <c r="GV170" i="2"/>
  <c r="GU170" i="2"/>
  <c r="GT170" i="2"/>
  <c r="GS170" i="2"/>
  <c r="GR170" i="2"/>
  <c r="GQ170" i="2"/>
  <c r="GP170" i="2"/>
  <c r="GO170" i="2"/>
  <c r="GN170" i="2"/>
  <c r="GM170" i="2"/>
  <c r="GL170" i="2"/>
  <c r="GK170" i="2"/>
  <c r="GJ170" i="2"/>
  <c r="GI170" i="2"/>
  <c r="GH170" i="2"/>
  <c r="GG170" i="2"/>
  <c r="GF170" i="2"/>
  <c r="GE170" i="2"/>
  <c r="GD170" i="2"/>
  <c r="GC170" i="2"/>
  <c r="GB170" i="2"/>
  <c r="GA170" i="2"/>
  <c r="FZ170" i="2"/>
  <c r="FY170" i="2"/>
  <c r="FX170" i="2"/>
  <c r="FW170" i="2"/>
  <c r="FV170" i="2"/>
  <c r="FU170" i="2"/>
  <c r="FT170" i="2"/>
  <c r="FS170" i="2"/>
  <c r="FR170" i="2"/>
  <c r="FQ170" i="2"/>
  <c r="FP170" i="2"/>
  <c r="FO170" i="2"/>
  <c r="FN170" i="2"/>
  <c r="FM170" i="2"/>
  <c r="FL170" i="2"/>
  <c r="FK170" i="2"/>
  <c r="FJ170" i="2"/>
  <c r="FI170" i="2"/>
  <c r="FH170" i="2"/>
  <c r="FG170" i="2"/>
  <c r="FF170" i="2"/>
  <c r="FE170" i="2"/>
  <c r="FD170" i="2"/>
  <c r="FC170" i="2"/>
  <c r="FB170" i="2"/>
  <c r="FA170" i="2"/>
  <c r="EZ170" i="2"/>
  <c r="EY170" i="2"/>
  <c r="EX170" i="2"/>
  <c r="EW170" i="2"/>
  <c r="EV170" i="2"/>
  <c r="EU170" i="2"/>
  <c r="ET170" i="2"/>
  <c r="ES170" i="2"/>
  <c r="ER170" i="2"/>
  <c r="EQ170" i="2"/>
  <c r="EP170" i="2"/>
  <c r="EO170" i="2"/>
  <c r="EN170" i="2"/>
  <c r="EM170" i="2"/>
  <c r="EL170" i="2"/>
  <c r="EK170" i="2"/>
  <c r="EJ170" i="2"/>
  <c r="EI170" i="2"/>
  <c r="EH170" i="2"/>
  <c r="EG170" i="2"/>
  <c r="EF170" i="2"/>
  <c r="EE170" i="2"/>
  <c r="ED170" i="2"/>
  <c r="EC170" i="2"/>
  <c r="EB170" i="2"/>
  <c r="EA170" i="2"/>
  <c r="DZ170" i="2"/>
  <c r="DY170" i="2"/>
  <c r="DX170" i="2"/>
  <c r="DW170" i="2"/>
  <c r="DV170" i="2"/>
  <c r="DU170" i="2"/>
  <c r="DT170" i="2"/>
  <c r="DS170" i="2"/>
  <c r="DR170" i="2"/>
  <c r="DQ170" i="2"/>
  <c r="DP170" i="2"/>
  <c r="DO170" i="2"/>
  <c r="DN170" i="2"/>
  <c r="DM170" i="2"/>
  <c r="DL170" i="2"/>
  <c r="DK170" i="2"/>
  <c r="DJ170" i="2"/>
  <c r="DI170" i="2"/>
  <c r="DH170" i="2"/>
  <c r="DG170" i="2"/>
  <c r="DF170" i="2"/>
  <c r="DE170" i="2"/>
  <c r="DD170" i="2"/>
  <c r="DC170" i="2"/>
  <c r="DB170" i="2"/>
  <c r="DA170" i="2"/>
  <c r="CZ170" i="2"/>
  <c r="CY170" i="2"/>
  <c r="CX170" i="2"/>
  <c r="CW170" i="2"/>
  <c r="CV170" i="2"/>
  <c r="CU170" i="2"/>
  <c r="CT170" i="2"/>
  <c r="CS170" i="2"/>
  <c r="CR170" i="2"/>
  <c r="CQ170" i="2"/>
  <c r="CP170" i="2"/>
  <c r="CO170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CA170" i="2"/>
  <c r="BZ170" i="2"/>
  <c r="BY170" i="2"/>
  <c r="BX170" i="2"/>
  <c r="BW170" i="2"/>
  <c r="BV170" i="2"/>
  <c r="BU170" i="2"/>
  <c r="BT170" i="2"/>
  <c r="BS170" i="2"/>
  <c r="BR170" i="2"/>
  <c r="BQ170" i="2"/>
  <c r="BP170" i="2"/>
  <c r="BO170" i="2"/>
  <c r="BN170" i="2"/>
  <c r="BM170" i="2"/>
  <c r="BL170" i="2"/>
  <c r="BK170" i="2"/>
  <c r="BJ170" i="2"/>
  <c r="BI170" i="2"/>
  <c r="BH170" i="2"/>
  <c r="BG170" i="2"/>
  <c r="BF170" i="2"/>
  <c r="BE170" i="2"/>
  <c r="BD170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KN168" i="2"/>
  <c r="KM168" i="2"/>
  <c r="KL168" i="2"/>
  <c r="KK168" i="2"/>
  <c r="KJ168" i="2"/>
  <c r="KI168" i="2"/>
  <c r="KH168" i="2"/>
  <c r="KG168" i="2"/>
  <c r="KF168" i="2"/>
  <c r="KE168" i="2"/>
  <c r="KD168" i="2"/>
  <c r="KC168" i="2"/>
  <c r="KB168" i="2"/>
  <c r="KA168" i="2"/>
  <c r="JZ168" i="2"/>
  <c r="JY168" i="2"/>
  <c r="JX168" i="2"/>
  <c r="JW168" i="2"/>
  <c r="JV168" i="2"/>
  <c r="JU168" i="2"/>
  <c r="JT168" i="2"/>
  <c r="JS168" i="2"/>
  <c r="JR168" i="2"/>
  <c r="JQ168" i="2"/>
  <c r="JP168" i="2"/>
  <c r="JO168" i="2"/>
  <c r="JN168" i="2"/>
  <c r="JM168" i="2"/>
  <c r="JL168" i="2"/>
  <c r="JK168" i="2"/>
  <c r="JJ168" i="2"/>
  <c r="JI168" i="2"/>
  <c r="JH168" i="2"/>
  <c r="JG168" i="2"/>
  <c r="JF168" i="2"/>
  <c r="JE168" i="2"/>
  <c r="JD168" i="2"/>
  <c r="JC168" i="2"/>
  <c r="JB168" i="2"/>
  <c r="JA168" i="2"/>
  <c r="IZ168" i="2"/>
  <c r="IY168" i="2"/>
  <c r="IX168" i="2"/>
  <c r="IW168" i="2"/>
  <c r="IV168" i="2"/>
  <c r="IU168" i="2"/>
  <c r="IT168" i="2"/>
  <c r="IS168" i="2"/>
  <c r="IR168" i="2"/>
  <c r="IQ168" i="2"/>
  <c r="IP168" i="2"/>
  <c r="IO168" i="2"/>
  <c r="IN168" i="2"/>
  <c r="IM168" i="2"/>
  <c r="IL168" i="2"/>
  <c r="IK168" i="2"/>
  <c r="IJ168" i="2"/>
  <c r="II168" i="2"/>
  <c r="IH168" i="2"/>
  <c r="IG168" i="2"/>
  <c r="IF168" i="2"/>
  <c r="IE168" i="2"/>
  <c r="ID168" i="2"/>
  <c r="IC168" i="2"/>
  <c r="IB168" i="2"/>
  <c r="IA168" i="2"/>
  <c r="HZ168" i="2"/>
  <c r="HY168" i="2"/>
  <c r="HX168" i="2"/>
  <c r="HW168" i="2"/>
  <c r="HV168" i="2"/>
  <c r="HU168" i="2"/>
  <c r="HT168" i="2"/>
  <c r="HS168" i="2"/>
  <c r="HR168" i="2"/>
  <c r="HQ168" i="2"/>
  <c r="HP168" i="2"/>
  <c r="HO168" i="2"/>
  <c r="HN168" i="2"/>
  <c r="HM168" i="2"/>
  <c r="HL168" i="2"/>
  <c r="HK168" i="2"/>
  <c r="HJ168" i="2"/>
  <c r="HI168" i="2"/>
  <c r="HH168" i="2"/>
  <c r="HG168" i="2"/>
  <c r="HF168" i="2"/>
  <c r="HE168" i="2"/>
  <c r="HD168" i="2"/>
  <c r="HC168" i="2"/>
  <c r="HB168" i="2"/>
  <c r="HA168" i="2"/>
  <c r="GZ168" i="2"/>
  <c r="GY168" i="2"/>
  <c r="GX168" i="2"/>
  <c r="GW168" i="2"/>
  <c r="GV168" i="2"/>
  <c r="GU168" i="2"/>
  <c r="GT168" i="2"/>
  <c r="GS168" i="2"/>
  <c r="GR168" i="2"/>
  <c r="GQ168" i="2"/>
  <c r="GP168" i="2"/>
  <c r="GO168" i="2"/>
  <c r="GN168" i="2"/>
  <c r="GM168" i="2"/>
  <c r="GL168" i="2"/>
  <c r="GK168" i="2"/>
  <c r="GJ168" i="2"/>
  <c r="GI168" i="2"/>
  <c r="GH168" i="2"/>
  <c r="GG168" i="2"/>
  <c r="GF168" i="2"/>
  <c r="GE168" i="2"/>
  <c r="GD168" i="2"/>
  <c r="GC168" i="2"/>
  <c r="GB168" i="2"/>
  <c r="GA168" i="2"/>
  <c r="FZ168" i="2"/>
  <c r="FY168" i="2"/>
  <c r="FX168" i="2"/>
  <c r="FW168" i="2"/>
  <c r="FV168" i="2"/>
  <c r="FU168" i="2"/>
  <c r="FT168" i="2"/>
  <c r="FS168" i="2"/>
  <c r="FR168" i="2"/>
  <c r="FQ168" i="2"/>
  <c r="FP168" i="2"/>
  <c r="FO168" i="2"/>
  <c r="FN168" i="2"/>
  <c r="FM168" i="2"/>
  <c r="FL168" i="2"/>
  <c r="FK168" i="2"/>
  <c r="FJ168" i="2"/>
  <c r="FI168" i="2"/>
  <c r="FH168" i="2"/>
  <c r="FG168" i="2"/>
  <c r="FF168" i="2"/>
  <c r="FE168" i="2"/>
  <c r="FD168" i="2"/>
  <c r="FC168" i="2"/>
  <c r="FB168" i="2"/>
  <c r="FA168" i="2"/>
  <c r="EZ168" i="2"/>
  <c r="EY168" i="2"/>
  <c r="EX168" i="2"/>
  <c r="EW168" i="2"/>
  <c r="EV168" i="2"/>
  <c r="EU168" i="2"/>
  <c r="ET168" i="2"/>
  <c r="ES168" i="2"/>
  <c r="ER168" i="2"/>
  <c r="EQ168" i="2"/>
  <c r="EP168" i="2"/>
  <c r="EO168" i="2"/>
  <c r="EN168" i="2"/>
  <c r="EM168" i="2"/>
  <c r="EL168" i="2"/>
  <c r="EK168" i="2"/>
  <c r="EJ168" i="2"/>
  <c r="EI168" i="2"/>
  <c r="EH168" i="2"/>
  <c r="EG168" i="2"/>
  <c r="EF168" i="2"/>
  <c r="EE168" i="2"/>
  <c r="ED168" i="2"/>
  <c r="EC168" i="2"/>
  <c r="EB168" i="2"/>
  <c r="EA168" i="2"/>
  <c r="DZ168" i="2"/>
  <c r="DY168" i="2"/>
  <c r="DX168" i="2"/>
  <c r="DW168" i="2"/>
  <c r="DV168" i="2"/>
  <c r="DU168" i="2"/>
  <c r="DT168" i="2"/>
  <c r="DS168" i="2"/>
  <c r="DR168" i="2"/>
  <c r="DQ168" i="2"/>
  <c r="DP168" i="2"/>
  <c r="DO168" i="2"/>
  <c r="DN168" i="2"/>
  <c r="DM168" i="2"/>
  <c r="DL168" i="2"/>
  <c r="DK168" i="2"/>
  <c r="DJ168" i="2"/>
  <c r="DI168" i="2"/>
  <c r="DH168" i="2"/>
  <c r="DG168" i="2"/>
  <c r="DF168" i="2"/>
  <c r="DE168" i="2"/>
  <c r="DD168" i="2"/>
  <c r="DC168" i="2"/>
  <c r="DB168" i="2"/>
  <c r="DA168" i="2"/>
  <c r="CZ168" i="2"/>
  <c r="CY168" i="2"/>
  <c r="CX168" i="2"/>
  <c r="CW168" i="2"/>
  <c r="CV168" i="2"/>
  <c r="CU168" i="2"/>
  <c r="CT168" i="2"/>
  <c r="CS168" i="2"/>
  <c r="CR168" i="2"/>
  <c r="CQ168" i="2"/>
  <c r="CP168" i="2"/>
  <c r="CO168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CA168" i="2"/>
  <c r="BZ168" i="2"/>
  <c r="BY168" i="2"/>
  <c r="BX168" i="2"/>
  <c r="BW168" i="2"/>
  <c r="BV168" i="2"/>
  <c r="BU168" i="2"/>
  <c r="BT168" i="2"/>
  <c r="BS168" i="2"/>
  <c r="BR168" i="2"/>
  <c r="BQ168" i="2"/>
  <c r="BP168" i="2"/>
  <c r="BO168" i="2"/>
  <c r="BN168" i="2"/>
  <c r="BM168" i="2"/>
  <c r="BL168" i="2"/>
  <c r="BK168" i="2"/>
  <c r="BJ168" i="2"/>
  <c r="BI168" i="2"/>
  <c r="BH168" i="2"/>
  <c r="BG168" i="2"/>
  <c r="BF168" i="2"/>
  <c r="BE168" i="2"/>
  <c r="BD168" i="2"/>
  <c r="BC168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L168" i="2"/>
  <c r="AK168" i="2"/>
  <c r="AJ168" i="2"/>
  <c r="AI168" i="2"/>
  <c r="AH168" i="2"/>
  <c r="AG168" i="2"/>
  <c r="AF168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KN166" i="2"/>
  <c r="KM166" i="2"/>
  <c r="KL166" i="2"/>
  <c r="KK166" i="2"/>
  <c r="KJ166" i="2"/>
  <c r="KI166" i="2"/>
  <c r="KH166" i="2"/>
  <c r="KG166" i="2"/>
  <c r="KF166" i="2"/>
  <c r="KE166" i="2"/>
  <c r="KD166" i="2"/>
  <c r="KC166" i="2"/>
  <c r="KB166" i="2"/>
  <c r="KA166" i="2"/>
  <c r="JZ166" i="2"/>
  <c r="JY166" i="2"/>
  <c r="JX166" i="2"/>
  <c r="JW166" i="2"/>
  <c r="JV166" i="2"/>
  <c r="JU166" i="2"/>
  <c r="JT166" i="2"/>
  <c r="JS166" i="2"/>
  <c r="JR166" i="2"/>
  <c r="JQ166" i="2"/>
  <c r="JP166" i="2"/>
  <c r="JO166" i="2"/>
  <c r="JN166" i="2"/>
  <c r="JM166" i="2"/>
  <c r="JL166" i="2"/>
  <c r="JK166" i="2"/>
  <c r="JJ166" i="2"/>
  <c r="JI166" i="2"/>
  <c r="JH166" i="2"/>
  <c r="JG166" i="2"/>
  <c r="JF166" i="2"/>
  <c r="JE166" i="2"/>
  <c r="JD166" i="2"/>
  <c r="JC166" i="2"/>
  <c r="JB166" i="2"/>
  <c r="JA166" i="2"/>
  <c r="IZ166" i="2"/>
  <c r="IY166" i="2"/>
  <c r="IX166" i="2"/>
  <c r="IW166" i="2"/>
  <c r="IV166" i="2"/>
  <c r="IU166" i="2"/>
  <c r="IT166" i="2"/>
  <c r="IS166" i="2"/>
  <c r="IR166" i="2"/>
  <c r="IQ166" i="2"/>
  <c r="IP166" i="2"/>
  <c r="IO166" i="2"/>
  <c r="IN166" i="2"/>
  <c r="IM166" i="2"/>
  <c r="IL166" i="2"/>
  <c r="IK166" i="2"/>
  <c r="IJ166" i="2"/>
  <c r="II166" i="2"/>
  <c r="IH166" i="2"/>
  <c r="IG166" i="2"/>
  <c r="IF166" i="2"/>
  <c r="IE166" i="2"/>
  <c r="ID166" i="2"/>
  <c r="IC166" i="2"/>
  <c r="IB166" i="2"/>
  <c r="IA166" i="2"/>
  <c r="HZ166" i="2"/>
  <c r="HY166" i="2"/>
  <c r="HX166" i="2"/>
  <c r="HW166" i="2"/>
  <c r="HV166" i="2"/>
  <c r="HU166" i="2"/>
  <c r="HT166" i="2"/>
  <c r="HS166" i="2"/>
  <c r="HR166" i="2"/>
  <c r="HQ166" i="2"/>
  <c r="HP166" i="2"/>
  <c r="HO166" i="2"/>
  <c r="HN166" i="2"/>
  <c r="HM166" i="2"/>
  <c r="HL166" i="2"/>
  <c r="HK166" i="2"/>
  <c r="HJ166" i="2"/>
  <c r="HI166" i="2"/>
  <c r="HH166" i="2"/>
  <c r="HG166" i="2"/>
  <c r="HF166" i="2"/>
  <c r="HE166" i="2"/>
  <c r="HD166" i="2"/>
  <c r="HC166" i="2"/>
  <c r="HB166" i="2"/>
  <c r="HA166" i="2"/>
  <c r="GZ166" i="2"/>
  <c r="GY166" i="2"/>
  <c r="GX166" i="2"/>
  <c r="GW166" i="2"/>
  <c r="GV166" i="2"/>
  <c r="GU166" i="2"/>
  <c r="GT166" i="2"/>
  <c r="GS166" i="2"/>
  <c r="GR166" i="2"/>
  <c r="GQ166" i="2"/>
  <c r="GP166" i="2"/>
  <c r="GO166" i="2"/>
  <c r="GN166" i="2"/>
  <c r="GM166" i="2"/>
  <c r="GL166" i="2"/>
  <c r="GK166" i="2"/>
  <c r="GJ166" i="2"/>
  <c r="GI166" i="2"/>
  <c r="GH166" i="2"/>
  <c r="GG166" i="2"/>
  <c r="GF166" i="2"/>
  <c r="GE166" i="2"/>
  <c r="GD166" i="2"/>
  <c r="GC166" i="2"/>
  <c r="GB166" i="2"/>
  <c r="GA166" i="2"/>
  <c r="FZ166" i="2"/>
  <c r="FY166" i="2"/>
  <c r="FX166" i="2"/>
  <c r="FW166" i="2"/>
  <c r="FV166" i="2"/>
  <c r="FU166" i="2"/>
  <c r="FT166" i="2"/>
  <c r="FS166" i="2"/>
  <c r="FR166" i="2"/>
  <c r="FQ166" i="2"/>
  <c r="FP166" i="2"/>
  <c r="FO166" i="2"/>
  <c r="FN166" i="2"/>
  <c r="FM166" i="2"/>
  <c r="FL166" i="2"/>
  <c r="FK166" i="2"/>
  <c r="FJ166" i="2"/>
  <c r="FI166" i="2"/>
  <c r="FH166" i="2"/>
  <c r="FG166" i="2"/>
  <c r="FF166" i="2"/>
  <c r="FE166" i="2"/>
  <c r="FD166" i="2"/>
  <c r="FC166" i="2"/>
  <c r="FB166" i="2"/>
  <c r="FA166" i="2"/>
  <c r="EZ166" i="2"/>
  <c r="EY166" i="2"/>
  <c r="EX166" i="2"/>
  <c r="EW166" i="2"/>
  <c r="EV166" i="2"/>
  <c r="EU166" i="2"/>
  <c r="ET166" i="2"/>
  <c r="ES166" i="2"/>
  <c r="ER166" i="2"/>
  <c r="EQ166" i="2"/>
  <c r="EP166" i="2"/>
  <c r="EO166" i="2"/>
  <c r="EN166" i="2"/>
  <c r="EM166" i="2"/>
  <c r="EL166" i="2"/>
  <c r="EK166" i="2"/>
  <c r="EJ166" i="2"/>
  <c r="EI166" i="2"/>
  <c r="EH166" i="2"/>
  <c r="EG166" i="2"/>
  <c r="EF166" i="2"/>
  <c r="EE166" i="2"/>
  <c r="ED166" i="2"/>
  <c r="EC166" i="2"/>
  <c r="EB166" i="2"/>
  <c r="EA166" i="2"/>
  <c r="DZ166" i="2"/>
  <c r="DY166" i="2"/>
  <c r="DX166" i="2"/>
  <c r="DW166" i="2"/>
  <c r="DV166" i="2"/>
  <c r="DU166" i="2"/>
  <c r="DT166" i="2"/>
  <c r="DS166" i="2"/>
  <c r="DR166" i="2"/>
  <c r="DQ166" i="2"/>
  <c r="DP166" i="2"/>
  <c r="DO166" i="2"/>
  <c r="DN166" i="2"/>
  <c r="DM166" i="2"/>
  <c r="DL166" i="2"/>
  <c r="DK166" i="2"/>
  <c r="DJ166" i="2"/>
  <c r="DI166" i="2"/>
  <c r="DH166" i="2"/>
  <c r="DG166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CA166" i="2"/>
  <c r="BZ166" i="2"/>
  <c r="BY166" i="2"/>
  <c r="BX166" i="2"/>
  <c r="BW166" i="2"/>
  <c r="BV166" i="2"/>
  <c r="BU166" i="2"/>
  <c r="BT166" i="2"/>
  <c r="BS166" i="2"/>
  <c r="BR166" i="2"/>
  <c r="BQ166" i="2"/>
  <c r="BP166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KN162" i="2"/>
  <c r="KM162" i="2"/>
  <c r="KL162" i="2"/>
  <c r="KK162" i="2"/>
  <c r="KJ162" i="2"/>
  <c r="KI162" i="2"/>
  <c r="KH162" i="2"/>
  <c r="KG162" i="2"/>
  <c r="KF162" i="2"/>
  <c r="KE162" i="2"/>
  <c r="KD162" i="2"/>
  <c r="KC162" i="2"/>
  <c r="KB162" i="2"/>
  <c r="KA162" i="2"/>
  <c r="JZ162" i="2"/>
  <c r="JY162" i="2"/>
  <c r="JX162" i="2"/>
  <c r="JW162" i="2"/>
  <c r="JV162" i="2"/>
  <c r="JU162" i="2"/>
  <c r="JT162" i="2"/>
  <c r="JS162" i="2"/>
  <c r="JR162" i="2"/>
  <c r="JQ162" i="2"/>
  <c r="JP162" i="2"/>
  <c r="JO162" i="2"/>
  <c r="JN162" i="2"/>
  <c r="JM162" i="2"/>
  <c r="JL162" i="2"/>
  <c r="JK162" i="2"/>
  <c r="JJ162" i="2"/>
  <c r="JI162" i="2"/>
  <c r="JH162" i="2"/>
  <c r="JG162" i="2"/>
  <c r="JF162" i="2"/>
  <c r="JE162" i="2"/>
  <c r="JD162" i="2"/>
  <c r="JC162" i="2"/>
  <c r="JB162" i="2"/>
  <c r="JA162" i="2"/>
  <c r="IZ162" i="2"/>
  <c r="IY162" i="2"/>
  <c r="IX162" i="2"/>
  <c r="IW162" i="2"/>
  <c r="IV162" i="2"/>
  <c r="IU162" i="2"/>
  <c r="IT162" i="2"/>
  <c r="IS162" i="2"/>
  <c r="IR162" i="2"/>
  <c r="IQ162" i="2"/>
  <c r="IP162" i="2"/>
  <c r="IO162" i="2"/>
  <c r="IN162" i="2"/>
  <c r="IM162" i="2"/>
  <c r="IL162" i="2"/>
  <c r="IK162" i="2"/>
  <c r="IJ162" i="2"/>
  <c r="II162" i="2"/>
  <c r="IH162" i="2"/>
  <c r="IG162" i="2"/>
  <c r="IF162" i="2"/>
  <c r="IE162" i="2"/>
  <c r="ID162" i="2"/>
  <c r="IC162" i="2"/>
  <c r="IB162" i="2"/>
  <c r="IA162" i="2"/>
  <c r="HZ162" i="2"/>
  <c r="HY162" i="2"/>
  <c r="HX162" i="2"/>
  <c r="HW162" i="2"/>
  <c r="HV162" i="2"/>
  <c r="HU162" i="2"/>
  <c r="HT162" i="2"/>
  <c r="HS162" i="2"/>
  <c r="HR162" i="2"/>
  <c r="HQ162" i="2"/>
  <c r="HP162" i="2"/>
  <c r="HO162" i="2"/>
  <c r="HN162" i="2"/>
  <c r="HM162" i="2"/>
  <c r="HL162" i="2"/>
  <c r="HK162" i="2"/>
  <c r="HJ162" i="2"/>
  <c r="HI162" i="2"/>
  <c r="HH162" i="2"/>
  <c r="HG162" i="2"/>
  <c r="HF162" i="2"/>
  <c r="HE162" i="2"/>
  <c r="HD162" i="2"/>
  <c r="HC162" i="2"/>
  <c r="HB162" i="2"/>
  <c r="HA162" i="2"/>
  <c r="GZ162" i="2"/>
  <c r="GY162" i="2"/>
  <c r="GX162" i="2"/>
  <c r="GW162" i="2"/>
  <c r="GV162" i="2"/>
  <c r="GU162" i="2"/>
  <c r="GT162" i="2"/>
  <c r="GS162" i="2"/>
  <c r="GR162" i="2"/>
  <c r="GQ162" i="2"/>
  <c r="GP162" i="2"/>
  <c r="GO162" i="2"/>
  <c r="GN162" i="2"/>
  <c r="GM162" i="2"/>
  <c r="GL162" i="2"/>
  <c r="GK162" i="2"/>
  <c r="GJ162" i="2"/>
  <c r="GI162" i="2"/>
  <c r="GH162" i="2"/>
  <c r="GG162" i="2"/>
  <c r="GF162" i="2"/>
  <c r="GE162" i="2"/>
  <c r="GD162" i="2"/>
  <c r="GC162" i="2"/>
  <c r="GB162" i="2"/>
  <c r="GA162" i="2"/>
  <c r="FZ162" i="2"/>
  <c r="FY162" i="2"/>
  <c r="FX162" i="2"/>
  <c r="FW162" i="2"/>
  <c r="FV162" i="2"/>
  <c r="FU162" i="2"/>
  <c r="FT162" i="2"/>
  <c r="FS162" i="2"/>
  <c r="FR162" i="2"/>
  <c r="FQ162" i="2"/>
  <c r="FP162" i="2"/>
  <c r="FO162" i="2"/>
  <c r="FN162" i="2"/>
  <c r="FM162" i="2"/>
  <c r="FL162" i="2"/>
  <c r="FK162" i="2"/>
  <c r="FJ162" i="2"/>
  <c r="FI162" i="2"/>
  <c r="FH162" i="2"/>
  <c r="FG162" i="2"/>
  <c r="FF162" i="2"/>
  <c r="FE162" i="2"/>
  <c r="FD162" i="2"/>
  <c r="FC162" i="2"/>
  <c r="FB162" i="2"/>
  <c r="FA162" i="2"/>
  <c r="EZ162" i="2"/>
  <c r="EY162" i="2"/>
  <c r="EX162" i="2"/>
  <c r="EW162" i="2"/>
  <c r="EV162" i="2"/>
  <c r="EU162" i="2"/>
  <c r="ET162" i="2"/>
  <c r="ES162" i="2"/>
  <c r="ER162" i="2"/>
  <c r="EQ162" i="2"/>
  <c r="EP162" i="2"/>
  <c r="EO162" i="2"/>
  <c r="EN162" i="2"/>
  <c r="EM162" i="2"/>
  <c r="EL162" i="2"/>
  <c r="EK162" i="2"/>
  <c r="EJ162" i="2"/>
  <c r="EI162" i="2"/>
  <c r="EH162" i="2"/>
  <c r="EG162" i="2"/>
  <c r="EF162" i="2"/>
  <c r="EE162" i="2"/>
  <c r="ED162" i="2"/>
  <c r="EC162" i="2"/>
  <c r="EB162" i="2"/>
  <c r="EA162" i="2"/>
  <c r="DZ162" i="2"/>
  <c r="DY162" i="2"/>
  <c r="DX162" i="2"/>
  <c r="DW162" i="2"/>
  <c r="DV162" i="2"/>
  <c r="DU162" i="2"/>
  <c r="DT162" i="2"/>
  <c r="DS162" i="2"/>
  <c r="DR162" i="2"/>
  <c r="DQ162" i="2"/>
  <c r="DP162" i="2"/>
  <c r="DO162" i="2"/>
  <c r="DN162" i="2"/>
  <c r="DM162" i="2"/>
  <c r="DL162" i="2"/>
  <c r="DK162" i="2"/>
  <c r="DJ162" i="2"/>
  <c r="DI162" i="2"/>
  <c r="DH162" i="2"/>
  <c r="DG162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Q162" i="2"/>
  <c r="CP162" i="2"/>
  <c r="CO162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CA162" i="2"/>
  <c r="BZ162" i="2"/>
  <c r="BY162" i="2"/>
  <c r="BX162" i="2"/>
  <c r="BW162" i="2"/>
  <c r="BV162" i="2"/>
  <c r="BU162" i="2"/>
  <c r="BT162" i="2"/>
  <c r="BS162" i="2"/>
  <c r="BR162" i="2"/>
  <c r="BQ162" i="2"/>
  <c r="BP162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KN160" i="2"/>
  <c r="KM160" i="2"/>
  <c r="KL160" i="2"/>
  <c r="KK160" i="2"/>
  <c r="KJ160" i="2"/>
  <c r="KI160" i="2"/>
  <c r="KH160" i="2"/>
  <c r="KG160" i="2"/>
  <c r="KF160" i="2"/>
  <c r="KE160" i="2"/>
  <c r="KD160" i="2"/>
  <c r="KC160" i="2"/>
  <c r="KB160" i="2"/>
  <c r="KA160" i="2"/>
  <c r="JZ160" i="2"/>
  <c r="JY160" i="2"/>
  <c r="JX160" i="2"/>
  <c r="JW160" i="2"/>
  <c r="JV160" i="2"/>
  <c r="JU160" i="2"/>
  <c r="JT160" i="2"/>
  <c r="JS160" i="2"/>
  <c r="JR160" i="2"/>
  <c r="JQ160" i="2"/>
  <c r="JP160" i="2"/>
  <c r="JO160" i="2"/>
  <c r="JN160" i="2"/>
  <c r="JM160" i="2"/>
  <c r="JL160" i="2"/>
  <c r="JK160" i="2"/>
  <c r="JJ160" i="2"/>
  <c r="JI160" i="2"/>
  <c r="JH160" i="2"/>
  <c r="JG160" i="2"/>
  <c r="JF160" i="2"/>
  <c r="JE160" i="2"/>
  <c r="JD160" i="2"/>
  <c r="JC160" i="2"/>
  <c r="JB160" i="2"/>
  <c r="JA160" i="2"/>
  <c r="IZ160" i="2"/>
  <c r="IY160" i="2"/>
  <c r="IX160" i="2"/>
  <c r="IW160" i="2"/>
  <c r="IV160" i="2"/>
  <c r="IU160" i="2"/>
  <c r="IT160" i="2"/>
  <c r="IS160" i="2"/>
  <c r="IR160" i="2"/>
  <c r="IQ160" i="2"/>
  <c r="IP160" i="2"/>
  <c r="IO160" i="2"/>
  <c r="IN160" i="2"/>
  <c r="IM160" i="2"/>
  <c r="IL160" i="2"/>
  <c r="IK160" i="2"/>
  <c r="IJ160" i="2"/>
  <c r="II160" i="2"/>
  <c r="IH160" i="2"/>
  <c r="IG160" i="2"/>
  <c r="IF160" i="2"/>
  <c r="IE160" i="2"/>
  <c r="ID160" i="2"/>
  <c r="IC160" i="2"/>
  <c r="IB160" i="2"/>
  <c r="IA160" i="2"/>
  <c r="HZ160" i="2"/>
  <c r="HY160" i="2"/>
  <c r="HX160" i="2"/>
  <c r="HW160" i="2"/>
  <c r="HV160" i="2"/>
  <c r="HU160" i="2"/>
  <c r="HT160" i="2"/>
  <c r="HS160" i="2"/>
  <c r="HR160" i="2"/>
  <c r="HQ160" i="2"/>
  <c r="HP160" i="2"/>
  <c r="HO160" i="2"/>
  <c r="HN160" i="2"/>
  <c r="HM160" i="2"/>
  <c r="HL160" i="2"/>
  <c r="HK160" i="2"/>
  <c r="HJ160" i="2"/>
  <c r="HI160" i="2"/>
  <c r="HH160" i="2"/>
  <c r="HG160" i="2"/>
  <c r="HF160" i="2"/>
  <c r="HE160" i="2"/>
  <c r="HD160" i="2"/>
  <c r="HC160" i="2"/>
  <c r="HB160" i="2"/>
  <c r="HA160" i="2"/>
  <c r="GZ160" i="2"/>
  <c r="GY160" i="2"/>
  <c r="GX160" i="2"/>
  <c r="GW160" i="2"/>
  <c r="GV160" i="2"/>
  <c r="GU160" i="2"/>
  <c r="GT160" i="2"/>
  <c r="GS160" i="2"/>
  <c r="GR160" i="2"/>
  <c r="GQ160" i="2"/>
  <c r="GP160" i="2"/>
  <c r="GO160" i="2"/>
  <c r="GN160" i="2"/>
  <c r="GM160" i="2"/>
  <c r="GL160" i="2"/>
  <c r="GK160" i="2"/>
  <c r="GJ160" i="2"/>
  <c r="GI160" i="2"/>
  <c r="GH160" i="2"/>
  <c r="GG160" i="2"/>
  <c r="GF160" i="2"/>
  <c r="GE160" i="2"/>
  <c r="GD160" i="2"/>
  <c r="GC160" i="2"/>
  <c r="GB160" i="2"/>
  <c r="GA160" i="2"/>
  <c r="FZ160" i="2"/>
  <c r="FY160" i="2"/>
  <c r="FX160" i="2"/>
  <c r="FW160" i="2"/>
  <c r="FV160" i="2"/>
  <c r="FU160" i="2"/>
  <c r="FT160" i="2"/>
  <c r="FS160" i="2"/>
  <c r="FR160" i="2"/>
  <c r="FQ160" i="2"/>
  <c r="FP160" i="2"/>
  <c r="FO160" i="2"/>
  <c r="FN160" i="2"/>
  <c r="FM160" i="2"/>
  <c r="FL160" i="2"/>
  <c r="FK160" i="2"/>
  <c r="FJ160" i="2"/>
  <c r="FI160" i="2"/>
  <c r="FH160" i="2"/>
  <c r="FG160" i="2"/>
  <c r="FF160" i="2"/>
  <c r="FE160" i="2"/>
  <c r="FD160" i="2"/>
  <c r="FC160" i="2"/>
  <c r="FB160" i="2"/>
  <c r="FA160" i="2"/>
  <c r="EZ160" i="2"/>
  <c r="EY160" i="2"/>
  <c r="EX160" i="2"/>
  <c r="EW160" i="2"/>
  <c r="EV160" i="2"/>
  <c r="EU160" i="2"/>
  <c r="ET160" i="2"/>
  <c r="ES160" i="2"/>
  <c r="ER160" i="2"/>
  <c r="EQ160" i="2"/>
  <c r="EP160" i="2"/>
  <c r="EO160" i="2"/>
  <c r="EN160" i="2"/>
  <c r="EM160" i="2"/>
  <c r="EL160" i="2"/>
  <c r="EK160" i="2"/>
  <c r="EJ160" i="2"/>
  <c r="EI160" i="2"/>
  <c r="EH160" i="2"/>
  <c r="EG160" i="2"/>
  <c r="EF160" i="2"/>
  <c r="EE160" i="2"/>
  <c r="ED160" i="2"/>
  <c r="EC160" i="2"/>
  <c r="EB160" i="2"/>
  <c r="EA160" i="2"/>
  <c r="DZ160" i="2"/>
  <c r="DY160" i="2"/>
  <c r="DX160" i="2"/>
  <c r="DW160" i="2"/>
  <c r="DV160" i="2"/>
  <c r="DU160" i="2"/>
  <c r="DT160" i="2"/>
  <c r="DS160" i="2"/>
  <c r="DR160" i="2"/>
  <c r="DQ160" i="2"/>
  <c r="DP160" i="2"/>
  <c r="DO160" i="2"/>
  <c r="DN160" i="2"/>
  <c r="DM160" i="2"/>
  <c r="DL160" i="2"/>
  <c r="DK160" i="2"/>
  <c r="DJ160" i="2"/>
  <c r="DI160" i="2"/>
  <c r="DH160" i="2"/>
  <c r="DG160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CA160" i="2"/>
  <c r="BZ160" i="2"/>
  <c r="BY160" i="2"/>
  <c r="BX160" i="2"/>
  <c r="BW160" i="2"/>
  <c r="BV160" i="2"/>
  <c r="BU160" i="2"/>
  <c r="BT160" i="2"/>
  <c r="BS160" i="2"/>
  <c r="BR160" i="2"/>
  <c r="BQ160" i="2"/>
  <c r="BP160" i="2"/>
  <c r="BO160" i="2"/>
  <c r="BN160" i="2"/>
  <c r="BM160" i="2"/>
  <c r="BL160" i="2"/>
  <c r="BK160" i="2"/>
  <c r="BJ160" i="2"/>
  <c r="BI160" i="2"/>
  <c r="BH160" i="2"/>
  <c r="BG160" i="2"/>
  <c r="BF160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KN158" i="2"/>
  <c r="KM158" i="2"/>
  <c r="KL158" i="2"/>
  <c r="KK158" i="2"/>
  <c r="KJ158" i="2"/>
  <c r="KI158" i="2"/>
  <c r="KH158" i="2"/>
  <c r="KG158" i="2"/>
  <c r="KF158" i="2"/>
  <c r="KE158" i="2"/>
  <c r="KD158" i="2"/>
  <c r="KC158" i="2"/>
  <c r="KB158" i="2"/>
  <c r="KA158" i="2"/>
  <c r="JZ158" i="2"/>
  <c r="JY158" i="2"/>
  <c r="JX158" i="2"/>
  <c r="JW158" i="2"/>
  <c r="JV158" i="2"/>
  <c r="JU158" i="2"/>
  <c r="JT158" i="2"/>
  <c r="JS158" i="2"/>
  <c r="JR158" i="2"/>
  <c r="JQ158" i="2"/>
  <c r="JP158" i="2"/>
  <c r="JO158" i="2"/>
  <c r="JN158" i="2"/>
  <c r="JM158" i="2"/>
  <c r="JL158" i="2"/>
  <c r="JK158" i="2"/>
  <c r="JJ158" i="2"/>
  <c r="JI158" i="2"/>
  <c r="JH158" i="2"/>
  <c r="JG158" i="2"/>
  <c r="JF158" i="2"/>
  <c r="JE158" i="2"/>
  <c r="JD158" i="2"/>
  <c r="JC158" i="2"/>
  <c r="JB158" i="2"/>
  <c r="JA158" i="2"/>
  <c r="IZ158" i="2"/>
  <c r="IY158" i="2"/>
  <c r="IX158" i="2"/>
  <c r="IW158" i="2"/>
  <c r="IV158" i="2"/>
  <c r="IU158" i="2"/>
  <c r="IT158" i="2"/>
  <c r="IS158" i="2"/>
  <c r="IR158" i="2"/>
  <c r="IQ158" i="2"/>
  <c r="IP158" i="2"/>
  <c r="IO158" i="2"/>
  <c r="IN158" i="2"/>
  <c r="IM158" i="2"/>
  <c r="IL158" i="2"/>
  <c r="IK158" i="2"/>
  <c r="IJ158" i="2"/>
  <c r="II158" i="2"/>
  <c r="IH158" i="2"/>
  <c r="IG158" i="2"/>
  <c r="IF158" i="2"/>
  <c r="IE158" i="2"/>
  <c r="ID158" i="2"/>
  <c r="IC158" i="2"/>
  <c r="IB158" i="2"/>
  <c r="IA158" i="2"/>
  <c r="HZ158" i="2"/>
  <c r="HY158" i="2"/>
  <c r="HX158" i="2"/>
  <c r="HW158" i="2"/>
  <c r="HV158" i="2"/>
  <c r="HU158" i="2"/>
  <c r="HT158" i="2"/>
  <c r="HS158" i="2"/>
  <c r="HR158" i="2"/>
  <c r="HQ158" i="2"/>
  <c r="HP158" i="2"/>
  <c r="HO158" i="2"/>
  <c r="HN158" i="2"/>
  <c r="HM158" i="2"/>
  <c r="HL158" i="2"/>
  <c r="HK158" i="2"/>
  <c r="HJ158" i="2"/>
  <c r="HI158" i="2"/>
  <c r="HH158" i="2"/>
  <c r="HG158" i="2"/>
  <c r="HF158" i="2"/>
  <c r="HE158" i="2"/>
  <c r="HD158" i="2"/>
  <c r="HC158" i="2"/>
  <c r="HB158" i="2"/>
  <c r="HA158" i="2"/>
  <c r="GZ158" i="2"/>
  <c r="GY158" i="2"/>
  <c r="GX158" i="2"/>
  <c r="GW158" i="2"/>
  <c r="GV158" i="2"/>
  <c r="GU158" i="2"/>
  <c r="GT158" i="2"/>
  <c r="GS158" i="2"/>
  <c r="GR158" i="2"/>
  <c r="GQ158" i="2"/>
  <c r="GP158" i="2"/>
  <c r="GO158" i="2"/>
  <c r="GN158" i="2"/>
  <c r="GM158" i="2"/>
  <c r="GL158" i="2"/>
  <c r="GK158" i="2"/>
  <c r="GJ158" i="2"/>
  <c r="GI158" i="2"/>
  <c r="GH158" i="2"/>
  <c r="GG158" i="2"/>
  <c r="GF158" i="2"/>
  <c r="GE158" i="2"/>
  <c r="GD158" i="2"/>
  <c r="GC158" i="2"/>
  <c r="GB158" i="2"/>
  <c r="GA158" i="2"/>
  <c r="FZ158" i="2"/>
  <c r="FY158" i="2"/>
  <c r="FX158" i="2"/>
  <c r="FW158" i="2"/>
  <c r="FV158" i="2"/>
  <c r="FU158" i="2"/>
  <c r="FT158" i="2"/>
  <c r="FS158" i="2"/>
  <c r="FR158" i="2"/>
  <c r="FQ158" i="2"/>
  <c r="FP158" i="2"/>
  <c r="FO158" i="2"/>
  <c r="FN158" i="2"/>
  <c r="FM158" i="2"/>
  <c r="FL158" i="2"/>
  <c r="FK158" i="2"/>
  <c r="FJ158" i="2"/>
  <c r="FI158" i="2"/>
  <c r="FH158" i="2"/>
  <c r="FG158" i="2"/>
  <c r="FF158" i="2"/>
  <c r="FE158" i="2"/>
  <c r="FD158" i="2"/>
  <c r="FC158" i="2"/>
  <c r="FB158" i="2"/>
  <c r="FA158" i="2"/>
  <c r="EZ158" i="2"/>
  <c r="EY158" i="2"/>
  <c r="EX158" i="2"/>
  <c r="EW158" i="2"/>
  <c r="EV158" i="2"/>
  <c r="EU158" i="2"/>
  <c r="ET158" i="2"/>
  <c r="ES158" i="2"/>
  <c r="ER158" i="2"/>
  <c r="EQ158" i="2"/>
  <c r="EP158" i="2"/>
  <c r="EO158" i="2"/>
  <c r="EN158" i="2"/>
  <c r="EM158" i="2"/>
  <c r="EL158" i="2"/>
  <c r="EK158" i="2"/>
  <c r="EJ158" i="2"/>
  <c r="EI158" i="2"/>
  <c r="EH158" i="2"/>
  <c r="EG158" i="2"/>
  <c r="EF158" i="2"/>
  <c r="EE158" i="2"/>
  <c r="ED158" i="2"/>
  <c r="EC158" i="2"/>
  <c r="EB158" i="2"/>
  <c r="EA158" i="2"/>
  <c r="DZ158" i="2"/>
  <c r="DY158" i="2"/>
  <c r="DX158" i="2"/>
  <c r="DW158" i="2"/>
  <c r="DV158" i="2"/>
  <c r="DU158" i="2"/>
  <c r="DT158" i="2"/>
  <c r="DS158" i="2"/>
  <c r="DR158" i="2"/>
  <c r="DQ158" i="2"/>
  <c r="DP158" i="2"/>
  <c r="DO158" i="2"/>
  <c r="DN158" i="2"/>
  <c r="DM158" i="2"/>
  <c r="DL158" i="2"/>
  <c r="DK158" i="2"/>
  <c r="DJ158" i="2"/>
  <c r="DI158" i="2"/>
  <c r="DH158" i="2"/>
  <c r="DG158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CA158" i="2"/>
  <c r="BZ158" i="2"/>
  <c r="BY158" i="2"/>
  <c r="BX158" i="2"/>
  <c r="BW158" i="2"/>
  <c r="BV158" i="2"/>
  <c r="BU158" i="2"/>
  <c r="BT158" i="2"/>
  <c r="BS158" i="2"/>
  <c r="BR158" i="2"/>
  <c r="BQ158" i="2"/>
  <c r="BP158" i="2"/>
  <c r="BO158" i="2"/>
  <c r="BN158" i="2"/>
  <c r="BM158" i="2"/>
  <c r="BL158" i="2"/>
  <c r="BK158" i="2"/>
  <c r="BJ158" i="2"/>
  <c r="BI158" i="2"/>
  <c r="BH158" i="2"/>
  <c r="BG158" i="2"/>
  <c r="BF158" i="2"/>
  <c r="BE158" i="2"/>
  <c r="BD158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KN156" i="2"/>
  <c r="KM156" i="2"/>
  <c r="KL156" i="2"/>
  <c r="KK156" i="2"/>
  <c r="KJ156" i="2"/>
  <c r="KI156" i="2"/>
  <c r="KH156" i="2"/>
  <c r="KG156" i="2"/>
  <c r="KF156" i="2"/>
  <c r="KE156" i="2"/>
  <c r="KD156" i="2"/>
  <c r="KC156" i="2"/>
  <c r="KB156" i="2"/>
  <c r="KA156" i="2"/>
  <c r="JZ156" i="2"/>
  <c r="JY156" i="2"/>
  <c r="JX156" i="2"/>
  <c r="JW156" i="2"/>
  <c r="JV156" i="2"/>
  <c r="JU156" i="2"/>
  <c r="JT156" i="2"/>
  <c r="JS156" i="2"/>
  <c r="JR156" i="2"/>
  <c r="JQ156" i="2"/>
  <c r="JP156" i="2"/>
  <c r="JO156" i="2"/>
  <c r="JN156" i="2"/>
  <c r="JM156" i="2"/>
  <c r="JL156" i="2"/>
  <c r="JK156" i="2"/>
  <c r="JJ156" i="2"/>
  <c r="JI156" i="2"/>
  <c r="JH156" i="2"/>
  <c r="JG156" i="2"/>
  <c r="JF156" i="2"/>
  <c r="JE156" i="2"/>
  <c r="JD156" i="2"/>
  <c r="JC156" i="2"/>
  <c r="JB156" i="2"/>
  <c r="JA156" i="2"/>
  <c r="IZ156" i="2"/>
  <c r="IY156" i="2"/>
  <c r="IX156" i="2"/>
  <c r="IW156" i="2"/>
  <c r="IV156" i="2"/>
  <c r="IU156" i="2"/>
  <c r="IT156" i="2"/>
  <c r="IS156" i="2"/>
  <c r="IR156" i="2"/>
  <c r="IQ156" i="2"/>
  <c r="IP156" i="2"/>
  <c r="IO156" i="2"/>
  <c r="IN156" i="2"/>
  <c r="IM156" i="2"/>
  <c r="IL156" i="2"/>
  <c r="IK156" i="2"/>
  <c r="IJ156" i="2"/>
  <c r="II156" i="2"/>
  <c r="IH156" i="2"/>
  <c r="IG156" i="2"/>
  <c r="IF156" i="2"/>
  <c r="IE156" i="2"/>
  <c r="ID156" i="2"/>
  <c r="IC156" i="2"/>
  <c r="IB156" i="2"/>
  <c r="IA156" i="2"/>
  <c r="HZ156" i="2"/>
  <c r="HY156" i="2"/>
  <c r="HX156" i="2"/>
  <c r="HW156" i="2"/>
  <c r="HV156" i="2"/>
  <c r="HU156" i="2"/>
  <c r="HT156" i="2"/>
  <c r="HS156" i="2"/>
  <c r="HR156" i="2"/>
  <c r="HQ156" i="2"/>
  <c r="HP156" i="2"/>
  <c r="HO156" i="2"/>
  <c r="HN156" i="2"/>
  <c r="HM156" i="2"/>
  <c r="HL156" i="2"/>
  <c r="HK156" i="2"/>
  <c r="HJ156" i="2"/>
  <c r="HI156" i="2"/>
  <c r="HH156" i="2"/>
  <c r="HG156" i="2"/>
  <c r="HF156" i="2"/>
  <c r="HE156" i="2"/>
  <c r="HD156" i="2"/>
  <c r="HC156" i="2"/>
  <c r="HB156" i="2"/>
  <c r="HA156" i="2"/>
  <c r="GZ156" i="2"/>
  <c r="GY156" i="2"/>
  <c r="GX156" i="2"/>
  <c r="GW156" i="2"/>
  <c r="GV156" i="2"/>
  <c r="GU156" i="2"/>
  <c r="GT156" i="2"/>
  <c r="GS156" i="2"/>
  <c r="GR156" i="2"/>
  <c r="GQ156" i="2"/>
  <c r="GP156" i="2"/>
  <c r="GO156" i="2"/>
  <c r="GN156" i="2"/>
  <c r="GM156" i="2"/>
  <c r="GL156" i="2"/>
  <c r="GK156" i="2"/>
  <c r="GJ156" i="2"/>
  <c r="GI156" i="2"/>
  <c r="GH156" i="2"/>
  <c r="GG156" i="2"/>
  <c r="GF156" i="2"/>
  <c r="GE156" i="2"/>
  <c r="GD156" i="2"/>
  <c r="GC156" i="2"/>
  <c r="GB156" i="2"/>
  <c r="GA156" i="2"/>
  <c r="FZ156" i="2"/>
  <c r="FY156" i="2"/>
  <c r="FX156" i="2"/>
  <c r="FW156" i="2"/>
  <c r="FV156" i="2"/>
  <c r="FU156" i="2"/>
  <c r="FT156" i="2"/>
  <c r="FS156" i="2"/>
  <c r="FR156" i="2"/>
  <c r="FQ156" i="2"/>
  <c r="FP156" i="2"/>
  <c r="FO156" i="2"/>
  <c r="FN156" i="2"/>
  <c r="FM156" i="2"/>
  <c r="FL156" i="2"/>
  <c r="FK156" i="2"/>
  <c r="FJ156" i="2"/>
  <c r="FI156" i="2"/>
  <c r="FH156" i="2"/>
  <c r="FG156" i="2"/>
  <c r="FF156" i="2"/>
  <c r="FE156" i="2"/>
  <c r="FD156" i="2"/>
  <c r="FC156" i="2"/>
  <c r="FB156" i="2"/>
  <c r="FA156" i="2"/>
  <c r="EZ156" i="2"/>
  <c r="EY156" i="2"/>
  <c r="EX156" i="2"/>
  <c r="EW156" i="2"/>
  <c r="EV156" i="2"/>
  <c r="EU156" i="2"/>
  <c r="ET156" i="2"/>
  <c r="ES156" i="2"/>
  <c r="ER156" i="2"/>
  <c r="EQ156" i="2"/>
  <c r="EP156" i="2"/>
  <c r="EO156" i="2"/>
  <c r="EN156" i="2"/>
  <c r="EM156" i="2"/>
  <c r="EL156" i="2"/>
  <c r="EK156" i="2"/>
  <c r="EJ156" i="2"/>
  <c r="EI156" i="2"/>
  <c r="EH156" i="2"/>
  <c r="EG156" i="2"/>
  <c r="EF156" i="2"/>
  <c r="EE156" i="2"/>
  <c r="ED156" i="2"/>
  <c r="EC156" i="2"/>
  <c r="EB156" i="2"/>
  <c r="EA156" i="2"/>
  <c r="DZ156" i="2"/>
  <c r="DY156" i="2"/>
  <c r="DX156" i="2"/>
  <c r="DW156" i="2"/>
  <c r="DV156" i="2"/>
  <c r="DU156" i="2"/>
  <c r="DT156" i="2"/>
  <c r="DS156" i="2"/>
  <c r="DR156" i="2"/>
  <c r="DQ156" i="2"/>
  <c r="DP156" i="2"/>
  <c r="DO156" i="2"/>
  <c r="DN156" i="2"/>
  <c r="DM156" i="2"/>
  <c r="DL156" i="2"/>
  <c r="DK156" i="2"/>
  <c r="DJ156" i="2"/>
  <c r="DI156" i="2"/>
  <c r="DH156" i="2"/>
  <c r="DG156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CA156" i="2"/>
  <c r="BZ156" i="2"/>
  <c r="BY156" i="2"/>
  <c r="BX156" i="2"/>
  <c r="BW156" i="2"/>
  <c r="BV156" i="2"/>
  <c r="BU156" i="2"/>
  <c r="BT156" i="2"/>
  <c r="BS156" i="2"/>
  <c r="BR156" i="2"/>
  <c r="BQ156" i="2"/>
  <c r="BP156" i="2"/>
  <c r="BO156" i="2"/>
  <c r="BN156" i="2"/>
  <c r="BM156" i="2"/>
  <c r="BL156" i="2"/>
  <c r="BK156" i="2"/>
  <c r="BJ156" i="2"/>
  <c r="BI156" i="2"/>
  <c r="BH156" i="2"/>
  <c r="BG156" i="2"/>
  <c r="BF156" i="2"/>
  <c r="BE156" i="2"/>
  <c r="BD156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KN154" i="2"/>
  <c r="KM154" i="2"/>
  <c r="KL154" i="2"/>
  <c r="KK154" i="2"/>
  <c r="KJ154" i="2"/>
  <c r="KI154" i="2"/>
  <c r="KH154" i="2"/>
  <c r="KG154" i="2"/>
  <c r="KF154" i="2"/>
  <c r="KE154" i="2"/>
  <c r="KD154" i="2"/>
  <c r="KC154" i="2"/>
  <c r="KB154" i="2"/>
  <c r="KA154" i="2"/>
  <c r="JZ154" i="2"/>
  <c r="JY154" i="2"/>
  <c r="JX154" i="2"/>
  <c r="JW154" i="2"/>
  <c r="JV154" i="2"/>
  <c r="JU154" i="2"/>
  <c r="JT154" i="2"/>
  <c r="JS154" i="2"/>
  <c r="JR154" i="2"/>
  <c r="JQ154" i="2"/>
  <c r="JP154" i="2"/>
  <c r="JO154" i="2"/>
  <c r="JN154" i="2"/>
  <c r="JM154" i="2"/>
  <c r="JL154" i="2"/>
  <c r="JK154" i="2"/>
  <c r="JJ154" i="2"/>
  <c r="JI154" i="2"/>
  <c r="JH154" i="2"/>
  <c r="JG154" i="2"/>
  <c r="JF154" i="2"/>
  <c r="JE154" i="2"/>
  <c r="JD154" i="2"/>
  <c r="JC154" i="2"/>
  <c r="JB154" i="2"/>
  <c r="JA154" i="2"/>
  <c r="IZ154" i="2"/>
  <c r="IY154" i="2"/>
  <c r="IX154" i="2"/>
  <c r="IW154" i="2"/>
  <c r="IV154" i="2"/>
  <c r="IU154" i="2"/>
  <c r="IT154" i="2"/>
  <c r="IS154" i="2"/>
  <c r="IR154" i="2"/>
  <c r="IQ154" i="2"/>
  <c r="IP154" i="2"/>
  <c r="IO154" i="2"/>
  <c r="IN154" i="2"/>
  <c r="IM154" i="2"/>
  <c r="IL154" i="2"/>
  <c r="IK154" i="2"/>
  <c r="IJ154" i="2"/>
  <c r="II154" i="2"/>
  <c r="IH154" i="2"/>
  <c r="IG154" i="2"/>
  <c r="IF154" i="2"/>
  <c r="IE154" i="2"/>
  <c r="ID154" i="2"/>
  <c r="IC154" i="2"/>
  <c r="IB154" i="2"/>
  <c r="IA154" i="2"/>
  <c r="HZ154" i="2"/>
  <c r="HY154" i="2"/>
  <c r="HX154" i="2"/>
  <c r="HW154" i="2"/>
  <c r="HV154" i="2"/>
  <c r="HU154" i="2"/>
  <c r="HT154" i="2"/>
  <c r="HS154" i="2"/>
  <c r="HR154" i="2"/>
  <c r="HQ154" i="2"/>
  <c r="HP154" i="2"/>
  <c r="HO154" i="2"/>
  <c r="HN154" i="2"/>
  <c r="HM154" i="2"/>
  <c r="HL154" i="2"/>
  <c r="HK154" i="2"/>
  <c r="HJ154" i="2"/>
  <c r="HI154" i="2"/>
  <c r="HH154" i="2"/>
  <c r="HG154" i="2"/>
  <c r="HF154" i="2"/>
  <c r="HE154" i="2"/>
  <c r="HD154" i="2"/>
  <c r="HC154" i="2"/>
  <c r="HB154" i="2"/>
  <c r="HA154" i="2"/>
  <c r="GZ154" i="2"/>
  <c r="GY154" i="2"/>
  <c r="GX154" i="2"/>
  <c r="GW154" i="2"/>
  <c r="GV154" i="2"/>
  <c r="GU154" i="2"/>
  <c r="GT154" i="2"/>
  <c r="GS154" i="2"/>
  <c r="GR154" i="2"/>
  <c r="GQ154" i="2"/>
  <c r="GP154" i="2"/>
  <c r="GO154" i="2"/>
  <c r="GN154" i="2"/>
  <c r="GM154" i="2"/>
  <c r="GL154" i="2"/>
  <c r="GK154" i="2"/>
  <c r="GJ154" i="2"/>
  <c r="GI154" i="2"/>
  <c r="GH154" i="2"/>
  <c r="GG154" i="2"/>
  <c r="GF154" i="2"/>
  <c r="GE154" i="2"/>
  <c r="GD154" i="2"/>
  <c r="GC154" i="2"/>
  <c r="GB154" i="2"/>
  <c r="GA154" i="2"/>
  <c r="FZ154" i="2"/>
  <c r="FY154" i="2"/>
  <c r="FX154" i="2"/>
  <c r="FW154" i="2"/>
  <c r="FV154" i="2"/>
  <c r="FU154" i="2"/>
  <c r="FT154" i="2"/>
  <c r="FS154" i="2"/>
  <c r="FR154" i="2"/>
  <c r="FQ154" i="2"/>
  <c r="FP154" i="2"/>
  <c r="FO154" i="2"/>
  <c r="FN154" i="2"/>
  <c r="FM154" i="2"/>
  <c r="FL154" i="2"/>
  <c r="FK154" i="2"/>
  <c r="FJ154" i="2"/>
  <c r="FI154" i="2"/>
  <c r="FH154" i="2"/>
  <c r="FG154" i="2"/>
  <c r="FF154" i="2"/>
  <c r="FE154" i="2"/>
  <c r="FD154" i="2"/>
  <c r="FC154" i="2"/>
  <c r="FB154" i="2"/>
  <c r="FA154" i="2"/>
  <c r="EZ154" i="2"/>
  <c r="EY154" i="2"/>
  <c r="EX154" i="2"/>
  <c r="EW154" i="2"/>
  <c r="EV154" i="2"/>
  <c r="EU154" i="2"/>
  <c r="ET154" i="2"/>
  <c r="ES154" i="2"/>
  <c r="ER154" i="2"/>
  <c r="EQ154" i="2"/>
  <c r="EP154" i="2"/>
  <c r="EO154" i="2"/>
  <c r="EN154" i="2"/>
  <c r="EM154" i="2"/>
  <c r="EL154" i="2"/>
  <c r="EK154" i="2"/>
  <c r="EJ154" i="2"/>
  <c r="EI154" i="2"/>
  <c r="EH154" i="2"/>
  <c r="EG154" i="2"/>
  <c r="EF154" i="2"/>
  <c r="EE154" i="2"/>
  <c r="ED154" i="2"/>
  <c r="EC154" i="2"/>
  <c r="EB154" i="2"/>
  <c r="EA154" i="2"/>
  <c r="DZ154" i="2"/>
  <c r="DY154" i="2"/>
  <c r="DX154" i="2"/>
  <c r="DW154" i="2"/>
  <c r="DV154" i="2"/>
  <c r="DU154" i="2"/>
  <c r="DT154" i="2"/>
  <c r="DS154" i="2"/>
  <c r="DR154" i="2"/>
  <c r="DQ154" i="2"/>
  <c r="DP154" i="2"/>
  <c r="DO154" i="2"/>
  <c r="DN154" i="2"/>
  <c r="DM154" i="2"/>
  <c r="DL154" i="2"/>
  <c r="DK154" i="2"/>
  <c r="DJ154" i="2"/>
  <c r="DI154" i="2"/>
  <c r="DH154" i="2"/>
  <c r="DG154" i="2"/>
  <c r="DF154" i="2"/>
  <c r="DE154" i="2"/>
  <c r="DD154" i="2"/>
  <c r="DC154" i="2"/>
  <c r="DB154" i="2"/>
  <c r="DA154" i="2"/>
  <c r="CZ154" i="2"/>
  <c r="CY154" i="2"/>
  <c r="CX154" i="2"/>
  <c r="CW154" i="2"/>
  <c r="CV154" i="2"/>
  <c r="CU154" i="2"/>
  <c r="CT154" i="2"/>
  <c r="CS154" i="2"/>
  <c r="CR154" i="2"/>
  <c r="CQ154" i="2"/>
  <c r="CP154" i="2"/>
  <c r="CO154" i="2"/>
  <c r="CN154" i="2"/>
  <c r="CM154" i="2"/>
  <c r="CL154" i="2"/>
  <c r="CK154" i="2"/>
  <c r="CJ154" i="2"/>
  <c r="CI154" i="2"/>
  <c r="CH154" i="2"/>
  <c r="CG154" i="2"/>
  <c r="CF154" i="2"/>
  <c r="CE154" i="2"/>
  <c r="CD154" i="2"/>
  <c r="CC154" i="2"/>
  <c r="CB154" i="2"/>
  <c r="CA154" i="2"/>
  <c r="BZ154" i="2"/>
  <c r="BY154" i="2"/>
  <c r="BX154" i="2"/>
  <c r="BW154" i="2"/>
  <c r="BV154" i="2"/>
  <c r="BU154" i="2"/>
  <c r="BT154" i="2"/>
  <c r="BS154" i="2"/>
  <c r="BR154" i="2"/>
  <c r="BQ154" i="2"/>
  <c r="BP154" i="2"/>
  <c r="BO154" i="2"/>
  <c r="BN154" i="2"/>
  <c r="BM154" i="2"/>
  <c r="BL154" i="2"/>
  <c r="BK154" i="2"/>
  <c r="BJ154" i="2"/>
  <c r="BI154" i="2"/>
  <c r="BH154" i="2"/>
  <c r="BG154" i="2"/>
  <c r="BF154" i="2"/>
  <c r="BE154" i="2"/>
  <c r="BD154" i="2"/>
  <c r="BC154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KN152" i="2"/>
  <c r="KM152" i="2"/>
  <c r="KL152" i="2"/>
  <c r="KK152" i="2"/>
  <c r="KJ152" i="2"/>
  <c r="KI152" i="2"/>
  <c r="KH152" i="2"/>
  <c r="KG152" i="2"/>
  <c r="KF152" i="2"/>
  <c r="KE152" i="2"/>
  <c r="KD152" i="2"/>
  <c r="KC152" i="2"/>
  <c r="KB152" i="2"/>
  <c r="KA152" i="2"/>
  <c r="JZ152" i="2"/>
  <c r="JY152" i="2"/>
  <c r="JX152" i="2"/>
  <c r="JW152" i="2"/>
  <c r="JV152" i="2"/>
  <c r="JU152" i="2"/>
  <c r="JT152" i="2"/>
  <c r="JS152" i="2"/>
  <c r="JR152" i="2"/>
  <c r="JQ152" i="2"/>
  <c r="JP152" i="2"/>
  <c r="JO152" i="2"/>
  <c r="JN152" i="2"/>
  <c r="JM152" i="2"/>
  <c r="JL152" i="2"/>
  <c r="JK152" i="2"/>
  <c r="JJ152" i="2"/>
  <c r="JI152" i="2"/>
  <c r="JH152" i="2"/>
  <c r="JG152" i="2"/>
  <c r="JF152" i="2"/>
  <c r="JE152" i="2"/>
  <c r="JD152" i="2"/>
  <c r="JC152" i="2"/>
  <c r="JB152" i="2"/>
  <c r="JA152" i="2"/>
  <c r="IZ152" i="2"/>
  <c r="IY152" i="2"/>
  <c r="IX152" i="2"/>
  <c r="IW152" i="2"/>
  <c r="IV152" i="2"/>
  <c r="IU152" i="2"/>
  <c r="IT152" i="2"/>
  <c r="IS152" i="2"/>
  <c r="IR152" i="2"/>
  <c r="IQ152" i="2"/>
  <c r="IP152" i="2"/>
  <c r="IO152" i="2"/>
  <c r="IN152" i="2"/>
  <c r="IM152" i="2"/>
  <c r="IL152" i="2"/>
  <c r="IK152" i="2"/>
  <c r="IJ152" i="2"/>
  <c r="II152" i="2"/>
  <c r="IH152" i="2"/>
  <c r="IG152" i="2"/>
  <c r="IF152" i="2"/>
  <c r="IE152" i="2"/>
  <c r="ID152" i="2"/>
  <c r="IC152" i="2"/>
  <c r="IB152" i="2"/>
  <c r="IA152" i="2"/>
  <c r="HZ152" i="2"/>
  <c r="HY152" i="2"/>
  <c r="HX152" i="2"/>
  <c r="HW152" i="2"/>
  <c r="HV152" i="2"/>
  <c r="HU152" i="2"/>
  <c r="HT152" i="2"/>
  <c r="HS152" i="2"/>
  <c r="HR152" i="2"/>
  <c r="HQ152" i="2"/>
  <c r="HP152" i="2"/>
  <c r="HO152" i="2"/>
  <c r="HN152" i="2"/>
  <c r="HM152" i="2"/>
  <c r="HL152" i="2"/>
  <c r="HK152" i="2"/>
  <c r="HJ152" i="2"/>
  <c r="HI152" i="2"/>
  <c r="HH152" i="2"/>
  <c r="HG152" i="2"/>
  <c r="HF152" i="2"/>
  <c r="HE152" i="2"/>
  <c r="HD152" i="2"/>
  <c r="HC152" i="2"/>
  <c r="HB152" i="2"/>
  <c r="HA152" i="2"/>
  <c r="GZ152" i="2"/>
  <c r="GY152" i="2"/>
  <c r="GX152" i="2"/>
  <c r="GW152" i="2"/>
  <c r="GV152" i="2"/>
  <c r="GU152" i="2"/>
  <c r="GT152" i="2"/>
  <c r="GS152" i="2"/>
  <c r="GR152" i="2"/>
  <c r="GQ152" i="2"/>
  <c r="GP152" i="2"/>
  <c r="GO152" i="2"/>
  <c r="GN152" i="2"/>
  <c r="GM152" i="2"/>
  <c r="GL152" i="2"/>
  <c r="GK152" i="2"/>
  <c r="GJ152" i="2"/>
  <c r="GI152" i="2"/>
  <c r="GH152" i="2"/>
  <c r="GG152" i="2"/>
  <c r="GF152" i="2"/>
  <c r="GE152" i="2"/>
  <c r="GD152" i="2"/>
  <c r="GC152" i="2"/>
  <c r="GB152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FG152" i="2"/>
  <c r="FF152" i="2"/>
  <c r="FE152" i="2"/>
  <c r="FD152" i="2"/>
  <c r="FC152" i="2"/>
  <c r="FB152" i="2"/>
  <c r="FA152" i="2"/>
  <c r="EZ152" i="2"/>
  <c r="EY152" i="2"/>
  <c r="EX152" i="2"/>
  <c r="EW152" i="2"/>
  <c r="EV152" i="2"/>
  <c r="EU152" i="2"/>
  <c r="ET152" i="2"/>
  <c r="ES152" i="2"/>
  <c r="ER152" i="2"/>
  <c r="EQ152" i="2"/>
  <c r="EP152" i="2"/>
  <c r="EO152" i="2"/>
  <c r="EN152" i="2"/>
  <c r="EM152" i="2"/>
  <c r="EL152" i="2"/>
  <c r="EK152" i="2"/>
  <c r="EJ152" i="2"/>
  <c r="EI152" i="2"/>
  <c r="EH152" i="2"/>
  <c r="EG152" i="2"/>
  <c r="EF152" i="2"/>
  <c r="EE152" i="2"/>
  <c r="ED152" i="2"/>
  <c r="EC152" i="2"/>
  <c r="EB152" i="2"/>
  <c r="EA152" i="2"/>
  <c r="DZ152" i="2"/>
  <c r="DY152" i="2"/>
  <c r="DX152" i="2"/>
  <c r="DW152" i="2"/>
  <c r="DV152" i="2"/>
  <c r="DU152" i="2"/>
  <c r="DT152" i="2"/>
  <c r="DS152" i="2"/>
  <c r="DR152" i="2"/>
  <c r="DQ152" i="2"/>
  <c r="DP152" i="2"/>
  <c r="DO152" i="2"/>
  <c r="DN152" i="2"/>
  <c r="DM152" i="2"/>
  <c r="DL152" i="2"/>
  <c r="DK152" i="2"/>
  <c r="DJ152" i="2"/>
  <c r="DI152" i="2"/>
  <c r="DH152" i="2"/>
  <c r="DG152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CA152" i="2"/>
  <c r="BZ152" i="2"/>
  <c r="BY152" i="2"/>
  <c r="BX152" i="2"/>
  <c r="BW152" i="2"/>
  <c r="BV152" i="2"/>
  <c r="BU152" i="2"/>
  <c r="BT152" i="2"/>
  <c r="BS152" i="2"/>
  <c r="BR152" i="2"/>
  <c r="BQ152" i="2"/>
  <c r="BP152" i="2"/>
  <c r="BO152" i="2"/>
  <c r="BN152" i="2"/>
  <c r="BM152" i="2"/>
  <c r="BL152" i="2"/>
  <c r="BK152" i="2"/>
  <c r="BJ152" i="2"/>
  <c r="BI152" i="2"/>
  <c r="BH152" i="2"/>
  <c r="BG152" i="2"/>
  <c r="BF152" i="2"/>
  <c r="BE152" i="2"/>
  <c r="BD152" i="2"/>
  <c r="BC152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KN150" i="2"/>
  <c r="KM150" i="2"/>
  <c r="KL150" i="2"/>
  <c r="KK150" i="2"/>
  <c r="KJ150" i="2"/>
  <c r="KI150" i="2"/>
  <c r="KH150" i="2"/>
  <c r="KG150" i="2"/>
  <c r="KF150" i="2"/>
  <c r="KE150" i="2"/>
  <c r="KD150" i="2"/>
  <c r="KC150" i="2"/>
  <c r="KB150" i="2"/>
  <c r="KA150" i="2"/>
  <c r="JZ150" i="2"/>
  <c r="JY150" i="2"/>
  <c r="JX150" i="2"/>
  <c r="JW150" i="2"/>
  <c r="JV150" i="2"/>
  <c r="JU150" i="2"/>
  <c r="JT150" i="2"/>
  <c r="JS150" i="2"/>
  <c r="JR150" i="2"/>
  <c r="JQ150" i="2"/>
  <c r="JP150" i="2"/>
  <c r="JO150" i="2"/>
  <c r="JN150" i="2"/>
  <c r="JM150" i="2"/>
  <c r="JL150" i="2"/>
  <c r="JK150" i="2"/>
  <c r="JJ150" i="2"/>
  <c r="JI150" i="2"/>
  <c r="JH150" i="2"/>
  <c r="JG150" i="2"/>
  <c r="JF150" i="2"/>
  <c r="JE150" i="2"/>
  <c r="JD150" i="2"/>
  <c r="JC150" i="2"/>
  <c r="JB150" i="2"/>
  <c r="JA150" i="2"/>
  <c r="IZ150" i="2"/>
  <c r="IY150" i="2"/>
  <c r="IX150" i="2"/>
  <c r="IW150" i="2"/>
  <c r="IV150" i="2"/>
  <c r="IU150" i="2"/>
  <c r="IT150" i="2"/>
  <c r="IS150" i="2"/>
  <c r="IR150" i="2"/>
  <c r="IQ150" i="2"/>
  <c r="IP150" i="2"/>
  <c r="IO150" i="2"/>
  <c r="IN150" i="2"/>
  <c r="IM150" i="2"/>
  <c r="IL150" i="2"/>
  <c r="IK150" i="2"/>
  <c r="IJ150" i="2"/>
  <c r="II150" i="2"/>
  <c r="IH150" i="2"/>
  <c r="IG150" i="2"/>
  <c r="IF150" i="2"/>
  <c r="IE150" i="2"/>
  <c r="ID150" i="2"/>
  <c r="IC150" i="2"/>
  <c r="IB150" i="2"/>
  <c r="IA150" i="2"/>
  <c r="HZ150" i="2"/>
  <c r="HY150" i="2"/>
  <c r="HX150" i="2"/>
  <c r="HW150" i="2"/>
  <c r="HV150" i="2"/>
  <c r="HU150" i="2"/>
  <c r="HT150" i="2"/>
  <c r="HS150" i="2"/>
  <c r="HR150" i="2"/>
  <c r="HQ150" i="2"/>
  <c r="HP150" i="2"/>
  <c r="HO150" i="2"/>
  <c r="HN150" i="2"/>
  <c r="HM150" i="2"/>
  <c r="HL150" i="2"/>
  <c r="HK150" i="2"/>
  <c r="HJ150" i="2"/>
  <c r="HI150" i="2"/>
  <c r="HH150" i="2"/>
  <c r="HG150" i="2"/>
  <c r="HF150" i="2"/>
  <c r="HE150" i="2"/>
  <c r="HD150" i="2"/>
  <c r="HC150" i="2"/>
  <c r="HB150" i="2"/>
  <c r="HA150" i="2"/>
  <c r="GZ150" i="2"/>
  <c r="GY150" i="2"/>
  <c r="GX150" i="2"/>
  <c r="GW150" i="2"/>
  <c r="GV150" i="2"/>
  <c r="GU150" i="2"/>
  <c r="GT150" i="2"/>
  <c r="GS150" i="2"/>
  <c r="GR150" i="2"/>
  <c r="GQ150" i="2"/>
  <c r="GP150" i="2"/>
  <c r="GO150" i="2"/>
  <c r="GN150" i="2"/>
  <c r="GM150" i="2"/>
  <c r="GL150" i="2"/>
  <c r="GK150" i="2"/>
  <c r="GJ150" i="2"/>
  <c r="GI150" i="2"/>
  <c r="GH150" i="2"/>
  <c r="GG150" i="2"/>
  <c r="GF150" i="2"/>
  <c r="GE150" i="2"/>
  <c r="GD150" i="2"/>
  <c r="GC150" i="2"/>
  <c r="GB150" i="2"/>
  <c r="GA150" i="2"/>
  <c r="FZ150" i="2"/>
  <c r="FY150" i="2"/>
  <c r="FX150" i="2"/>
  <c r="FW150" i="2"/>
  <c r="FV150" i="2"/>
  <c r="FU150" i="2"/>
  <c r="FT150" i="2"/>
  <c r="FS150" i="2"/>
  <c r="FR150" i="2"/>
  <c r="FQ150" i="2"/>
  <c r="FP150" i="2"/>
  <c r="FO150" i="2"/>
  <c r="FN150" i="2"/>
  <c r="FM150" i="2"/>
  <c r="FL150" i="2"/>
  <c r="FK150" i="2"/>
  <c r="FJ150" i="2"/>
  <c r="FI150" i="2"/>
  <c r="FH150" i="2"/>
  <c r="FG150" i="2"/>
  <c r="FF150" i="2"/>
  <c r="FE150" i="2"/>
  <c r="FD150" i="2"/>
  <c r="FC150" i="2"/>
  <c r="FB150" i="2"/>
  <c r="FA150" i="2"/>
  <c r="EZ150" i="2"/>
  <c r="EY150" i="2"/>
  <c r="EX150" i="2"/>
  <c r="EW150" i="2"/>
  <c r="EV150" i="2"/>
  <c r="EU150" i="2"/>
  <c r="ET150" i="2"/>
  <c r="ES150" i="2"/>
  <c r="ER150" i="2"/>
  <c r="EQ150" i="2"/>
  <c r="EP150" i="2"/>
  <c r="EO150" i="2"/>
  <c r="EN150" i="2"/>
  <c r="EM150" i="2"/>
  <c r="EL150" i="2"/>
  <c r="EK150" i="2"/>
  <c r="EJ150" i="2"/>
  <c r="EI150" i="2"/>
  <c r="EH150" i="2"/>
  <c r="EG150" i="2"/>
  <c r="EF150" i="2"/>
  <c r="EE150" i="2"/>
  <c r="ED150" i="2"/>
  <c r="EC150" i="2"/>
  <c r="EB150" i="2"/>
  <c r="EA150" i="2"/>
  <c r="DZ150" i="2"/>
  <c r="DY150" i="2"/>
  <c r="DX150" i="2"/>
  <c r="DW150" i="2"/>
  <c r="DV150" i="2"/>
  <c r="DU150" i="2"/>
  <c r="DT150" i="2"/>
  <c r="DS150" i="2"/>
  <c r="DR150" i="2"/>
  <c r="DQ150" i="2"/>
  <c r="DP150" i="2"/>
  <c r="DO150" i="2"/>
  <c r="DN150" i="2"/>
  <c r="DM150" i="2"/>
  <c r="DL150" i="2"/>
  <c r="DK150" i="2"/>
  <c r="DJ150" i="2"/>
  <c r="DI150" i="2"/>
  <c r="DH150" i="2"/>
  <c r="DG150" i="2"/>
  <c r="DF150" i="2"/>
  <c r="DE150" i="2"/>
  <c r="DD150" i="2"/>
  <c r="DC150" i="2"/>
  <c r="DB150" i="2"/>
  <c r="DA150" i="2"/>
  <c r="CZ150" i="2"/>
  <c r="CY150" i="2"/>
  <c r="CX150" i="2"/>
  <c r="CW150" i="2"/>
  <c r="CV150" i="2"/>
  <c r="CU150" i="2"/>
  <c r="CT150" i="2"/>
  <c r="CS150" i="2"/>
  <c r="CR150" i="2"/>
  <c r="CQ150" i="2"/>
  <c r="CP150" i="2"/>
  <c r="CO150" i="2"/>
  <c r="CN150" i="2"/>
  <c r="CM150" i="2"/>
  <c r="CL150" i="2"/>
  <c r="CK150" i="2"/>
  <c r="CJ150" i="2"/>
  <c r="CI150" i="2"/>
  <c r="CH150" i="2"/>
  <c r="CG150" i="2"/>
  <c r="CF150" i="2"/>
  <c r="CE150" i="2"/>
  <c r="CD150" i="2"/>
  <c r="CC150" i="2"/>
  <c r="CB150" i="2"/>
  <c r="CA150" i="2"/>
  <c r="BZ150" i="2"/>
  <c r="BY150" i="2"/>
  <c r="BX150" i="2"/>
  <c r="BW150" i="2"/>
  <c r="BV150" i="2"/>
  <c r="BU150" i="2"/>
  <c r="BT150" i="2"/>
  <c r="BS150" i="2"/>
  <c r="BR150" i="2"/>
  <c r="BQ150" i="2"/>
  <c r="BP150" i="2"/>
  <c r="BO150" i="2"/>
  <c r="BN150" i="2"/>
  <c r="BM150" i="2"/>
  <c r="BL150" i="2"/>
  <c r="BK150" i="2"/>
  <c r="BJ150" i="2"/>
  <c r="BI150" i="2"/>
  <c r="BH150" i="2"/>
  <c r="BG150" i="2"/>
  <c r="BF150" i="2"/>
  <c r="BE150" i="2"/>
  <c r="BD150" i="2"/>
  <c r="BC150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KN148" i="2"/>
  <c r="KM148" i="2"/>
  <c r="KL148" i="2"/>
  <c r="KK148" i="2"/>
  <c r="KJ148" i="2"/>
  <c r="KI148" i="2"/>
  <c r="KH148" i="2"/>
  <c r="KG148" i="2"/>
  <c r="KF148" i="2"/>
  <c r="KE148" i="2"/>
  <c r="KD148" i="2"/>
  <c r="KC148" i="2"/>
  <c r="KB148" i="2"/>
  <c r="KA148" i="2"/>
  <c r="JZ148" i="2"/>
  <c r="JY148" i="2"/>
  <c r="JX148" i="2"/>
  <c r="JW148" i="2"/>
  <c r="JV148" i="2"/>
  <c r="JU148" i="2"/>
  <c r="JT148" i="2"/>
  <c r="JS148" i="2"/>
  <c r="JR148" i="2"/>
  <c r="JQ148" i="2"/>
  <c r="JP148" i="2"/>
  <c r="JO148" i="2"/>
  <c r="JN148" i="2"/>
  <c r="JM148" i="2"/>
  <c r="JL148" i="2"/>
  <c r="JK148" i="2"/>
  <c r="JJ148" i="2"/>
  <c r="JI148" i="2"/>
  <c r="JH148" i="2"/>
  <c r="JG148" i="2"/>
  <c r="JF148" i="2"/>
  <c r="JE148" i="2"/>
  <c r="JD148" i="2"/>
  <c r="JC148" i="2"/>
  <c r="JB148" i="2"/>
  <c r="JA148" i="2"/>
  <c r="IZ148" i="2"/>
  <c r="IY148" i="2"/>
  <c r="IX148" i="2"/>
  <c r="IW148" i="2"/>
  <c r="IV148" i="2"/>
  <c r="IU148" i="2"/>
  <c r="IT148" i="2"/>
  <c r="IS148" i="2"/>
  <c r="IR148" i="2"/>
  <c r="IQ148" i="2"/>
  <c r="IP148" i="2"/>
  <c r="IO148" i="2"/>
  <c r="IN148" i="2"/>
  <c r="IM148" i="2"/>
  <c r="IL148" i="2"/>
  <c r="IK148" i="2"/>
  <c r="IJ148" i="2"/>
  <c r="II148" i="2"/>
  <c r="IH148" i="2"/>
  <c r="IG148" i="2"/>
  <c r="IF148" i="2"/>
  <c r="IE148" i="2"/>
  <c r="ID148" i="2"/>
  <c r="IC148" i="2"/>
  <c r="IB148" i="2"/>
  <c r="IA148" i="2"/>
  <c r="HZ148" i="2"/>
  <c r="HY148" i="2"/>
  <c r="HX148" i="2"/>
  <c r="HW148" i="2"/>
  <c r="HV148" i="2"/>
  <c r="HU148" i="2"/>
  <c r="HT148" i="2"/>
  <c r="HS148" i="2"/>
  <c r="HR148" i="2"/>
  <c r="HQ148" i="2"/>
  <c r="HP148" i="2"/>
  <c r="HO148" i="2"/>
  <c r="HN148" i="2"/>
  <c r="HM148" i="2"/>
  <c r="HL148" i="2"/>
  <c r="HK148" i="2"/>
  <c r="HJ148" i="2"/>
  <c r="HI148" i="2"/>
  <c r="HH148" i="2"/>
  <c r="HG148" i="2"/>
  <c r="HF148" i="2"/>
  <c r="HE148" i="2"/>
  <c r="HD148" i="2"/>
  <c r="HC148" i="2"/>
  <c r="HB148" i="2"/>
  <c r="HA148" i="2"/>
  <c r="GZ148" i="2"/>
  <c r="GY148" i="2"/>
  <c r="GX148" i="2"/>
  <c r="GW148" i="2"/>
  <c r="GV148" i="2"/>
  <c r="GU148" i="2"/>
  <c r="GT148" i="2"/>
  <c r="GS148" i="2"/>
  <c r="GR148" i="2"/>
  <c r="GQ148" i="2"/>
  <c r="GP148" i="2"/>
  <c r="GO148" i="2"/>
  <c r="GN148" i="2"/>
  <c r="GM148" i="2"/>
  <c r="GL148" i="2"/>
  <c r="GK148" i="2"/>
  <c r="GJ148" i="2"/>
  <c r="GI148" i="2"/>
  <c r="GH148" i="2"/>
  <c r="GG148" i="2"/>
  <c r="GF148" i="2"/>
  <c r="GE148" i="2"/>
  <c r="GD148" i="2"/>
  <c r="GC148" i="2"/>
  <c r="GB148" i="2"/>
  <c r="GA148" i="2"/>
  <c r="FZ148" i="2"/>
  <c r="FY148" i="2"/>
  <c r="FX148" i="2"/>
  <c r="FW148" i="2"/>
  <c r="FV148" i="2"/>
  <c r="FU148" i="2"/>
  <c r="FT148" i="2"/>
  <c r="FS148" i="2"/>
  <c r="FR148" i="2"/>
  <c r="FQ148" i="2"/>
  <c r="FP148" i="2"/>
  <c r="FO148" i="2"/>
  <c r="FN148" i="2"/>
  <c r="FM148" i="2"/>
  <c r="FL148" i="2"/>
  <c r="FK148" i="2"/>
  <c r="FJ148" i="2"/>
  <c r="FI148" i="2"/>
  <c r="FH148" i="2"/>
  <c r="FG148" i="2"/>
  <c r="FF148" i="2"/>
  <c r="FE148" i="2"/>
  <c r="FD148" i="2"/>
  <c r="FC148" i="2"/>
  <c r="FB148" i="2"/>
  <c r="FA148" i="2"/>
  <c r="EZ148" i="2"/>
  <c r="EY148" i="2"/>
  <c r="EX148" i="2"/>
  <c r="EW148" i="2"/>
  <c r="EV148" i="2"/>
  <c r="EU148" i="2"/>
  <c r="ET148" i="2"/>
  <c r="ES148" i="2"/>
  <c r="ER148" i="2"/>
  <c r="EQ148" i="2"/>
  <c r="EP148" i="2"/>
  <c r="EO148" i="2"/>
  <c r="EN148" i="2"/>
  <c r="EM148" i="2"/>
  <c r="EL148" i="2"/>
  <c r="EK148" i="2"/>
  <c r="EJ148" i="2"/>
  <c r="EI148" i="2"/>
  <c r="EH148" i="2"/>
  <c r="EG148" i="2"/>
  <c r="EF148" i="2"/>
  <c r="EE148" i="2"/>
  <c r="ED148" i="2"/>
  <c r="EC148" i="2"/>
  <c r="EB148" i="2"/>
  <c r="EA148" i="2"/>
  <c r="DZ148" i="2"/>
  <c r="DY148" i="2"/>
  <c r="DX148" i="2"/>
  <c r="DW148" i="2"/>
  <c r="DV148" i="2"/>
  <c r="DU148" i="2"/>
  <c r="DT148" i="2"/>
  <c r="DS148" i="2"/>
  <c r="DR148" i="2"/>
  <c r="DQ148" i="2"/>
  <c r="DP148" i="2"/>
  <c r="DO148" i="2"/>
  <c r="DN148" i="2"/>
  <c r="DM148" i="2"/>
  <c r="DL148" i="2"/>
  <c r="DK148" i="2"/>
  <c r="DJ148" i="2"/>
  <c r="DI148" i="2"/>
  <c r="DH148" i="2"/>
  <c r="DG148" i="2"/>
  <c r="DF148" i="2"/>
  <c r="DE148" i="2"/>
  <c r="DD148" i="2"/>
  <c r="DC148" i="2"/>
  <c r="DB148" i="2"/>
  <c r="DA148" i="2"/>
  <c r="CZ148" i="2"/>
  <c r="CY148" i="2"/>
  <c r="CX148" i="2"/>
  <c r="CW148" i="2"/>
  <c r="CV148" i="2"/>
  <c r="CU148" i="2"/>
  <c r="CT148" i="2"/>
  <c r="CS148" i="2"/>
  <c r="CR148" i="2"/>
  <c r="CQ148" i="2"/>
  <c r="CP148" i="2"/>
  <c r="CO148" i="2"/>
  <c r="CN148" i="2"/>
  <c r="CM148" i="2"/>
  <c r="CL148" i="2"/>
  <c r="CK148" i="2"/>
  <c r="CJ148" i="2"/>
  <c r="CI148" i="2"/>
  <c r="CH148" i="2"/>
  <c r="CG148" i="2"/>
  <c r="CF148" i="2"/>
  <c r="CE148" i="2"/>
  <c r="CD148" i="2"/>
  <c r="CC148" i="2"/>
  <c r="CB148" i="2"/>
  <c r="CA148" i="2"/>
  <c r="BZ148" i="2"/>
  <c r="BY148" i="2"/>
  <c r="BX148" i="2"/>
  <c r="BW148" i="2"/>
  <c r="BV148" i="2"/>
  <c r="BU148" i="2"/>
  <c r="BT148" i="2"/>
  <c r="BS148" i="2"/>
  <c r="BR148" i="2"/>
  <c r="BQ148" i="2"/>
  <c r="BP148" i="2"/>
  <c r="BO148" i="2"/>
  <c r="BN148" i="2"/>
  <c r="BM148" i="2"/>
  <c r="BL148" i="2"/>
  <c r="BK148" i="2"/>
  <c r="BJ148" i="2"/>
  <c r="BI148" i="2"/>
  <c r="BH148" i="2"/>
  <c r="BG148" i="2"/>
  <c r="BF148" i="2"/>
  <c r="BE148" i="2"/>
  <c r="BD148" i="2"/>
  <c r="BC148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KN146" i="2"/>
  <c r="KM146" i="2"/>
  <c r="KL146" i="2"/>
  <c r="KK146" i="2"/>
  <c r="KJ146" i="2"/>
  <c r="KI146" i="2"/>
  <c r="KH146" i="2"/>
  <c r="KG146" i="2"/>
  <c r="KF146" i="2"/>
  <c r="KE146" i="2"/>
  <c r="KD146" i="2"/>
  <c r="KC146" i="2"/>
  <c r="KB146" i="2"/>
  <c r="KA146" i="2"/>
  <c r="JZ146" i="2"/>
  <c r="JY146" i="2"/>
  <c r="JX146" i="2"/>
  <c r="JW146" i="2"/>
  <c r="JV146" i="2"/>
  <c r="JU146" i="2"/>
  <c r="JT146" i="2"/>
  <c r="JS146" i="2"/>
  <c r="JR146" i="2"/>
  <c r="JQ146" i="2"/>
  <c r="JP146" i="2"/>
  <c r="JO146" i="2"/>
  <c r="JN146" i="2"/>
  <c r="JM146" i="2"/>
  <c r="JL146" i="2"/>
  <c r="JK146" i="2"/>
  <c r="JJ146" i="2"/>
  <c r="JI146" i="2"/>
  <c r="JH146" i="2"/>
  <c r="JG146" i="2"/>
  <c r="JF146" i="2"/>
  <c r="JE146" i="2"/>
  <c r="JD146" i="2"/>
  <c r="JC146" i="2"/>
  <c r="JB146" i="2"/>
  <c r="JA146" i="2"/>
  <c r="IZ146" i="2"/>
  <c r="IY146" i="2"/>
  <c r="IX146" i="2"/>
  <c r="IW146" i="2"/>
  <c r="IV146" i="2"/>
  <c r="IU146" i="2"/>
  <c r="IT146" i="2"/>
  <c r="IS146" i="2"/>
  <c r="IR146" i="2"/>
  <c r="IQ146" i="2"/>
  <c r="IP146" i="2"/>
  <c r="IO146" i="2"/>
  <c r="IN146" i="2"/>
  <c r="IM146" i="2"/>
  <c r="IL146" i="2"/>
  <c r="IK146" i="2"/>
  <c r="IJ146" i="2"/>
  <c r="II146" i="2"/>
  <c r="IH146" i="2"/>
  <c r="IG146" i="2"/>
  <c r="IF146" i="2"/>
  <c r="IE146" i="2"/>
  <c r="ID146" i="2"/>
  <c r="IC146" i="2"/>
  <c r="IB146" i="2"/>
  <c r="IA146" i="2"/>
  <c r="HZ146" i="2"/>
  <c r="HY146" i="2"/>
  <c r="HX146" i="2"/>
  <c r="HW146" i="2"/>
  <c r="HV146" i="2"/>
  <c r="HU146" i="2"/>
  <c r="HT146" i="2"/>
  <c r="HS146" i="2"/>
  <c r="HR146" i="2"/>
  <c r="HQ146" i="2"/>
  <c r="HP146" i="2"/>
  <c r="HO146" i="2"/>
  <c r="HN146" i="2"/>
  <c r="HM146" i="2"/>
  <c r="HL146" i="2"/>
  <c r="HK146" i="2"/>
  <c r="HJ146" i="2"/>
  <c r="HI146" i="2"/>
  <c r="HH146" i="2"/>
  <c r="HG146" i="2"/>
  <c r="HF146" i="2"/>
  <c r="HE146" i="2"/>
  <c r="HD146" i="2"/>
  <c r="HC146" i="2"/>
  <c r="HB146" i="2"/>
  <c r="HA146" i="2"/>
  <c r="GZ146" i="2"/>
  <c r="GY146" i="2"/>
  <c r="GX146" i="2"/>
  <c r="GW146" i="2"/>
  <c r="GV146" i="2"/>
  <c r="GU146" i="2"/>
  <c r="GT146" i="2"/>
  <c r="GS146" i="2"/>
  <c r="GR146" i="2"/>
  <c r="GQ146" i="2"/>
  <c r="GP146" i="2"/>
  <c r="GO146" i="2"/>
  <c r="GN146" i="2"/>
  <c r="GM146" i="2"/>
  <c r="GL146" i="2"/>
  <c r="GK146" i="2"/>
  <c r="GJ146" i="2"/>
  <c r="GI146" i="2"/>
  <c r="GH146" i="2"/>
  <c r="GG146" i="2"/>
  <c r="GF146" i="2"/>
  <c r="GE146" i="2"/>
  <c r="GD146" i="2"/>
  <c r="GC146" i="2"/>
  <c r="GB146" i="2"/>
  <c r="GA146" i="2"/>
  <c r="FZ146" i="2"/>
  <c r="FY146" i="2"/>
  <c r="FX146" i="2"/>
  <c r="FW146" i="2"/>
  <c r="FV146" i="2"/>
  <c r="FU146" i="2"/>
  <c r="FT146" i="2"/>
  <c r="FS146" i="2"/>
  <c r="FR146" i="2"/>
  <c r="FQ146" i="2"/>
  <c r="FP146" i="2"/>
  <c r="FO146" i="2"/>
  <c r="FN146" i="2"/>
  <c r="FM146" i="2"/>
  <c r="FL146" i="2"/>
  <c r="FK146" i="2"/>
  <c r="FJ146" i="2"/>
  <c r="FI146" i="2"/>
  <c r="FH146" i="2"/>
  <c r="FG146" i="2"/>
  <c r="FF146" i="2"/>
  <c r="FE146" i="2"/>
  <c r="FD146" i="2"/>
  <c r="FC146" i="2"/>
  <c r="FB146" i="2"/>
  <c r="FA146" i="2"/>
  <c r="EZ146" i="2"/>
  <c r="EY146" i="2"/>
  <c r="EX146" i="2"/>
  <c r="EW146" i="2"/>
  <c r="EV146" i="2"/>
  <c r="EU146" i="2"/>
  <c r="ET146" i="2"/>
  <c r="ES146" i="2"/>
  <c r="ER146" i="2"/>
  <c r="EQ146" i="2"/>
  <c r="EP146" i="2"/>
  <c r="EO146" i="2"/>
  <c r="EN146" i="2"/>
  <c r="EM146" i="2"/>
  <c r="EL146" i="2"/>
  <c r="EK146" i="2"/>
  <c r="EJ146" i="2"/>
  <c r="EI146" i="2"/>
  <c r="EH146" i="2"/>
  <c r="EG146" i="2"/>
  <c r="EF146" i="2"/>
  <c r="EE146" i="2"/>
  <c r="ED146" i="2"/>
  <c r="EC146" i="2"/>
  <c r="EB146" i="2"/>
  <c r="EA146" i="2"/>
  <c r="DZ146" i="2"/>
  <c r="DY146" i="2"/>
  <c r="DX146" i="2"/>
  <c r="DW146" i="2"/>
  <c r="DV146" i="2"/>
  <c r="DU146" i="2"/>
  <c r="DT146" i="2"/>
  <c r="DS146" i="2"/>
  <c r="DR146" i="2"/>
  <c r="DQ146" i="2"/>
  <c r="DP146" i="2"/>
  <c r="DO146" i="2"/>
  <c r="DN146" i="2"/>
  <c r="DM146" i="2"/>
  <c r="DL146" i="2"/>
  <c r="DK146" i="2"/>
  <c r="DJ146" i="2"/>
  <c r="DI146" i="2"/>
  <c r="DH146" i="2"/>
  <c r="DG146" i="2"/>
  <c r="DF146" i="2"/>
  <c r="DE146" i="2"/>
  <c r="DD146" i="2"/>
  <c r="DC146" i="2"/>
  <c r="DB146" i="2"/>
  <c r="DA146" i="2"/>
  <c r="CZ146" i="2"/>
  <c r="CY146" i="2"/>
  <c r="CX146" i="2"/>
  <c r="CW146" i="2"/>
  <c r="CV146" i="2"/>
  <c r="CU146" i="2"/>
  <c r="CT146" i="2"/>
  <c r="CS146" i="2"/>
  <c r="CR146" i="2"/>
  <c r="CQ146" i="2"/>
  <c r="CP146" i="2"/>
  <c r="CO146" i="2"/>
  <c r="CN146" i="2"/>
  <c r="CM146" i="2"/>
  <c r="CL146" i="2"/>
  <c r="CK146" i="2"/>
  <c r="CJ146" i="2"/>
  <c r="CI146" i="2"/>
  <c r="CH146" i="2"/>
  <c r="CG146" i="2"/>
  <c r="CF146" i="2"/>
  <c r="CE146" i="2"/>
  <c r="CD146" i="2"/>
  <c r="CC146" i="2"/>
  <c r="CB146" i="2"/>
  <c r="CA146" i="2"/>
  <c r="BZ146" i="2"/>
  <c r="BY146" i="2"/>
  <c r="BX146" i="2"/>
  <c r="BW146" i="2"/>
  <c r="BV146" i="2"/>
  <c r="BU146" i="2"/>
  <c r="BT146" i="2"/>
  <c r="BS146" i="2"/>
  <c r="BR146" i="2"/>
  <c r="BQ146" i="2"/>
  <c r="BP146" i="2"/>
  <c r="BO146" i="2"/>
  <c r="BN146" i="2"/>
  <c r="BM146" i="2"/>
  <c r="BL146" i="2"/>
  <c r="BK146" i="2"/>
  <c r="BJ146" i="2"/>
  <c r="BI146" i="2"/>
  <c r="BH146" i="2"/>
  <c r="BG146" i="2"/>
  <c r="BF146" i="2"/>
  <c r="BE146" i="2"/>
  <c r="BD146" i="2"/>
  <c r="BC146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KN144" i="2"/>
  <c r="KM144" i="2"/>
  <c r="KL144" i="2"/>
  <c r="KK144" i="2"/>
  <c r="KJ144" i="2"/>
  <c r="KI144" i="2"/>
  <c r="KH144" i="2"/>
  <c r="KG144" i="2"/>
  <c r="KF144" i="2"/>
  <c r="KE144" i="2"/>
  <c r="KD144" i="2"/>
  <c r="KC144" i="2"/>
  <c r="KB144" i="2"/>
  <c r="KA144" i="2"/>
  <c r="JZ144" i="2"/>
  <c r="JY144" i="2"/>
  <c r="JX144" i="2"/>
  <c r="JW144" i="2"/>
  <c r="JV144" i="2"/>
  <c r="JU144" i="2"/>
  <c r="JT144" i="2"/>
  <c r="JS144" i="2"/>
  <c r="JR144" i="2"/>
  <c r="JQ144" i="2"/>
  <c r="JP144" i="2"/>
  <c r="JO144" i="2"/>
  <c r="JN144" i="2"/>
  <c r="JM144" i="2"/>
  <c r="JL144" i="2"/>
  <c r="JK144" i="2"/>
  <c r="JJ144" i="2"/>
  <c r="JI144" i="2"/>
  <c r="JH144" i="2"/>
  <c r="JG144" i="2"/>
  <c r="JF144" i="2"/>
  <c r="JE144" i="2"/>
  <c r="JD144" i="2"/>
  <c r="JC144" i="2"/>
  <c r="JB144" i="2"/>
  <c r="JA144" i="2"/>
  <c r="IZ144" i="2"/>
  <c r="IY144" i="2"/>
  <c r="IX144" i="2"/>
  <c r="IW144" i="2"/>
  <c r="IV144" i="2"/>
  <c r="IU144" i="2"/>
  <c r="IT144" i="2"/>
  <c r="IS144" i="2"/>
  <c r="IR144" i="2"/>
  <c r="IQ144" i="2"/>
  <c r="IP144" i="2"/>
  <c r="IO144" i="2"/>
  <c r="IN144" i="2"/>
  <c r="IM144" i="2"/>
  <c r="IL144" i="2"/>
  <c r="IK144" i="2"/>
  <c r="IJ144" i="2"/>
  <c r="II144" i="2"/>
  <c r="IH144" i="2"/>
  <c r="IG144" i="2"/>
  <c r="IF144" i="2"/>
  <c r="IE144" i="2"/>
  <c r="ID144" i="2"/>
  <c r="IC144" i="2"/>
  <c r="IB144" i="2"/>
  <c r="IA144" i="2"/>
  <c r="HZ144" i="2"/>
  <c r="HY144" i="2"/>
  <c r="HX144" i="2"/>
  <c r="HW144" i="2"/>
  <c r="HV144" i="2"/>
  <c r="HU144" i="2"/>
  <c r="HT144" i="2"/>
  <c r="HS144" i="2"/>
  <c r="HR144" i="2"/>
  <c r="HQ144" i="2"/>
  <c r="HP144" i="2"/>
  <c r="HO144" i="2"/>
  <c r="HN144" i="2"/>
  <c r="HM144" i="2"/>
  <c r="HL144" i="2"/>
  <c r="HK144" i="2"/>
  <c r="HJ144" i="2"/>
  <c r="HI144" i="2"/>
  <c r="HH144" i="2"/>
  <c r="HG144" i="2"/>
  <c r="HF144" i="2"/>
  <c r="HE144" i="2"/>
  <c r="HD144" i="2"/>
  <c r="HC144" i="2"/>
  <c r="HB144" i="2"/>
  <c r="HA144" i="2"/>
  <c r="GZ144" i="2"/>
  <c r="GY144" i="2"/>
  <c r="GX144" i="2"/>
  <c r="GW144" i="2"/>
  <c r="GV144" i="2"/>
  <c r="GU144" i="2"/>
  <c r="GT144" i="2"/>
  <c r="GS144" i="2"/>
  <c r="GR144" i="2"/>
  <c r="GQ144" i="2"/>
  <c r="GP144" i="2"/>
  <c r="GO144" i="2"/>
  <c r="GN144" i="2"/>
  <c r="GM144" i="2"/>
  <c r="GL144" i="2"/>
  <c r="GK144" i="2"/>
  <c r="GJ144" i="2"/>
  <c r="GI144" i="2"/>
  <c r="GH144" i="2"/>
  <c r="GG144" i="2"/>
  <c r="GF144" i="2"/>
  <c r="GE144" i="2"/>
  <c r="GD144" i="2"/>
  <c r="GC144" i="2"/>
  <c r="GB144" i="2"/>
  <c r="GA144" i="2"/>
  <c r="FZ144" i="2"/>
  <c r="FY144" i="2"/>
  <c r="FX144" i="2"/>
  <c r="FW144" i="2"/>
  <c r="FV144" i="2"/>
  <c r="FU144" i="2"/>
  <c r="FT144" i="2"/>
  <c r="FS144" i="2"/>
  <c r="FR144" i="2"/>
  <c r="FQ144" i="2"/>
  <c r="FP144" i="2"/>
  <c r="FO144" i="2"/>
  <c r="FN144" i="2"/>
  <c r="FM144" i="2"/>
  <c r="FL144" i="2"/>
  <c r="FK144" i="2"/>
  <c r="FJ144" i="2"/>
  <c r="FI144" i="2"/>
  <c r="FH144" i="2"/>
  <c r="FG144" i="2"/>
  <c r="FF144" i="2"/>
  <c r="FE144" i="2"/>
  <c r="FD144" i="2"/>
  <c r="FC144" i="2"/>
  <c r="FB144" i="2"/>
  <c r="FA144" i="2"/>
  <c r="EZ144" i="2"/>
  <c r="EY144" i="2"/>
  <c r="EX144" i="2"/>
  <c r="EW144" i="2"/>
  <c r="EV144" i="2"/>
  <c r="EU144" i="2"/>
  <c r="ET144" i="2"/>
  <c r="ES144" i="2"/>
  <c r="ER144" i="2"/>
  <c r="EQ144" i="2"/>
  <c r="EP144" i="2"/>
  <c r="EO144" i="2"/>
  <c r="EN144" i="2"/>
  <c r="EM144" i="2"/>
  <c r="EL144" i="2"/>
  <c r="EK144" i="2"/>
  <c r="EJ144" i="2"/>
  <c r="EI144" i="2"/>
  <c r="EH144" i="2"/>
  <c r="EG144" i="2"/>
  <c r="EF144" i="2"/>
  <c r="EE144" i="2"/>
  <c r="ED144" i="2"/>
  <c r="EC144" i="2"/>
  <c r="EB144" i="2"/>
  <c r="EA144" i="2"/>
  <c r="DZ144" i="2"/>
  <c r="DY144" i="2"/>
  <c r="DX144" i="2"/>
  <c r="DW144" i="2"/>
  <c r="DV144" i="2"/>
  <c r="DU144" i="2"/>
  <c r="DT144" i="2"/>
  <c r="DS144" i="2"/>
  <c r="DR144" i="2"/>
  <c r="DQ144" i="2"/>
  <c r="DP144" i="2"/>
  <c r="DO144" i="2"/>
  <c r="DN144" i="2"/>
  <c r="DM144" i="2"/>
  <c r="DL144" i="2"/>
  <c r="DK144" i="2"/>
  <c r="DJ144" i="2"/>
  <c r="DI144" i="2"/>
  <c r="DH144" i="2"/>
  <c r="DG144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CA144" i="2"/>
  <c r="BZ144" i="2"/>
  <c r="BY144" i="2"/>
  <c r="BX144" i="2"/>
  <c r="BW144" i="2"/>
  <c r="BV144" i="2"/>
  <c r="BU144" i="2"/>
  <c r="BT144" i="2"/>
  <c r="BS144" i="2"/>
  <c r="BR144" i="2"/>
  <c r="BQ144" i="2"/>
  <c r="BP144" i="2"/>
  <c r="BO144" i="2"/>
  <c r="BN144" i="2"/>
  <c r="BM144" i="2"/>
  <c r="BL144" i="2"/>
  <c r="BK144" i="2"/>
  <c r="BJ144" i="2"/>
  <c r="BI144" i="2"/>
  <c r="BH144" i="2"/>
  <c r="BG144" i="2"/>
  <c r="BF144" i="2"/>
  <c r="BE144" i="2"/>
  <c r="BD144" i="2"/>
  <c r="BC144" i="2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KN142" i="2"/>
  <c r="KM142" i="2"/>
  <c r="KL142" i="2"/>
  <c r="KK142" i="2"/>
  <c r="KJ142" i="2"/>
  <c r="KI142" i="2"/>
  <c r="KH142" i="2"/>
  <c r="KG142" i="2"/>
  <c r="KF142" i="2"/>
  <c r="KE142" i="2"/>
  <c r="KD142" i="2"/>
  <c r="KC142" i="2"/>
  <c r="KB142" i="2"/>
  <c r="KA142" i="2"/>
  <c r="JZ142" i="2"/>
  <c r="JY142" i="2"/>
  <c r="JX142" i="2"/>
  <c r="JW142" i="2"/>
  <c r="JV142" i="2"/>
  <c r="JU142" i="2"/>
  <c r="JT142" i="2"/>
  <c r="JS142" i="2"/>
  <c r="JR142" i="2"/>
  <c r="JQ142" i="2"/>
  <c r="JP142" i="2"/>
  <c r="JO142" i="2"/>
  <c r="JN142" i="2"/>
  <c r="JM142" i="2"/>
  <c r="JL142" i="2"/>
  <c r="JK142" i="2"/>
  <c r="JJ142" i="2"/>
  <c r="JI142" i="2"/>
  <c r="JH142" i="2"/>
  <c r="JG142" i="2"/>
  <c r="JF142" i="2"/>
  <c r="JE142" i="2"/>
  <c r="JD142" i="2"/>
  <c r="JC142" i="2"/>
  <c r="JB142" i="2"/>
  <c r="JA142" i="2"/>
  <c r="IZ142" i="2"/>
  <c r="IY142" i="2"/>
  <c r="IX142" i="2"/>
  <c r="IW142" i="2"/>
  <c r="IV142" i="2"/>
  <c r="IU142" i="2"/>
  <c r="IT142" i="2"/>
  <c r="IS142" i="2"/>
  <c r="IR142" i="2"/>
  <c r="IQ142" i="2"/>
  <c r="IP142" i="2"/>
  <c r="IO142" i="2"/>
  <c r="IN142" i="2"/>
  <c r="IM142" i="2"/>
  <c r="IL142" i="2"/>
  <c r="IK142" i="2"/>
  <c r="IJ142" i="2"/>
  <c r="II142" i="2"/>
  <c r="IH142" i="2"/>
  <c r="IG142" i="2"/>
  <c r="IF142" i="2"/>
  <c r="IE142" i="2"/>
  <c r="ID142" i="2"/>
  <c r="IC142" i="2"/>
  <c r="IB142" i="2"/>
  <c r="IA142" i="2"/>
  <c r="HZ142" i="2"/>
  <c r="HY142" i="2"/>
  <c r="HX142" i="2"/>
  <c r="HW142" i="2"/>
  <c r="HV142" i="2"/>
  <c r="HU142" i="2"/>
  <c r="HT142" i="2"/>
  <c r="HS142" i="2"/>
  <c r="HR142" i="2"/>
  <c r="HQ142" i="2"/>
  <c r="HP142" i="2"/>
  <c r="HO142" i="2"/>
  <c r="HN142" i="2"/>
  <c r="HM142" i="2"/>
  <c r="HL142" i="2"/>
  <c r="HK142" i="2"/>
  <c r="HJ142" i="2"/>
  <c r="HI142" i="2"/>
  <c r="HH142" i="2"/>
  <c r="HG142" i="2"/>
  <c r="HF142" i="2"/>
  <c r="HE142" i="2"/>
  <c r="HD142" i="2"/>
  <c r="HC142" i="2"/>
  <c r="HB142" i="2"/>
  <c r="HA142" i="2"/>
  <c r="GZ142" i="2"/>
  <c r="GY142" i="2"/>
  <c r="GX142" i="2"/>
  <c r="GW142" i="2"/>
  <c r="GV142" i="2"/>
  <c r="GU142" i="2"/>
  <c r="GT142" i="2"/>
  <c r="GS142" i="2"/>
  <c r="GR142" i="2"/>
  <c r="GQ142" i="2"/>
  <c r="GP142" i="2"/>
  <c r="GO142" i="2"/>
  <c r="GN142" i="2"/>
  <c r="GM142" i="2"/>
  <c r="GL142" i="2"/>
  <c r="GK142" i="2"/>
  <c r="GJ142" i="2"/>
  <c r="GI142" i="2"/>
  <c r="GH142" i="2"/>
  <c r="GG142" i="2"/>
  <c r="GF142" i="2"/>
  <c r="GE142" i="2"/>
  <c r="GD142" i="2"/>
  <c r="GC142" i="2"/>
  <c r="GB142" i="2"/>
  <c r="GA142" i="2"/>
  <c r="FZ142" i="2"/>
  <c r="FY142" i="2"/>
  <c r="FX142" i="2"/>
  <c r="FW142" i="2"/>
  <c r="FV142" i="2"/>
  <c r="FU142" i="2"/>
  <c r="FT142" i="2"/>
  <c r="FS142" i="2"/>
  <c r="FR142" i="2"/>
  <c r="FQ142" i="2"/>
  <c r="FP142" i="2"/>
  <c r="FO142" i="2"/>
  <c r="FN142" i="2"/>
  <c r="FM142" i="2"/>
  <c r="FL142" i="2"/>
  <c r="FK142" i="2"/>
  <c r="FJ142" i="2"/>
  <c r="FI142" i="2"/>
  <c r="FH142" i="2"/>
  <c r="FG142" i="2"/>
  <c r="FF142" i="2"/>
  <c r="FE142" i="2"/>
  <c r="FD142" i="2"/>
  <c r="FC142" i="2"/>
  <c r="FB142" i="2"/>
  <c r="FA142" i="2"/>
  <c r="EZ142" i="2"/>
  <c r="EY142" i="2"/>
  <c r="EX142" i="2"/>
  <c r="EW142" i="2"/>
  <c r="EV142" i="2"/>
  <c r="EU142" i="2"/>
  <c r="ET142" i="2"/>
  <c r="ES142" i="2"/>
  <c r="ER142" i="2"/>
  <c r="EQ142" i="2"/>
  <c r="EP142" i="2"/>
  <c r="EO142" i="2"/>
  <c r="EN142" i="2"/>
  <c r="EM142" i="2"/>
  <c r="EL142" i="2"/>
  <c r="EK142" i="2"/>
  <c r="EJ142" i="2"/>
  <c r="EI142" i="2"/>
  <c r="EH142" i="2"/>
  <c r="EG142" i="2"/>
  <c r="EF142" i="2"/>
  <c r="EE142" i="2"/>
  <c r="ED142" i="2"/>
  <c r="EC142" i="2"/>
  <c r="EB142" i="2"/>
  <c r="EA142" i="2"/>
  <c r="DZ142" i="2"/>
  <c r="DY142" i="2"/>
  <c r="DX142" i="2"/>
  <c r="DW142" i="2"/>
  <c r="DV142" i="2"/>
  <c r="DU142" i="2"/>
  <c r="DT142" i="2"/>
  <c r="DS142" i="2"/>
  <c r="DR142" i="2"/>
  <c r="DQ142" i="2"/>
  <c r="DP142" i="2"/>
  <c r="DO142" i="2"/>
  <c r="DN142" i="2"/>
  <c r="DM142" i="2"/>
  <c r="DL142" i="2"/>
  <c r="DK142" i="2"/>
  <c r="DJ142" i="2"/>
  <c r="DI142" i="2"/>
  <c r="DH142" i="2"/>
  <c r="DG142" i="2"/>
  <c r="DF142" i="2"/>
  <c r="DE142" i="2"/>
  <c r="DD142" i="2"/>
  <c r="DC142" i="2"/>
  <c r="DB142" i="2"/>
  <c r="DA142" i="2"/>
  <c r="CZ142" i="2"/>
  <c r="CY142" i="2"/>
  <c r="CX142" i="2"/>
  <c r="CW142" i="2"/>
  <c r="CV142" i="2"/>
  <c r="CU142" i="2"/>
  <c r="CT142" i="2"/>
  <c r="CS142" i="2"/>
  <c r="CR142" i="2"/>
  <c r="CQ142" i="2"/>
  <c r="CP142" i="2"/>
  <c r="CO142" i="2"/>
  <c r="CN142" i="2"/>
  <c r="CM142" i="2"/>
  <c r="CL142" i="2"/>
  <c r="CK142" i="2"/>
  <c r="CJ142" i="2"/>
  <c r="CI142" i="2"/>
  <c r="CH142" i="2"/>
  <c r="CG142" i="2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J142" i="2"/>
  <c r="BI142" i="2"/>
  <c r="BH142" i="2"/>
  <c r="BG142" i="2"/>
  <c r="BF142" i="2"/>
  <c r="BE142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KN140" i="2"/>
  <c r="KM140" i="2"/>
  <c r="KL140" i="2"/>
  <c r="KK140" i="2"/>
  <c r="KJ140" i="2"/>
  <c r="KI140" i="2"/>
  <c r="KH140" i="2"/>
  <c r="KG140" i="2"/>
  <c r="KF140" i="2"/>
  <c r="KE140" i="2"/>
  <c r="KD140" i="2"/>
  <c r="KC140" i="2"/>
  <c r="KB140" i="2"/>
  <c r="KA140" i="2"/>
  <c r="JZ140" i="2"/>
  <c r="JY140" i="2"/>
  <c r="JX140" i="2"/>
  <c r="JW140" i="2"/>
  <c r="JV140" i="2"/>
  <c r="JU140" i="2"/>
  <c r="JT140" i="2"/>
  <c r="JS140" i="2"/>
  <c r="JR140" i="2"/>
  <c r="JQ140" i="2"/>
  <c r="JP140" i="2"/>
  <c r="JO140" i="2"/>
  <c r="JN140" i="2"/>
  <c r="JM140" i="2"/>
  <c r="JL140" i="2"/>
  <c r="JK140" i="2"/>
  <c r="JJ140" i="2"/>
  <c r="JI140" i="2"/>
  <c r="JH140" i="2"/>
  <c r="JG140" i="2"/>
  <c r="JF140" i="2"/>
  <c r="JE140" i="2"/>
  <c r="JD140" i="2"/>
  <c r="JC140" i="2"/>
  <c r="JB140" i="2"/>
  <c r="JA140" i="2"/>
  <c r="IZ140" i="2"/>
  <c r="IY140" i="2"/>
  <c r="IX140" i="2"/>
  <c r="IW140" i="2"/>
  <c r="IV140" i="2"/>
  <c r="IU140" i="2"/>
  <c r="IT140" i="2"/>
  <c r="IS140" i="2"/>
  <c r="IR140" i="2"/>
  <c r="IQ140" i="2"/>
  <c r="IP140" i="2"/>
  <c r="IO140" i="2"/>
  <c r="IN140" i="2"/>
  <c r="IM140" i="2"/>
  <c r="IL140" i="2"/>
  <c r="IK140" i="2"/>
  <c r="IJ140" i="2"/>
  <c r="II140" i="2"/>
  <c r="IH140" i="2"/>
  <c r="IG140" i="2"/>
  <c r="IF140" i="2"/>
  <c r="IE140" i="2"/>
  <c r="ID140" i="2"/>
  <c r="IC140" i="2"/>
  <c r="IB140" i="2"/>
  <c r="IA140" i="2"/>
  <c r="HZ140" i="2"/>
  <c r="HY140" i="2"/>
  <c r="HX140" i="2"/>
  <c r="HW140" i="2"/>
  <c r="HV140" i="2"/>
  <c r="HU140" i="2"/>
  <c r="HT140" i="2"/>
  <c r="HS140" i="2"/>
  <c r="HR140" i="2"/>
  <c r="HQ140" i="2"/>
  <c r="HP140" i="2"/>
  <c r="HO140" i="2"/>
  <c r="HN140" i="2"/>
  <c r="HM140" i="2"/>
  <c r="HL140" i="2"/>
  <c r="HK140" i="2"/>
  <c r="HJ140" i="2"/>
  <c r="HI140" i="2"/>
  <c r="HH140" i="2"/>
  <c r="HG140" i="2"/>
  <c r="HF140" i="2"/>
  <c r="HE140" i="2"/>
  <c r="HD140" i="2"/>
  <c r="HC140" i="2"/>
  <c r="HB140" i="2"/>
  <c r="HA140" i="2"/>
  <c r="GZ140" i="2"/>
  <c r="GY140" i="2"/>
  <c r="GX140" i="2"/>
  <c r="GW140" i="2"/>
  <c r="GV140" i="2"/>
  <c r="GU140" i="2"/>
  <c r="GT140" i="2"/>
  <c r="GS140" i="2"/>
  <c r="GR140" i="2"/>
  <c r="GQ140" i="2"/>
  <c r="GP140" i="2"/>
  <c r="GO140" i="2"/>
  <c r="GN140" i="2"/>
  <c r="GM140" i="2"/>
  <c r="GL140" i="2"/>
  <c r="GK140" i="2"/>
  <c r="GJ140" i="2"/>
  <c r="GI140" i="2"/>
  <c r="GH140" i="2"/>
  <c r="GG140" i="2"/>
  <c r="GF140" i="2"/>
  <c r="GE140" i="2"/>
  <c r="GD140" i="2"/>
  <c r="GC140" i="2"/>
  <c r="GB140" i="2"/>
  <c r="GA140" i="2"/>
  <c r="FZ140" i="2"/>
  <c r="FY140" i="2"/>
  <c r="FX140" i="2"/>
  <c r="FW140" i="2"/>
  <c r="FV140" i="2"/>
  <c r="FU140" i="2"/>
  <c r="FT140" i="2"/>
  <c r="FS140" i="2"/>
  <c r="FR140" i="2"/>
  <c r="FQ140" i="2"/>
  <c r="FP140" i="2"/>
  <c r="FO140" i="2"/>
  <c r="FN140" i="2"/>
  <c r="FM140" i="2"/>
  <c r="FL140" i="2"/>
  <c r="FK140" i="2"/>
  <c r="FJ140" i="2"/>
  <c r="FI140" i="2"/>
  <c r="FH140" i="2"/>
  <c r="FG140" i="2"/>
  <c r="FF140" i="2"/>
  <c r="FE140" i="2"/>
  <c r="FD140" i="2"/>
  <c r="FC140" i="2"/>
  <c r="FB140" i="2"/>
  <c r="FA140" i="2"/>
  <c r="EZ140" i="2"/>
  <c r="EY140" i="2"/>
  <c r="EX140" i="2"/>
  <c r="EW140" i="2"/>
  <c r="EV140" i="2"/>
  <c r="EU140" i="2"/>
  <c r="ET140" i="2"/>
  <c r="ES140" i="2"/>
  <c r="ER140" i="2"/>
  <c r="EQ140" i="2"/>
  <c r="EP140" i="2"/>
  <c r="EO140" i="2"/>
  <c r="EN140" i="2"/>
  <c r="EM140" i="2"/>
  <c r="EL140" i="2"/>
  <c r="EK140" i="2"/>
  <c r="EJ140" i="2"/>
  <c r="EI140" i="2"/>
  <c r="EH140" i="2"/>
  <c r="EG140" i="2"/>
  <c r="EF140" i="2"/>
  <c r="EE140" i="2"/>
  <c r="ED140" i="2"/>
  <c r="EC140" i="2"/>
  <c r="EB140" i="2"/>
  <c r="EA140" i="2"/>
  <c r="DZ140" i="2"/>
  <c r="DY140" i="2"/>
  <c r="DX140" i="2"/>
  <c r="DW140" i="2"/>
  <c r="DV140" i="2"/>
  <c r="DU140" i="2"/>
  <c r="DT140" i="2"/>
  <c r="DS140" i="2"/>
  <c r="DR140" i="2"/>
  <c r="DQ140" i="2"/>
  <c r="DP140" i="2"/>
  <c r="DO140" i="2"/>
  <c r="DN140" i="2"/>
  <c r="DM140" i="2"/>
  <c r="DL140" i="2"/>
  <c r="DK140" i="2"/>
  <c r="DJ140" i="2"/>
  <c r="DI140" i="2"/>
  <c r="DH140" i="2"/>
  <c r="DG140" i="2"/>
  <c r="DF140" i="2"/>
  <c r="DE140" i="2"/>
  <c r="DD140" i="2"/>
  <c r="DC140" i="2"/>
  <c r="DB140" i="2"/>
  <c r="DA140" i="2"/>
  <c r="CZ140" i="2"/>
  <c r="CY140" i="2"/>
  <c r="CX140" i="2"/>
  <c r="CW140" i="2"/>
  <c r="CV140" i="2"/>
  <c r="CU140" i="2"/>
  <c r="CT140" i="2"/>
  <c r="CS140" i="2"/>
  <c r="CR140" i="2"/>
  <c r="CQ140" i="2"/>
  <c r="CP140" i="2"/>
  <c r="CO140" i="2"/>
  <c r="CN140" i="2"/>
  <c r="CM140" i="2"/>
  <c r="CL140" i="2"/>
  <c r="CK140" i="2"/>
  <c r="CJ140" i="2"/>
  <c r="CI140" i="2"/>
  <c r="CH140" i="2"/>
  <c r="CG140" i="2"/>
  <c r="CF140" i="2"/>
  <c r="CE140" i="2"/>
  <c r="CD140" i="2"/>
  <c r="CC140" i="2"/>
  <c r="CB140" i="2"/>
  <c r="CA140" i="2"/>
  <c r="BZ140" i="2"/>
  <c r="BY140" i="2"/>
  <c r="BX140" i="2"/>
  <c r="BW140" i="2"/>
  <c r="BV140" i="2"/>
  <c r="BU140" i="2"/>
  <c r="BT140" i="2"/>
  <c r="BS140" i="2"/>
  <c r="BR140" i="2"/>
  <c r="BQ140" i="2"/>
  <c r="BP140" i="2"/>
  <c r="BO140" i="2"/>
  <c r="BN140" i="2"/>
  <c r="BM140" i="2"/>
  <c r="BL140" i="2"/>
  <c r="BK140" i="2"/>
  <c r="BJ140" i="2"/>
  <c r="BI140" i="2"/>
  <c r="BH140" i="2"/>
  <c r="BG140" i="2"/>
  <c r="BF140" i="2"/>
  <c r="BE140" i="2"/>
  <c r="BD140" i="2"/>
  <c r="BC140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KN138" i="2"/>
  <c r="KM138" i="2"/>
  <c r="KL138" i="2"/>
  <c r="KK138" i="2"/>
  <c r="KJ138" i="2"/>
  <c r="KI138" i="2"/>
  <c r="KH138" i="2"/>
  <c r="KG138" i="2"/>
  <c r="KF138" i="2"/>
  <c r="KE138" i="2"/>
  <c r="KD138" i="2"/>
  <c r="KC138" i="2"/>
  <c r="KB138" i="2"/>
  <c r="KA138" i="2"/>
  <c r="JZ138" i="2"/>
  <c r="JY138" i="2"/>
  <c r="JX138" i="2"/>
  <c r="JW138" i="2"/>
  <c r="JV138" i="2"/>
  <c r="JU138" i="2"/>
  <c r="JT138" i="2"/>
  <c r="JS138" i="2"/>
  <c r="JR138" i="2"/>
  <c r="JQ138" i="2"/>
  <c r="JP138" i="2"/>
  <c r="JO138" i="2"/>
  <c r="JN138" i="2"/>
  <c r="JM138" i="2"/>
  <c r="JL138" i="2"/>
  <c r="JK138" i="2"/>
  <c r="JJ138" i="2"/>
  <c r="JI138" i="2"/>
  <c r="JH138" i="2"/>
  <c r="JG138" i="2"/>
  <c r="JF138" i="2"/>
  <c r="JE138" i="2"/>
  <c r="JD138" i="2"/>
  <c r="JC138" i="2"/>
  <c r="JB138" i="2"/>
  <c r="JA138" i="2"/>
  <c r="IZ138" i="2"/>
  <c r="IY138" i="2"/>
  <c r="IX138" i="2"/>
  <c r="IW138" i="2"/>
  <c r="IV138" i="2"/>
  <c r="IU138" i="2"/>
  <c r="IT138" i="2"/>
  <c r="IS138" i="2"/>
  <c r="IR138" i="2"/>
  <c r="IQ138" i="2"/>
  <c r="IP138" i="2"/>
  <c r="IO138" i="2"/>
  <c r="IN138" i="2"/>
  <c r="IM138" i="2"/>
  <c r="IL138" i="2"/>
  <c r="IK138" i="2"/>
  <c r="IJ138" i="2"/>
  <c r="II138" i="2"/>
  <c r="IH138" i="2"/>
  <c r="IG138" i="2"/>
  <c r="IF138" i="2"/>
  <c r="IE138" i="2"/>
  <c r="ID138" i="2"/>
  <c r="IC138" i="2"/>
  <c r="IB138" i="2"/>
  <c r="IA138" i="2"/>
  <c r="HZ138" i="2"/>
  <c r="HY138" i="2"/>
  <c r="HX138" i="2"/>
  <c r="HW138" i="2"/>
  <c r="HV138" i="2"/>
  <c r="HU138" i="2"/>
  <c r="HT138" i="2"/>
  <c r="HS138" i="2"/>
  <c r="HR138" i="2"/>
  <c r="HQ138" i="2"/>
  <c r="HP138" i="2"/>
  <c r="HO138" i="2"/>
  <c r="HN138" i="2"/>
  <c r="HM138" i="2"/>
  <c r="HL138" i="2"/>
  <c r="HK138" i="2"/>
  <c r="HJ138" i="2"/>
  <c r="HI138" i="2"/>
  <c r="HH138" i="2"/>
  <c r="HG138" i="2"/>
  <c r="HF138" i="2"/>
  <c r="HE138" i="2"/>
  <c r="HD138" i="2"/>
  <c r="HC138" i="2"/>
  <c r="HB138" i="2"/>
  <c r="HA138" i="2"/>
  <c r="GZ138" i="2"/>
  <c r="GY138" i="2"/>
  <c r="GX138" i="2"/>
  <c r="GW138" i="2"/>
  <c r="GV138" i="2"/>
  <c r="GU138" i="2"/>
  <c r="GT138" i="2"/>
  <c r="GS138" i="2"/>
  <c r="GR138" i="2"/>
  <c r="GQ138" i="2"/>
  <c r="GP138" i="2"/>
  <c r="GO138" i="2"/>
  <c r="GN138" i="2"/>
  <c r="GM138" i="2"/>
  <c r="GL138" i="2"/>
  <c r="GK138" i="2"/>
  <c r="GJ138" i="2"/>
  <c r="GI138" i="2"/>
  <c r="GH138" i="2"/>
  <c r="GG138" i="2"/>
  <c r="GF138" i="2"/>
  <c r="GE138" i="2"/>
  <c r="GD138" i="2"/>
  <c r="GC138" i="2"/>
  <c r="GB138" i="2"/>
  <c r="GA138" i="2"/>
  <c r="FZ138" i="2"/>
  <c r="FY138" i="2"/>
  <c r="FX138" i="2"/>
  <c r="FW138" i="2"/>
  <c r="FV138" i="2"/>
  <c r="FU138" i="2"/>
  <c r="FT138" i="2"/>
  <c r="FS138" i="2"/>
  <c r="FR138" i="2"/>
  <c r="FQ138" i="2"/>
  <c r="FP138" i="2"/>
  <c r="FO138" i="2"/>
  <c r="FN138" i="2"/>
  <c r="FM138" i="2"/>
  <c r="FL138" i="2"/>
  <c r="FK138" i="2"/>
  <c r="FJ138" i="2"/>
  <c r="FI138" i="2"/>
  <c r="FH138" i="2"/>
  <c r="FG138" i="2"/>
  <c r="FF138" i="2"/>
  <c r="FE138" i="2"/>
  <c r="FD138" i="2"/>
  <c r="FC138" i="2"/>
  <c r="FB138" i="2"/>
  <c r="FA138" i="2"/>
  <c r="EZ138" i="2"/>
  <c r="EY138" i="2"/>
  <c r="EX138" i="2"/>
  <c r="EW138" i="2"/>
  <c r="EV138" i="2"/>
  <c r="EU138" i="2"/>
  <c r="ET138" i="2"/>
  <c r="ES138" i="2"/>
  <c r="ER138" i="2"/>
  <c r="EQ138" i="2"/>
  <c r="EP138" i="2"/>
  <c r="EO138" i="2"/>
  <c r="EN138" i="2"/>
  <c r="EM138" i="2"/>
  <c r="EL138" i="2"/>
  <c r="EK138" i="2"/>
  <c r="EJ138" i="2"/>
  <c r="EI138" i="2"/>
  <c r="EH138" i="2"/>
  <c r="EG138" i="2"/>
  <c r="EF138" i="2"/>
  <c r="EE138" i="2"/>
  <c r="ED138" i="2"/>
  <c r="EC138" i="2"/>
  <c r="EB138" i="2"/>
  <c r="EA138" i="2"/>
  <c r="DZ138" i="2"/>
  <c r="DY138" i="2"/>
  <c r="DX138" i="2"/>
  <c r="DW138" i="2"/>
  <c r="DV138" i="2"/>
  <c r="DU138" i="2"/>
  <c r="DT138" i="2"/>
  <c r="DS138" i="2"/>
  <c r="DR138" i="2"/>
  <c r="DQ138" i="2"/>
  <c r="DP138" i="2"/>
  <c r="DO138" i="2"/>
  <c r="DN138" i="2"/>
  <c r="DM138" i="2"/>
  <c r="DL138" i="2"/>
  <c r="DK138" i="2"/>
  <c r="DJ138" i="2"/>
  <c r="DI138" i="2"/>
  <c r="DH138" i="2"/>
  <c r="DG138" i="2"/>
  <c r="DF138" i="2"/>
  <c r="DE138" i="2"/>
  <c r="DD138" i="2"/>
  <c r="DC138" i="2"/>
  <c r="DB138" i="2"/>
  <c r="DA138" i="2"/>
  <c r="CZ138" i="2"/>
  <c r="CY138" i="2"/>
  <c r="CX138" i="2"/>
  <c r="CW138" i="2"/>
  <c r="CV138" i="2"/>
  <c r="CU138" i="2"/>
  <c r="CT138" i="2"/>
  <c r="CS138" i="2"/>
  <c r="CR138" i="2"/>
  <c r="CQ138" i="2"/>
  <c r="CP138" i="2"/>
  <c r="CO138" i="2"/>
  <c r="CN138" i="2"/>
  <c r="CM138" i="2"/>
  <c r="CL138" i="2"/>
  <c r="CK138" i="2"/>
  <c r="CJ138" i="2"/>
  <c r="CI138" i="2"/>
  <c r="CH138" i="2"/>
  <c r="CG138" i="2"/>
  <c r="CF138" i="2"/>
  <c r="CE138" i="2"/>
  <c r="CD138" i="2"/>
  <c r="CC138" i="2"/>
  <c r="CB138" i="2"/>
  <c r="CA138" i="2"/>
  <c r="BZ138" i="2"/>
  <c r="BY138" i="2"/>
  <c r="BX138" i="2"/>
  <c r="BW138" i="2"/>
  <c r="BV138" i="2"/>
  <c r="BU138" i="2"/>
  <c r="BT138" i="2"/>
  <c r="BS138" i="2"/>
  <c r="BR138" i="2"/>
  <c r="BQ138" i="2"/>
  <c r="BP138" i="2"/>
  <c r="BO138" i="2"/>
  <c r="BN138" i="2"/>
  <c r="BM138" i="2"/>
  <c r="BL138" i="2"/>
  <c r="BK138" i="2"/>
  <c r="BJ138" i="2"/>
  <c r="BI138" i="2"/>
  <c r="BH138" i="2"/>
  <c r="BG138" i="2"/>
  <c r="BF138" i="2"/>
  <c r="BE138" i="2"/>
  <c r="BD138" i="2"/>
  <c r="BC138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KN136" i="2"/>
  <c r="KM136" i="2"/>
  <c r="KL136" i="2"/>
  <c r="KK136" i="2"/>
  <c r="KJ136" i="2"/>
  <c r="KI136" i="2"/>
  <c r="KH136" i="2"/>
  <c r="KG136" i="2"/>
  <c r="KF136" i="2"/>
  <c r="KE136" i="2"/>
  <c r="KD136" i="2"/>
  <c r="KC136" i="2"/>
  <c r="KB136" i="2"/>
  <c r="KA136" i="2"/>
  <c r="JZ136" i="2"/>
  <c r="JY136" i="2"/>
  <c r="JX136" i="2"/>
  <c r="JW136" i="2"/>
  <c r="JV136" i="2"/>
  <c r="JU136" i="2"/>
  <c r="JT136" i="2"/>
  <c r="JS136" i="2"/>
  <c r="JR136" i="2"/>
  <c r="JQ136" i="2"/>
  <c r="JP136" i="2"/>
  <c r="JO136" i="2"/>
  <c r="JN136" i="2"/>
  <c r="JM136" i="2"/>
  <c r="JL136" i="2"/>
  <c r="JK136" i="2"/>
  <c r="JJ136" i="2"/>
  <c r="JI136" i="2"/>
  <c r="JH136" i="2"/>
  <c r="JG136" i="2"/>
  <c r="JF136" i="2"/>
  <c r="JE136" i="2"/>
  <c r="JD136" i="2"/>
  <c r="JC136" i="2"/>
  <c r="JB136" i="2"/>
  <c r="JA136" i="2"/>
  <c r="IZ136" i="2"/>
  <c r="IY136" i="2"/>
  <c r="IX136" i="2"/>
  <c r="IW136" i="2"/>
  <c r="IV136" i="2"/>
  <c r="IU136" i="2"/>
  <c r="IT136" i="2"/>
  <c r="IS136" i="2"/>
  <c r="IR136" i="2"/>
  <c r="IQ136" i="2"/>
  <c r="IP136" i="2"/>
  <c r="IO136" i="2"/>
  <c r="IN136" i="2"/>
  <c r="IM136" i="2"/>
  <c r="IL136" i="2"/>
  <c r="IK136" i="2"/>
  <c r="IJ136" i="2"/>
  <c r="II136" i="2"/>
  <c r="IH136" i="2"/>
  <c r="IG136" i="2"/>
  <c r="IF136" i="2"/>
  <c r="IE136" i="2"/>
  <c r="ID136" i="2"/>
  <c r="IC136" i="2"/>
  <c r="IB136" i="2"/>
  <c r="IA136" i="2"/>
  <c r="HZ136" i="2"/>
  <c r="HY136" i="2"/>
  <c r="HX136" i="2"/>
  <c r="HW136" i="2"/>
  <c r="HV136" i="2"/>
  <c r="HU136" i="2"/>
  <c r="HT136" i="2"/>
  <c r="HS136" i="2"/>
  <c r="HR136" i="2"/>
  <c r="HQ136" i="2"/>
  <c r="HP136" i="2"/>
  <c r="HO136" i="2"/>
  <c r="HN136" i="2"/>
  <c r="HM136" i="2"/>
  <c r="HL136" i="2"/>
  <c r="HK136" i="2"/>
  <c r="HJ136" i="2"/>
  <c r="HI136" i="2"/>
  <c r="HH136" i="2"/>
  <c r="HG136" i="2"/>
  <c r="HF136" i="2"/>
  <c r="HE136" i="2"/>
  <c r="HD136" i="2"/>
  <c r="HC136" i="2"/>
  <c r="HB136" i="2"/>
  <c r="HA136" i="2"/>
  <c r="GZ136" i="2"/>
  <c r="GY136" i="2"/>
  <c r="GX136" i="2"/>
  <c r="GW136" i="2"/>
  <c r="GV136" i="2"/>
  <c r="GU136" i="2"/>
  <c r="GT136" i="2"/>
  <c r="GS136" i="2"/>
  <c r="GR136" i="2"/>
  <c r="GQ136" i="2"/>
  <c r="GP136" i="2"/>
  <c r="GO136" i="2"/>
  <c r="GN136" i="2"/>
  <c r="GM136" i="2"/>
  <c r="GL136" i="2"/>
  <c r="GK136" i="2"/>
  <c r="GJ136" i="2"/>
  <c r="GI136" i="2"/>
  <c r="GH136" i="2"/>
  <c r="GG136" i="2"/>
  <c r="GF136" i="2"/>
  <c r="GE136" i="2"/>
  <c r="GD136" i="2"/>
  <c r="GC136" i="2"/>
  <c r="GB136" i="2"/>
  <c r="GA136" i="2"/>
  <c r="FZ136" i="2"/>
  <c r="FY136" i="2"/>
  <c r="FX136" i="2"/>
  <c r="FW136" i="2"/>
  <c r="FV136" i="2"/>
  <c r="FU136" i="2"/>
  <c r="FT136" i="2"/>
  <c r="FS136" i="2"/>
  <c r="FR136" i="2"/>
  <c r="FQ136" i="2"/>
  <c r="FP136" i="2"/>
  <c r="FO136" i="2"/>
  <c r="FN136" i="2"/>
  <c r="FM136" i="2"/>
  <c r="FL136" i="2"/>
  <c r="FK136" i="2"/>
  <c r="FJ136" i="2"/>
  <c r="FI136" i="2"/>
  <c r="FH136" i="2"/>
  <c r="FG136" i="2"/>
  <c r="FF136" i="2"/>
  <c r="FE136" i="2"/>
  <c r="FD136" i="2"/>
  <c r="FC136" i="2"/>
  <c r="FB136" i="2"/>
  <c r="FA136" i="2"/>
  <c r="EZ136" i="2"/>
  <c r="EY136" i="2"/>
  <c r="EX136" i="2"/>
  <c r="EW136" i="2"/>
  <c r="EV136" i="2"/>
  <c r="EU136" i="2"/>
  <c r="ET136" i="2"/>
  <c r="ES136" i="2"/>
  <c r="ER136" i="2"/>
  <c r="EQ136" i="2"/>
  <c r="EP136" i="2"/>
  <c r="EO136" i="2"/>
  <c r="EN136" i="2"/>
  <c r="EM136" i="2"/>
  <c r="EL136" i="2"/>
  <c r="EK136" i="2"/>
  <c r="EJ136" i="2"/>
  <c r="EI136" i="2"/>
  <c r="EH136" i="2"/>
  <c r="EG136" i="2"/>
  <c r="EF136" i="2"/>
  <c r="EE136" i="2"/>
  <c r="ED136" i="2"/>
  <c r="EC136" i="2"/>
  <c r="EB136" i="2"/>
  <c r="EA136" i="2"/>
  <c r="DZ136" i="2"/>
  <c r="DY136" i="2"/>
  <c r="DX136" i="2"/>
  <c r="DW136" i="2"/>
  <c r="DV136" i="2"/>
  <c r="DU136" i="2"/>
  <c r="DT136" i="2"/>
  <c r="DS136" i="2"/>
  <c r="DR136" i="2"/>
  <c r="DQ136" i="2"/>
  <c r="DP136" i="2"/>
  <c r="DO136" i="2"/>
  <c r="DN136" i="2"/>
  <c r="DM136" i="2"/>
  <c r="DL136" i="2"/>
  <c r="DK136" i="2"/>
  <c r="DJ136" i="2"/>
  <c r="DI136" i="2"/>
  <c r="DH136" i="2"/>
  <c r="DG136" i="2"/>
  <c r="DF136" i="2"/>
  <c r="DE136" i="2"/>
  <c r="DD136" i="2"/>
  <c r="DC136" i="2"/>
  <c r="DB136" i="2"/>
  <c r="DA136" i="2"/>
  <c r="CZ136" i="2"/>
  <c r="CY136" i="2"/>
  <c r="CX136" i="2"/>
  <c r="CW136" i="2"/>
  <c r="CV136" i="2"/>
  <c r="CU136" i="2"/>
  <c r="CT136" i="2"/>
  <c r="CS136" i="2"/>
  <c r="CR136" i="2"/>
  <c r="CQ136" i="2"/>
  <c r="CP136" i="2"/>
  <c r="CO136" i="2"/>
  <c r="CN136" i="2"/>
  <c r="CM136" i="2"/>
  <c r="CL136" i="2"/>
  <c r="CK136" i="2"/>
  <c r="CJ136" i="2"/>
  <c r="CI136" i="2"/>
  <c r="CH136" i="2"/>
  <c r="CG136" i="2"/>
  <c r="CF136" i="2"/>
  <c r="CE136" i="2"/>
  <c r="CD136" i="2"/>
  <c r="CC136" i="2"/>
  <c r="CB136" i="2"/>
  <c r="CA136" i="2"/>
  <c r="BZ136" i="2"/>
  <c r="BY136" i="2"/>
  <c r="BX136" i="2"/>
  <c r="BW136" i="2"/>
  <c r="BV136" i="2"/>
  <c r="BU136" i="2"/>
  <c r="BT136" i="2"/>
  <c r="BS136" i="2"/>
  <c r="BR136" i="2"/>
  <c r="BQ136" i="2"/>
  <c r="BP136" i="2"/>
  <c r="BO136" i="2"/>
  <c r="BN136" i="2"/>
  <c r="BM136" i="2"/>
  <c r="BL136" i="2"/>
  <c r="BK136" i="2"/>
  <c r="BJ136" i="2"/>
  <c r="BI136" i="2"/>
  <c r="BH136" i="2"/>
  <c r="BG136" i="2"/>
  <c r="BF136" i="2"/>
  <c r="BE136" i="2"/>
  <c r="BD136" i="2"/>
  <c r="BC136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KN134" i="2"/>
  <c r="KM134" i="2"/>
  <c r="KL134" i="2"/>
  <c r="KK134" i="2"/>
  <c r="KJ134" i="2"/>
  <c r="KI134" i="2"/>
  <c r="KH134" i="2"/>
  <c r="KG134" i="2"/>
  <c r="KF134" i="2"/>
  <c r="KE134" i="2"/>
  <c r="KD134" i="2"/>
  <c r="KC134" i="2"/>
  <c r="KB134" i="2"/>
  <c r="KA134" i="2"/>
  <c r="JZ134" i="2"/>
  <c r="JY134" i="2"/>
  <c r="JX134" i="2"/>
  <c r="JW134" i="2"/>
  <c r="JV134" i="2"/>
  <c r="JU134" i="2"/>
  <c r="JT134" i="2"/>
  <c r="JS134" i="2"/>
  <c r="JR134" i="2"/>
  <c r="JQ134" i="2"/>
  <c r="JP134" i="2"/>
  <c r="JO134" i="2"/>
  <c r="JN134" i="2"/>
  <c r="JM134" i="2"/>
  <c r="JL134" i="2"/>
  <c r="JK134" i="2"/>
  <c r="JJ134" i="2"/>
  <c r="JI134" i="2"/>
  <c r="JH134" i="2"/>
  <c r="JG134" i="2"/>
  <c r="JF134" i="2"/>
  <c r="JE134" i="2"/>
  <c r="JD134" i="2"/>
  <c r="JC134" i="2"/>
  <c r="JB134" i="2"/>
  <c r="JA134" i="2"/>
  <c r="IZ134" i="2"/>
  <c r="IY134" i="2"/>
  <c r="IX134" i="2"/>
  <c r="IW134" i="2"/>
  <c r="IV134" i="2"/>
  <c r="IU134" i="2"/>
  <c r="IT134" i="2"/>
  <c r="IS134" i="2"/>
  <c r="IR134" i="2"/>
  <c r="IQ134" i="2"/>
  <c r="IP134" i="2"/>
  <c r="IO134" i="2"/>
  <c r="IN134" i="2"/>
  <c r="IM134" i="2"/>
  <c r="IL134" i="2"/>
  <c r="IK134" i="2"/>
  <c r="IJ134" i="2"/>
  <c r="II134" i="2"/>
  <c r="IH134" i="2"/>
  <c r="IG134" i="2"/>
  <c r="IF134" i="2"/>
  <c r="IE134" i="2"/>
  <c r="ID134" i="2"/>
  <c r="IC134" i="2"/>
  <c r="IB134" i="2"/>
  <c r="IA134" i="2"/>
  <c r="HZ134" i="2"/>
  <c r="HY134" i="2"/>
  <c r="HX134" i="2"/>
  <c r="HW134" i="2"/>
  <c r="HV134" i="2"/>
  <c r="HU134" i="2"/>
  <c r="HT134" i="2"/>
  <c r="HS134" i="2"/>
  <c r="HR134" i="2"/>
  <c r="HQ134" i="2"/>
  <c r="HP134" i="2"/>
  <c r="HO134" i="2"/>
  <c r="HN134" i="2"/>
  <c r="HM134" i="2"/>
  <c r="HL134" i="2"/>
  <c r="HK134" i="2"/>
  <c r="HJ134" i="2"/>
  <c r="HI134" i="2"/>
  <c r="HH134" i="2"/>
  <c r="HG134" i="2"/>
  <c r="HF134" i="2"/>
  <c r="HE134" i="2"/>
  <c r="HD134" i="2"/>
  <c r="HC134" i="2"/>
  <c r="HB134" i="2"/>
  <c r="HA134" i="2"/>
  <c r="GZ134" i="2"/>
  <c r="GY134" i="2"/>
  <c r="GX134" i="2"/>
  <c r="GW134" i="2"/>
  <c r="GV134" i="2"/>
  <c r="GU134" i="2"/>
  <c r="GT134" i="2"/>
  <c r="GS134" i="2"/>
  <c r="GR134" i="2"/>
  <c r="GQ134" i="2"/>
  <c r="GP134" i="2"/>
  <c r="GO134" i="2"/>
  <c r="GN134" i="2"/>
  <c r="GM134" i="2"/>
  <c r="GL134" i="2"/>
  <c r="GK134" i="2"/>
  <c r="GJ134" i="2"/>
  <c r="GI134" i="2"/>
  <c r="GH134" i="2"/>
  <c r="GG134" i="2"/>
  <c r="GF134" i="2"/>
  <c r="GE134" i="2"/>
  <c r="GD134" i="2"/>
  <c r="GC134" i="2"/>
  <c r="GB134" i="2"/>
  <c r="GA134" i="2"/>
  <c r="FZ134" i="2"/>
  <c r="FY134" i="2"/>
  <c r="FX134" i="2"/>
  <c r="FW134" i="2"/>
  <c r="FV134" i="2"/>
  <c r="FU134" i="2"/>
  <c r="FT134" i="2"/>
  <c r="FS134" i="2"/>
  <c r="FR134" i="2"/>
  <c r="FQ134" i="2"/>
  <c r="FP134" i="2"/>
  <c r="FO134" i="2"/>
  <c r="FN134" i="2"/>
  <c r="FM134" i="2"/>
  <c r="FL134" i="2"/>
  <c r="FK134" i="2"/>
  <c r="FJ134" i="2"/>
  <c r="FI134" i="2"/>
  <c r="FH134" i="2"/>
  <c r="FG134" i="2"/>
  <c r="FF134" i="2"/>
  <c r="FE134" i="2"/>
  <c r="FD134" i="2"/>
  <c r="FC134" i="2"/>
  <c r="FB134" i="2"/>
  <c r="FA134" i="2"/>
  <c r="EZ134" i="2"/>
  <c r="EY134" i="2"/>
  <c r="EX134" i="2"/>
  <c r="EW134" i="2"/>
  <c r="EV134" i="2"/>
  <c r="EU134" i="2"/>
  <c r="ET134" i="2"/>
  <c r="ES134" i="2"/>
  <c r="ER134" i="2"/>
  <c r="EQ134" i="2"/>
  <c r="EP134" i="2"/>
  <c r="EO134" i="2"/>
  <c r="EN134" i="2"/>
  <c r="EM134" i="2"/>
  <c r="EL134" i="2"/>
  <c r="EK134" i="2"/>
  <c r="EJ134" i="2"/>
  <c r="EI134" i="2"/>
  <c r="EH134" i="2"/>
  <c r="EG134" i="2"/>
  <c r="EF134" i="2"/>
  <c r="EE134" i="2"/>
  <c r="ED134" i="2"/>
  <c r="EC134" i="2"/>
  <c r="EB134" i="2"/>
  <c r="EA134" i="2"/>
  <c r="DZ134" i="2"/>
  <c r="DY134" i="2"/>
  <c r="DX134" i="2"/>
  <c r="DW134" i="2"/>
  <c r="DV134" i="2"/>
  <c r="DU134" i="2"/>
  <c r="DT134" i="2"/>
  <c r="DS134" i="2"/>
  <c r="DR134" i="2"/>
  <c r="DQ134" i="2"/>
  <c r="DP134" i="2"/>
  <c r="DO134" i="2"/>
  <c r="DN134" i="2"/>
  <c r="DM134" i="2"/>
  <c r="DL134" i="2"/>
  <c r="DK134" i="2"/>
  <c r="DJ134" i="2"/>
  <c r="DI134" i="2"/>
  <c r="DH134" i="2"/>
  <c r="DG134" i="2"/>
  <c r="DF134" i="2"/>
  <c r="DE134" i="2"/>
  <c r="DD134" i="2"/>
  <c r="DC134" i="2"/>
  <c r="DB134" i="2"/>
  <c r="DA134" i="2"/>
  <c r="CZ134" i="2"/>
  <c r="CY134" i="2"/>
  <c r="CX134" i="2"/>
  <c r="CW134" i="2"/>
  <c r="CV134" i="2"/>
  <c r="CU134" i="2"/>
  <c r="CT134" i="2"/>
  <c r="CS134" i="2"/>
  <c r="CR134" i="2"/>
  <c r="CQ134" i="2"/>
  <c r="CP134" i="2"/>
  <c r="CO134" i="2"/>
  <c r="CN134" i="2"/>
  <c r="CM134" i="2"/>
  <c r="CL134" i="2"/>
  <c r="CK134" i="2"/>
  <c r="CJ134" i="2"/>
  <c r="CI134" i="2"/>
  <c r="CH134" i="2"/>
  <c r="CG134" i="2"/>
  <c r="CF134" i="2"/>
  <c r="CE134" i="2"/>
  <c r="CD134" i="2"/>
  <c r="CC134" i="2"/>
  <c r="CB134" i="2"/>
  <c r="CA134" i="2"/>
  <c r="BZ134" i="2"/>
  <c r="BY134" i="2"/>
  <c r="BX134" i="2"/>
  <c r="BW134" i="2"/>
  <c r="BV134" i="2"/>
  <c r="BU134" i="2"/>
  <c r="BT134" i="2"/>
  <c r="BS134" i="2"/>
  <c r="BR134" i="2"/>
  <c r="BQ134" i="2"/>
  <c r="BP134" i="2"/>
  <c r="BO134" i="2"/>
  <c r="BN134" i="2"/>
  <c r="BM134" i="2"/>
  <c r="BL134" i="2"/>
  <c r="BK134" i="2"/>
  <c r="BJ134" i="2"/>
  <c r="BI134" i="2"/>
  <c r="BH134" i="2"/>
  <c r="BG134" i="2"/>
  <c r="BF134" i="2"/>
  <c r="BE134" i="2"/>
  <c r="BD134" i="2"/>
  <c r="BC134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KN132" i="2"/>
  <c r="KM132" i="2"/>
  <c r="KL132" i="2"/>
  <c r="KK132" i="2"/>
  <c r="KJ132" i="2"/>
  <c r="KI132" i="2"/>
  <c r="KH132" i="2"/>
  <c r="KG132" i="2"/>
  <c r="KF132" i="2"/>
  <c r="KE132" i="2"/>
  <c r="KD132" i="2"/>
  <c r="KC132" i="2"/>
  <c r="KB132" i="2"/>
  <c r="KA132" i="2"/>
  <c r="JZ132" i="2"/>
  <c r="JY132" i="2"/>
  <c r="JX132" i="2"/>
  <c r="JW132" i="2"/>
  <c r="JV132" i="2"/>
  <c r="JU132" i="2"/>
  <c r="JT132" i="2"/>
  <c r="JS132" i="2"/>
  <c r="JR132" i="2"/>
  <c r="JQ132" i="2"/>
  <c r="JP132" i="2"/>
  <c r="JO132" i="2"/>
  <c r="JN132" i="2"/>
  <c r="JM132" i="2"/>
  <c r="JL132" i="2"/>
  <c r="JK132" i="2"/>
  <c r="JJ132" i="2"/>
  <c r="JI132" i="2"/>
  <c r="JH132" i="2"/>
  <c r="JG132" i="2"/>
  <c r="JF132" i="2"/>
  <c r="JE132" i="2"/>
  <c r="JD132" i="2"/>
  <c r="JC132" i="2"/>
  <c r="JB132" i="2"/>
  <c r="JA132" i="2"/>
  <c r="IZ132" i="2"/>
  <c r="IY132" i="2"/>
  <c r="IX132" i="2"/>
  <c r="IW132" i="2"/>
  <c r="IV132" i="2"/>
  <c r="IU132" i="2"/>
  <c r="IT132" i="2"/>
  <c r="IS132" i="2"/>
  <c r="IR132" i="2"/>
  <c r="IQ132" i="2"/>
  <c r="IP132" i="2"/>
  <c r="IO132" i="2"/>
  <c r="IN132" i="2"/>
  <c r="IM132" i="2"/>
  <c r="IL132" i="2"/>
  <c r="IK132" i="2"/>
  <c r="IJ132" i="2"/>
  <c r="II132" i="2"/>
  <c r="IH132" i="2"/>
  <c r="IG132" i="2"/>
  <c r="IF132" i="2"/>
  <c r="IE132" i="2"/>
  <c r="ID132" i="2"/>
  <c r="IC132" i="2"/>
  <c r="IB132" i="2"/>
  <c r="IA132" i="2"/>
  <c r="HZ132" i="2"/>
  <c r="HY132" i="2"/>
  <c r="HX132" i="2"/>
  <c r="HW132" i="2"/>
  <c r="HV132" i="2"/>
  <c r="HU132" i="2"/>
  <c r="HT132" i="2"/>
  <c r="HS132" i="2"/>
  <c r="HR132" i="2"/>
  <c r="HQ132" i="2"/>
  <c r="HP132" i="2"/>
  <c r="HO132" i="2"/>
  <c r="HN132" i="2"/>
  <c r="HM132" i="2"/>
  <c r="HL132" i="2"/>
  <c r="HK132" i="2"/>
  <c r="HJ132" i="2"/>
  <c r="HI132" i="2"/>
  <c r="HH132" i="2"/>
  <c r="HG132" i="2"/>
  <c r="HF132" i="2"/>
  <c r="HE132" i="2"/>
  <c r="HD132" i="2"/>
  <c r="HC132" i="2"/>
  <c r="HB132" i="2"/>
  <c r="HA132" i="2"/>
  <c r="GZ132" i="2"/>
  <c r="GY132" i="2"/>
  <c r="GX132" i="2"/>
  <c r="GW132" i="2"/>
  <c r="GV132" i="2"/>
  <c r="GU132" i="2"/>
  <c r="GT132" i="2"/>
  <c r="GS132" i="2"/>
  <c r="GR132" i="2"/>
  <c r="GQ132" i="2"/>
  <c r="GP132" i="2"/>
  <c r="GO132" i="2"/>
  <c r="GN132" i="2"/>
  <c r="GM132" i="2"/>
  <c r="GL132" i="2"/>
  <c r="GK132" i="2"/>
  <c r="GJ132" i="2"/>
  <c r="GI132" i="2"/>
  <c r="GH132" i="2"/>
  <c r="GG132" i="2"/>
  <c r="GF132" i="2"/>
  <c r="GE132" i="2"/>
  <c r="GD132" i="2"/>
  <c r="GC132" i="2"/>
  <c r="GB132" i="2"/>
  <c r="GA132" i="2"/>
  <c r="FZ132" i="2"/>
  <c r="FY132" i="2"/>
  <c r="FX132" i="2"/>
  <c r="FW132" i="2"/>
  <c r="FV132" i="2"/>
  <c r="FU132" i="2"/>
  <c r="FT132" i="2"/>
  <c r="FS132" i="2"/>
  <c r="FR132" i="2"/>
  <c r="FQ132" i="2"/>
  <c r="FP132" i="2"/>
  <c r="FO132" i="2"/>
  <c r="FN132" i="2"/>
  <c r="FM132" i="2"/>
  <c r="FL132" i="2"/>
  <c r="FK132" i="2"/>
  <c r="FJ132" i="2"/>
  <c r="FI132" i="2"/>
  <c r="FH132" i="2"/>
  <c r="FG132" i="2"/>
  <c r="FF132" i="2"/>
  <c r="FE132" i="2"/>
  <c r="FD132" i="2"/>
  <c r="FC132" i="2"/>
  <c r="FB132" i="2"/>
  <c r="FA132" i="2"/>
  <c r="EZ132" i="2"/>
  <c r="EY132" i="2"/>
  <c r="EX132" i="2"/>
  <c r="EW132" i="2"/>
  <c r="EV132" i="2"/>
  <c r="EU132" i="2"/>
  <c r="ET132" i="2"/>
  <c r="ES132" i="2"/>
  <c r="ER132" i="2"/>
  <c r="EQ132" i="2"/>
  <c r="EP132" i="2"/>
  <c r="EO132" i="2"/>
  <c r="EN132" i="2"/>
  <c r="EM132" i="2"/>
  <c r="EL132" i="2"/>
  <c r="EK132" i="2"/>
  <c r="EJ132" i="2"/>
  <c r="EI132" i="2"/>
  <c r="EH132" i="2"/>
  <c r="EG132" i="2"/>
  <c r="EF132" i="2"/>
  <c r="EE132" i="2"/>
  <c r="ED132" i="2"/>
  <c r="EC132" i="2"/>
  <c r="EB132" i="2"/>
  <c r="EA132" i="2"/>
  <c r="DZ132" i="2"/>
  <c r="DY132" i="2"/>
  <c r="DX132" i="2"/>
  <c r="DW132" i="2"/>
  <c r="DV132" i="2"/>
  <c r="DU132" i="2"/>
  <c r="DT132" i="2"/>
  <c r="DS132" i="2"/>
  <c r="DR132" i="2"/>
  <c r="DQ132" i="2"/>
  <c r="DP132" i="2"/>
  <c r="DO132" i="2"/>
  <c r="DN132" i="2"/>
  <c r="DM132" i="2"/>
  <c r="DL132" i="2"/>
  <c r="DK132" i="2"/>
  <c r="DJ132" i="2"/>
  <c r="DI132" i="2"/>
  <c r="DH132" i="2"/>
  <c r="DG132" i="2"/>
  <c r="DF132" i="2"/>
  <c r="DE132" i="2"/>
  <c r="DD132" i="2"/>
  <c r="DC132" i="2"/>
  <c r="DB132" i="2"/>
  <c r="DA132" i="2"/>
  <c r="CZ132" i="2"/>
  <c r="CY132" i="2"/>
  <c r="CX132" i="2"/>
  <c r="CW132" i="2"/>
  <c r="CV132" i="2"/>
  <c r="CU132" i="2"/>
  <c r="CT132" i="2"/>
  <c r="CS132" i="2"/>
  <c r="CR132" i="2"/>
  <c r="CQ132" i="2"/>
  <c r="CP132" i="2"/>
  <c r="CO132" i="2"/>
  <c r="CN132" i="2"/>
  <c r="CM132" i="2"/>
  <c r="CL132" i="2"/>
  <c r="CK132" i="2"/>
  <c r="CJ132" i="2"/>
  <c r="CI132" i="2"/>
  <c r="CH132" i="2"/>
  <c r="CG132" i="2"/>
  <c r="CF132" i="2"/>
  <c r="CE132" i="2"/>
  <c r="CD132" i="2"/>
  <c r="CC132" i="2"/>
  <c r="CB132" i="2"/>
  <c r="CA132" i="2"/>
  <c r="BZ132" i="2"/>
  <c r="BY132" i="2"/>
  <c r="BX132" i="2"/>
  <c r="BW132" i="2"/>
  <c r="BV132" i="2"/>
  <c r="BU132" i="2"/>
  <c r="BT132" i="2"/>
  <c r="BS132" i="2"/>
  <c r="BR132" i="2"/>
  <c r="BQ132" i="2"/>
  <c r="BP132" i="2"/>
  <c r="BO132" i="2"/>
  <c r="BN132" i="2"/>
  <c r="BM132" i="2"/>
  <c r="BL132" i="2"/>
  <c r="BK132" i="2"/>
  <c r="BJ132" i="2"/>
  <c r="BI132" i="2"/>
  <c r="BH132" i="2"/>
  <c r="BG132" i="2"/>
  <c r="BF132" i="2"/>
  <c r="BE132" i="2"/>
  <c r="BD132" i="2"/>
  <c r="BC132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KN130" i="2"/>
  <c r="KM130" i="2"/>
  <c r="KL130" i="2"/>
  <c r="KK130" i="2"/>
  <c r="KJ130" i="2"/>
  <c r="KI130" i="2"/>
  <c r="KH130" i="2"/>
  <c r="KG130" i="2"/>
  <c r="KF130" i="2"/>
  <c r="KE130" i="2"/>
  <c r="KD130" i="2"/>
  <c r="KC130" i="2"/>
  <c r="KB130" i="2"/>
  <c r="KA130" i="2"/>
  <c r="JZ130" i="2"/>
  <c r="JY130" i="2"/>
  <c r="JX130" i="2"/>
  <c r="JW130" i="2"/>
  <c r="JV130" i="2"/>
  <c r="JU130" i="2"/>
  <c r="JT130" i="2"/>
  <c r="JS130" i="2"/>
  <c r="JR130" i="2"/>
  <c r="JQ130" i="2"/>
  <c r="JP130" i="2"/>
  <c r="JO130" i="2"/>
  <c r="JN130" i="2"/>
  <c r="JM130" i="2"/>
  <c r="JL130" i="2"/>
  <c r="JK130" i="2"/>
  <c r="JJ130" i="2"/>
  <c r="JI130" i="2"/>
  <c r="JH130" i="2"/>
  <c r="JG130" i="2"/>
  <c r="JF130" i="2"/>
  <c r="JE130" i="2"/>
  <c r="JD130" i="2"/>
  <c r="JC130" i="2"/>
  <c r="JB130" i="2"/>
  <c r="JA130" i="2"/>
  <c r="IZ130" i="2"/>
  <c r="IY130" i="2"/>
  <c r="IX130" i="2"/>
  <c r="IW130" i="2"/>
  <c r="IV130" i="2"/>
  <c r="IU130" i="2"/>
  <c r="IT130" i="2"/>
  <c r="IS130" i="2"/>
  <c r="IR130" i="2"/>
  <c r="IQ130" i="2"/>
  <c r="IP130" i="2"/>
  <c r="IO130" i="2"/>
  <c r="IN130" i="2"/>
  <c r="IM130" i="2"/>
  <c r="IL130" i="2"/>
  <c r="IK130" i="2"/>
  <c r="IJ130" i="2"/>
  <c r="II130" i="2"/>
  <c r="IH130" i="2"/>
  <c r="IG130" i="2"/>
  <c r="IF130" i="2"/>
  <c r="IE130" i="2"/>
  <c r="ID130" i="2"/>
  <c r="IC130" i="2"/>
  <c r="IB130" i="2"/>
  <c r="IA130" i="2"/>
  <c r="HZ130" i="2"/>
  <c r="HY130" i="2"/>
  <c r="HX130" i="2"/>
  <c r="HW130" i="2"/>
  <c r="HV130" i="2"/>
  <c r="HU130" i="2"/>
  <c r="HT130" i="2"/>
  <c r="HS130" i="2"/>
  <c r="HR130" i="2"/>
  <c r="HQ130" i="2"/>
  <c r="HP130" i="2"/>
  <c r="HO130" i="2"/>
  <c r="HN130" i="2"/>
  <c r="HM130" i="2"/>
  <c r="HL130" i="2"/>
  <c r="HK130" i="2"/>
  <c r="HJ130" i="2"/>
  <c r="HI130" i="2"/>
  <c r="HH130" i="2"/>
  <c r="HG130" i="2"/>
  <c r="HF130" i="2"/>
  <c r="HE130" i="2"/>
  <c r="HD130" i="2"/>
  <c r="HC130" i="2"/>
  <c r="HB130" i="2"/>
  <c r="HA130" i="2"/>
  <c r="GZ130" i="2"/>
  <c r="GY130" i="2"/>
  <c r="GX130" i="2"/>
  <c r="GW130" i="2"/>
  <c r="GV130" i="2"/>
  <c r="GU130" i="2"/>
  <c r="GT130" i="2"/>
  <c r="GS130" i="2"/>
  <c r="GR130" i="2"/>
  <c r="GQ130" i="2"/>
  <c r="GP130" i="2"/>
  <c r="GO130" i="2"/>
  <c r="GN130" i="2"/>
  <c r="GM130" i="2"/>
  <c r="GL130" i="2"/>
  <c r="GK130" i="2"/>
  <c r="GJ130" i="2"/>
  <c r="GI130" i="2"/>
  <c r="GH130" i="2"/>
  <c r="GG130" i="2"/>
  <c r="GF130" i="2"/>
  <c r="GE130" i="2"/>
  <c r="GD130" i="2"/>
  <c r="GC130" i="2"/>
  <c r="GB130" i="2"/>
  <c r="GA130" i="2"/>
  <c r="FZ130" i="2"/>
  <c r="FY130" i="2"/>
  <c r="FX130" i="2"/>
  <c r="FW130" i="2"/>
  <c r="FV130" i="2"/>
  <c r="FU130" i="2"/>
  <c r="FT130" i="2"/>
  <c r="FS130" i="2"/>
  <c r="FR130" i="2"/>
  <c r="FQ130" i="2"/>
  <c r="FP130" i="2"/>
  <c r="FO130" i="2"/>
  <c r="FN130" i="2"/>
  <c r="FM130" i="2"/>
  <c r="FL130" i="2"/>
  <c r="FK130" i="2"/>
  <c r="FJ130" i="2"/>
  <c r="FI130" i="2"/>
  <c r="FH130" i="2"/>
  <c r="FG130" i="2"/>
  <c r="FF130" i="2"/>
  <c r="FE130" i="2"/>
  <c r="FD130" i="2"/>
  <c r="FC130" i="2"/>
  <c r="FB130" i="2"/>
  <c r="FA130" i="2"/>
  <c r="EZ130" i="2"/>
  <c r="EY130" i="2"/>
  <c r="EX130" i="2"/>
  <c r="EW130" i="2"/>
  <c r="EV130" i="2"/>
  <c r="EU130" i="2"/>
  <c r="ET130" i="2"/>
  <c r="ES130" i="2"/>
  <c r="ER130" i="2"/>
  <c r="EQ130" i="2"/>
  <c r="EP130" i="2"/>
  <c r="EO130" i="2"/>
  <c r="EN130" i="2"/>
  <c r="EM130" i="2"/>
  <c r="EL130" i="2"/>
  <c r="EK130" i="2"/>
  <c r="EJ130" i="2"/>
  <c r="EI130" i="2"/>
  <c r="EH130" i="2"/>
  <c r="EG130" i="2"/>
  <c r="EF130" i="2"/>
  <c r="EE130" i="2"/>
  <c r="ED130" i="2"/>
  <c r="EC130" i="2"/>
  <c r="EB130" i="2"/>
  <c r="EA130" i="2"/>
  <c r="DZ130" i="2"/>
  <c r="DY130" i="2"/>
  <c r="DX130" i="2"/>
  <c r="DW130" i="2"/>
  <c r="DV130" i="2"/>
  <c r="DU130" i="2"/>
  <c r="DT130" i="2"/>
  <c r="DS130" i="2"/>
  <c r="DR130" i="2"/>
  <c r="DQ130" i="2"/>
  <c r="DP130" i="2"/>
  <c r="DO130" i="2"/>
  <c r="DN130" i="2"/>
  <c r="DM130" i="2"/>
  <c r="DL130" i="2"/>
  <c r="DK130" i="2"/>
  <c r="DJ130" i="2"/>
  <c r="DI130" i="2"/>
  <c r="DH130" i="2"/>
  <c r="DG130" i="2"/>
  <c r="DF130" i="2"/>
  <c r="DE130" i="2"/>
  <c r="DD130" i="2"/>
  <c r="DC130" i="2"/>
  <c r="DB130" i="2"/>
  <c r="DA130" i="2"/>
  <c r="CZ130" i="2"/>
  <c r="CY130" i="2"/>
  <c r="CX130" i="2"/>
  <c r="CW130" i="2"/>
  <c r="CV130" i="2"/>
  <c r="CU130" i="2"/>
  <c r="CT130" i="2"/>
  <c r="CS130" i="2"/>
  <c r="CR130" i="2"/>
  <c r="CQ130" i="2"/>
  <c r="CP130" i="2"/>
  <c r="CO130" i="2"/>
  <c r="CN130" i="2"/>
  <c r="CM130" i="2"/>
  <c r="CL130" i="2"/>
  <c r="CK130" i="2"/>
  <c r="CJ130" i="2"/>
  <c r="CI130" i="2"/>
  <c r="CH130" i="2"/>
  <c r="CG130" i="2"/>
  <c r="CF130" i="2"/>
  <c r="CE130" i="2"/>
  <c r="CD130" i="2"/>
  <c r="CC130" i="2"/>
  <c r="CB130" i="2"/>
  <c r="CA130" i="2"/>
  <c r="BZ130" i="2"/>
  <c r="BY130" i="2"/>
  <c r="BX130" i="2"/>
  <c r="BW130" i="2"/>
  <c r="BV130" i="2"/>
  <c r="BU130" i="2"/>
  <c r="BT130" i="2"/>
  <c r="BS130" i="2"/>
  <c r="BR130" i="2"/>
  <c r="BQ130" i="2"/>
  <c r="BP130" i="2"/>
  <c r="BO130" i="2"/>
  <c r="BN130" i="2"/>
  <c r="BM130" i="2"/>
  <c r="BL130" i="2"/>
  <c r="BK130" i="2"/>
  <c r="BJ130" i="2"/>
  <c r="BI130" i="2"/>
  <c r="BH130" i="2"/>
  <c r="BG130" i="2"/>
  <c r="BF130" i="2"/>
  <c r="BE130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KN128" i="2"/>
  <c r="KM128" i="2"/>
  <c r="KL128" i="2"/>
  <c r="KK128" i="2"/>
  <c r="KJ128" i="2"/>
  <c r="KI128" i="2"/>
  <c r="KH128" i="2"/>
  <c r="KG128" i="2"/>
  <c r="KF128" i="2"/>
  <c r="KE128" i="2"/>
  <c r="KD128" i="2"/>
  <c r="KC128" i="2"/>
  <c r="KB128" i="2"/>
  <c r="KA128" i="2"/>
  <c r="JZ128" i="2"/>
  <c r="JY128" i="2"/>
  <c r="JX128" i="2"/>
  <c r="JW128" i="2"/>
  <c r="JV128" i="2"/>
  <c r="JU128" i="2"/>
  <c r="JT128" i="2"/>
  <c r="JS128" i="2"/>
  <c r="JR128" i="2"/>
  <c r="JQ128" i="2"/>
  <c r="JP128" i="2"/>
  <c r="JO128" i="2"/>
  <c r="JN128" i="2"/>
  <c r="JM128" i="2"/>
  <c r="JL128" i="2"/>
  <c r="JK128" i="2"/>
  <c r="JJ128" i="2"/>
  <c r="JI128" i="2"/>
  <c r="JH128" i="2"/>
  <c r="JG128" i="2"/>
  <c r="JF128" i="2"/>
  <c r="JE128" i="2"/>
  <c r="JD128" i="2"/>
  <c r="JC128" i="2"/>
  <c r="JB128" i="2"/>
  <c r="JA128" i="2"/>
  <c r="IZ128" i="2"/>
  <c r="IY128" i="2"/>
  <c r="IX128" i="2"/>
  <c r="IW128" i="2"/>
  <c r="IV128" i="2"/>
  <c r="IU128" i="2"/>
  <c r="IT128" i="2"/>
  <c r="IS128" i="2"/>
  <c r="IR128" i="2"/>
  <c r="IQ128" i="2"/>
  <c r="IP128" i="2"/>
  <c r="IO128" i="2"/>
  <c r="IN128" i="2"/>
  <c r="IM128" i="2"/>
  <c r="IL128" i="2"/>
  <c r="IK128" i="2"/>
  <c r="IJ128" i="2"/>
  <c r="II128" i="2"/>
  <c r="IH128" i="2"/>
  <c r="IG128" i="2"/>
  <c r="IF128" i="2"/>
  <c r="IE128" i="2"/>
  <c r="ID128" i="2"/>
  <c r="IC128" i="2"/>
  <c r="IB128" i="2"/>
  <c r="IA128" i="2"/>
  <c r="HZ128" i="2"/>
  <c r="HY128" i="2"/>
  <c r="HX128" i="2"/>
  <c r="HW128" i="2"/>
  <c r="HV128" i="2"/>
  <c r="HU128" i="2"/>
  <c r="HT128" i="2"/>
  <c r="HS128" i="2"/>
  <c r="HR128" i="2"/>
  <c r="HQ128" i="2"/>
  <c r="HP128" i="2"/>
  <c r="HO128" i="2"/>
  <c r="HN128" i="2"/>
  <c r="HM128" i="2"/>
  <c r="HL128" i="2"/>
  <c r="HK128" i="2"/>
  <c r="HJ128" i="2"/>
  <c r="HI128" i="2"/>
  <c r="HH128" i="2"/>
  <c r="HG128" i="2"/>
  <c r="HF128" i="2"/>
  <c r="HE128" i="2"/>
  <c r="HD128" i="2"/>
  <c r="HC128" i="2"/>
  <c r="HB128" i="2"/>
  <c r="HA128" i="2"/>
  <c r="GZ128" i="2"/>
  <c r="GY128" i="2"/>
  <c r="GX128" i="2"/>
  <c r="GW128" i="2"/>
  <c r="GV128" i="2"/>
  <c r="GU128" i="2"/>
  <c r="GT128" i="2"/>
  <c r="GS128" i="2"/>
  <c r="GR128" i="2"/>
  <c r="GQ128" i="2"/>
  <c r="GP128" i="2"/>
  <c r="GO128" i="2"/>
  <c r="GN128" i="2"/>
  <c r="GM128" i="2"/>
  <c r="GL128" i="2"/>
  <c r="GK128" i="2"/>
  <c r="GJ128" i="2"/>
  <c r="GI128" i="2"/>
  <c r="GH128" i="2"/>
  <c r="GG128" i="2"/>
  <c r="GF128" i="2"/>
  <c r="GE128" i="2"/>
  <c r="GD128" i="2"/>
  <c r="GC128" i="2"/>
  <c r="GB128" i="2"/>
  <c r="GA128" i="2"/>
  <c r="FZ128" i="2"/>
  <c r="FY128" i="2"/>
  <c r="FX128" i="2"/>
  <c r="FW128" i="2"/>
  <c r="FV128" i="2"/>
  <c r="FU128" i="2"/>
  <c r="FT128" i="2"/>
  <c r="FS128" i="2"/>
  <c r="FR128" i="2"/>
  <c r="FQ128" i="2"/>
  <c r="FP128" i="2"/>
  <c r="FO128" i="2"/>
  <c r="FN128" i="2"/>
  <c r="FM128" i="2"/>
  <c r="FL128" i="2"/>
  <c r="FK128" i="2"/>
  <c r="FJ128" i="2"/>
  <c r="FI128" i="2"/>
  <c r="FH128" i="2"/>
  <c r="FG128" i="2"/>
  <c r="FF128" i="2"/>
  <c r="FE128" i="2"/>
  <c r="FD128" i="2"/>
  <c r="FC128" i="2"/>
  <c r="FB128" i="2"/>
  <c r="FA128" i="2"/>
  <c r="EZ128" i="2"/>
  <c r="EY128" i="2"/>
  <c r="EX128" i="2"/>
  <c r="EW128" i="2"/>
  <c r="EV128" i="2"/>
  <c r="EU128" i="2"/>
  <c r="ET128" i="2"/>
  <c r="ES128" i="2"/>
  <c r="ER128" i="2"/>
  <c r="EQ128" i="2"/>
  <c r="EP128" i="2"/>
  <c r="EO128" i="2"/>
  <c r="EN128" i="2"/>
  <c r="EM128" i="2"/>
  <c r="EL128" i="2"/>
  <c r="EK128" i="2"/>
  <c r="EJ128" i="2"/>
  <c r="EI128" i="2"/>
  <c r="EH128" i="2"/>
  <c r="EG128" i="2"/>
  <c r="EF128" i="2"/>
  <c r="EE128" i="2"/>
  <c r="ED128" i="2"/>
  <c r="EC128" i="2"/>
  <c r="EB128" i="2"/>
  <c r="EA128" i="2"/>
  <c r="DZ128" i="2"/>
  <c r="DY128" i="2"/>
  <c r="DX128" i="2"/>
  <c r="DW128" i="2"/>
  <c r="DV128" i="2"/>
  <c r="DU128" i="2"/>
  <c r="DT128" i="2"/>
  <c r="DS128" i="2"/>
  <c r="DR128" i="2"/>
  <c r="DQ128" i="2"/>
  <c r="DP128" i="2"/>
  <c r="DO128" i="2"/>
  <c r="DN128" i="2"/>
  <c r="DM128" i="2"/>
  <c r="DL128" i="2"/>
  <c r="DK128" i="2"/>
  <c r="DJ128" i="2"/>
  <c r="DI128" i="2"/>
  <c r="DH128" i="2"/>
  <c r="DG128" i="2"/>
  <c r="DF128" i="2"/>
  <c r="DE128" i="2"/>
  <c r="DD128" i="2"/>
  <c r="DC128" i="2"/>
  <c r="DB128" i="2"/>
  <c r="DA128" i="2"/>
  <c r="CZ128" i="2"/>
  <c r="CY128" i="2"/>
  <c r="CX128" i="2"/>
  <c r="CW128" i="2"/>
  <c r="CV128" i="2"/>
  <c r="CU128" i="2"/>
  <c r="CT128" i="2"/>
  <c r="CS128" i="2"/>
  <c r="CR128" i="2"/>
  <c r="CQ128" i="2"/>
  <c r="CP128" i="2"/>
  <c r="CO128" i="2"/>
  <c r="CN128" i="2"/>
  <c r="CM128" i="2"/>
  <c r="CL128" i="2"/>
  <c r="CK128" i="2"/>
  <c r="CJ128" i="2"/>
  <c r="CI128" i="2"/>
  <c r="CH128" i="2"/>
  <c r="CG128" i="2"/>
  <c r="CF128" i="2"/>
  <c r="CE128" i="2"/>
  <c r="CD128" i="2"/>
  <c r="CC128" i="2"/>
  <c r="CB128" i="2"/>
  <c r="CA128" i="2"/>
  <c r="BZ128" i="2"/>
  <c r="BY128" i="2"/>
  <c r="BX128" i="2"/>
  <c r="BW128" i="2"/>
  <c r="BV128" i="2"/>
  <c r="BU128" i="2"/>
  <c r="BT128" i="2"/>
  <c r="BS128" i="2"/>
  <c r="BR128" i="2"/>
  <c r="BQ128" i="2"/>
  <c r="BP128" i="2"/>
  <c r="BO128" i="2"/>
  <c r="BN128" i="2"/>
  <c r="BM128" i="2"/>
  <c r="BL128" i="2"/>
  <c r="BK128" i="2"/>
  <c r="BJ128" i="2"/>
  <c r="BI128" i="2"/>
  <c r="BH128" i="2"/>
  <c r="BG128" i="2"/>
  <c r="BF128" i="2"/>
  <c r="BE128" i="2"/>
  <c r="BD128" i="2"/>
  <c r="BC128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KN126" i="2"/>
  <c r="KM126" i="2"/>
  <c r="KL126" i="2"/>
  <c r="KK126" i="2"/>
  <c r="KJ126" i="2"/>
  <c r="KI126" i="2"/>
  <c r="KH126" i="2"/>
  <c r="KG126" i="2"/>
  <c r="KF126" i="2"/>
  <c r="KE126" i="2"/>
  <c r="KD126" i="2"/>
  <c r="KC126" i="2"/>
  <c r="KB126" i="2"/>
  <c r="KA126" i="2"/>
  <c r="JZ126" i="2"/>
  <c r="JY126" i="2"/>
  <c r="JX126" i="2"/>
  <c r="JW126" i="2"/>
  <c r="JV126" i="2"/>
  <c r="JU126" i="2"/>
  <c r="JT126" i="2"/>
  <c r="JS126" i="2"/>
  <c r="JR126" i="2"/>
  <c r="JQ126" i="2"/>
  <c r="JP126" i="2"/>
  <c r="JO126" i="2"/>
  <c r="JN126" i="2"/>
  <c r="JM126" i="2"/>
  <c r="JL126" i="2"/>
  <c r="JK126" i="2"/>
  <c r="JJ126" i="2"/>
  <c r="JI126" i="2"/>
  <c r="JH126" i="2"/>
  <c r="JG126" i="2"/>
  <c r="JF126" i="2"/>
  <c r="JE126" i="2"/>
  <c r="JD126" i="2"/>
  <c r="JC126" i="2"/>
  <c r="JB126" i="2"/>
  <c r="JA126" i="2"/>
  <c r="IZ126" i="2"/>
  <c r="IY126" i="2"/>
  <c r="IX126" i="2"/>
  <c r="IW126" i="2"/>
  <c r="IV126" i="2"/>
  <c r="IU126" i="2"/>
  <c r="IT126" i="2"/>
  <c r="IS126" i="2"/>
  <c r="IR126" i="2"/>
  <c r="IQ126" i="2"/>
  <c r="IP126" i="2"/>
  <c r="IO126" i="2"/>
  <c r="IN126" i="2"/>
  <c r="IM126" i="2"/>
  <c r="IL126" i="2"/>
  <c r="IK126" i="2"/>
  <c r="IJ126" i="2"/>
  <c r="II126" i="2"/>
  <c r="IH126" i="2"/>
  <c r="IG126" i="2"/>
  <c r="IF126" i="2"/>
  <c r="IE126" i="2"/>
  <c r="ID126" i="2"/>
  <c r="IC126" i="2"/>
  <c r="IB126" i="2"/>
  <c r="IA126" i="2"/>
  <c r="HZ126" i="2"/>
  <c r="HY126" i="2"/>
  <c r="HX126" i="2"/>
  <c r="HW126" i="2"/>
  <c r="HV126" i="2"/>
  <c r="HU126" i="2"/>
  <c r="HT126" i="2"/>
  <c r="HS126" i="2"/>
  <c r="HR126" i="2"/>
  <c r="HQ126" i="2"/>
  <c r="HP126" i="2"/>
  <c r="HO126" i="2"/>
  <c r="HN126" i="2"/>
  <c r="HM126" i="2"/>
  <c r="HL126" i="2"/>
  <c r="HK126" i="2"/>
  <c r="HJ126" i="2"/>
  <c r="HI126" i="2"/>
  <c r="HH126" i="2"/>
  <c r="HG126" i="2"/>
  <c r="HF126" i="2"/>
  <c r="HE126" i="2"/>
  <c r="HD126" i="2"/>
  <c r="HC126" i="2"/>
  <c r="HB126" i="2"/>
  <c r="HA126" i="2"/>
  <c r="GZ126" i="2"/>
  <c r="GY126" i="2"/>
  <c r="GX126" i="2"/>
  <c r="GW126" i="2"/>
  <c r="GV126" i="2"/>
  <c r="GU126" i="2"/>
  <c r="GT126" i="2"/>
  <c r="GS126" i="2"/>
  <c r="GR126" i="2"/>
  <c r="GQ126" i="2"/>
  <c r="GP126" i="2"/>
  <c r="GO126" i="2"/>
  <c r="GN126" i="2"/>
  <c r="GM126" i="2"/>
  <c r="GL126" i="2"/>
  <c r="GK126" i="2"/>
  <c r="GJ126" i="2"/>
  <c r="GI126" i="2"/>
  <c r="GH126" i="2"/>
  <c r="GG126" i="2"/>
  <c r="GF126" i="2"/>
  <c r="GE126" i="2"/>
  <c r="GD126" i="2"/>
  <c r="GC126" i="2"/>
  <c r="GB126" i="2"/>
  <c r="GA126" i="2"/>
  <c r="FZ126" i="2"/>
  <c r="FY126" i="2"/>
  <c r="FX126" i="2"/>
  <c r="FW126" i="2"/>
  <c r="FV126" i="2"/>
  <c r="FU126" i="2"/>
  <c r="FT126" i="2"/>
  <c r="FS126" i="2"/>
  <c r="FR126" i="2"/>
  <c r="FQ126" i="2"/>
  <c r="FP126" i="2"/>
  <c r="FO126" i="2"/>
  <c r="FN126" i="2"/>
  <c r="FM126" i="2"/>
  <c r="FL126" i="2"/>
  <c r="FK126" i="2"/>
  <c r="FJ126" i="2"/>
  <c r="FI126" i="2"/>
  <c r="FH126" i="2"/>
  <c r="FG126" i="2"/>
  <c r="FF126" i="2"/>
  <c r="FE126" i="2"/>
  <c r="FD126" i="2"/>
  <c r="FC126" i="2"/>
  <c r="FB126" i="2"/>
  <c r="FA126" i="2"/>
  <c r="EZ126" i="2"/>
  <c r="EY126" i="2"/>
  <c r="EX126" i="2"/>
  <c r="EW126" i="2"/>
  <c r="EV126" i="2"/>
  <c r="EU126" i="2"/>
  <c r="ET126" i="2"/>
  <c r="ES126" i="2"/>
  <c r="ER126" i="2"/>
  <c r="EQ126" i="2"/>
  <c r="EP126" i="2"/>
  <c r="EO126" i="2"/>
  <c r="EN126" i="2"/>
  <c r="EM126" i="2"/>
  <c r="EL126" i="2"/>
  <c r="EK126" i="2"/>
  <c r="EJ126" i="2"/>
  <c r="EI126" i="2"/>
  <c r="EH126" i="2"/>
  <c r="EG126" i="2"/>
  <c r="EF126" i="2"/>
  <c r="EE126" i="2"/>
  <c r="ED126" i="2"/>
  <c r="EC126" i="2"/>
  <c r="EB126" i="2"/>
  <c r="EA126" i="2"/>
  <c r="DZ126" i="2"/>
  <c r="DY126" i="2"/>
  <c r="DX126" i="2"/>
  <c r="DW126" i="2"/>
  <c r="DV126" i="2"/>
  <c r="DU126" i="2"/>
  <c r="DT126" i="2"/>
  <c r="DS126" i="2"/>
  <c r="DR126" i="2"/>
  <c r="DQ126" i="2"/>
  <c r="DP126" i="2"/>
  <c r="DO126" i="2"/>
  <c r="DN126" i="2"/>
  <c r="DM126" i="2"/>
  <c r="DL126" i="2"/>
  <c r="DK126" i="2"/>
  <c r="DJ126" i="2"/>
  <c r="DI126" i="2"/>
  <c r="DH126" i="2"/>
  <c r="DG126" i="2"/>
  <c r="DF126" i="2"/>
  <c r="DE126" i="2"/>
  <c r="DD126" i="2"/>
  <c r="DC126" i="2"/>
  <c r="DB126" i="2"/>
  <c r="DA126" i="2"/>
  <c r="CZ126" i="2"/>
  <c r="CY126" i="2"/>
  <c r="CX126" i="2"/>
  <c r="CW126" i="2"/>
  <c r="CV126" i="2"/>
  <c r="CU126" i="2"/>
  <c r="CT126" i="2"/>
  <c r="CS126" i="2"/>
  <c r="CR126" i="2"/>
  <c r="CQ126" i="2"/>
  <c r="CP126" i="2"/>
  <c r="CO126" i="2"/>
  <c r="CN126" i="2"/>
  <c r="CM126" i="2"/>
  <c r="CL126" i="2"/>
  <c r="CK126" i="2"/>
  <c r="CJ126" i="2"/>
  <c r="CI126" i="2"/>
  <c r="CH126" i="2"/>
  <c r="CG126" i="2"/>
  <c r="CF126" i="2"/>
  <c r="CE126" i="2"/>
  <c r="CD126" i="2"/>
  <c r="CC126" i="2"/>
  <c r="CB126" i="2"/>
  <c r="CA126" i="2"/>
  <c r="BZ126" i="2"/>
  <c r="BY126" i="2"/>
  <c r="BX126" i="2"/>
  <c r="BW126" i="2"/>
  <c r="BV126" i="2"/>
  <c r="BU126" i="2"/>
  <c r="BT126" i="2"/>
  <c r="BS126" i="2"/>
  <c r="BR126" i="2"/>
  <c r="BQ126" i="2"/>
  <c r="BP126" i="2"/>
  <c r="BO126" i="2"/>
  <c r="BN126" i="2"/>
  <c r="BM126" i="2"/>
  <c r="BL126" i="2"/>
  <c r="BK126" i="2"/>
  <c r="BJ126" i="2"/>
  <c r="BI126" i="2"/>
  <c r="BH126" i="2"/>
  <c r="BG126" i="2"/>
  <c r="BF126" i="2"/>
  <c r="BE126" i="2"/>
  <c r="BD126" i="2"/>
  <c r="BC126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KN124" i="2"/>
  <c r="KM124" i="2"/>
  <c r="KL124" i="2"/>
  <c r="KK124" i="2"/>
  <c r="KJ124" i="2"/>
  <c r="KI124" i="2"/>
  <c r="KH124" i="2"/>
  <c r="KG124" i="2"/>
  <c r="KF124" i="2"/>
  <c r="KE124" i="2"/>
  <c r="KD124" i="2"/>
  <c r="KC124" i="2"/>
  <c r="KB124" i="2"/>
  <c r="KA124" i="2"/>
  <c r="JZ124" i="2"/>
  <c r="JY124" i="2"/>
  <c r="JX124" i="2"/>
  <c r="JW124" i="2"/>
  <c r="JV124" i="2"/>
  <c r="JU124" i="2"/>
  <c r="JT124" i="2"/>
  <c r="JS124" i="2"/>
  <c r="JR124" i="2"/>
  <c r="JQ124" i="2"/>
  <c r="JP124" i="2"/>
  <c r="JO124" i="2"/>
  <c r="JN124" i="2"/>
  <c r="JM124" i="2"/>
  <c r="JL124" i="2"/>
  <c r="JK124" i="2"/>
  <c r="JJ124" i="2"/>
  <c r="JI124" i="2"/>
  <c r="JH124" i="2"/>
  <c r="JG124" i="2"/>
  <c r="JF124" i="2"/>
  <c r="JE124" i="2"/>
  <c r="JD124" i="2"/>
  <c r="JC124" i="2"/>
  <c r="JB124" i="2"/>
  <c r="JA124" i="2"/>
  <c r="IZ124" i="2"/>
  <c r="IY124" i="2"/>
  <c r="IX124" i="2"/>
  <c r="IW124" i="2"/>
  <c r="IV124" i="2"/>
  <c r="IU124" i="2"/>
  <c r="IT124" i="2"/>
  <c r="IS124" i="2"/>
  <c r="IR124" i="2"/>
  <c r="IQ124" i="2"/>
  <c r="IP124" i="2"/>
  <c r="IO124" i="2"/>
  <c r="IN124" i="2"/>
  <c r="IM124" i="2"/>
  <c r="IL124" i="2"/>
  <c r="IK124" i="2"/>
  <c r="IJ124" i="2"/>
  <c r="II124" i="2"/>
  <c r="IH124" i="2"/>
  <c r="IG124" i="2"/>
  <c r="IF124" i="2"/>
  <c r="IE124" i="2"/>
  <c r="ID124" i="2"/>
  <c r="IC124" i="2"/>
  <c r="IB124" i="2"/>
  <c r="IA124" i="2"/>
  <c r="HZ124" i="2"/>
  <c r="HY124" i="2"/>
  <c r="HX124" i="2"/>
  <c r="HW124" i="2"/>
  <c r="HV124" i="2"/>
  <c r="HU124" i="2"/>
  <c r="HT124" i="2"/>
  <c r="HS124" i="2"/>
  <c r="HR124" i="2"/>
  <c r="HQ124" i="2"/>
  <c r="HP124" i="2"/>
  <c r="HO124" i="2"/>
  <c r="HN124" i="2"/>
  <c r="HM124" i="2"/>
  <c r="HL124" i="2"/>
  <c r="HK124" i="2"/>
  <c r="HJ124" i="2"/>
  <c r="HI124" i="2"/>
  <c r="HH124" i="2"/>
  <c r="HG124" i="2"/>
  <c r="HF124" i="2"/>
  <c r="HE124" i="2"/>
  <c r="HD124" i="2"/>
  <c r="HC124" i="2"/>
  <c r="HB124" i="2"/>
  <c r="HA124" i="2"/>
  <c r="GZ124" i="2"/>
  <c r="GY124" i="2"/>
  <c r="GX124" i="2"/>
  <c r="GW124" i="2"/>
  <c r="GV124" i="2"/>
  <c r="GU124" i="2"/>
  <c r="GT124" i="2"/>
  <c r="GS124" i="2"/>
  <c r="GR124" i="2"/>
  <c r="GQ124" i="2"/>
  <c r="GP124" i="2"/>
  <c r="GO124" i="2"/>
  <c r="GN124" i="2"/>
  <c r="GM124" i="2"/>
  <c r="GL124" i="2"/>
  <c r="GK124" i="2"/>
  <c r="GJ124" i="2"/>
  <c r="GI124" i="2"/>
  <c r="GH124" i="2"/>
  <c r="GG124" i="2"/>
  <c r="GF124" i="2"/>
  <c r="GE124" i="2"/>
  <c r="GD124" i="2"/>
  <c r="GC124" i="2"/>
  <c r="GB124" i="2"/>
  <c r="GA124" i="2"/>
  <c r="FZ124" i="2"/>
  <c r="FY124" i="2"/>
  <c r="FX124" i="2"/>
  <c r="FW124" i="2"/>
  <c r="FV124" i="2"/>
  <c r="FU124" i="2"/>
  <c r="FT124" i="2"/>
  <c r="FS124" i="2"/>
  <c r="FR124" i="2"/>
  <c r="FQ124" i="2"/>
  <c r="FP124" i="2"/>
  <c r="FO124" i="2"/>
  <c r="FN124" i="2"/>
  <c r="FM124" i="2"/>
  <c r="FL124" i="2"/>
  <c r="FK124" i="2"/>
  <c r="FJ124" i="2"/>
  <c r="FI124" i="2"/>
  <c r="FH124" i="2"/>
  <c r="FG124" i="2"/>
  <c r="FF124" i="2"/>
  <c r="FE124" i="2"/>
  <c r="FD124" i="2"/>
  <c r="FC124" i="2"/>
  <c r="FB124" i="2"/>
  <c r="FA124" i="2"/>
  <c r="EZ124" i="2"/>
  <c r="EY124" i="2"/>
  <c r="EX124" i="2"/>
  <c r="EW124" i="2"/>
  <c r="EV124" i="2"/>
  <c r="EU124" i="2"/>
  <c r="ET124" i="2"/>
  <c r="ES124" i="2"/>
  <c r="ER124" i="2"/>
  <c r="EQ124" i="2"/>
  <c r="EP124" i="2"/>
  <c r="EO124" i="2"/>
  <c r="EN124" i="2"/>
  <c r="EM124" i="2"/>
  <c r="EL124" i="2"/>
  <c r="EK124" i="2"/>
  <c r="EJ124" i="2"/>
  <c r="EI124" i="2"/>
  <c r="EH124" i="2"/>
  <c r="EG124" i="2"/>
  <c r="EF124" i="2"/>
  <c r="EE124" i="2"/>
  <c r="ED124" i="2"/>
  <c r="EC124" i="2"/>
  <c r="EB124" i="2"/>
  <c r="EA124" i="2"/>
  <c r="DZ124" i="2"/>
  <c r="DY124" i="2"/>
  <c r="DX124" i="2"/>
  <c r="DW124" i="2"/>
  <c r="DV124" i="2"/>
  <c r="DU124" i="2"/>
  <c r="DT124" i="2"/>
  <c r="DS124" i="2"/>
  <c r="DR124" i="2"/>
  <c r="DQ124" i="2"/>
  <c r="DP124" i="2"/>
  <c r="DO124" i="2"/>
  <c r="DN124" i="2"/>
  <c r="DM124" i="2"/>
  <c r="DL124" i="2"/>
  <c r="DK124" i="2"/>
  <c r="DJ124" i="2"/>
  <c r="DI124" i="2"/>
  <c r="DH124" i="2"/>
  <c r="DG124" i="2"/>
  <c r="DF124" i="2"/>
  <c r="DE124" i="2"/>
  <c r="DD124" i="2"/>
  <c r="DC124" i="2"/>
  <c r="DB124" i="2"/>
  <c r="DA124" i="2"/>
  <c r="CZ124" i="2"/>
  <c r="CY124" i="2"/>
  <c r="CX124" i="2"/>
  <c r="CW124" i="2"/>
  <c r="CV124" i="2"/>
  <c r="CU124" i="2"/>
  <c r="CT124" i="2"/>
  <c r="CS124" i="2"/>
  <c r="CR124" i="2"/>
  <c r="CQ124" i="2"/>
  <c r="CP124" i="2"/>
  <c r="CO124" i="2"/>
  <c r="CN124" i="2"/>
  <c r="CM124" i="2"/>
  <c r="CL124" i="2"/>
  <c r="CK124" i="2"/>
  <c r="CJ124" i="2"/>
  <c r="CI124" i="2"/>
  <c r="CH124" i="2"/>
  <c r="CG124" i="2"/>
  <c r="CF124" i="2"/>
  <c r="CE124" i="2"/>
  <c r="CD124" i="2"/>
  <c r="CC124" i="2"/>
  <c r="CB124" i="2"/>
  <c r="CA124" i="2"/>
  <c r="BZ124" i="2"/>
  <c r="BY124" i="2"/>
  <c r="BX124" i="2"/>
  <c r="BW124" i="2"/>
  <c r="BV124" i="2"/>
  <c r="BU124" i="2"/>
  <c r="BT124" i="2"/>
  <c r="BS124" i="2"/>
  <c r="BR124" i="2"/>
  <c r="BQ124" i="2"/>
  <c r="BP124" i="2"/>
  <c r="BO124" i="2"/>
  <c r="BN124" i="2"/>
  <c r="BM124" i="2"/>
  <c r="BL124" i="2"/>
  <c r="BK124" i="2"/>
  <c r="BJ124" i="2"/>
  <c r="BI124" i="2"/>
  <c r="BH124" i="2"/>
  <c r="BG124" i="2"/>
  <c r="BF124" i="2"/>
  <c r="BE124" i="2"/>
  <c r="BD124" i="2"/>
  <c r="BC124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KN122" i="2"/>
  <c r="KM122" i="2"/>
  <c r="KL122" i="2"/>
  <c r="KK122" i="2"/>
  <c r="KJ122" i="2"/>
  <c r="KI122" i="2"/>
  <c r="KH122" i="2"/>
  <c r="KG122" i="2"/>
  <c r="KF122" i="2"/>
  <c r="KE122" i="2"/>
  <c r="KD122" i="2"/>
  <c r="KC122" i="2"/>
  <c r="KB122" i="2"/>
  <c r="KA122" i="2"/>
  <c r="JZ122" i="2"/>
  <c r="JY122" i="2"/>
  <c r="JX122" i="2"/>
  <c r="JW122" i="2"/>
  <c r="JV122" i="2"/>
  <c r="JU122" i="2"/>
  <c r="JT122" i="2"/>
  <c r="JS122" i="2"/>
  <c r="JR122" i="2"/>
  <c r="JQ122" i="2"/>
  <c r="JP122" i="2"/>
  <c r="JO122" i="2"/>
  <c r="JN122" i="2"/>
  <c r="JM122" i="2"/>
  <c r="JL122" i="2"/>
  <c r="JK122" i="2"/>
  <c r="JJ122" i="2"/>
  <c r="JI122" i="2"/>
  <c r="JH122" i="2"/>
  <c r="JG122" i="2"/>
  <c r="JF122" i="2"/>
  <c r="JE122" i="2"/>
  <c r="JD122" i="2"/>
  <c r="JC122" i="2"/>
  <c r="JB122" i="2"/>
  <c r="JA122" i="2"/>
  <c r="IZ122" i="2"/>
  <c r="IY122" i="2"/>
  <c r="IX122" i="2"/>
  <c r="IW122" i="2"/>
  <c r="IV122" i="2"/>
  <c r="IU122" i="2"/>
  <c r="IT122" i="2"/>
  <c r="IS122" i="2"/>
  <c r="IR122" i="2"/>
  <c r="IQ122" i="2"/>
  <c r="IP122" i="2"/>
  <c r="IO122" i="2"/>
  <c r="IN122" i="2"/>
  <c r="IM122" i="2"/>
  <c r="IL122" i="2"/>
  <c r="IK122" i="2"/>
  <c r="IJ122" i="2"/>
  <c r="II122" i="2"/>
  <c r="IH122" i="2"/>
  <c r="IG122" i="2"/>
  <c r="IF122" i="2"/>
  <c r="IE122" i="2"/>
  <c r="ID122" i="2"/>
  <c r="IC122" i="2"/>
  <c r="IB122" i="2"/>
  <c r="IA122" i="2"/>
  <c r="HZ122" i="2"/>
  <c r="HY122" i="2"/>
  <c r="HX122" i="2"/>
  <c r="HW122" i="2"/>
  <c r="HV122" i="2"/>
  <c r="HU122" i="2"/>
  <c r="HT122" i="2"/>
  <c r="HS122" i="2"/>
  <c r="HR122" i="2"/>
  <c r="HQ122" i="2"/>
  <c r="HP122" i="2"/>
  <c r="HO122" i="2"/>
  <c r="HN122" i="2"/>
  <c r="HM122" i="2"/>
  <c r="HL122" i="2"/>
  <c r="HK122" i="2"/>
  <c r="HJ122" i="2"/>
  <c r="HI122" i="2"/>
  <c r="HH122" i="2"/>
  <c r="HG122" i="2"/>
  <c r="HF122" i="2"/>
  <c r="HE122" i="2"/>
  <c r="HD122" i="2"/>
  <c r="HC122" i="2"/>
  <c r="HB122" i="2"/>
  <c r="HA122" i="2"/>
  <c r="GZ122" i="2"/>
  <c r="GY122" i="2"/>
  <c r="GX122" i="2"/>
  <c r="GW122" i="2"/>
  <c r="GV122" i="2"/>
  <c r="GU122" i="2"/>
  <c r="GT122" i="2"/>
  <c r="GS122" i="2"/>
  <c r="GR122" i="2"/>
  <c r="GQ122" i="2"/>
  <c r="GP122" i="2"/>
  <c r="GO122" i="2"/>
  <c r="GN122" i="2"/>
  <c r="GM122" i="2"/>
  <c r="GL122" i="2"/>
  <c r="GK122" i="2"/>
  <c r="GJ122" i="2"/>
  <c r="GI122" i="2"/>
  <c r="GH122" i="2"/>
  <c r="GG122" i="2"/>
  <c r="GF122" i="2"/>
  <c r="GE122" i="2"/>
  <c r="GD122" i="2"/>
  <c r="GC122" i="2"/>
  <c r="GB122" i="2"/>
  <c r="GA122" i="2"/>
  <c r="FZ122" i="2"/>
  <c r="FY122" i="2"/>
  <c r="FX122" i="2"/>
  <c r="FW122" i="2"/>
  <c r="FV122" i="2"/>
  <c r="FU122" i="2"/>
  <c r="FT122" i="2"/>
  <c r="FS122" i="2"/>
  <c r="FR122" i="2"/>
  <c r="FQ122" i="2"/>
  <c r="FP122" i="2"/>
  <c r="FO122" i="2"/>
  <c r="FN122" i="2"/>
  <c r="FM122" i="2"/>
  <c r="FL122" i="2"/>
  <c r="FK122" i="2"/>
  <c r="FJ122" i="2"/>
  <c r="FI122" i="2"/>
  <c r="FH122" i="2"/>
  <c r="FG122" i="2"/>
  <c r="FF122" i="2"/>
  <c r="FE122" i="2"/>
  <c r="FD122" i="2"/>
  <c r="FC122" i="2"/>
  <c r="FB122" i="2"/>
  <c r="FA122" i="2"/>
  <c r="EZ122" i="2"/>
  <c r="EY122" i="2"/>
  <c r="EX122" i="2"/>
  <c r="EW122" i="2"/>
  <c r="EV122" i="2"/>
  <c r="EU122" i="2"/>
  <c r="ET122" i="2"/>
  <c r="ES122" i="2"/>
  <c r="ER122" i="2"/>
  <c r="EQ122" i="2"/>
  <c r="EP122" i="2"/>
  <c r="EO122" i="2"/>
  <c r="EN122" i="2"/>
  <c r="EM122" i="2"/>
  <c r="EL122" i="2"/>
  <c r="EK122" i="2"/>
  <c r="EJ122" i="2"/>
  <c r="EI122" i="2"/>
  <c r="EH122" i="2"/>
  <c r="EG122" i="2"/>
  <c r="EF122" i="2"/>
  <c r="EE122" i="2"/>
  <c r="ED122" i="2"/>
  <c r="EC122" i="2"/>
  <c r="EB122" i="2"/>
  <c r="EA122" i="2"/>
  <c r="DZ122" i="2"/>
  <c r="DY122" i="2"/>
  <c r="DX122" i="2"/>
  <c r="DW122" i="2"/>
  <c r="DV122" i="2"/>
  <c r="DU122" i="2"/>
  <c r="DT122" i="2"/>
  <c r="DS122" i="2"/>
  <c r="DR122" i="2"/>
  <c r="DQ122" i="2"/>
  <c r="DP122" i="2"/>
  <c r="DO122" i="2"/>
  <c r="DN122" i="2"/>
  <c r="DM122" i="2"/>
  <c r="DL122" i="2"/>
  <c r="DK122" i="2"/>
  <c r="DJ122" i="2"/>
  <c r="DI122" i="2"/>
  <c r="DH122" i="2"/>
  <c r="DG122" i="2"/>
  <c r="DF122" i="2"/>
  <c r="DE122" i="2"/>
  <c r="DD122" i="2"/>
  <c r="DC122" i="2"/>
  <c r="DB122" i="2"/>
  <c r="DA122" i="2"/>
  <c r="CZ122" i="2"/>
  <c r="CY122" i="2"/>
  <c r="CX122" i="2"/>
  <c r="CW122" i="2"/>
  <c r="CV122" i="2"/>
  <c r="CU122" i="2"/>
  <c r="CT122" i="2"/>
  <c r="CS122" i="2"/>
  <c r="CR122" i="2"/>
  <c r="CQ122" i="2"/>
  <c r="CP122" i="2"/>
  <c r="CO122" i="2"/>
  <c r="CN122" i="2"/>
  <c r="CM122" i="2"/>
  <c r="CL122" i="2"/>
  <c r="CK122" i="2"/>
  <c r="CJ122" i="2"/>
  <c r="CI122" i="2"/>
  <c r="CH122" i="2"/>
  <c r="CG122" i="2"/>
  <c r="CF122" i="2"/>
  <c r="CE122" i="2"/>
  <c r="CD122" i="2"/>
  <c r="CC122" i="2"/>
  <c r="CB122" i="2"/>
  <c r="CA122" i="2"/>
  <c r="BZ122" i="2"/>
  <c r="BY122" i="2"/>
  <c r="BX122" i="2"/>
  <c r="BW122" i="2"/>
  <c r="BV122" i="2"/>
  <c r="BU122" i="2"/>
  <c r="BT122" i="2"/>
  <c r="BS122" i="2"/>
  <c r="BR122" i="2"/>
  <c r="BQ122" i="2"/>
  <c r="BP122" i="2"/>
  <c r="BO122" i="2"/>
  <c r="BN122" i="2"/>
  <c r="BM122" i="2"/>
  <c r="BL122" i="2"/>
  <c r="BK122" i="2"/>
  <c r="BJ122" i="2"/>
  <c r="BI122" i="2"/>
  <c r="BH122" i="2"/>
  <c r="BG122" i="2"/>
  <c r="BF122" i="2"/>
  <c r="BE122" i="2"/>
  <c r="BD122" i="2"/>
  <c r="BC122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KN120" i="2"/>
  <c r="KM120" i="2"/>
  <c r="KL120" i="2"/>
  <c r="KK120" i="2"/>
  <c r="KJ120" i="2"/>
  <c r="KI120" i="2"/>
  <c r="KH120" i="2"/>
  <c r="KG120" i="2"/>
  <c r="KF120" i="2"/>
  <c r="KE120" i="2"/>
  <c r="KD120" i="2"/>
  <c r="KC120" i="2"/>
  <c r="KB120" i="2"/>
  <c r="KA120" i="2"/>
  <c r="JZ120" i="2"/>
  <c r="JY120" i="2"/>
  <c r="JX120" i="2"/>
  <c r="JW120" i="2"/>
  <c r="JV120" i="2"/>
  <c r="JU120" i="2"/>
  <c r="JT120" i="2"/>
  <c r="JS120" i="2"/>
  <c r="JR120" i="2"/>
  <c r="JQ120" i="2"/>
  <c r="JP120" i="2"/>
  <c r="JO120" i="2"/>
  <c r="JN120" i="2"/>
  <c r="JM120" i="2"/>
  <c r="JL120" i="2"/>
  <c r="JK120" i="2"/>
  <c r="JJ120" i="2"/>
  <c r="JI120" i="2"/>
  <c r="JH120" i="2"/>
  <c r="JG120" i="2"/>
  <c r="JF120" i="2"/>
  <c r="JE120" i="2"/>
  <c r="JD120" i="2"/>
  <c r="JC120" i="2"/>
  <c r="JB120" i="2"/>
  <c r="JA120" i="2"/>
  <c r="IZ120" i="2"/>
  <c r="IY120" i="2"/>
  <c r="IX120" i="2"/>
  <c r="IW120" i="2"/>
  <c r="IV120" i="2"/>
  <c r="IU120" i="2"/>
  <c r="IT120" i="2"/>
  <c r="IS120" i="2"/>
  <c r="IR120" i="2"/>
  <c r="IQ120" i="2"/>
  <c r="IP120" i="2"/>
  <c r="IO120" i="2"/>
  <c r="IN120" i="2"/>
  <c r="IM120" i="2"/>
  <c r="IL120" i="2"/>
  <c r="IK120" i="2"/>
  <c r="IJ120" i="2"/>
  <c r="II120" i="2"/>
  <c r="IH120" i="2"/>
  <c r="IG120" i="2"/>
  <c r="IF120" i="2"/>
  <c r="IE120" i="2"/>
  <c r="ID120" i="2"/>
  <c r="IC120" i="2"/>
  <c r="IB120" i="2"/>
  <c r="IA120" i="2"/>
  <c r="HZ120" i="2"/>
  <c r="HY120" i="2"/>
  <c r="HX120" i="2"/>
  <c r="HW120" i="2"/>
  <c r="HV120" i="2"/>
  <c r="HU120" i="2"/>
  <c r="HT120" i="2"/>
  <c r="HS120" i="2"/>
  <c r="HR120" i="2"/>
  <c r="HQ120" i="2"/>
  <c r="HP120" i="2"/>
  <c r="HO120" i="2"/>
  <c r="HN120" i="2"/>
  <c r="HM120" i="2"/>
  <c r="HL120" i="2"/>
  <c r="HK120" i="2"/>
  <c r="HJ120" i="2"/>
  <c r="HI120" i="2"/>
  <c r="HH120" i="2"/>
  <c r="HG120" i="2"/>
  <c r="HF120" i="2"/>
  <c r="HE120" i="2"/>
  <c r="HD120" i="2"/>
  <c r="HC120" i="2"/>
  <c r="HB120" i="2"/>
  <c r="HA120" i="2"/>
  <c r="GZ120" i="2"/>
  <c r="GY120" i="2"/>
  <c r="GX120" i="2"/>
  <c r="GW120" i="2"/>
  <c r="GV120" i="2"/>
  <c r="GU120" i="2"/>
  <c r="GT120" i="2"/>
  <c r="GS120" i="2"/>
  <c r="GR120" i="2"/>
  <c r="GQ120" i="2"/>
  <c r="GP120" i="2"/>
  <c r="GO120" i="2"/>
  <c r="GN120" i="2"/>
  <c r="GM120" i="2"/>
  <c r="GL120" i="2"/>
  <c r="GK120" i="2"/>
  <c r="GJ120" i="2"/>
  <c r="GI120" i="2"/>
  <c r="GH120" i="2"/>
  <c r="GG120" i="2"/>
  <c r="GF120" i="2"/>
  <c r="GE120" i="2"/>
  <c r="GD120" i="2"/>
  <c r="GC120" i="2"/>
  <c r="GB120" i="2"/>
  <c r="GA120" i="2"/>
  <c r="FZ120" i="2"/>
  <c r="FY120" i="2"/>
  <c r="FX120" i="2"/>
  <c r="FW120" i="2"/>
  <c r="FV120" i="2"/>
  <c r="FU120" i="2"/>
  <c r="FT120" i="2"/>
  <c r="FS120" i="2"/>
  <c r="FR120" i="2"/>
  <c r="FQ120" i="2"/>
  <c r="FP120" i="2"/>
  <c r="FO120" i="2"/>
  <c r="FN120" i="2"/>
  <c r="FM120" i="2"/>
  <c r="FL120" i="2"/>
  <c r="FK120" i="2"/>
  <c r="FJ120" i="2"/>
  <c r="FI120" i="2"/>
  <c r="FH120" i="2"/>
  <c r="FG120" i="2"/>
  <c r="FF120" i="2"/>
  <c r="FE120" i="2"/>
  <c r="FD120" i="2"/>
  <c r="FC120" i="2"/>
  <c r="FB120" i="2"/>
  <c r="FA120" i="2"/>
  <c r="EZ120" i="2"/>
  <c r="EY120" i="2"/>
  <c r="EX120" i="2"/>
  <c r="EW120" i="2"/>
  <c r="EV120" i="2"/>
  <c r="EU120" i="2"/>
  <c r="ET120" i="2"/>
  <c r="ES120" i="2"/>
  <c r="ER120" i="2"/>
  <c r="EQ120" i="2"/>
  <c r="EP120" i="2"/>
  <c r="EO120" i="2"/>
  <c r="EN120" i="2"/>
  <c r="EM120" i="2"/>
  <c r="EL120" i="2"/>
  <c r="EK120" i="2"/>
  <c r="EJ120" i="2"/>
  <c r="EI120" i="2"/>
  <c r="EH120" i="2"/>
  <c r="EG120" i="2"/>
  <c r="EF120" i="2"/>
  <c r="EE120" i="2"/>
  <c r="ED120" i="2"/>
  <c r="EC120" i="2"/>
  <c r="EB120" i="2"/>
  <c r="EA120" i="2"/>
  <c r="DZ120" i="2"/>
  <c r="DY120" i="2"/>
  <c r="DX120" i="2"/>
  <c r="DW120" i="2"/>
  <c r="DV120" i="2"/>
  <c r="DU120" i="2"/>
  <c r="DT120" i="2"/>
  <c r="DS120" i="2"/>
  <c r="DR120" i="2"/>
  <c r="DQ120" i="2"/>
  <c r="DP120" i="2"/>
  <c r="DO120" i="2"/>
  <c r="DN120" i="2"/>
  <c r="DM120" i="2"/>
  <c r="DL120" i="2"/>
  <c r="DK120" i="2"/>
  <c r="DJ120" i="2"/>
  <c r="DI120" i="2"/>
  <c r="DH120" i="2"/>
  <c r="DG120" i="2"/>
  <c r="DF120" i="2"/>
  <c r="DE120" i="2"/>
  <c r="DD120" i="2"/>
  <c r="DC120" i="2"/>
  <c r="DB120" i="2"/>
  <c r="DA120" i="2"/>
  <c r="CZ120" i="2"/>
  <c r="CY120" i="2"/>
  <c r="CX120" i="2"/>
  <c r="CW120" i="2"/>
  <c r="CV120" i="2"/>
  <c r="CU120" i="2"/>
  <c r="CT120" i="2"/>
  <c r="CS120" i="2"/>
  <c r="CR120" i="2"/>
  <c r="CQ120" i="2"/>
  <c r="CP120" i="2"/>
  <c r="CO120" i="2"/>
  <c r="CN120" i="2"/>
  <c r="CM120" i="2"/>
  <c r="CL120" i="2"/>
  <c r="CK120" i="2"/>
  <c r="CJ120" i="2"/>
  <c r="CI120" i="2"/>
  <c r="CH120" i="2"/>
  <c r="CG120" i="2"/>
  <c r="CF120" i="2"/>
  <c r="CE120" i="2"/>
  <c r="CD120" i="2"/>
  <c r="CC120" i="2"/>
  <c r="CB120" i="2"/>
  <c r="CA120" i="2"/>
  <c r="BZ120" i="2"/>
  <c r="BY120" i="2"/>
  <c r="BX120" i="2"/>
  <c r="BW120" i="2"/>
  <c r="BV120" i="2"/>
  <c r="BU120" i="2"/>
  <c r="BT120" i="2"/>
  <c r="BS120" i="2"/>
  <c r="BR120" i="2"/>
  <c r="BQ120" i="2"/>
  <c r="BP120" i="2"/>
  <c r="BO120" i="2"/>
  <c r="BN120" i="2"/>
  <c r="BM120" i="2"/>
  <c r="BL120" i="2"/>
  <c r="BK120" i="2"/>
  <c r="BJ120" i="2"/>
  <c r="BI120" i="2"/>
  <c r="BH120" i="2"/>
  <c r="BG120" i="2"/>
  <c r="BF120" i="2"/>
  <c r="BE120" i="2"/>
  <c r="BD120" i="2"/>
  <c r="BC120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KN118" i="2"/>
  <c r="KM118" i="2"/>
  <c r="KL118" i="2"/>
  <c r="KK118" i="2"/>
  <c r="KJ118" i="2"/>
  <c r="KI118" i="2"/>
  <c r="KH118" i="2"/>
  <c r="KG118" i="2"/>
  <c r="KF118" i="2"/>
  <c r="KE118" i="2"/>
  <c r="KD118" i="2"/>
  <c r="KC118" i="2"/>
  <c r="KB118" i="2"/>
  <c r="KA118" i="2"/>
  <c r="JZ118" i="2"/>
  <c r="JY118" i="2"/>
  <c r="JX118" i="2"/>
  <c r="JW118" i="2"/>
  <c r="JV118" i="2"/>
  <c r="JU118" i="2"/>
  <c r="JT118" i="2"/>
  <c r="JS118" i="2"/>
  <c r="JR118" i="2"/>
  <c r="JQ118" i="2"/>
  <c r="JP118" i="2"/>
  <c r="JO118" i="2"/>
  <c r="JN118" i="2"/>
  <c r="JM118" i="2"/>
  <c r="JL118" i="2"/>
  <c r="JK118" i="2"/>
  <c r="JJ118" i="2"/>
  <c r="JI118" i="2"/>
  <c r="JH118" i="2"/>
  <c r="JG118" i="2"/>
  <c r="JF118" i="2"/>
  <c r="JE118" i="2"/>
  <c r="JD118" i="2"/>
  <c r="JC118" i="2"/>
  <c r="JB118" i="2"/>
  <c r="JA118" i="2"/>
  <c r="IZ118" i="2"/>
  <c r="IY118" i="2"/>
  <c r="IX118" i="2"/>
  <c r="IW118" i="2"/>
  <c r="IV118" i="2"/>
  <c r="IU118" i="2"/>
  <c r="IT118" i="2"/>
  <c r="IS118" i="2"/>
  <c r="IR118" i="2"/>
  <c r="IQ118" i="2"/>
  <c r="IP118" i="2"/>
  <c r="IO118" i="2"/>
  <c r="IN118" i="2"/>
  <c r="IM118" i="2"/>
  <c r="IL118" i="2"/>
  <c r="IK118" i="2"/>
  <c r="IJ118" i="2"/>
  <c r="II118" i="2"/>
  <c r="IH118" i="2"/>
  <c r="IG118" i="2"/>
  <c r="IF118" i="2"/>
  <c r="IE118" i="2"/>
  <c r="ID118" i="2"/>
  <c r="IC118" i="2"/>
  <c r="IB118" i="2"/>
  <c r="IA118" i="2"/>
  <c r="HZ118" i="2"/>
  <c r="HY118" i="2"/>
  <c r="HX118" i="2"/>
  <c r="HW118" i="2"/>
  <c r="HV118" i="2"/>
  <c r="HU118" i="2"/>
  <c r="HT118" i="2"/>
  <c r="HS118" i="2"/>
  <c r="HR118" i="2"/>
  <c r="HQ118" i="2"/>
  <c r="HP118" i="2"/>
  <c r="HO118" i="2"/>
  <c r="HN118" i="2"/>
  <c r="HM118" i="2"/>
  <c r="HL118" i="2"/>
  <c r="HK118" i="2"/>
  <c r="HJ118" i="2"/>
  <c r="HI118" i="2"/>
  <c r="HH118" i="2"/>
  <c r="HG118" i="2"/>
  <c r="HF118" i="2"/>
  <c r="HE118" i="2"/>
  <c r="HD118" i="2"/>
  <c r="HC118" i="2"/>
  <c r="HB118" i="2"/>
  <c r="HA118" i="2"/>
  <c r="GZ118" i="2"/>
  <c r="GY118" i="2"/>
  <c r="GX118" i="2"/>
  <c r="GW118" i="2"/>
  <c r="GV118" i="2"/>
  <c r="GU118" i="2"/>
  <c r="GT118" i="2"/>
  <c r="GS118" i="2"/>
  <c r="GR118" i="2"/>
  <c r="GQ118" i="2"/>
  <c r="GP118" i="2"/>
  <c r="GO118" i="2"/>
  <c r="GN118" i="2"/>
  <c r="GM118" i="2"/>
  <c r="GL118" i="2"/>
  <c r="GK118" i="2"/>
  <c r="GJ118" i="2"/>
  <c r="GI118" i="2"/>
  <c r="GH118" i="2"/>
  <c r="GG118" i="2"/>
  <c r="GF118" i="2"/>
  <c r="GE118" i="2"/>
  <c r="GD118" i="2"/>
  <c r="GC118" i="2"/>
  <c r="GB118" i="2"/>
  <c r="GA118" i="2"/>
  <c r="FZ118" i="2"/>
  <c r="FY118" i="2"/>
  <c r="FX118" i="2"/>
  <c r="FW118" i="2"/>
  <c r="FV118" i="2"/>
  <c r="FU118" i="2"/>
  <c r="FT118" i="2"/>
  <c r="FS118" i="2"/>
  <c r="FR118" i="2"/>
  <c r="FQ118" i="2"/>
  <c r="FP118" i="2"/>
  <c r="FO118" i="2"/>
  <c r="FN118" i="2"/>
  <c r="FM118" i="2"/>
  <c r="FL118" i="2"/>
  <c r="FK118" i="2"/>
  <c r="FJ118" i="2"/>
  <c r="FI118" i="2"/>
  <c r="FH118" i="2"/>
  <c r="FG118" i="2"/>
  <c r="FF118" i="2"/>
  <c r="FE118" i="2"/>
  <c r="FD118" i="2"/>
  <c r="FC118" i="2"/>
  <c r="FB118" i="2"/>
  <c r="FA118" i="2"/>
  <c r="EZ118" i="2"/>
  <c r="EY118" i="2"/>
  <c r="EX118" i="2"/>
  <c r="EW118" i="2"/>
  <c r="EV118" i="2"/>
  <c r="EU118" i="2"/>
  <c r="ET118" i="2"/>
  <c r="ES118" i="2"/>
  <c r="ER118" i="2"/>
  <c r="EQ118" i="2"/>
  <c r="EP118" i="2"/>
  <c r="EO118" i="2"/>
  <c r="EN118" i="2"/>
  <c r="EM118" i="2"/>
  <c r="EL118" i="2"/>
  <c r="EK118" i="2"/>
  <c r="EJ118" i="2"/>
  <c r="EI118" i="2"/>
  <c r="EH118" i="2"/>
  <c r="EG118" i="2"/>
  <c r="EF118" i="2"/>
  <c r="EE118" i="2"/>
  <c r="ED118" i="2"/>
  <c r="EC118" i="2"/>
  <c r="EB118" i="2"/>
  <c r="EA118" i="2"/>
  <c r="DZ118" i="2"/>
  <c r="DY118" i="2"/>
  <c r="DX118" i="2"/>
  <c r="DW118" i="2"/>
  <c r="DV118" i="2"/>
  <c r="DU118" i="2"/>
  <c r="DT118" i="2"/>
  <c r="DS118" i="2"/>
  <c r="DR118" i="2"/>
  <c r="DQ118" i="2"/>
  <c r="DP118" i="2"/>
  <c r="DO118" i="2"/>
  <c r="DN118" i="2"/>
  <c r="DM118" i="2"/>
  <c r="DL118" i="2"/>
  <c r="DK118" i="2"/>
  <c r="DJ118" i="2"/>
  <c r="DI118" i="2"/>
  <c r="DH118" i="2"/>
  <c r="DG118" i="2"/>
  <c r="DF118" i="2"/>
  <c r="DE118" i="2"/>
  <c r="DD118" i="2"/>
  <c r="DC118" i="2"/>
  <c r="DB118" i="2"/>
  <c r="DA118" i="2"/>
  <c r="CZ118" i="2"/>
  <c r="CY118" i="2"/>
  <c r="CX118" i="2"/>
  <c r="CW118" i="2"/>
  <c r="CV118" i="2"/>
  <c r="CU118" i="2"/>
  <c r="CT118" i="2"/>
  <c r="CS118" i="2"/>
  <c r="CR118" i="2"/>
  <c r="CQ118" i="2"/>
  <c r="CP118" i="2"/>
  <c r="CO118" i="2"/>
  <c r="CN118" i="2"/>
  <c r="CM118" i="2"/>
  <c r="CL118" i="2"/>
  <c r="CK118" i="2"/>
  <c r="CJ118" i="2"/>
  <c r="CI118" i="2"/>
  <c r="CH118" i="2"/>
  <c r="CG118" i="2"/>
  <c r="CF118" i="2"/>
  <c r="CE118" i="2"/>
  <c r="CD118" i="2"/>
  <c r="CC118" i="2"/>
  <c r="CB118" i="2"/>
  <c r="CA118" i="2"/>
  <c r="BZ118" i="2"/>
  <c r="BY118" i="2"/>
  <c r="BX118" i="2"/>
  <c r="BW118" i="2"/>
  <c r="BV118" i="2"/>
  <c r="BU118" i="2"/>
  <c r="BT118" i="2"/>
  <c r="BS118" i="2"/>
  <c r="BR118" i="2"/>
  <c r="BQ118" i="2"/>
  <c r="BP118" i="2"/>
  <c r="BO118" i="2"/>
  <c r="BN118" i="2"/>
  <c r="BM118" i="2"/>
  <c r="BL118" i="2"/>
  <c r="BK118" i="2"/>
  <c r="BJ118" i="2"/>
  <c r="BI118" i="2"/>
  <c r="BH118" i="2"/>
  <c r="BG118" i="2"/>
  <c r="BF118" i="2"/>
  <c r="BE118" i="2"/>
  <c r="BD118" i="2"/>
  <c r="BC118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KN116" i="2"/>
  <c r="KM116" i="2"/>
  <c r="KL116" i="2"/>
  <c r="KK116" i="2"/>
  <c r="KJ116" i="2"/>
  <c r="KI116" i="2"/>
  <c r="KH116" i="2"/>
  <c r="KG116" i="2"/>
  <c r="KF116" i="2"/>
  <c r="KE116" i="2"/>
  <c r="KD116" i="2"/>
  <c r="KC116" i="2"/>
  <c r="KB116" i="2"/>
  <c r="KA116" i="2"/>
  <c r="JZ116" i="2"/>
  <c r="JY116" i="2"/>
  <c r="JX116" i="2"/>
  <c r="JW116" i="2"/>
  <c r="JV116" i="2"/>
  <c r="JU116" i="2"/>
  <c r="JT116" i="2"/>
  <c r="JS116" i="2"/>
  <c r="JR116" i="2"/>
  <c r="JQ116" i="2"/>
  <c r="JP116" i="2"/>
  <c r="JO116" i="2"/>
  <c r="JN116" i="2"/>
  <c r="JM116" i="2"/>
  <c r="JL116" i="2"/>
  <c r="JK116" i="2"/>
  <c r="JJ116" i="2"/>
  <c r="JI116" i="2"/>
  <c r="JH116" i="2"/>
  <c r="JG116" i="2"/>
  <c r="JF116" i="2"/>
  <c r="JE116" i="2"/>
  <c r="JD116" i="2"/>
  <c r="JC116" i="2"/>
  <c r="JB116" i="2"/>
  <c r="JA116" i="2"/>
  <c r="IZ116" i="2"/>
  <c r="IY116" i="2"/>
  <c r="IX116" i="2"/>
  <c r="IW116" i="2"/>
  <c r="IV116" i="2"/>
  <c r="IU116" i="2"/>
  <c r="IT116" i="2"/>
  <c r="IS116" i="2"/>
  <c r="IR116" i="2"/>
  <c r="IQ116" i="2"/>
  <c r="IP116" i="2"/>
  <c r="IO116" i="2"/>
  <c r="IN116" i="2"/>
  <c r="IM116" i="2"/>
  <c r="IL116" i="2"/>
  <c r="IK116" i="2"/>
  <c r="IJ116" i="2"/>
  <c r="II116" i="2"/>
  <c r="IH116" i="2"/>
  <c r="IG116" i="2"/>
  <c r="IF116" i="2"/>
  <c r="IE116" i="2"/>
  <c r="ID116" i="2"/>
  <c r="IC116" i="2"/>
  <c r="IB116" i="2"/>
  <c r="IA116" i="2"/>
  <c r="HZ116" i="2"/>
  <c r="HY116" i="2"/>
  <c r="HX116" i="2"/>
  <c r="HW116" i="2"/>
  <c r="HV116" i="2"/>
  <c r="HU116" i="2"/>
  <c r="HT116" i="2"/>
  <c r="HS116" i="2"/>
  <c r="HR116" i="2"/>
  <c r="HQ116" i="2"/>
  <c r="HP116" i="2"/>
  <c r="HO116" i="2"/>
  <c r="HN116" i="2"/>
  <c r="HM116" i="2"/>
  <c r="HL116" i="2"/>
  <c r="HK116" i="2"/>
  <c r="HJ116" i="2"/>
  <c r="HI116" i="2"/>
  <c r="HH116" i="2"/>
  <c r="HG116" i="2"/>
  <c r="HF116" i="2"/>
  <c r="HE116" i="2"/>
  <c r="HD116" i="2"/>
  <c r="HC116" i="2"/>
  <c r="HB116" i="2"/>
  <c r="HA116" i="2"/>
  <c r="GZ116" i="2"/>
  <c r="GY116" i="2"/>
  <c r="GX116" i="2"/>
  <c r="GW116" i="2"/>
  <c r="GV116" i="2"/>
  <c r="GU116" i="2"/>
  <c r="GT116" i="2"/>
  <c r="GS116" i="2"/>
  <c r="GR116" i="2"/>
  <c r="GQ116" i="2"/>
  <c r="GP116" i="2"/>
  <c r="GO116" i="2"/>
  <c r="GN116" i="2"/>
  <c r="GM116" i="2"/>
  <c r="GL116" i="2"/>
  <c r="GK116" i="2"/>
  <c r="GJ116" i="2"/>
  <c r="GI116" i="2"/>
  <c r="GH116" i="2"/>
  <c r="GG116" i="2"/>
  <c r="GF116" i="2"/>
  <c r="GE116" i="2"/>
  <c r="GD116" i="2"/>
  <c r="GC116" i="2"/>
  <c r="GB116" i="2"/>
  <c r="GA116" i="2"/>
  <c r="FZ116" i="2"/>
  <c r="FY116" i="2"/>
  <c r="FX116" i="2"/>
  <c r="FW116" i="2"/>
  <c r="FV116" i="2"/>
  <c r="FU116" i="2"/>
  <c r="FT116" i="2"/>
  <c r="FS116" i="2"/>
  <c r="FR116" i="2"/>
  <c r="FQ116" i="2"/>
  <c r="FP116" i="2"/>
  <c r="FO116" i="2"/>
  <c r="FN116" i="2"/>
  <c r="FM116" i="2"/>
  <c r="FL116" i="2"/>
  <c r="FK116" i="2"/>
  <c r="FJ116" i="2"/>
  <c r="FI116" i="2"/>
  <c r="FH116" i="2"/>
  <c r="FG116" i="2"/>
  <c r="FF116" i="2"/>
  <c r="FE116" i="2"/>
  <c r="FD116" i="2"/>
  <c r="FC116" i="2"/>
  <c r="FB116" i="2"/>
  <c r="FA116" i="2"/>
  <c r="EZ116" i="2"/>
  <c r="EY116" i="2"/>
  <c r="EX116" i="2"/>
  <c r="EW116" i="2"/>
  <c r="EV116" i="2"/>
  <c r="EU116" i="2"/>
  <c r="ET116" i="2"/>
  <c r="ES116" i="2"/>
  <c r="ER116" i="2"/>
  <c r="EQ116" i="2"/>
  <c r="EP116" i="2"/>
  <c r="EO116" i="2"/>
  <c r="EN116" i="2"/>
  <c r="EM116" i="2"/>
  <c r="EL116" i="2"/>
  <c r="EK116" i="2"/>
  <c r="EJ116" i="2"/>
  <c r="EI116" i="2"/>
  <c r="EH116" i="2"/>
  <c r="EG116" i="2"/>
  <c r="EF116" i="2"/>
  <c r="EE116" i="2"/>
  <c r="ED116" i="2"/>
  <c r="EC116" i="2"/>
  <c r="EB116" i="2"/>
  <c r="EA116" i="2"/>
  <c r="DZ116" i="2"/>
  <c r="DY116" i="2"/>
  <c r="DX116" i="2"/>
  <c r="DW116" i="2"/>
  <c r="DV116" i="2"/>
  <c r="DU116" i="2"/>
  <c r="DT116" i="2"/>
  <c r="DS116" i="2"/>
  <c r="DR116" i="2"/>
  <c r="DQ116" i="2"/>
  <c r="DP116" i="2"/>
  <c r="DO116" i="2"/>
  <c r="DN116" i="2"/>
  <c r="DM116" i="2"/>
  <c r="DL116" i="2"/>
  <c r="DK116" i="2"/>
  <c r="DJ116" i="2"/>
  <c r="DI116" i="2"/>
  <c r="DH116" i="2"/>
  <c r="DG116" i="2"/>
  <c r="DF116" i="2"/>
  <c r="DE116" i="2"/>
  <c r="DD116" i="2"/>
  <c r="DC116" i="2"/>
  <c r="DB116" i="2"/>
  <c r="DA116" i="2"/>
  <c r="CZ116" i="2"/>
  <c r="CY116" i="2"/>
  <c r="CX116" i="2"/>
  <c r="CW116" i="2"/>
  <c r="CV116" i="2"/>
  <c r="CU116" i="2"/>
  <c r="CT116" i="2"/>
  <c r="CS116" i="2"/>
  <c r="CR116" i="2"/>
  <c r="CQ116" i="2"/>
  <c r="CP116" i="2"/>
  <c r="CO116" i="2"/>
  <c r="CN116" i="2"/>
  <c r="CM116" i="2"/>
  <c r="CL116" i="2"/>
  <c r="CK116" i="2"/>
  <c r="CJ116" i="2"/>
  <c r="CI116" i="2"/>
  <c r="CH116" i="2"/>
  <c r="CG116" i="2"/>
  <c r="CF116" i="2"/>
  <c r="CE116" i="2"/>
  <c r="CD116" i="2"/>
  <c r="CC116" i="2"/>
  <c r="CB116" i="2"/>
  <c r="CA116" i="2"/>
  <c r="BZ116" i="2"/>
  <c r="BY116" i="2"/>
  <c r="BX116" i="2"/>
  <c r="BW116" i="2"/>
  <c r="BV116" i="2"/>
  <c r="BU116" i="2"/>
  <c r="BT116" i="2"/>
  <c r="BS116" i="2"/>
  <c r="BR116" i="2"/>
  <c r="BQ116" i="2"/>
  <c r="BP116" i="2"/>
  <c r="BO116" i="2"/>
  <c r="BN116" i="2"/>
  <c r="BM116" i="2"/>
  <c r="BL116" i="2"/>
  <c r="BK116" i="2"/>
  <c r="BJ116" i="2"/>
  <c r="BI116" i="2"/>
  <c r="BH116" i="2"/>
  <c r="BG116" i="2"/>
  <c r="BF116" i="2"/>
  <c r="BE116" i="2"/>
  <c r="BD116" i="2"/>
  <c r="BC116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KN114" i="2"/>
  <c r="KM114" i="2"/>
  <c r="KL114" i="2"/>
  <c r="KK114" i="2"/>
  <c r="KJ114" i="2"/>
  <c r="KI114" i="2"/>
  <c r="KH114" i="2"/>
  <c r="KG114" i="2"/>
  <c r="KF114" i="2"/>
  <c r="KE114" i="2"/>
  <c r="KD114" i="2"/>
  <c r="KC114" i="2"/>
  <c r="KB114" i="2"/>
  <c r="KA114" i="2"/>
  <c r="JZ114" i="2"/>
  <c r="JY114" i="2"/>
  <c r="JX114" i="2"/>
  <c r="JW114" i="2"/>
  <c r="JV114" i="2"/>
  <c r="JU114" i="2"/>
  <c r="JT114" i="2"/>
  <c r="JS114" i="2"/>
  <c r="JR114" i="2"/>
  <c r="JQ114" i="2"/>
  <c r="JP114" i="2"/>
  <c r="JO114" i="2"/>
  <c r="JN114" i="2"/>
  <c r="JM114" i="2"/>
  <c r="JL114" i="2"/>
  <c r="JK114" i="2"/>
  <c r="JJ114" i="2"/>
  <c r="JI114" i="2"/>
  <c r="JH114" i="2"/>
  <c r="JG114" i="2"/>
  <c r="JF114" i="2"/>
  <c r="JE114" i="2"/>
  <c r="JD114" i="2"/>
  <c r="JC114" i="2"/>
  <c r="JB114" i="2"/>
  <c r="JA114" i="2"/>
  <c r="IZ114" i="2"/>
  <c r="IY114" i="2"/>
  <c r="IX114" i="2"/>
  <c r="IW114" i="2"/>
  <c r="IV114" i="2"/>
  <c r="IU114" i="2"/>
  <c r="IT114" i="2"/>
  <c r="IS114" i="2"/>
  <c r="IR114" i="2"/>
  <c r="IQ114" i="2"/>
  <c r="IP114" i="2"/>
  <c r="IO114" i="2"/>
  <c r="IN114" i="2"/>
  <c r="IM114" i="2"/>
  <c r="IL114" i="2"/>
  <c r="IK114" i="2"/>
  <c r="IJ114" i="2"/>
  <c r="II114" i="2"/>
  <c r="IH114" i="2"/>
  <c r="IG114" i="2"/>
  <c r="IF114" i="2"/>
  <c r="IE114" i="2"/>
  <c r="ID114" i="2"/>
  <c r="IC114" i="2"/>
  <c r="IB114" i="2"/>
  <c r="IA114" i="2"/>
  <c r="HZ114" i="2"/>
  <c r="HY114" i="2"/>
  <c r="HX114" i="2"/>
  <c r="HW114" i="2"/>
  <c r="HV114" i="2"/>
  <c r="HU114" i="2"/>
  <c r="HT114" i="2"/>
  <c r="HS114" i="2"/>
  <c r="HR114" i="2"/>
  <c r="HQ114" i="2"/>
  <c r="HP114" i="2"/>
  <c r="HO114" i="2"/>
  <c r="HN114" i="2"/>
  <c r="HM114" i="2"/>
  <c r="HL114" i="2"/>
  <c r="HK114" i="2"/>
  <c r="HJ114" i="2"/>
  <c r="HI114" i="2"/>
  <c r="HH114" i="2"/>
  <c r="HG114" i="2"/>
  <c r="HF114" i="2"/>
  <c r="HE114" i="2"/>
  <c r="HD114" i="2"/>
  <c r="HC114" i="2"/>
  <c r="HB114" i="2"/>
  <c r="HA114" i="2"/>
  <c r="GZ114" i="2"/>
  <c r="GY114" i="2"/>
  <c r="GX114" i="2"/>
  <c r="GW114" i="2"/>
  <c r="GV114" i="2"/>
  <c r="GU114" i="2"/>
  <c r="GT114" i="2"/>
  <c r="GS114" i="2"/>
  <c r="GR114" i="2"/>
  <c r="GQ114" i="2"/>
  <c r="GP114" i="2"/>
  <c r="GO114" i="2"/>
  <c r="GN114" i="2"/>
  <c r="GM114" i="2"/>
  <c r="GL114" i="2"/>
  <c r="GK114" i="2"/>
  <c r="GJ114" i="2"/>
  <c r="GI114" i="2"/>
  <c r="GH114" i="2"/>
  <c r="GG114" i="2"/>
  <c r="GF114" i="2"/>
  <c r="GE114" i="2"/>
  <c r="GD114" i="2"/>
  <c r="GC114" i="2"/>
  <c r="GB114" i="2"/>
  <c r="GA114" i="2"/>
  <c r="FZ114" i="2"/>
  <c r="FY114" i="2"/>
  <c r="FX114" i="2"/>
  <c r="FW114" i="2"/>
  <c r="FV114" i="2"/>
  <c r="FU114" i="2"/>
  <c r="FT114" i="2"/>
  <c r="FS114" i="2"/>
  <c r="FR114" i="2"/>
  <c r="FQ114" i="2"/>
  <c r="FP114" i="2"/>
  <c r="FO114" i="2"/>
  <c r="FN114" i="2"/>
  <c r="FM114" i="2"/>
  <c r="FL114" i="2"/>
  <c r="FK114" i="2"/>
  <c r="FJ114" i="2"/>
  <c r="FI114" i="2"/>
  <c r="FH114" i="2"/>
  <c r="FG114" i="2"/>
  <c r="FF114" i="2"/>
  <c r="FE114" i="2"/>
  <c r="FD114" i="2"/>
  <c r="FC114" i="2"/>
  <c r="FB114" i="2"/>
  <c r="FA114" i="2"/>
  <c r="EZ114" i="2"/>
  <c r="EY114" i="2"/>
  <c r="EX114" i="2"/>
  <c r="EW114" i="2"/>
  <c r="EV114" i="2"/>
  <c r="EU114" i="2"/>
  <c r="ET114" i="2"/>
  <c r="ES114" i="2"/>
  <c r="ER114" i="2"/>
  <c r="EQ114" i="2"/>
  <c r="EP114" i="2"/>
  <c r="EO114" i="2"/>
  <c r="EN114" i="2"/>
  <c r="EM114" i="2"/>
  <c r="EL114" i="2"/>
  <c r="EK114" i="2"/>
  <c r="EJ114" i="2"/>
  <c r="EI114" i="2"/>
  <c r="EH114" i="2"/>
  <c r="EG114" i="2"/>
  <c r="EF114" i="2"/>
  <c r="EE114" i="2"/>
  <c r="ED114" i="2"/>
  <c r="EC114" i="2"/>
  <c r="EB114" i="2"/>
  <c r="EA114" i="2"/>
  <c r="DZ114" i="2"/>
  <c r="DY114" i="2"/>
  <c r="DX114" i="2"/>
  <c r="DW114" i="2"/>
  <c r="DV114" i="2"/>
  <c r="DU114" i="2"/>
  <c r="DT114" i="2"/>
  <c r="DS114" i="2"/>
  <c r="DR114" i="2"/>
  <c r="DQ114" i="2"/>
  <c r="DP114" i="2"/>
  <c r="DO114" i="2"/>
  <c r="DN114" i="2"/>
  <c r="DM114" i="2"/>
  <c r="DL114" i="2"/>
  <c r="DK114" i="2"/>
  <c r="DJ114" i="2"/>
  <c r="DI114" i="2"/>
  <c r="DH114" i="2"/>
  <c r="DG114" i="2"/>
  <c r="DF114" i="2"/>
  <c r="DE114" i="2"/>
  <c r="DD114" i="2"/>
  <c r="DC114" i="2"/>
  <c r="DB114" i="2"/>
  <c r="DA114" i="2"/>
  <c r="CZ114" i="2"/>
  <c r="CY114" i="2"/>
  <c r="CX114" i="2"/>
  <c r="CW114" i="2"/>
  <c r="CV114" i="2"/>
  <c r="CU114" i="2"/>
  <c r="CT114" i="2"/>
  <c r="CS114" i="2"/>
  <c r="CR114" i="2"/>
  <c r="CQ114" i="2"/>
  <c r="CP114" i="2"/>
  <c r="CO114" i="2"/>
  <c r="CN114" i="2"/>
  <c r="CM114" i="2"/>
  <c r="CL114" i="2"/>
  <c r="CK114" i="2"/>
  <c r="CJ114" i="2"/>
  <c r="CI114" i="2"/>
  <c r="CH114" i="2"/>
  <c r="CG114" i="2"/>
  <c r="CF114" i="2"/>
  <c r="CE114" i="2"/>
  <c r="CD114" i="2"/>
  <c r="CC114" i="2"/>
  <c r="CB114" i="2"/>
  <c r="CA114" i="2"/>
  <c r="BZ114" i="2"/>
  <c r="BY114" i="2"/>
  <c r="BX114" i="2"/>
  <c r="BW114" i="2"/>
  <c r="BV114" i="2"/>
  <c r="BU114" i="2"/>
  <c r="BT114" i="2"/>
  <c r="BS114" i="2"/>
  <c r="BR114" i="2"/>
  <c r="BQ114" i="2"/>
  <c r="BP114" i="2"/>
  <c r="BO114" i="2"/>
  <c r="BN114" i="2"/>
  <c r="BM114" i="2"/>
  <c r="BL114" i="2"/>
  <c r="BK114" i="2"/>
  <c r="BJ114" i="2"/>
  <c r="BI114" i="2"/>
  <c r="BH114" i="2"/>
  <c r="BG114" i="2"/>
  <c r="BF114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KN112" i="2"/>
  <c r="KM112" i="2"/>
  <c r="KL112" i="2"/>
  <c r="KK112" i="2"/>
  <c r="KJ112" i="2"/>
  <c r="KI112" i="2"/>
  <c r="KH112" i="2"/>
  <c r="KG112" i="2"/>
  <c r="KF112" i="2"/>
  <c r="KE112" i="2"/>
  <c r="KD112" i="2"/>
  <c r="KC112" i="2"/>
  <c r="KB112" i="2"/>
  <c r="KA112" i="2"/>
  <c r="JZ112" i="2"/>
  <c r="JY112" i="2"/>
  <c r="JX112" i="2"/>
  <c r="JW112" i="2"/>
  <c r="JV112" i="2"/>
  <c r="JU112" i="2"/>
  <c r="JT112" i="2"/>
  <c r="JS112" i="2"/>
  <c r="JR112" i="2"/>
  <c r="JQ112" i="2"/>
  <c r="JP112" i="2"/>
  <c r="JO112" i="2"/>
  <c r="JN112" i="2"/>
  <c r="JM112" i="2"/>
  <c r="JL112" i="2"/>
  <c r="JK112" i="2"/>
  <c r="JJ112" i="2"/>
  <c r="JI112" i="2"/>
  <c r="JH112" i="2"/>
  <c r="JG112" i="2"/>
  <c r="JF112" i="2"/>
  <c r="JE112" i="2"/>
  <c r="JD112" i="2"/>
  <c r="JC112" i="2"/>
  <c r="JB112" i="2"/>
  <c r="JA112" i="2"/>
  <c r="IZ112" i="2"/>
  <c r="IY112" i="2"/>
  <c r="IX112" i="2"/>
  <c r="IW112" i="2"/>
  <c r="IV112" i="2"/>
  <c r="IU112" i="2"/>
  <c r="IT112" i="2"/>
  <c r="IS112" i="2"/>
  <c r="IR112" i="2"/>
  <c r="IQ112" i="2"/>
  <c r="IP112" i="2"/>
  <c r="IO112" i="2"/>
  <c r="IN112" i="2"/>
  <c r="IM112" i="2"/>
  <c r="IL112" i="2"/>
  <c r="IK112" i="2"/>
  <c r="IJ112" i="2"/>
  <c r="II112" i="2"/>
  <c r="IH112" i="2"/>
  <c r="IG112" i="2"/>
  <c r="IF112" i="2"/>
  <c r="IE112" i="2"/>
  <c r="ID112" i="2"/>
  <c r="IC112" i="2"/>
  <c r="IB112" i="2"/>
  <c r="IA112" i="2"/>
  <c r="HZ112" i="2"/>
  <c r="HY112" i="2"/>
  <c r="HX112" i="2"/>
  <c r="HW112" i="2"/>
  <c r="HV112" i="2"/>
  <c r="HU112" i="2"/>
  <c r="HT112" i="2"/>
  <c r="HS112" i="2"/>
  <c r="HR112" i="2"/>
  <c r="HQ112" i="2"/>
  <c r="HP112" i="2"/>
  <c r="HO112" i="2"/>
  <c r="HN112" i="2"/>
  <c r="HM112" i="2"/>
  <c r="HL112" i="2"/>
  <c r="HK112" i="2"/>
  <c r="HJ112" i="2"/>
  <c r="HI112" i="2"/>
  <c r="HH112" i="2"/>
  <c r="HG112" i="2"/>
  <c r="HF112" i="2"/>
  <c r="HE112" i="2"/>
  <c r="HD112" i="2"/>
  <c r="HC112" i="2"/>
  <c r="HB112" i="2"/>
  <c r="HA112" i="2"/>
  <c r="GZ112" i="2"/>
  <c r="GY112" i="2"/>
  <c r="GX112" i="2"/>
  <c r="GW112" i="2"/>
  <c r="GV112" i="2"/>
  <c r="GU112" i="2"/>
  <c r="GT112" i="2"/>
  <c r="GS112" i="2"/>
  <c r="GR112" i="2"/>
  <c r="GQ112" i="2"/>
  <c r="GP112" i="2"/>
  <c r="GO112" i="2"/>
  <c r="GN112" i="2"/>
  <c r="GM112" i="2"/>
  <c r="GL112" i="2"/>
  <c r="GK112" i="2"/>
  <c r="GJ112" i="2"/>
  <c r="GI112" i="2"/>
  <c r="GH112" i="2"/>
  <c r="GG112" i="2"/>
  <c r="GF112" i="2"/>
  <c r="GE112" i="2"/>
  <c r="GD112" i="2"/>
  <c r="GC112" i="2"/>
  <c r="GB112" i="2"/>
  <c r="GA112" i="2"/>
  <c r="FZ112" i="2"/>
  <c r="FY112" i="2"/>
  <c r="FX112" i="2"/>
  <c r="FW112" i="2"/>
  <c r="FV112" i="2"/>
  <c r="FU112" i="2"/>
  <c r="FT112" i="2"/>
  <c r="FS112" i="2"/>
  <c r="FR112" i="2"/>
  <c r="FQ112" i="2"/>
  <c r="FP112" i="2"/>
  <c r="FO112" i="2"/>
  <c r="FN112" i="2"/>
  <c r="FM112" i="2"/>
  <c r="FL112" i="2"/>
  <c r="FK112" i="2"/>
  <c r="FJ112" i="2"/>
  <c r="FI112" i="2"/>
  <c r="FH112" i="2"/>
  <c r="FG112" i="2"/>
  <c r="FF112" i="2"/>
  <c r="FE112" i="2"/>
  <c r="FD112" i="2"/>
  <c r="FC112" i="2"/>
  <c r="FB112" i="2"/>
  <c r="FA112" i="2"/>
  <c r="EZ112" i="2"/>
  <c r="EY112" i="2"/>
  <c r="EX112" i="2"/>
  <c r="EW112" i="2"/>
  <c r="EV112" i="2"/>
  <c r="EU112" i="2"/>
  <c r="ET112" i="2"/>
  <c r="ES112" i="2"/>
  <c r="ER112" i="2"/>
  <c r="EQ112" i="2"/>
  <c r="EP112" i="2"/>
  <c r="EO112" i="2"/>
  <c r="EN112" i="2"/>
  <c r="EM112" i="2"/>
  <c r="EL112" i="2"/>
  <c r="EK112" i="2"/>
  <c r="EJ112" i="2"/>
  <c r="EI112" i="2"/>
  <c r="EH112" i="2"/>
  <c r="EG112" i="2"/>
  <c r="EF112" i="2"/>
  <c r="EE112" i="2"/>
  <c r="ED112" i="2"/>
  <c r="EC112" i="2"/>
  <c r="EB112" i="2"/>
  <c r="EA112" i="2"/>
  <c r="DZ112" i="2"/>
  <c r="DY112" i="2"/>
  <c r="DX112" i="2"/>
  <c r="DW112" i="2"/>
  <c r="DV112" i="2"/>
  <c r="DU112" i="2"/>
  <c r="DT112" i="2"/>
  <c r="DS112" i="2"/>
  <c r="DR112" i="2"/>
  <c r="DQ112" i="2"/>
  <c r="DP112" i="2"/>
  <c r="DO112" i="2"/>
  <c r="DN112" i="2"/>
  <c r="DM112" i="2"/>
  <c r="DL112" i="2"/>
  <c r="DK112" i="2"/>
  <c r="DJ112" i="2"/>
  <c r="DI112" i="2"/>
  <c r="DH112" i="2"/>
  <c r="DG112" i="2"/>
  <c r="DF112" i="2"/>
  <c r="DE112" i="2"/>
  <c r="DD112" i="2"/>
  <c r="DC112" i="2"/>
  <c r="DB112" i="2"/>
  <c r="DA112" i="2"/>
  <c r="CZ112" i="2"/>
  <c r="CY112" i="2"/>
  <c r="CX112" i="2"/>
  <c r="CW112" i="2"/>
  <c r="CV112" i="2"/>
  <c r="CU112" i="2"/>
  <c r="CT112" i="2"/>
  <c r="CS112" i="2"/>
  <c r="CR112" i="2"/>
  <c r="CQ112" i="2"/>
  <c r="CP112" i="2"/>
  <c r="CO112" i="2"/>
  <c r="CN112" i="2"/>
  <c r="CM112" i="2"/>
  <c r="CL112" i="2"/>
  <c r="CK112" i="2"/>
  <c r="CJ112" i="2"/>
  <c r="CI112" i="2"/>
  <c r="CH112" i="2"/>
  <c r="CG112" i="2"/>
  <c r="CF112" i="2"/>
  <c r="CE112" i="2"/>
  <c r="CD112" i="2"/>
  <c r="CC112" i="2"/>
  <c r="CB112" i="2"/>
  <c r="CA112" i="2"/>
  <c r="BZ112" i="2"/>
  <c r="BY112" i="2"/>
  <c r="BX112" i="2"/>
  <c r="BW112" i="2"/>
  <c r="BV112" i="2"/>
  <c r="BU112" i="2"/>
  <c r="BT112" i="2"/>
  <c r="BS112" i="2"/>
  <c r="BR112" i="2"/>
  <c r="BQ112" i="2"/>
  <c r="BP112" i="2"/>
  <c r="BO112" i="2"/>
  <c r="BN112" i="2"/>
  <c r="BM112" i="2"/>
  <c r="BL112" i="2"/>
  <c r="BK112" i="2"/>
  <c r="BJ112" i="2"/>
  <c r="BI112" i="2"/>
  <c r="BH112" i="2"/>
  <c r="BG112" i="2"/>
  <c r="BF112" i="2"/>
  <c r="BE112" i="2"/>
  <c r="BD112" i="2"/>
  <c r="BC112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KN110" i="2"/>
  <c r="KM110" i="2"/>
  <c r="KL110" i="2"/>
  <c r="KK110" i="2"/>
  <c r="KJ110" i="2"/>
  <c r="KI110" i="2"/>
  <c r="KH110" i="2"/>
  <c r="KG110" i="2"/>
  <c r="KF110" i="2"/>
  <c r="KE110" i="2"/>
  <c r="KD110" i="2"/>
  <c r="KC110" i="2"/>
  <c r="KB110" i="2"/>
  <c r="KA110" i="2"/>
  <c r="JZ110" i="2"/>
  <c r="JY110" i="2"/>
  <c r="JX110" i="2"/>
  <c r="JW110" i="2"/>
  <c r="JV110" i="2"/>
  <c r="JU110" i="2"/>
  <c r="JT110" i="2"/>
  <c r="JS110" i="2"/>
  <c r="JR110" i="2"/>
  <c r="JQ110" i="2"/>
  <c r="JP110" i="2"/>
  <c r="JO110" i="2"/>
  <c r="JN110" i="2"/>
  <c r="JM110" i="2"/>
  <c r="JL110" i="2"/>
  <c r="JK110" i="2"/>
  <c r="JJ110" i="2"/>
  <c r="JI110" i="2"/>
  <c r="JH110" i="2"/>
  <c r="JG110" i="2"/>
  <c r="JF110" i="2"/>
  <c r="JE110" i="2"/>
  <c r="JD110" i="2"/>
  <c r="JC110" i="2"/>
  <c r="JB110" i="2"/>
  <c r="JA110" i="2"/>
  <c r="IZ110" i="2"/>
  <c r="IY110" i="2"/>
  <c r="IX110" i="2"/>
  <c r="IW110" i="2"/>
  <c r="IV110" i="2"/>
  <c r="IU110" i="2"/>
  <c r="IT110" i="2"/>
  <c r="IS110" i="2"/>
  <c r="IR110" i="2"/>
  <c r="IQ110" i="2"/>
  <c r="IP110" i="2"/>
  <c r="IO110" i="2"/>
  <c r="IN110" i="2"/>
  <c r="IM110" i="2"/>
  <c r="IL110" i="2"/>
  <c r="IK110" i="2"/>
  <c r="IJ110" i="2"/>
  <c r="II110" i="2"/>
  <c r="IH110" i="2"/>
  <c r="IG110" i="2"/>
  <c r="IF110" i="2"/>
  <c r="IE110" i="2"/>
  <c r="ID110" i="2"/>
  <c r="IC110" i="2"/>
  <c r="IB110" i="2"/>
  <c r="IA110" i="2"/>
  <c r="HZ110" i="2"/>
  <c r="HY110" i="2"/>
  <c r="HX110" i="2"/>
  <c r="HW110" i="2"/>
  <c r="HV110" i="2"/>
  <c r="HU110" i="2"/>
  <c r="HT110" i="2"/>
  <c r="HS110" i="2"/>
  <c r="HR110" i="2"/>
  <c r="HQ110" i="2"/>
  <c r="HP110" i="2"/>
  <c r="HO110" i="2"/>
  <c r="HN110" i="2"/>
  <c r="HM110" i="2"/>
  <c r="HL110" i="2"/>
  <c r="HK110" i="2"/>
  <c r="HJ110" i="2"/>
  <c r="HI110" i="2"/>
  <c r="HH110" i="2"/>
  <c r="HG110" i="2"/>
  <c r="HF110" i="2"/>
  <c r="HE110" i="2"/>
  <c r="HD110" i="2"/>
  <c r="HC110" i="2"/>
  <c r="HB110" i="2"/>
  <c r="HA110" i="2"/>
  <c r="GZ110" i="2"/>
  <c r="GY110" i="2"/>
  <c r="GX110" i="2"/>
  <c r="GW110" i="2"/>
  <c r="GV110" i="2"/>
  <c r="GU110" i="2"/>
  <c r="GT110" i="2"/>
  <c r="GS110" i="2"/>
  <c r="GR110" i="2"/>
  <c r="GQ110" i="2"/>
  <c r="GP110" i="2"/>
  <c r="GO110" i="2"/>
  <c r="GN110" i="2"/>
  <c r="GM110" i="2"/>
  <c r="GL110" i="2"/>
  <c r="GK110" i="2"/>
  <c r="GJ110" i="2"/>
  <c r="GI110" i="2"/>
  <c r="GH110" i="2"/>
  <c r="GG110" i="2"/>
  <c r="GF110" i="2"/>
  <c r="GE110" i="2"/>
  <c r="GD110" i="2"/>
  <c r="GC110" i="2"/>
  <c r="GB110" i="2"/>
  <c r="GA110" i="2"/>
  <c r="FZ110" i="2"/>
  <c r="FY110" i="2"/>
  <c r="FX110" i="2"/>
  <c r="FW110" i="2"/>
  <c r="FV110" i="2"/>
  <c r="FU110" i="2"/>
  <c r="FT110" i="2"/>
  <c r="FS110" i="2"/>
  <c r="FR110" i="2"/>
  <c r="FQ110" i="2"/>
  <c r="FP110" i="2"/>
  <c r="FO110" i="2"/>
  <c r="FN110" i="2"/>
  <c r="FM110" i="2"/>
  <c r="FL110" i="2"/>
  <c r="FK110" i="2"/>
  <c r="FJ110" i="2"/>
  <c r="FI110" i="2"/>
  <c r="FH110" i="2"/>
  <c r="FG110" i="2"/>
  <c r="FF110" i="2"/>
  <c r="FE110" i="2"/>
  <c r="FD110" i="2"/>
  <c r="FC110" i="2"/>
  <c r="FB110" i="2"/>
  <c r="FA110" i="2"/>
  <c r="EZ110" i="2"/>
  <c r="EY110" i="2"/>
  <c r="EX110" i="2"/>
  <c r="EW110" i="2"/>
  <c r="EV110" i="2"/>
  <c r="EU110" i="2"/>
  <c r="ET110" i="2"/>
  <c r="ES110" i="2"/>
  <c r="ER110" i="2"/>
  <c r="EQ110" i="2"/>
  <c r="EP110" i="2"/>
  <c r="EO110" i="2"/>
  <c r="EN110" i="2"/>
  <c r="EM110" i="2"/>
  <c r="EL110" i="2"/>
  <c r="EK110" i="2"/>
  <c r="EJ110" i="2"/>
  <c r="EI110" i="2"/>
  <c r="EH110" i="2"/>
  <c r="EG110" i="2"/>
  <c r="EF110" i="2"/>
  <c r="EE110" i="2"/>
  <c r="ED110" i="2"/>
  <c r="EC110" i="2"/>
  <c r="EB110" i="2"/>
  <c r="EA110" i="2"/>
  <c r="DZ110" i="2"/>
  <c r="DY110" i="2"/>
  <c r="DX110" i="2"/>
  <c r="DW110" i="2"/>
  <c r="DV110" i="2"/>
  <c r="DU110" i="2"/>
  <c r="DT110" i="2"/>
  <c r="DS110" i="2"/>
  <c r="DR110" i="2"/>
  <c r="DQ110" i="2"/>
  <c r="DP110" i="2"/>
  <c r="DO110" i="2"/>
  <c r="DN110" i="2"/>
  <c r="DM110" i="2"/>
  <c r="DL110" i="2"/>
  <c r="DK110" i="2"/>
  <c r="DJ110" i="2"/>
  <c r="DI110" i="2"/>
  <c r="DH110" i="2"/>
  <c r="DG110" i="2"/>
  <c r="DF110" i="2"/>
  <c r="DE110" i="2"/>
  <c r="DD110" i="2"/>
  <c r="DC110" i="2"/>
  <c r="DB110" i="2"/>
  <c r="DA110" i="2"/>
  <c r="CZ110" i="2"/>
  <c r="CY110" i="2"/>
  <c r="CX110" i="2"/>
  <c r="CW110" i="2"/>
  <c r="CV110" i="2"/>
  <c r="CU110" i="2"/>
  <c r="CT110" i="2"/>
  <c r="CS110" i="2"/>
  <c r="CR110" i="2"/>
  <c r="CQ110" i="2"/>
  <c r="CP110" i="2"/>
  <c r="CO110" i="2"/>
  <c r="CN110" i="2"/>
  <c r="CM110" i="2"/>
  <c r="CL110" i="2"/>
  <c r="CK110" i="2"/>
  <c r="CJ110" i="2"/>
  <c r="CI110" i="2"/>
  <c r="CH110" i="2"/>
  <c r="CG110" i="2"/>
  <c r="CF110" i="2"/>
  <c r="CE110" i="2"/>
  <c r="CD110" i="2"/>
  <c r="CC110" i="2"/>
  <c r="CB110" i="2"/>
  <c r="CA110" i="2"/>
  <c r="BZ110" i="2"/>
  <c r="BY110" i="2"/>
  <c r="BX110" i="2"/>
  <c r="BW110" i="2"/>
  <c r="BV110" i="2"/>
  <c r="BU110" i="2"/>
  <c r="BT110" i="2"/>
  <c r="BS110" i="2"/>
  <c r="BR110" i="2"/>
  <c r="BQ110" i="2"/>
  <c r="BP110" i="2"/>
  <c r="BO110" i="2"/>
  <c r="BN110" i="2"/>
  <c r="BM110" i="2"/>
  <c r="BL110" i="2"/>
  <c r="BK110" i="2"/>
  <c r="BJ110" i="2"/>
  <c r="BI110" i="2"/>
  <c r="BH110" i="2"/>
  <c r="BG110" i="2"/>
  <c r="BF110" i="2"/>
  <c r="BE110" i="2"/>
  <c r="BD110" i="2"/>
  <c r="BC110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KN108" i="2"/>
  <c r="KM108" i="2"/>
  <c r="KL108" i="2"/>
  <c r="KK108" i="2"/>
  <c r="KJ108" i="2"/>
  <c r="KI108" i="2"/>
  <c r="KH108" i="2"/>
  <c r="KG108" i="2"/>
  <c r="KF108" i="2"/>
  <c r="KE108" i="2"/>
  <c r="KD108" i="2"/>
  <c r="KC108" i="2"/>
  <c r="KB108" i="2"/>
  <c r="KA108" i="2"/>
  <c r="JZ108" i="2"/>
  <c r="JY108" i="2"/>
  <c r="JX108" i="2"/>
  <c r="JW108" i="2"/>
  <c r="JV108" i="2"/>
  <c r="JU108" i="2"/>
  <c r="JT108" i="2"/>
  <c r="JS108" i="2"/>
  <c r="JR108" i="2"/>
  <c r="JQ108" i="2"/>
  <c r="JP108" i="2"/>
  <c r="JO108" i="2"/>
  <c r="JN108" i="2"/>
  <c r="JM108" i="2"/>
  <c r="JL108" i="2"/>
  <c r="JK108" i="2"/>
  <c r="JJ108" i="2"/>
  <c r="JI108" i="2"/>
  <c r="JH108" i="2"/>
  <c r="JG108" i="2"/>
  <c r="JF108" i="2"/>
  <c r="JE108" i="2"/>
  <c r="JD108" i="2"/>
  <c r="JC108" i="2"/>
  <c r="JB108" i="2"/>
  <c r="JA108" i="2"/>
  <c r="IZ108" i="2"/>
  <c r="IY108" i="2"/>
  <c r="IX108" i="2"/>
  <c r="IW108" i="2"/>
  <c r="IV108" i="2"/>
  <c r="IU108" i="2"/>
  <c r="IT108" i="2"/>
  <c r="IS108" i="2"/>
  <c r="IR108" i="2"/>
  <c r="IQ108" i="2"/>
  <c r="IP108" i="2"/>
  <c r="IO108" i="2"/>
  <c r="IN108" i="2"/>
  <c r="IM108" i="2"/>
  <c r="IL108" i="2"/>
  <c r="IK108" i="2"/>
  <c r="IJ108" i="2"/>
  <c r="II108" i="2"/>
  <c r="IH108" i="2"/>
  <c r="IG108" i="2"/>
  <c r="IF108" i="2"/>
  <c r="IE108" i="2"/>
  <c r="ID108" i="2"/>
  <c r="IC108" i="2"/>
  <c r="IB108" i="2"/>
  <c r="IA108" i="2"/>
  <c r="HZ108" i="2"/>
  <c r="HY108" i="2"/>
  <c r="HX108" i="2"/>
  <c r="HW108" i="2"/>
  <c r="HV108" i="2"/>
  <c r="HU108" i="2"/>
  <c r="HT108" i="2"/>
  <c r="HS108" i="2"/>
  <c r="HR108" i="2"/>
  <c r="HQ108" i="2"/>
  <c r="HP108" i="2"/>
  <c r="HO108" i="2"/>
  <c r="HN108" i="2"/>
  <c r="HM108" i="2"/>
  <c r="HL108" i="2"/>
  <c r="HK108" i="2"/>
  <c r="HJ108" i="2"/>
  <c r="HI108" i="2"/>
  <c r="HH108" i="2"/>
  <c r="HG108" i="2"/>
  <c r="HF108" i="2"/>
  <c r="HE108" i="2"/>
  <c r="HD108" i="2"/>
  <c r="HC108" i="2"/>
  <c r="HB108" i="2"/>
  <c r="HA108" i="2"/>
  <c r="GZ108" i="2"/>
  <c r="GY108" i="2"/>
  <c r="GX108" i="2"/>
  <c r="GW108" i="2"/>
  <c r="GV108" i="2"/>
  <c r="GU108" i="2"/>
  <c r="GT108" i="2"/>
  <c r="GS108" i="2"/>
  <c r="GR108" i="2"/>
  <c r="GQ108" i="2"/>
  <c r="GP108" i="2"/>
  <c r="GO108" i="2"/>
  <c r="GN108" i="2"/>
  <c r="GM108" i="2"/>
  <c r="GL108" i="2"/>
  <c r="GK108" i="2"/>
  <c r="GJ108" i="2"/>
  <c r="GI108" i="2"/>
  <c r="GH108" i="2"/>
  <c r="GG108" i="2"/>
  <c r="GF108" i="2"/>
  <c r="GE108" i="2"/>
  <c r="GD108" i="2"/>
  <c r="GC108" i="2"/>
  <c r="GB108" i="2"/>
  <c r="GA108" i="2"/>
  <c r="FZ108" i="2"/>
  <c r="FY108" i="2"/>
  <c r="FX108" i="2"/>
  <c r="FW108" i="2"/>
  <c r="FV108" i="2"/>
  <c r="FU108" i="2"/>
  <c r="FT108" i="2"/>
  <c r="FS108" i="2"/>
  <c r="FR108" i="2"/>
  <c r="FQ108" i="2"/>
  <c r="FP108" i="2"/>
  <c r="FO108" i="2"/>
  <c r="FN108" i="2"/>
  <c r="FM108" i="2"/>
  <c r="FL108" i="2"/>
  <c r="FK108" i="2"/>
  <c r="FJ108" i="2"/>
  <c r="FI108" i="2"/>
  <c r="FH108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EM108" i="2"/>
  <c r="EL108" i="2"/>
  <c r="EK108" i="2"/>
  <c r="EJ108" i="2"/>
  <c r="EI108" i="2"/>
  <c r="EH108" i="2"/>
  <c r="EG108" i="2"/>
  <c r="EF108" i="2"/>
  <c r="EE108" i="2"/>
  <c r="ED108" i="2"/>
  <c r="EC108" i="2"/>
  <c r="EB108" i="2"/>
  <c r="EA108" i="2"/>
  <c r="DZ108" i="2"/>
  <c r="DY108" i="2"/>
  <c r="DX108" i="2"/>
  <c r="DW108" i="2"/>
  <c r="DV108" i="2"/>
  <c r="DU108" i="2"/>
  <c r="DT108" i="2"/>
  <c r="DS108" i="2"/>
  <c r="DR108" i="2"/>
  <c r="DQ108" i="2"/>
  <c r="DP108" i="2"/>
  <c r="DO108" i="2"/>
  <c r="DN108" i="2"/>
  <c r="DM108" i="2"/>
  <c r="DL108" i="2"/>
  <c r="DK108" i="2"/>
  <c r="DJ108" i="2"/>
  <c r="DI108" i="2"/>
  <c r="DH108" i="2"/>
  <c r="DG108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CA108" i="2"/>
  <c r="BZ108" i="2"/>
  <c r="BY108" i="2"/>
  <c r="BX108" i="2"/>
  <c r="BW108" i="2"/>
  <c r="BV108" i="2"/>
  <c r="BU108" i="2"/>
  <c r="BT108" i="2"/>
  <c r="BS108" i="2"/>
  <c r="BR108" i="2"/>
  <c r="BQ108" i="2"/>
  <c r="BP108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KN106" i="2"/>
  <c r="KM106" i="2"/>
  <c r="KL106" i="2"/>
  <c r="KK106" i="2"/>
  <c r="KJ106" i="2"/>
  <c r="KI106" i="2"/>
  <c r="KH106" i="2"/>
  <c r="KG106" i="2"/>
  <c r="KF106" i="2"/>
  <c r="KE106" i="2"/>
  <c r="KD106" i="2"/>
  <c r="KC106" i="2"/>
  <c r="KB106" i="2"/>
  <c r="KA106" i="2"/>
  <c r="JZ106" i="2"/>
  <c r="JY106" i="2"/>
  <c r="JX106" i="2"/>
  <c r="JW106" i="2"/>
  <c r="JV106" i="2"/>
  <c r="JU106" i="2"/>
  <c r="JT106" i="2"/>
  <c r="JS106" i="2"/>
  <c r="JR106" i="2"/>
  <c r="JQ106" i="2"/>
  <c r="JP106" i="2"/>
  <c r="JO106" i="2"/>
  <c r="JN106" i="2"/>
  <c r="JM106" i="2"/>
  <c r="JL106" i="2"/>
  <c r="JK106" i="2"/>
  <c r="JJ106" i="2"/>
  <c r="JI106" i="2"/>
  <c r="JH106" i="2"/>
  <c r="JG106" i="2"/>
  <c r="JF106" i="2"/>
  <c r="JE106" i="2"/>
  <c r="JD106" i="2"/>
  <c r="JC106" i="2"/>
  <c r="JB106" i="2"/>
  <c r="JA106" i="2"/>
  <c r="IZ106" i="2"/>
  <c r="IY106" i="2"/>
  <c r="IX106" i="2"/>
  <c r="IW106" i="2"/>
  <c r="IV106" i="2"/>
  <c r="IU106" i="2"/>
  <c r="IT106" i="2"/>
  <c r="IS106" i="2"/>
  <c r="IR106" i="2"/>
  <c r="IQ106" i="2"/>
  <c r="IP106" i="2"/>
  <c r="IO106" i="2"/>
  <c r="IN106" i="2"/>
  <c r="IM106" i="2"/>
  <c r="IL106" i="2"/>
  <c r="IK106" i="2"/>
  <c r="IJ106" i="2"/>
  <c r="II106" i="2"/>
  <c r="IH106" i="2"/>
  <c r="IG106" i="2"/>
  <c r="IF106" i="2"/>
  <c r="IE106" i="2"/>
  <c r="ID106" i="2"/>
  <c r="IC106" i="2"/>
  <c r="IB106" i="2"/>
  <c r="IA106" i="2"/>
  <c r="HZ106" i="2"/>
  <c r="HY106" i="2"/>
  <c r="HX106" i="2"/>
  <c r="HW106" i="2"/>
  <c r="HV106" i="2"/>
  <c r="HU106" i="2"/>
  <c r="HT106" i="2"/>
  <c r="HS106" i="2"/>
  <c r="HR106" i="2"/>
  <c r="HQ106" i="2"/>
  <c r="HP106" i="2"/>
  <c r="HO106" i="2"/>
  <c r="HN106" i="2"/>
  <c r="HM106" i="2"/>
  <c r="HL106" i="2"/>
  <c r="HK106" i="2"/>
  <c r="HJ106" i="2"/>
  <c r="HI106" i="2"/>
  <c r="HH106" i="2"/>
  <c r="HG106" i="2"/>
  <c r="HF106" i="2"/>
  <c r="HE106" i="2"/>
  <c r="HD106" i="2"/>
  <c r="HC106" i="2"/>
  <c r="HB106" i="2"/>
  <c r="HA106" i="2"/>
  <c r="GZ106" i="2"/>
  <c r="GY106" i="2"/>
  <c r="GX106" i="2"/>
  <c r="GW106" i="2"/>
  <c r="GV106" i="2"/>
  <c r="GU106" i="2"/>
  <c r="GT106" i="2"/>
  <c r="GS106" i="2"/>
  <c r="GR106" i="2"/>
  <c r="GQ106" i="2"/>
  <c r="GP106" i="2"/>
  <c r="GO106" i="2"/>
  <c r="GN106" i="2"/>
  <c r="GM106" i="2"/>
  <c r="GL106" i="2"/>
  <c r="GK106" i="2"/>
  <c r="GJ106" i="2"/>
  <c r="GI106" i="2"/>
  <c r="GH106" i="2"/>
  <c r="GG106" i="2"/>
  <c r="GF106" i="2"/>
  <c r="GE106" i="2"/>
  <c r="GD106" i="2"/>
  <c r="GC106" i="2"/>
  <c r="GB106" i="2"/>
  <c r="GA106" i="2"/>
  <c r="FZ106" i="2"/>
  <c r="FY106" i="2"/>
  <c r="FX106" i="2"/>
  <c r="FW106" i="2"/>
  <c r="FV106" i="2"/>
  <c r="FU106" i="2"/>
  <c r="FT106" i="2"/>
  <c r="FS106" i="2"/>
  <c r="FR106" i="2"/>
  <c r="FQ106" i="2"/>
  <c r="FP106" i="2"/>
  <c r="FO106" i="2"/>
  <c r="FN106" i="2"/>
  <c r="FM106" i="2"/>
  <c r="FL106" i="2"/>
  <c r="FK106" i="2"/>
  <c r="FJ106" i="2"/>
  <c r="FI106" i="2"/>
  <c r="FH106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EM106" i="2"/>
  <c r="EL106" i="2"/>
  <c r="EK106" i="2"/>
  <c r="EJ106" i="2"/>
  <c r="EI106" i="2"/>
  <c r="EH106" i="2"/>
  <c r="EG106" i="2"/>
  <c r="EF106" i="2"/>
  <c r="EE106" i="2"/>
  <c r="ED106" i="2"/>
  <c r="EC106" i="2"/>
  <c r="EB106" i="2"/>
  <c r="EA106" i="2"/>
  <c r="DZ106" i="2"/>
  <c r="DY106" i="2"/>
  <c r="DX106" i="2"/>
  <c r="DW106" i="2"/>
  <c r="DV106" i="2"/>
  <c r="DU106" i="2"/>
  <c r="DT106" i="2"/>
  <c r="DS106" i="2"/>
  <c r="DR106" i="2"/>
  <c r="DQ106" i="2"/>
  <c r="DP106" i="2"/>
  <c r="DO106" i="2"/>
  <c r="DN106" i="2"/>
  <c r="DM106" i="2"/>
  <c r="DL106" i="2"/>
  <c r="DK106" i="2"/>
  <c r="DJ106" i="2"/>
  <c r="DI106" i="2"/>
  <c r="DH106" i="2"/>
  <c r="DG106" i="2"/>
  <c r="DF106" i="2"/>
  <c r="DE106" i="2"/>
  <c r="DD106" i="2"/>
  <c r="DC106" i="2"/>
  <c r="DB106" i="2"/>
  <c r="DA106" i="2"/>
  <c r="CZ106" i="2"/>
  <c r="CY106" i="2"/>
  <c r="CX106" i="2"/>
  <c r="CW106" i="2"/>
  <c r="CV106" i="2"/>
  <c r="CU106" i="2"/>
  <c r="CT106" i="2"/>
  <c r="CS106" i="2"/>
  <c r="CR106" i="2"/>
  <c r="CQ106" i="2"/>
  <c r="CP106" i="2"/>
  <c r="CO106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CA106" i="2"/>
  <c r="BZ106" i="2"/>
  <c r="BY106" i="2"/>
  <c r="BX106" i="2"/>
  <c r="BW106" i="2"/>
  <c r="BV106" i="2"/>
  <c r="BU106" i="2"/>
  <c r="BT106" i="2"/>
  <c r="BS106" i="2"/>
  <c r="BR106" i="2"/>
  <c r="BQ106" i="2"/>
  <c r="BP106" i="2"/>
  <c r="BO106" i="2"/>
  <c r="BN106" i="2"/>
  <c r="BM106" i="2"/>
  <c r="BL106" i="2"/>
  <c r="BK106" i="2"/>
  <c r="BJ106" i="2"/>
  <c r="BI106" i="2"/>
  <c r="BH106" i="2"/>
  <c r="BG106" i="2"/>
  <c r="BF106" i="2"/>
  <c r="BE106" i="2"/>
  <c r="BD106" i="2"/>
  <c r="BC106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KN104" i="2"/>
  <c r="KM104" i="2"/>
  <c r="KL104" i="2"/>
  <c r="KK104" i="2"/>
  <c r="KJ104" i="2"/>
  <c r="KI104" i="2"/>
  <c r="KH104" i="2"/>
  <c r="KG104" i="2"/>
  <c r="KF104" i="2"/>
  <c r="KE104" i="2"/>
  <c r="KD104" i="2"/>
  <c r="KC104" i="2"/>
  <c r="KB104" i="2"/>
  <c r="KA104" i="2"/>
  <c r="JZ104" i="2"/>
  <c r="JY104" i="2"/>
  <c r="JX104" i="2"/>
  <c r="JW104" i="2"/>
  <c r="JV104" i="2"/>
  <c r="JU104" i="2"/>
  <c r="JT104" i="2"/>
  <c r="JS104" i="2"/>
  <c r="JR104" i="2"/>
  <c r="JQ104" i="2"/>
  <c r="JP104" i="2"/>
  <c r="JO104" i="2"/>
  <c r="JN104" i="2"/>
  <c r="JM104" i="2"/>
  <c r="JL104" i="2"/>
  <c r="JK104" i="2"/>
  <c r="JJ104" i="2"/>
  <c r="JI104" i="2"/>
  <c r="JH104" i="2"/>
  <c r="JG104" i="2"/>
  <c r="JF104" i="2"/>
  <c r="JE104" i="2"/>
  <c r="JD104" i="2"/>
  <c r="JC104" i="2"/>
  <c r="JB104" i="2"/>
  <c r="JA104" i="2"/>
  <c r="IZ104" i="2"/>
  <c r="IY104" i="2"/>
  <c r="IX104" i="2"/>
  <c r="IW104" i="2"/>
  <c r="IV104" i="2"/>
  <c r="IU104" i="2"/>
  <c r="IT104" i="2"/>
  <c r="IS104" i="2"/>
  <c r="IR104" i="2"/>
  <c r="IQ104" i="2"/>
  <c r="IP104" i="2"/>
  <c r="IO104" i="2"/>
  <c r="IN104" i="2"/>
  <c r="IM104" i="2"/>
  <c r="IL104" i="2"/>
  <c r="IK104" i="2"/>
  <c r="IJ104" i="2"/>
  <c r="II104" i="2"/>
  <c r="IH104" i="2"/>
  <c r="IG104" i="2"/>
  <c r="IF104" i="2"/>
  <c r="IE104" i="2"/>
  <c r="ID104" i="2"/>
  <c r="IC104" i="2"/>
  <c r="IB104" i="2"/>
  <c r="IA104" i="2"/>
  <c r="HZ104" i="2"/>
  <c r="HY104" i="2"/>
  <c r="HX104" i="2"/>
  <c r="HW104" i="2"/>
  <c r="HV104" i="2"/>
  <c r="HU104" i="2"/>
  <c r="HT104" i="2"/>
  <c r="HS104" i="2"/>
  <c r="HR104" i="2"/>
  <c r="HQ104" i="2"/>
  <c r="HP104" i="2"/>
  <c r="HO104" i="2"/>
  <c r="HN104" i="2"/>
  <c r="HM104" i="2"/>
  <c r="HL104" i="2"/>
  <c r="HK104" i="2"/>
  <c r="HJ104" i="2"/>
  <c r="HI104" i="2"/>
  <c r="HH104" i="2"/>
  <c r="HG104" i="2"/>
  <c r="HF104" i="2"/>
  <c r="HE104" i="2"/>
  <c r="HD104" i="2"/>
  <c r="HC104" i="2"/>
  <c r="HB104" i="2"/>
  <c r="HA104" i="2"/>
  <c r="GZ104" i="2"/>
  <c r="GY104" i="2"/>
  <c r="GX104" i="2"/>
  <c r="GW104" i="2"/>
  <c r="GV104" i="2"/>
  <c r="GU104" i="2"/>
  <c r="GT104" i="2"/>
  <c r="GS104" i="2"/>
  <c r="GR104" i="2"/>
  <c r="GQ104" i="2"/>
  <c r="GP104" i="2"/>
  <c r="GO104" i="2"/>
  <c r="GN104" i="2"/>
  <c r="GM104" i="2"/>
  <c r="GL104" i="2"/>
  <c r="GK104" i="2"/>
  <c r="GJ104" i="2"/>
  <c r="GI104" i="2"/>
  <c r="GH104" i="2"/>
  <c r="GG104" i="2"/>
  <c r="GF104" i="2"/>
  <c r="GE104" i="2"/>
  <c r="GD104" i="2"/>
  <c r="GC104" i="2"/>
  <c r="GB104" i="2"/>
  <c r="GA104" i="2"/>
  <c r="FZ104" i="2"/>
  <c r="FY104" i="2"/>
  <c r="FX104" i="2"/>
  <c r="FW104" i="2"/>
  <c r="FV104" i="2"/>
  <c r="FU104" i="2"/>
  <c r="FT104" i="2"/>
  <c r="FS104" i="2"/>
  <c r="FR104" i="2"/>
  <c r="FQ104" i="2"/>
  <c r="FP104" i="2"/>
  <c r="FO104" i="2"/>
  <c r="FN104" i="2"/>
  <c r="FM104" i="2"/>
  <c r="FL104" i="2"/>
  <c r="FK104" i="2"/>
  <c r="FJ104" i="2"/>
  <c r="FI104" i="2"/>
  <c r="FH104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EM104" i="2"/>
  <c r="EL104" i="2"/>
  <c r="EK104" i="2"/>
  <c r="EJ104" i="2"/>
  <c r="EI104" i="2"/>
  <c r="EH104" i="2"/>
  <c r="EG104" i="2"/>
  <c r="EF104" i="2"/>
  <c r="EE104" i="2"/>
  <c r="ED104" i="2"/>
  <c r="EC104" i="2"/>
  <c r="EB104" i="2"/>
  <c r="EA104" i="2"/>
  <c r="DZ104" i="2"/>
  <c r="DY104" i="2"/>
  <c r="DX104" i="2"/>
  <c r="DW104" i="2"/>
  <c r="DV104" i="2"/>
  <c r="DU104" i="2"/>
  <c r="DT104" i="2"/>
  <c r="DS104" i="2"/>
  <c r="DR104" i="2"/>
  <c r="DQ104" i="2"/>
  <c r="DP104" i="2"/>
  <c r="DO104" i="2"/>
  <c r="DN104" i="2"/>
  <c r="DM104" i="2"/>
  <c r="DL104" i="2"/>
  <c r="DK104" i="2"/>
  <c r="DJ104" i="2"/>
  <c r="DI104" i="2"/>
  <c r="DH104" i="2"/>
  <c r="DG104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KN102" i="2"/>
  <c r="KM102" i="2"/>
  <c r="KL102" i="2"/>
  <c r="KK102" i="2"/>
  <c r="KJ102" i="2"/>
  <c r="KI102" i="2"/>
  <c r="KH102" i="2"/>
  <c r="KG102" i="2"/>
  <c r="KF102" i="2"/>
  <c r="KE102" i="2"/>
  <c r="KD102" i="2"/>
  <c r="KC102" i="2"/>
  <c r="KB102" i="2"/>
  <c r="KA102" i="2"/>
  <c r="JZ102" i="2"/>
  <c r="JY102" i="2"/>
  <c r="JX102" i="2"/>
  <c r="JW102" i="2"/>
  <c r="JV102" i="2"/>
  <c r="JU102" i="2"/>
  <c r="JT102" i="2"/>
  <c r="JS102" i="2"/>
  <c r="JR102" i="2"/>
  <c r="JQ102" i="2"/>
  <c r="JP102" i="2"/>
  <c r="JO102" i="2"/>
  <c r="JN102" i="2"/>
  <c r="JM102" i="2"/>
  <c r="JL102" i="2"/>
  <c r="JK102" i="2"/>
  <c r="JJ102" i="2"/>
  <c r="JI102" i="2"/>
  <c r="JH102" i="2"/>
  <c r="JG102" i="2"/>
  <c r="JF102" i="2"/>
  <c r="JE102" i="2"/>
  <c r="JD102" i="2"/>
  <c r="JC102" i="2"/>
  <c r="JB102" i="2"/>
  <c r="JA102" i="2"/>
  <c r="IZ102" i="2"/>
  <c r="IY102" i="2"/>
  <c r="IX102" i="2"/>
  <c r="IW102" i="2"/>
  <c r="IV102" i="2"/>
  <c r="IU102" i="2"/>
  <c r="IT102" i="2"/>
  <c r="IS102" i="2"/>
  <c r="IR102" i="2"/>
  <c r="IQ102" i="2"/>
  <c r="IP102" i="2"/>
  <c r="IO102" i="2"/>
  <c r="IN102" i="2"/>
  <c r="IM102" i="2"/>
  <c r="IL102" i="2"/>
  <c r="IK102" i="2"/>
  <c r="IJ102" i="2"/>
  <c r="II102" i="2"/>
  <c r="IH102" i="2"/>
  <c r="IG102" i="2"/>
  <c r="IF102" i="2"/>
  <c r="IE102" i="2"/>
  <c r="ID102" i="2"/>
  <c r="IC102" i="2"/>
  <c r="IB102" i="2"/>
  <c r="IA102" i="2"/>
  <c r="HZ102" i="2"/>
  <c r="HY102" i="2"/>
  <c r="HX102" i="2"/>
  <c r="HW102" i="2"/>
  <c r="HV102" i="2"/>
  <c r="HU102" i="2"/>
  <c r="HT102" i="2"/>
  <c r="HS102" i="2"/>
  <c r="HR102" i="2"/>
  <c r="HQ102" i="2"/>
  <c r="HP102" i="2"/>
  <c r="HO102" i="2"/>
  <c r="HN102" i="2"/>
  <c r="HM102" i="2"/>
  <c r="HL102" i="2"/>
  <c r="HK102" i="2"/>
  <c r="HJ102" i="2"/>
  <c r="HI102" i="2"/>
  <c r="HH102" i="2"/>
  <c r="HG102" i="2"/>
  <c r="HF102" i="2"/>
  <c r="HE102" i="2"/>
  <c r="HD102" i="2"/>
  <c r="HC102" i="2"/>
  <c r="HB102" i="2"/>
  <c r="HA102" i="2"/>
  <c r="GZ102" i="2"/>
  <c r="GY102" i="2"/>
  <c r="GX102" i="2"/>
  <c r="GW102" i="2"/>
  <c r="GV102" i="2"/>
  <c r="GU102" i="2"/>
  <c r="GT102" i="2"/>
  <c r="GS102" i="2"/>
  <c r="GR102" i="2"/>
  <c r="GQ102" i="2"/>
  <c r="GP102" i="2"/>
  <c r="GO102" i="2"/>
  <c r="GN102" i="2"/>
  <c r="GM102" i="2"/>
  <c r="GL102" i="2"/>
  <c r="GK102" i="2"/>
  <c r="GJ102" i="2"/>
  <c r="GI102" i="2"/>
  <c r="GH102" i="2"/>
  <c r="GG102" i="2"/>
  <c r="GF102" i="2"/>
  <c r="GE102" i="2"/>
  <c r="GD102" i="2"/>
  <c r="GC102" i="2"/>
  <c r="GB102" i="2"/>
  <c r="GA102" i="2"/>
  <c r="FZ102" i="2"/>
  <c r="FY102" i="2"/>
  <c r="FX102" i="2"/>
  <c r="FW102" i="2"/>
  <c r="FV102" i="2"/>
  <c r="FU102" i="2"/>
  <c r="FT102" i="2"/>
  <c r="FS102" i="2"/>
  <c r="FR102" i="2"/>
  <c r="FQ102" i="2"/>
  <c r="FP102" i="2"/>
  <c r="FO102" i="2"/>
  <c r="FN102" i="2"/>
  <c r="FM102" i="2"/>
  <c r="FL102" i="2"/>
  <c r="FK102" i="2"/>
  <c r="FJ102" i="2"/>
  <c r="FI102" i="2"/>
  <c r="FH102" i="2"/>
  <c r="FG102" i="2"/>
  <c r="FF102" i="2"/>
  <c r="FE102" i="2"/>
  <c r="FD102" i="2"/>
  <c r="FC102" i="2"/>
  <c r="FB102" i="2"/>
  <c r="FA102" i="2"/>
  <c r="EZ102" i="2"/>
  <c r="EY102" i="2"/>
  <c r="EX102" i="2"/>
  <c r="EW102" i="2"/>
  <c r="EV102" i="2"/>
  <c r="EU102" i="2"/>
  <c r="ET102" i="2"/>
  <c r="ES102" i="2"/>
  <c r="ER102" i="2"/>
  <c r="EQ102" i="2"/>
  <c r="EP102" i="2"/>
  <c r="EO102" i="2"/>
  <c r="EN102" i="2"/>
  <c r="EM102" i="2"/>
  <c r="EL102" i="2"/>
  <c r="EK102" i="2"/>
  <c r="EJ102" i="2"/>
  <c r="EI102" i="2"/>
  <c r="EH102" i="2"/>
  <c r="EG102" i="2"/>
  <c r="EF102" i="2"/>
  <c r="EE102" i="2"/>
  <c r="ED102" i="2"/>
  <c r="EC102" i="2"/>
  <c r="EB102" i="2"/>
  <c r="EA102" i="2"/>
  <c r="DZ102" i="2"/>
  <c r="DY102" i="2"/>
  <c r="DX102" i="2"/>
  <c r="DW102" i="2"/>
  <c r="DV102" i="2"/>
  <c r="DU102" i="2"/>
  <c r="DT102" i="2"/>
  <c r="DS102" i="2"/>
  <c r="DR102" i="2"/>
  <c r="DQ102" i="2"/>
  <c r="DP102" i="2"/>
  <c r="DO102" i="2"/>
  <c r="DN102" i="2"/>
  <c r="DM102" i="2"/>
  <c r="DL102" i="2"/>
  <c r="DK102" i="2"/>
  <c r="DJ102" i="2"/>
  <c r="DI102" i="2"/>
  <c r="DH102" i="2"/>
  <c r="DG102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BJ102" i="2"/>
  <c r="BI102" i="2"/>
  <c r="BH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KN100" i="2"/>
  <c r="KM100" i="2"/>
  <c r="KL100" i="2"/>
  <c r="KK100" i="2"/>
  <c r="KJ100" i="2"/>
  <c r="KI100" i="2"/>
  <c r="KH100" i="2"/>
  <c r="KG100" i="2"/>
  <c r="KF100" i="2"/>
  <c r="KE100" i="2"/>
  <c r="KD100" i="2"/>
  <c r="KC100" i="2"/>
  <c r="KB100" i="2"/>
  <c r="KA100" i="2"/>
  <c r="JZ100" i="2"/>
  <c r="JY100" i="2"/>
  <c r="JX100" i="2"/>
  <c r="JW100" i="2"/>
  <c r="JV100" i="2"/>
  <c r="JU100" i="2"/>
  <c r="JT100" i="2"/>
  <c r="JS100" i="2"/>
  <c r="JR100" i="2"/>
  <c r="JQ100" i="2"/>
  <c r="JP100" i="2"/>
  <c r="JO100" i="2"/>
  <c r="JN100" i="2"/>
  <c r="JM100" i="2"/>
  <c r="JL100" i="2"/>
  <c r="JK100" i="2"/>
  <c r="JJ100" i="2"/>
  <c r="JI100" i="2"/>
  <c r="JH100" i="2"/>
  <c r="JG100" i="2"/>
  <c r="JF100" i="2"/>
  <c r="JE100" i="2"/>
  <c r="JD100" i="2"/>
  <c r="JC100" i="2"/>
  <c r="JB100" i="2"/>
  <c r="JA100" i="2"/>
  <c r="IZ100" i="2"/>
  <c r="IY100" i="2"/>
  <c r="IX100" i="2"/>
  <c r="IW100" i="2"/>
  <c r="IV100" i="2"/>
  <c r="IU100" i="2"/>
  <c r="IT100" i="2"/>
  <c r="IS100" i="2"/>
  <c r="IR100" i="2"/>
  <c r="IQ100" i="2"/>
  <c r="IP100" i="2"/>
  <c r="IO100" i="2"/>
  <c r="IN100" i="2"/>
  <c r="IM100" i="2"/>
  <c r="IL100" i="2"/>
  <c r="IK100" i="2"/>
  <c r="IJ100" i="2"/>
  <c r="II100" i="2"/>
  <c r="IH100" i="2"/>
  <c r="IG100" i="2"/>
  <c r="IF100" i="2"/>
  <c r="IE100" i="2"/>
  <c r="ID100" i="2"/>
  <c r="IC100" i="2"/>
  <c r="IB100" i="2"/>
  <c r="IA100" i="2"/>
  <c r="HZ100" i="2"/>
  <c r="HY100" i="2"/>
  <c r="HX100" i="2"/>
  <c r="HW100" i="2"/>
  <c r="HV100" i="2"/>
  <c r="HU100" i="2"/>
  <c r="HT100" i="2"/>
  <c r="HS100" i="2"/>
  <c r="HR100" i="2"/>
  <c r="HQ100" i="2"/>
  <c r="HP100" i="2"/>
  <c r="HO100" i="2"/>
  <c r="HN100" i="2"/>
  <c r="HM100" i="2"/>
  <c r="HL100" i="2"/>
  <c r="HK100" i="2"/>
  <c r="HJ100" i="2"/>
  <c r="HI100" i="2"/>
  <c r="HH100" i="2"/>
  <c r="HG100" i="2"/>
  <c r="HF100" i="2"/>
  <c r="HE100" i="2"/>
  <c r="HD100" i="2"/>
  <c r="HC100" i="2"/>
  <c r="HB100" i="2"/>
  <c r="HA100" i="2"/>
  <c r="GZ100" i="2"/>
  <c r="GY100" i="2"/>
  <c r="GX100" i="2"/>
  <c r="GW100" i="2"/>
  <c r="GV100" i="2"/>
  <c r="GU100" i="2"/>
  <c r="GT100" i="2"/>
  <c r="GS100" i="2"/>
  <c r="GR100" i="2"/>
  <c r="GQ100" i="2"/>
  <c r="GP100" i="2"/>
  <c r="GO100" i="2"/>
  <c r="GN100" i="2"/>
  <c r="GM100" i="2"/>
  <c r="GL100" i="2"/>
  <c r="GK100" i="2"/>
  <c r="GJ100" i="2"/>
  <c r="GI100" i="2"/>
  <c r="GH100" i="2"/>
  <c r="GG100" i="2"/>
  <c r="GF100" i="2"/>
  <c r="GE100" i="2"/>
  <c r="GD100" i="2"/>
  <c r="GC100" i="2"/>
  <c r="GB100" i="2"/>
  <c r="GA100" i="2"/>
  <c r="FZ100" i="2"/>
  <c r="FY100" i="2"/>
  <c r="FX100" i="2"/>
  <c r="FW100" i="2"/>
  <c r="FV100" i="2"/>
  <c r="FU100" i="2"/>
  <c r="FT100" i="2"/>
  <c r="FS100" i="2"/>
  <c r="FR100" i="2"/>
  <c r="FQ100" i="2"/>
  <c r="FP100" i="2"/>
  <c r="FO100" i="2"/>
  <c r="FN100" i="2"/>
  <c r="FM100" i="2"/>
  <c r="FL100" i="2"/>
  <c r="FK100" i="2"/>
  <c r="FJ100" i="2"/>
  <c r="FI100" i="2"/>
  <c r="FH100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EM100" i="2"/>
  <c r="EL100" i="2"/>
  <c r="EK100" i="2"/>
  <c r="EJ100" i="2"/>
  <c r="EI100" i="2"/>
  <c r="EH100" i="2"/>
  <c r="EG100" i="2"/>
  <c r="EF100" i="2"/>
  <c r="EE100" i="2"/>
  <c r="ED100" i="2"/>
  <c r="EC100" i="2"/>
  <c r="EB100" i="2"/>
  <c r="EA100" i="2"/>
  <c r="DZ100" i="2"/>
  <c r="DY100" i="2"/>
  <c r="DX100" i="2"/>
  <c r="DW100" i="2"/>
  <c r="DV100" i="2"/>
  <c r="DU100" i="2"/>
  <c r="DT100" i="2"/>
  <c r="DS100" i="2"/>
  <c r="DR100" i="2"/>
  <c r="DQ100" i="2"/>
  <c r="DP100" i="2"/>
  <c r="DO100" i="2"/>
  <c r="DN100" i="2"/>
  <c r="DM100" i="2"/>
  <c r="DL100" i="2"/>
  <c r="DK100" i="2"/>
  <c r="DJ100" i="2"/>
  <c r="DI100" i="2"/>
  <c r="DH100" i="2"/>
  <c r="DG100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KN98" i="2"/>
  <c r="KM98" i="2"/>
  <c r="KL98" i="2"/>
  <c r="KK98" i="2"/>
  <c r="KJ98" i="2"/>
  <c r="KI98" i="2"/>
  <c r="KH98" i="2"/>
  <c r="KG98" i="2"/>
  <c r="KF98" i="2"/>
  <c r="KE98" i="2"/>
  <c r="KD98" i="2"/>
  <c r="KC98" i="2"/>
  <c r="KB98" i="2"/>
  <c r="KA98" i="2"/>
  <c r="JZ98" i="2"/>
  <c r="JY98" i="2"/>
  <c r="JX98" i="2"/>
  <c r="JW98" i="2"/>
  <c r="JV98" i="2"/>
  <c r="JU98" i="2"/>
  <c r="JT98" i="2"/>
  <c r="JS98" i="2"/>
  <c r="JR98" i="2"/>
  <c r="JQ98" i="2"/>
  <c r="JP98" i="2"/>
  <c r="JO98" i="2"/>
  <c r="JN98" i="2"/>
  <c r="JM98" i="2"/>
  <c r="JL98" i="2"/>
  <c r="JK98" i="2"/>
  <c r="JJ98" i="2"/>
  <c r="JI98" i="2"/>
  <c r="JH98" i="2"/>
  <c r="JG98" i="2"/>
  <c r="JF98" i="2"/>
  <c r="JE98" i="2"/>
  <c r="JD98" i="2"/>
  <c r="JC98" i="2"/>
  <c r="JB98" i="2"/>
  <c r="JA98" i="2"/>
  <c r="IZ98" i="2"/>
  <c r="IY98" i="2"/>
  <c r="IX98" i="2"/>
  <c r="IW98" i="2"/>
  <c r="IV98" i="2"/>
  <c r="IU98" i="2"/>
  <c r="IT98" i="2"/>
  <c r="IS98" i="2"/>
  <c r="IR98" i="2"/>
  <c r="IQ98" i="2"/>
  <c r="IP98" i="2"/>
  <c r="IO98" i="2"/>
  <c r="IN98" i="2"/>
  <c r="IM98" i="2"/>
  <c r="IL98" i="2"/>
  <c r="IK98" i="2"/>
  <c r="IJ98" i="2"/>
  <c r="II98" i="2"/>
  <c r="IH98" i="2"/>
  <c r="IG98" i="2"/>
  <c r="IF98" i="2"/>
  <c r="IE98" i="2"/>
  <c r="ID98" i="2"/>
  <c r="IC98" i="2"/>
  <c r="IB98" i="2"/>
  <c r="IA98" i="2"/>
  <c r="HZ98" i="2"/>
  <c r="HY98" i="2"/>
  <c r="HX98" i="2"/>
  <c r="HW98" i="2"/>
  <c r="HV98" i="2"/>
  <c r="HU98" i="2"/>
  <c r="HT98" i="2"/>
  <c r="HS98" i="2"/>
  <c r="HR98" i="2"/>
  <c r="HQ98" i="2"/>
  <c r="HP98" i="2"/>
  <c r="HO98" i="2"/>
  <c r="HN98" i="2"/>
  <c r="HM98" i="2"/>
  <c r="HL98" i="2"/>
  <c r="HK98" i="2"/>
  <c r="HJ98" i="2"/>
  <c r="HI98" i="2"/>
  <c r="HH98" i="2"/>
  <c r="HG98" i="2"/>
  <c r="HF98" i="2"/>
  <c r="HE98" i="2"/>
  <c r="HD98" i="2"/>
  <c r="HC98" i="2"/>
  <c r="HB98" i="2"/>
  <c r="HA98" i="2"/>
  <c r="GZ98" i="2"/>
  <c r="GY98" i="2"/>
  <c r="GX98" i="2"/>
  <c r="GW98" i="2"/>
  <c r="GV98" i="2"/>
  <c r="GU98" i="2"/>
  <c r="GT98" i="2"/>
  <c r="GS98" i="2"/>
  <c r="GR98" i="2"/>
  <c r="GQ98" i="2"/>
  <c r="GP98" i="2"/>
  <c r="GO98" i="2"/>
  <c r="GN98" i="2"/>
  <c r="GM98" i="2"/>
  <c r="GL98" i="2"/>
  <c r="GK98" i="2"/>
  <c r="GJ98" i="2"/>
  <c r="GI98" i="2"/>
  <c r="GH98" i="2"/>
  <c r="GG98" i="2"/>
  <c r="GF98" i="2"/>
  <c r="GE98" i="2"/>
  <c r="GD98" i="2"/>
  <c r="GC98" i="2"/>
  <c r="GB98" i="2"/>
  <c r="GA98" i="2"/>
  <c r="FZ98" i="2"/>
  <c r="FY98" i="2"/>
  <c r="FX98" i="2"/>
  <c r="FW98" i="2"/>
  <c r="FV98" i="2"/>
  <c r="FU98" i="2"/>
  <c r="FT98" i="2"/>
  <c r="FS98" i="2"/>
  <c r="FR98" i="2"/>
  <c r="FQ98" i="2"/>
  <c r="FP98" i="2"/>
  <c r="FO98" i="2"/>
  <c r="FN98" i="2"/>
  <c r="FM98" i="2"/>
  <c r="FL98" i="2"/>
  <c r="FK98" i="2"/>
  <c r="FJ98" i="2"/>
  <c r="FI98" i="2"/>
  <c r="FH98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EM98" i="2"/>
  <c r="EL98" i="2"/>
  <c r="EK98" i="2"/>
  <c r="EJ98" i="2"/>
  <c r="EI98" i="2"/>
  <c r="EH98" i="2"/>
  <c r="EG98" i="2"/>
  <c r="EF98" i="2"/>
  <c r="EE98" i="2"/>
  <c r="ED98" i="2"/>
  <c r="EC98" i="2"/>
  <c r="EB98" i="2"/>
  <c r="EA98" i="2"/>
  <c r="DZ98" i="2"/>
  <c r="DY98" i="2"/>
  <c r="DX98" i="2"/>
  <c r="DW98" i="2"/>
  <c r="DV98" i="2"/>
  <c r="DU98" i="2"/>
  <c r="DT98" i="2"/>
  <c r="DS98" i="2"/>
  <c r="DR98" i="2"/>
  <c r="DQ98" i="2"/>
  <c r="DP98" i="2"/>
  <c r="DO98" i="2"/>
  <c r="DN98" i="2"/>
  <c r="DM98" i="2"/>
  <c r="DL98" i="2"/>
  <c r="DK98" i="2"/>
  <c r="DJ98" i="2"/>
  <c r="DI98" i="2"/>
  <c r="DH98" i="2"/>
  <c r="DG98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KN96" i="2"/>
  <c r="KM96" i="2"/>
  <c r="KL96" i="2"/>
  <c r="KK96" i="2"/>
  <c r="KJ96" i="2"/>
  <c r="KI96" i="2"/>
  <c r="KH96" i="2"/>
  <c r="KG96" i="2"/>
  <c r="KF96" i="2"/>
  <c r="KE96" i="2"/>
  <c r="KD96" i="2"/>
  <c r="KC96" i="2"/>
  <c r="KB96" i="2"/>
  <c r="KA96" i="2"/>
  <c r="JZ96" i="2"/>
  <c r="JY96" i="2"/>
  <c r="JX96" i="2"/>
  <c r="JW96" i="2"/>
  <c r="JV96" i="2"/>
  <c r="JU96" i="2"/>
  <c r="JT96" i="2"/>
  <c r="JS96" i="2"/>
  <c r="JR96" i="2"/>
  <c r="JQ96" i="2"/>
  <c r="JP96" i="2"/>
  <c r="JO96" i="2"/>
  <c r="JN96" i="2"/>
  <c r="JM96" i="2"/>
  <c r="JL96" i="2"/>
  <c r="JK96" i="2"/>
  <c r="JJ96" i="2"/>
  <c r="JI96" i="2"/>
  <c r="JH96" i="2"/>
  <c r="JG96" i="2"/>
  <c r="JF96" i="2"/>
  <c r="JE96" i="2"/>
  <c r="JD96" i="2"/>
  <c r="JC96" i="2"/>
  <c r="JB96" i="2"/>
  <c r="JA96" i="2"/>
  <c r="IZ96" i="2"/>
  <c r="IY96" i="2"/>
  <c r="IX96" i="2"/>
  <c r="IW96" i="2"/>
  <c r="IV96" i="2"/>
  <c r="IU96" i="2"/>
  <c r="IT96" i="2"/>
  <c r="IS96" i="2"/>
  <c r="IR96" i="2"/>
  <c r="IQ96" i="2"/>
  <c r="IP96" i="2"/>
  <c r="IO96" i="2"/>
  <c r="IN96" i="2"/>
  <c r="IM96" i="2"/>
  <c r="IL96" i="2"/>
  <c r="IK96" i="2"/>
  <c r="IJ96" i="2"/>
  <c r="II96" i="2"/>
  <c r="IH96" i="2"/>
  <c r="IG96" i="2"/>
  <c r="IF96" i="2"/>
  <c r="IE96" i="2"/>
  <c r="ID96" i="2"/>
  <c r="IC96" i="2"/>
  <c r="IB96" i="2"/>
  <c r="IA96" i="2"/>
  <c r="HZ96" i="2"/>
  <c r="HY96" i="2"/>
  <c r="HX96" i="2"/>
  <c r="HW96" i="2"/>
  <c r="HV96" i="2"/>
  <c r="HU96" i="2"/>
  <c r="HT96" i="2"/>
  <c r="HS96" i="2"/>
  <c r="HR96" i="2"/>
  <c r="HQ96" i="2"/>
  <c r="HP96" i="2"/>
  <c r="HO96" i="2"/>
  <c r="HN96" i="2"/>
  <c r="HM96" i="2"/>
  <c r="HL96" i="2"/>
  <c r="HK96" i="2"/>
  <c r="HJ96" i="2"/>
  <c r="HI96" i="2"/>
  <c r="HH96" i="2"/>
  <c r="HG96" i="2"/>
  <c r="HF96" i="2"/>
  <c r="HE96" i="2"/>
  <c r="HD96" i="2"/>
  <c r="HC96" i="2"/>
  <c r="HB96" i="2"/>
  <c r="HA96" i="2"/>
  <c r="GZ96" i="2"/>
  <c r="GY96" i="2"/>
  <c r="GX96" i="2"/>
  <c r="GW96" i="2"/>
  <c r="GV96" i="2"/>
  <c r="GU96" i="2"/>
  <c r="GT96" i="2"/>
  <c r="GS96" i="2"/>
  <c r="GR96" i="2"/>
  <c r="GQ96" i="2"/>
  <c r="GP96" i="2"/>
  <c r="GO96" i="2"/>
  <c r="GN96" i="2"/>
  <c r="GM96" i="2"/>
  <c r="GL96" i="2"/>
  <c r="GK96" i="2"/>
  <c r="GJ96" i="2"/>
  <c r="GI96" i="2"/>
  <c r="GH96" i="2"/>
  <c r="GG96" i="2"/>
  <c r="GF96" i="2"/>
  <c r="GE96" i="2"/>
  <c r="GD96" i="2"/>
  <c r="GC96" i="2"/>
  <c r="GB96" i="2"/>
  <c r="GA96" i="2"/>
  <c r="FZ96" i="2"/>
  <c r="FY96" i="2"/>
  <c r="FX96" i="2"/>
  <c r="FW96" i="2"/>
  <c r="FV96" i="2"/>
  <c r="FU96" i="2"/>
  <c r="FT96" i="2"/>
  <c r="FS96" i="2"/>
  <c r="FR96" i="2"/>
  <c r="FQ96" i="2"/>
  <c r="FP96" i="2"/>
  <c r="FO96" i="2"/>
  <c r="FN96" i="2"/>
  <c r="FM96" i="2"/>
  <c r="FL96" i="2"/>
  <c r="FK96" i="2"/>
  <c r="FJ96" i="2"/>
  <c r="FI96" i="2"/>
  <c r="FH96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EM96" i="2"/>
  <c r="EL96" i="2"/>
  <c r="EK96" i="2"/>
  <c r="EJ96" i="2"/>
  <c r="EI96" i="2"/>
  <c r="EH96" i="2"/>
  <c r="EG96" i="2"/>
  <c r="EF96" i="2"/>
  <c r="EE96" i="2"/>
  <c r="ED96" i="2"/>
  <c r="EC96" i="2"/>
  <c r="EB96" i="2"/>
  <c r="EA96" i="2"/>
  <c r="DZ96" i="2"/>
  <c r="DY96" i="2"/>
  <c r="DX96" i="2"/>
  <c r="DW96" i="2"/>
  <c r="DV96" i="2"/>
  <c r="DU96" i="2"/>
  <c r="DT96" i="2"/>
  <c r="DS96" i="2"/>
  <c r="DR96" i="2"/>
  <c r="DQ96" i="2"/>
  <c r="DP96" i="2"/>
  <c r="DO96" i="2"/>
  <c r="DN96" i="2"/>
  <c r="DM96" i="2"/>
  <c r="DL96" i="2"/>
  <c r="DK96" i="2"/>
  <c r="DJ96" i="2"/>
  <c r="DI96" i="2"/>
  <c r="DH96" i="2"/>
  <c r="DG96" i="2"/>
  <c r="DF96" i="2"/>
  <c r="DE96" i="2"/>
  <c r="DD96" i="2"/>
  <c r="DC96" i="2"/>
  <c r="DB96" i="2"/>
  <c r="DA96" i="2"/>
  <c r="CZ96" i="2"/>
  <c r="CY96" i="2"/>
  <c r="CX96" i="2"/>
  <c r="CW96" i="2"/>
  <c r="CV96" i="2"/>
  <c r="CU96" i="2"/>
  <c r="CT96" i="2"/>
  <c r="CS96" i="2"/>
  <c r="CR96" i="2"/>
  <c r="CQ96" i="2"/>
  <c r="CP96" i="2"/>
  <c r="CO96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CA96" i="2"/>
  <c r="BZ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BF96" i="2"/>
  <c r="BE96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KN94" i="2"/>
  <c r="KM94" i="2"/>
  <c r="KL94" i="2"/>
  <c r="KK94" i="2"/>
  <c r="KJ94" i="2"/>
  <c r="KI94" i="2"/>
  <c r="KH94" i="2"/>
  <c r="KG94" i="2"/>
  <c r="KF94" i="2"/>
  <c r="KE94" i="2"/>
  <c r="KD94" i="2"/>
  <c r="KC94" i="2"/>
  <c r="KB94" i="2"/>
  <c r="KA94" i="2"/>
  <c r="JZ94" i="2"/>
  <c r="JY94" i="2"/>
  <c r="JX94" i="2"/>
  <c r="JW94" i="2"/>
  <c r="JV94" i="2"/>
  <c r="JU94" i="2"/>
  <c r="JT94" i="2"/>
  <c r="JS94" i="2"/>
  <c r="JR94" i="2"/>
  <c r="JQ94" i="2"/>
  <c r="JP94" i="2"/>
  <c r="JO94" i="2"/>
  <c r="JN94" i="2"/>
  <c r="JM94" i="2"/>
  <c r="JL94" i="2"/>
  <c r="JK94" i="2"/>
  <c r="JJ94" i="2"/>
  <c r="JI94" i="2"/>
  <c r="JH94" i="2"/>
  <c r="JG94" i="2"/>
  <c r="JF94" i="2"/>
  <c r="JE94" i="2"/>
  <c r="JD94" i="2"/>
  <c r="JC94" i="2"/>
  <c r="JB94" i="2"/>
  <c r="JA94" i="2"/>
  <c r="IZ94" i="2"/>
  <c r="IY94" i="2"/>
  <c r="IX94" i="2"/>
  <c r="IW94" i="2"/>
  <c r="IV94" i="2"/>
  <c r="IU94" i="2"/>
  <c r="IT94" i="2"/>
  <c r="IS94" i="2"/>
  <c r="IR94" i="2"/>
  <c r="IQ94" i="2"/>
  <c r="IP94" i="2"/>
  <c r="IO94" i="2"/>
  <c r="IN94" i="2"/>
  <c r="IM94" i="2"/>
  <c r="IL94" i="2"/>
  <c r="IK94" i="2"/>
  <c r="IJ94" i="2"/>
  <c r="II94" i="2"/>
  <c r="IH94" i="2"/>
  <c r="IG94" i="2"/>
  <c r="IF94" i="2"/>
  <c r="IE94" i="2"/>
  <c r="ID94" i="2"/>
  <c r="IC94" i="2"/>
  <c r="IB94" i="2"/>
  <c r="IA94" i="2"/>
  <c r="HZ94" i="2"/>
  <c r="HY94" i="2"/>
  <c r="HX94" i="2"/>
  <c r="HW94" i="2"/>
  <c r="HV94" i="2"/>
  <c r="HU94" i="2"/>
  <c r="HT94" i="2"/>
  <c r="HS94" i="2"/>
  <c r="HR94" i="2"/>
  <c r="HQ94" i="2"/>
  <c r="HP94" i="2"/>
  <c r="HO94" i="2"/>
  <c r="HN94" i="2"/>
  <c r="HM94" i="2"/>
  <c r="HL94" i="2"/>
  <c r="HK94" i="2"/>
  <c r="HJ94" i="2"/>
  <c r="HI94" i="2"/>
  <c r="HH94" i="2"/>
  <c r="HG94" i="2"/>
  <c r="HF94" i="2"/>
  <c r="HE94" i="2"/>
  <c r="HD94" i="2"/>
  <c r="HC94" i="2"/>
  <c r="HB94" i="2"/>
  <c r="HA94" i="2"/>
  <c r="GZ94" i="2"/>
  <c r="GY94" i="2"/>
  <c r="GX94" i="2"/>
  <c r="GW94" i="2"/>
  <c r="GV94" i="2"/>
  <c r="GU94" i="2"/>
  <c r="GT94" i="2"/>
  <c r="GS94" i="2"/>
  <c r="GR94" i="2"/>
  <c r="GQ94" i="2"/>
  <c r="GP94" i="2"/>
  <c r="GO94" i="2"/>
  <c r="GN94" i="2"/>
  <c r="GM94" i="2"/>
  <c r="GL94" i="2"/>
  <c r="GK94" i="2"/>
  <c r="GJ94" i="2"/>
  <c r="GI94" i="2"/>
  <c r="GH94" i="2"/>
  <c r="GG94" i="2"/>
  <c r="GF94" i="2"/>
  <c r="GE94" i="2"/>
  <c r="GD94" i="2"/>
  <c r="GC94" i="2"/>
  <c r="GB94" i="2"/>
  <c r="GA94" i="2"/>
  <c r="FZ94" i="2"/>
  <c r="FY94" i="2"/>
  <c r="FX94" i="2"/>
  <c r="FW94" i="2"/>
  <c r="FV94" i="2"/>
  <c r="FU94" i="2"/>
  <c r="FT94" i="2"/>
  <c r="FS94" i="2"/>
  <c r="FR94" i="2"/>
  <c r="FQ94" i="2"/>
  <c r="FP94" i="2"/>
  <c r="FO94" i="2"/>
  <c r="FN94" i="2"/>
  <c r="FM94" i="2"/>
  <c r="FL94" i="2"/>
  <c r="FK94" i="2"/>
  <c r="FJ94" i="2"/>
  <c r="FI94" i="2"/>
  <c r="FH94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EM94" i="2"/>
  <c r="EL94" i="2"/>
  <c r="EK94" i="2"/>
  <c r="EJ94" i="2"/>
  <c r="EI94" i="2"/>
  <c r="EH94" i="2"/>
  <c r="EG94" i="2"/>
  <c r="EF94" i="2"/>
  <c r="EE94" i="2"/>
  <c r="ED94" i="2"/>
  <c r="EC94" i="2"/>
  <c r="EB94" i="2"/>
  <c r="EA94" i="2"/>
  <c r="DZ94" i="2"/>
  <c r="DY94" i="2"/>
  <c r="DX94" i="2"/>
  <c r="DW94" i="2"/>
  <c r="DV94" i="2"/>
  <c r="DU94" i="2"/>
  <c r="DT94" i="2"/>
  <c r="DS94" i="2"/>
  <c r="DR94" i="2"/>
  <c r="DQ94" i="2"/>
  <c r="DP94" i="2"/>
  <c r="DO94" i="2"/>
  <c r="DN94" i="2"/>
  <c r="DM94" i="2"/>
  <c r="DL94" i="2"/>
  <c r="DK94" i="2"/>
  <c r="DJ94" i="2"/>
  <c r="DI94" i="2"/>
  <c r="DH94" i="2"/>
  <c r="DG94" i="2"/>
  <c r="DF94" i="2"/>
  <c r="DE94" i="2"/>
  <c r="DD94" i="2"/>
  <c r="DC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I94" i="2"/>
  <c r="CH94" i="2"/>
  <c r="CG94" i="2"/>
  <c r="CF94" i="2"/>
  <c r="CE94" i="2"/>
  <c r="CD94" i="2"/>
  <c r="CC94" i="2"/>
  <c r="CB94" i="2"/>
  <c r="CA94" i="2"/>
  <c r="BZ94" i="2"/>
  <c r="BY94" i="2"/>
  <c r="BX94" i="2"/>
  <c r="BW94" i="2"/>
  <c r="BV94" i="2"/>
  <c r="BU94" i="2"/>
  <c r="BT94" i="2"/>
  <c r="BS94" i="2"/>
  <c r="BR94" i="2"/>
  <c r="BQ94" i="2"/>
  <c r="BP94" i="2"/>
  <c r="BO94" i="2"/>
  <c r="BN94" i="2"/>
  <c r="BM94" i="2"/>
  <c r="BL94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KN92" i="2"/>
  <c r="KM92" i="2"/>
  <c r="KL92" i="2"/>
  <c r="KK92" i="2"/>
  <c r="KJ92" i="2"/>
  <c r="KI92" i="2"/>
  <c r="KH92" i="2"/>
  <c r="KG92" i="2"/>
  <c r="KF92" i="2"/>
  <c r="KE92" i="2"/>
  <c r="KD92" i="2"/>
  <c r="KC92" i="2"/>
  <c r="KB92" i="2"/>
  <c r="KA92" i="2"/>
  <c r="JZ92" i="2"/>
  <c r="JY92" i="2"/>
  <c r="JX92" i="2"/>
  <c r="JW92" i="2"/>
  <c r="JV92" i="2"/>
  <c r="JU92" i="2"/>
  <c r="JT92" i="2"/>
  <c r="JS92" i="2"/>
  <c r="JR92" i="2"/>
  <c r="JQ92" i="2"/>
  <c r="JP92" i="2"/>
  <c r="JO92" i="2"/>
  <c r="JN92" i="2"/>
  <c r="JM92" i="2"/>
  <c r="JL92" i="2"/>
  <c r="JK92" i="2"/>
  <c r="JJ92" i="2"/>
  <c r="JI92" i="2"/>
  <c r="JH92" i="2"/>
  <c r="JG92" i="2"/>
  <c r="JF92" i="2"/>
  <c r="JE92" i="2"/>
  <c r="JD92" i="2"/>
  <c r="JC92" i="2"/>
  <c r="JB92" i="2"/>
  <c r="JA92" i="2"/>
  <c r="IZ92" i="2"/>
  <c r="IY92" i="2"/>
  <c r="IX92" i="2"/>
  <c r="IW92" i="2"/>
  <c r="IV92" i="2"/>
  <c r="IU92" i="2"/>
  <c r="IT92" i="2"/>
  <c r="IS92" i="2"/>
  <c r="IR92" i="2"/>
  <c r="IQ92" i="2"/>
  <c r="IP92" i="2"/>
  <c r="IO92" i="2"/>
  <c r="IN92" i="2"/>
  <c r="IM92" i="2"/>
  <c r="IL92" i="2"/>
  <c r="IK92" i="2"/>
  <c r="IJ92" i="2"/>
  <c r="II92" i="2"/>
  <c r="IH92" i="2"/>
  <c r="IG92" i="2"/>
  <c r="IF92" i="2"/>
  <c r="IE92" i="2"/>
  <c r="ID92" i="2"/>
  <c r="IC92" i="2"/>
  <c r="IB92" i="2"/>
  <c r="IA92" i="2"/>
  <c r="HZ92" i="2"/>
  <c r="HY92" i="2"/>
  <c r="HX92" i="2"/>
  <c r="HW92" i="2"/>
  <c r="HV92" i="2"/>
  <c r="HU92" i="2"/>
  <c r="HT92" i="2"/>
  <c r="HS92" i="2"/>
  <c r="HR92" i="2"/>
  <c r="HQ92" i="2"/>
  <c r="HP92" i="2"/>
  <c r="HO92" i="2"/>
  <c r="HN92" i="2"/>
  <c r="HM92" i="2"/>
  <c r="HL92" i="2"/>
  <c r="HK92" i="2"/>
  <c r="HJ92" i="2"/>
  <c r="HI92" i="2"/>
  <c r="HH92" i="2"/>
  <c r="HG92" i="2"/>
  <c r="HF92" i="2"/>
  <c r="HE92" i="2"/>
  <c r="HD92" i="2"/>
  <c r="HC92" i="2"/>
  <c r="HB92" i="2"/>
  <c r="HA92" i="2"/>
  <c r="GZ92" i="2"/>
  <c r="GY92" i="2"/>
  <c r="GX92" i="2"/>
  <c r="GW92" i="2"/>
  <c r="GV92" i="2"/>
  <c r="GU92" i="2"/>
  <c r="GT92" i="2"/>
  <c r="GS92" i="2"/>
  <c r="GR92" i="2"/>
  <c r="GQ92" i="2"/>
  <c r="GP92" i="2"/>
  <c r="GO92" i="2"/>
  <c r="GN92" i="2"/>
  <c r="GM92" i="2"/>
  <c r="GL92" i="2"/>
  <c r="GK92" i="2"/>
  <c r="GJ92" i="2"/>
  <c r="GI92" i="2"/>
  <c r="GH92" i="2"/>
  <c r="GG92" i="2"/>
  <c r="GF92" i="2"/>
  <c r="GE92" i="2"/>
  <c r="GD92" i="2"/>
  <c r="GC92" i="2"/>
  <c r="GB92" i="2"/>
  <c r="GA92" i="2"/>
  <c r="FZ92" i="2"/>
  <c r="FY92" i="2"/>
  <c r="FX92" i="2"/>
  <c r="FW92" i="2"/>
  <c r="FV92" i="2"/>
  <c r="FU92" i="2"/>
  <c r="FT92" i="2"/>
  <c r="FS92" i="2"/>
  <c r="FR92" i="2"/>
  <c r="FQ92" i="2"/>
  <c r="FP92" i="2"/>
  <c r="FO92" i="2"/>
  <c r="FN92" i="2"/>
  <c r="FM92" i="2"/>
  <c r="FL92" i="2"/>
  <c r="FK92" i="2"/>
  <c r="FJ92" i="2"/>
  <c r="FI92" i="2"/>
  <c r="FH92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KN90" i="2"/>
  <c r="KM90" i="2"/>
  <c r="KL90" i="2"/>
  <c r="KK90" i="2"/>
  <c r="KJ90" i="2"/>
  <c r="KI90" i="2"/>
  <c r="KH90" i="2"/>
  <c r="KG90" i="2"/>
  <c r="KF90" i="2"/>
  <c r="KE90" i="2"/>
  <c r="KD90" i="2"/>
  <c r="KC90" i="2"/>
  <c r="KB90" i="2"/>
  <c r="KA90" i="2"/>
  <c r="JZ90" i="2"/>
  <c r="JY90" i="2"/>
  <c r="JX90" i="2"/>
  <c r="JW90" i="2"/>
  <c r="JV90" i="2"/>
  <c r="JU90" i="2"/>
  <c r="JT90" i="2"/>
  <c r="JS90" i="2"/>
  <c r="JR90" i="2"/>
  <c r="JQ90" i="2"/>
  <c r="JP90" i="2"/>
  <c r="JO90" i="2"/>
  <c r="JN90" i="2"/>
  <c r="JM90" i="2"/>
  <c r="JL90" i="2"/>
  <c r="JK90" i="2"/>
  <c r="JJ90" i="2"/>
  <c r="JI90" i="2"/>
  <c r="JH90" i="2"/>
  <c r="JG90" i="2"/>
  <c r="JF90" i="2"/>
  <c r="JE90" i="2"/>
  <c r="JD90" i="2"/>
  <c r="JC90" i="2"/>
  <c r="JB90" i="2"/>
  <c r="JA90" i="2"/>
  <c r="IZ90" i="2"/>
  <c r="IY90" i="2"/>
  <c r="IX90" i="2"/>
  <c r="IW90" i="2"/>
  <c r="IV90" i="2"/>
  <c r="IU90" i="2"/>
  <c r="IT90" i="2"/>
  <c r="IS90" i="2"/>
  <c r="IR90" i="2"/>
  <c r="IQ90" i="2"/>
  <c r="IP90" i="2"/>
  <c r="IO90" i="2"/>
  <c r="IN90" i="2"/>
  <c r="IM90" i="2"/>
  <c r="IL90" i="2"/>
  <c r="IK90" i="2"/>
  <c r="IJ90" i="2"/>
  <c r="II90" i="2"/>
  <c r="IH90" i="2"/>
  <c r="IG90" i="2"/>
  <c r="IF90" i="2"/>
  <c r="IE90" i="2"/>
  <c r="ID90" i="2"/>
  <c r="IC90" i="2"/>
  <c r="IB90" i="2"/>
  <c r="IA90" i="2"/>
  <c r="HZ90" i="2"/>
  <c r="HY90" i="2"/>
  <c r="HX90" i="2"/>
  <c r="HW90" i="2"/>
  <c r="HV90" i="2"/>
  <c r="HU90" i="2"/>
  <c r="HT90" i="2"/>
  <c r="HS90" i="2"/>
  <c r="HR90" i="2"/>
  <c r="HQ90" i="2"/>
  <c r="HP90" i="2"/>
  <c r="HO90" i="2"/>
  <c r="HN90" i="2"/>
  <c r="HM90" i="2"/>
  <c r="HL90" i="2"/>
  <c r="HK90" i="2"/>
  <c r="HJ90" i="2"/>
  <c r="HI90" i="2"/>
  <c r="HH90" i="2"/>
  <c r="HG90" i="2"/>
  <c r="HF90" i="2"/>
  <c r="HE90" i="2"/>
  <c r="HD90" i="2"/>
  <c r="HC90" i="2"/>
  <c r="HB90" i="2"/>
  <c r="HA90" i="2"/>
  <c r="GZ90" i="2"/>
  <c r="GY90" i="2"/>
  <c r="GX90" i="2"/>
  <c r="GW90" i="2"/>
  <c r="GV90" i="2"/>
  <c r="GU90" i="2"/>
  <c r="GT90" i="2"/>
  <c r="GS90" i="2"/>
  <c r="GR90" i="2"/>
  <c r="GQ90" i="2"/>
  <c r="GP90" i="2"/>
  <c r="GO90" i="2"/>
  <c r="GN90" i="2"/>
  <c r="GM90" i="2"/>
  <c r="GL90" i="2"/>
  <c r="GK90" i="2"/>
  <c r="GJ90" i="2"/>
  <c r="GI90" i="2"/>
  <c r="GH90" i="2"/>
  <c r="GG90" i="2"/>
  <c r="GF90" i="2"/>
  <c r="GE90" i="2"/>
  <c r="GD90" i="2"/>
  <c r="GC90" i="2"/>
  <c r="GB90" i="2"/>
  <c r="GA90" i="2"/>
  <c r="FZ90" i="2"/>
  <c r="FY90" i="2"/>
  <c r="FX90" i="2"/>
  <c r="FW90" i="2"/>
  <c r="FV90" i="2"/>
  <c r="FU90" i="2"/>
  <c r="FT90" i="2"/>
  <c r="FS90" i="2"/>
  <c r="FR90" i="2"/>
  <c r="FQ90" i="2"/>
  <c r="FP90" i="2"/>
  <c r="FO90" i="2"/>
  <c r="FN90" i="2"/>
  <c r="FM90" i="2"/>
  <c r="FL90" i="2"/>
  <c r="FK90" i="2"/>
  <c r="FJ90" i="2"/>
  <c r="FI90" i="2"/>
  <c r="FH90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EM90" i="2"/>
  <c r="EL90" i="2"/>
  <c r="EK90" i="2"/>
  <c r="EJ90" i="2"/>
  <c r="EI90" i="2"/>
  <c r="EH90" i="2"/>
  <c r="EG90" i="2"/>
  <c r="EF90" i="2"/>
  <c r="EE90" i="2"/>
  <c r="ED90" i="2"/>
  <c r="EC90" i="2"/>
  <c r="EB90" i="2"/>
  <c r="EA90" i="2"/>
  <c r="DZ90" i="2"/>
  <c r="DY90" i="2"/>
  <c r="DX90" i="2"/>
  <c r="DW90" i="2"/>
  <c r="DV90" i="2"/>
  <c r="DU90" i="2"/>
  <c r="DT90" i="2"/>
  <c r="DS90" i="2"/>
  <c r="DR90" i="2"/>
  <c r="DQ90" i="2"/>
  <c r="DP90" i="2"/>
  <c r="DO90" i="2"/>
  <c r="DN90" i="2"/>
  <c r="DM90" i="2"/>
  <c r="DL90" i="2"/>
  <c r="DK90" i="2"/>
  <c r="DJ90" i="2"/>
  <c r="DI90" i="2"/>
  <c r="DH90" i="2"/>
  <c r="DG90" i="2"/>
  <c r="DF90" i="2"/>
  <c r="DE90" i="2"/>
  <c r="DD90" i="2"/>
  <c r="DC90" i="2"/>
  <c r="DB90" i="2"/>
  <c r="DA90" i="2"/>
  <c r="CZ90" i="2"/>
  <c r="CY90" i="2"/>
  <c r="CX90" i="2"/>
  <c r="CW90" i="2"/>
  <c r="CV90" i="2"/>
  <c r="CU90" i="2"/>
  <c r="CT90" i="2"/>
  <c r="CS90" i="2"/>
  <c r="CR90" i="2"/>
  <c r="CQ90" i="2"/>
  <c r="CP90" i="2"/>
  <c r="CO90" i="2"/>
  <c r="CN90" i="2"/>
  <c r="CM90" i="2"/>
  <c r="CL90" i="2"/>
  <c r="CK90" i="2"/>
  <c r="CJ90" i="2"/>
  <c r="CI90" i="2"/>
  <c r="CH90" i="2"/>
  <c r="CG90" i="2"/>
  <c r="CF90" i="2"/>
  <c r="CE90" i="2"/>
  <c r="CD90" i="2"/>
  <c r="CC90" i="2"/>
  <c r="CB90" i="2"/>
  <c r="CA90" i="2"/>
  <c r="BZ90" i="2"/>
  <c r="BY90" i="2"/>
  <c r="BX90" i="2"/>
  <c r="BW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KN88" i="2"/>
  <c r="KM88" i="2"/>
  <c r="KL88" i="2"/>
  <c r="KK88" i="2"/>
  <c r="KJ88" i="2"/>
  <c r="KI88" i="2"/>
  <c r="KH88" i="2"/>
  <c r="KG88" i="2"/>
  <c r="KF88" i="2"/>
  <c r="KE88" i="2"/>
  <c r="KD88" i="2"/>
  <c r="KC88" i="2"/>
  <c r="KB88" i="2"/>
  <c r="KA88" i="2"/>
  <c r="JZ88" i="2"/>
  <c r="JY88" i="2"/>
  <c r="JX88" i="2"/>
  <c r="JW88" i="2"/>
  <c r="JV88" i="2"/>
  <c r="JU88" i="2"/>
  <c r="JT88" i="2"/>
  <c r="JS88" i="2"/>
  <c r="JR88" i="2"/>
  <c r="JQ88" i="2"/>
  <c r="JP88" i="2"/>
  <c r="JO88" i="2"/>
  <c r="JN88" i="2"/>
  <c r="JM88" i="2"/>
  <c r="JL88" i="2"/>
  <c r="JK88" i="2"/>
  <c r="JJ88" i="2"/>
  <c r="JI88" i="2"/>
  <c r="JH88" i="2"/>
  <c r="JG88" i="2"/>
  <c r="JF88" i="2"/>
  <c r="JE88" i="2"/>
  <c r="JD88" i="2"/>
  <c r="JC88" i="2"/>
  <c r="JB88" i="2"/>
  <c r="JA88" i="2"/>
  <c r="IZ88" i="2"/>
  <c r="IY88" i="2"/>
  <c r="IX88" i="2"/>
  <c r="IW88" i="2"/>
  <c r="IV88" i="2"/>
  <c r="IU88" i="2"/>
  <c r="IT88" i="2"/>
  <c r="IS88" i="2"/>
  <c r="IR88" i="2"/>
  <c r="IQ88" i="2"/>
  <c r="IP88" i="2"/>
  <c r="IO88" i="2"/>
  <c r="IN88" i="2"/>
  <c r="IM88" i="2"/>
  <c r="IL88" i="2"/>
  <c r="IK88" i="2"/>
  <c r="IJ88" i="2"/>
  <c r="II88" i="2"/>
  <c r="IH88" i="2"/>
  <c r="IG88" i="2"/>
  <c r="IF88" i="2"/>
  <c r="IE88" i="2"/>
  <c r="ID88" i="2"/>
  <c r="IC88" i="2"/>
  <c r="IB88" i="2"/>
  <c r="IA88" i="2"/>
  <c r="HZ88" i="2"/>
  <c r="HY88" i="2"/>
  <c r="HX88" i="2"/>
  <c r="HW88" i="2"/>
  <c r="HV88" i="2"/>
  <c r="HU88" i="2"/>
  <c r="HT88" i="2"/>
  <c r="HS88" i="2"/>
  <c r="HR88" i="2"/>
  <c r="HQ88" i="2"/>
  <c r="HP88" i="2"/>
  <c r="HO88" i="2"/>
  <c r="HN88" i="2"/>
  <c r="HM88" i="2"/>
  <c r="HL88" i="2"/>
  <c r="HK88" i="2"/>
  <c r="HJ88" i="2"/>
  <c r="HI88" i="2"/>
  <c r="HH88" i="2"/>
  <c r="HG88" i="2"/>
  <c r="HF88" i="2"/>
  <c r="HE88" i="2"/>
  <c r="HD88" i="2"/>
  <c r="HC88" i="2"/>
  <c r="HB88" i="2"/>
  <c r="HA88" i="2"/>
  <c r="GZ88" i="2"/>
  <c r="GY88" i="2"/>
  <c r="GX88" i="2"/>
  <c r="GW88" i="2"/>
  <c r="GV88" i="2"/>
  <c r="GU88" i="2"/>
  <c r="GT88" i="2"/>
  <c r="GS88" i="2"/>
  <c r="GR88" i="2"/>
  <c r="GQ88" i="2"/>
  <c r="GP88" i="2"/>
  <c r="GO88" i="2"/>
  <c r="GN88" i="2"/>
  <c r="GM88" i="2"/>
  <c r="GL88" i="2"/>
  <c r="GK88" i="2"/>
  <c r="GJ88" i="2"/>
  <c r="GI88" i="2"/>
  <c r="GH88" i="2"/>
  <c r="GG88" i="2"/>
  <c r="GF88" i="2"/>
  <c r="GE88" i="2"/>
  <c r="GD88" i="2"/>
  <c r="GC88" i="2"/>
  <c r="GB88" i="2"/>
  <c r="GA88" i="2"/>
  <c r="FZ88" i="2"/>
  <c r="FY88" i="2"/>
  <c r="FX88" i="2"/>
  <c r="FW88" i="2"/>
  <c r="FV88" i="2"/>
  <c r="FU88" i="2"/>
  <c r="FT88" i="2"/>
  <c r="FS88" i="2"/>
  <c r="FR88" i="2"/>
  <c r="FQ88" i="2"/>
  <c r="FP88" i="2"/>
  <c r="FO88" i="2"/>
  <c r="FN88" i="2"/>
  <c r="FM88" i="2"/>
  <c r="FL88" i="2"/>
  <c r="FK88" i="2"/>
  <c r="FJ88" i="2"/>
  <c r="FI88" i="2"/>
  <c r="FH88" i="2"/>
  <c r="FG88" i="2"/>
  <c r="FF88" i="2"/>
  <c r="FE88" i="2"/>
  <c r="FD88" i="2"/>
  <c r="FC88" i="2"/>
  <c r="FB88" i="2"/>
  <c r="FA88" i="2"/>
  <c r="EZ88" i="2"/>
  <c r="EY88" i="2"/>
  <c r="EX88" i="2"/>
  <c r="EW88" i="2"/>
  <c r="EV88" i="2"/>
  <c r="EU88" i="2"/>
  <c r="ET88" i="2"/>
  <c r="ES88" i="2"/>
  <c r="ER88" i="2"/>
  <c r="EQ88" i="2"/>
  <c r="EP88" i="2"/>
  <c r="EO88" i="2"/>
  <c r="EN88" i="2"/>
  <c r="EM88" i="2"/>
  <c r="EL88" i="2"/>
  <c r="EK88" i="2"/>
  <c r="EJ88" i="2"/>
  <c r="EI88" i="2"/>
  <c r="EH88" i="2"/>
  <c r="EG88" i="2"/>
  <c r="EF88" i="2"/>
  <c r="EE88" i="2"/>
  <c r="ED88" i="2"/>
  <c r="EC88" i="2"/>
  <c r="EB88" i="2"/>
  <c r="EA88" i="2"/>
  <c r="DZ88" i="2"/>
  <c r="DY88" i="2"/>
  <c r="DX88" i="2"/>
  <c r="DW88" i="2"/>
  <c r="DV88" i="2"/>
  <c r="DU88" i="2"/>
  <c r="DT88" i="2"/>
  <c r="DS88" i="2"/>
  <c r="DR88" i="2"/>
  <c r="DQ88" i="2"/>
  <c r="DP88" i="2"/>
  <c r="DO88" i="2"/>
  <c r="DN88" i="2"/>
  <c r="DM88" i="2"/>
  <c r="DL88" i="2"/>
  <c r="DK88" i="2"/>
  <c r="DJ88" i="2"/>
  <c r="DI88" i="2"/>
  <c r="DH88" i="2"/>
  <c r="DG88" i="2"/>
  <c r="DF88" i="2"/>
  <c r="DE88" i="2"/>
  <c r="DD88" i="2"/>
  <c r="DC88" i="2"/>
  <c r="DB88" i="2"/>
  <c r="DA88" i="2"/>
  <c r="CZ88" i="2"/>
  <c r="CY88" i="2"/>
  <c r="CX88" i="2"/>
  <c r="CW88" i="2"/>
  <c r="CV88" i="2"/>
  <c r="CU88" i="2"/>
  <c r="CT88" i="2"/>
  <c r="CS88" i="2"/>
  <c r="CR88" i="2"/>
  <c r="CQ88" i="2"/>
  <c r="CP88" i="2"/>
  <c r="CO88" i="2"/>
  <c r="CN88" i="2"/>
  <c r="CM88" i="2"/>
  <c r="CL88" i="2"/>
  <c r="CK88" i="2"/>
  <c r="CJ88" i="2"/>
  <c r="CI88" i="2"/>
  <c r="CH88" i="2"/>
  <c r="CG88" i="2"/>
  <c r="CF88" i="2"/>
  <c r="CE88" i="2"/>
  <c r="CD88" i="2"/>
  <c r="CC88" i="2"/>
  <c r="CB88" i="2"/>
  <c r="CA88" i="2"/>
  <c r="BZ88" i="2"/>
  <c r="BY88" i="2"/>
  <c r="BX88" i="2"/>
  <c r="BW88" i="2"/>
  <c r="BV88" i="2"/>
  <c r="BU88" i="2"/>
  <c r="BT88" i="2"/>
  <c r="BS88" i="2"/>
  <c r="BR88" i="2"/>
  <c r="BQ88" i="2"/>
  <c r="BP88" i="2"/>
  <c r="BO88" i="2"/>
  <c r="BN88" i="2"/>
  <c r="BM88" i="2"/>
  <c r="BL88" i="2"/>
  <c r="BK88" i="2"/>
  <c r="BJ88" i="2"/>
  <c r="BI88" i="2"/>
  <c r="BH88" i="2"/>
  <c r="BG88" i="2"/>
  <c r="BF88" i="2"/>
  <c r="BE88" i="2"/>
  <c r="BD88" i="2"/>
  <c r="BC88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KN86" i="2"/>
  <c r="KM86" i="2"/>
  <c r="KL86" i="2"/>
  <c r="KK86" i="2"/>
  <c r="KJ86" i="2"/>
  <c r="KI86" i="2"/>
  <c r="KH86" i="2"/>
  <c r="KG86" i="2"/>
  <c r="KF86" i="2"/>
  <c r="KE86" i="2"/>
  <c r="KD86" i="2"/>
  <c r="KC86" i="2"/>
  <c r="KB86" i="2"/>
  <c r="KA86" i="2"/>
  <c r="JZ86" i="2"/>
  <c r="JY86" i="2"/>
  <c r="JX86" i="2"/>
  <c r="JW86" i="2"/>
  <c r="JV86" i="2"/>
  <c r="JU86" i="2"/>
  <c r="JT86" i="2"/>
  <c r="JS86" i="2"/>
  <c r="JR86" i="2"/>
  <c r="JQ86" i="2"/>
  <c r="JP86" i="2"/>
  <c r="JO86" i="2"/>
  <c r="JN86" i="2"/>
  <c r="JM86" i="2"/>
  <c r="JL86" i="2"/>
  <c r="JK86" i="2"/>
  <c r="JJ86" i="2"/>
  <c r="JI86" i="2"/>
  <c r="JH86" i="2"/>
  <c r="JG86" i="2"/>
  <c r="JF86" i="2"/>
  <c r="JE86" i="2"/>
  <c r="JD86" i="2"/>
  <c r="JC86" i="2"/>
  <c r="JB86" i="2"/>
  <c r="JA86" i="2"/>
  <c r="IZ86" i="2"/>
  <c r="IY86" i="2"/>
  <c r="IX86" i="2"/>
  <c r="IW86" i="2"/>
  <c r="IV86" i="2"/>
  <c r="IU86" i="2"/>
  <c r="IT86" i="2"/>
  <c r="IS86" i="2"/>
  <c r="IR86" i="2"/>
  <c r="IQ86" i="2"/>
  <c r="IP86" i="2"/>
  <c r="IO86" i="2"/>
  <c r="IN86" i="2"/>
  <c r="IM86" i="2"/>
  <c r="IL86" i="2"/>
  <c r="IK86" i="2"/>
  <c r="IJ86" i="2"/>
  <c r="II86" i="2"/>
  <c r="IH86" i="2"/>
  <c r="IG86" i="2"/>
  <c r="IF86" i="2"/>
  <c r="IE86" i="2"/>
  <c r="ID86" i="2"/>
  <c r="IC86" i="2"/>
  <c r="IB86" i="2"/>
  <c r="IA86" i="2"/>
  <c r="HZ86" i="2"/>
  <c r="HY86" i="2"/>
  <c r="HX86" i="2"/>
  <c r="HW86" i="2"/>
  <c r="HV86" i="2"/>
  <c r="HU86" i="2"/>
  <c r="HT86" i="2"/>
  <c r="HS86" i="2"/>
  <c r="HR86" i="2"/>
  <c r="HQ86" i="2"/>
  <c r="HP86" i="2"/>
  <c r="HO86" i="2"/>
  <c r="HN86" i="2"/>
  <c r="HM86" i="2"/>
  <c r="HL86" i="2"/>
  <c r="HK86" i="2"/>
  <c r="HJ86" i="2"/>
  <c r="HI86" i="2"/>
  <c r="HH86" i="2"/>
  <c r="HG86" i="2"/>
  <c r="HF86" i="2"/>
  <c r="HE86" i="2"/>
  <c r="HD86" i="2"/>
  <c r="HC86" i="2"/>
  <c r="HB86" i="2"/>
  <c r="HA86" i="2"/>
  <c r="GZ86" i="2"/>
  <c r="GY86" i="2"/>
  <c r="GX86" i="2"/>
  <c r="GW86" i="2"/>
  <c r="GV86" i="2"/>
  <c r="GU86" i="2"/>
  <c r="GT86" i="2"/>
  <c r="GS86" i="2"/>
  <c r="GR86" i="2"/>
  <c r="GQ86" i="2"/>
  <c r="GP86" i="2"/>
  <c r="GO86" i="2"/>
  <c r="GN86" i="2"/>
  <c r="GM86" i="2"/>
  <c r="GL86" i="2"/>
  <c r="GK86" i="2"/>
  <c r="GJ86" i="2"/>
  <c r="GI86" i="2"/>
  <c r="GH86" i="2"/>
  <c r="GG86" i="2"/>
  <c r="GF86" i="2"/>
  <c r="GE86" i="2"/>
  <c r="GD86" i="2"/>
  <c r="GC86" i="2"/>
  <c r="GB86" i="2"/>
  <c r="GA86" i="2"/>
  <c r="FZ86" i="2"/>
  <c r="FY86" i="2"/>
  <c r="FX86" i="2"/>
  <c r="FW86" i="2"/>
  <c r="FV86" i="2"/>
  <c r="FU86" i="2"/>
  <c r="FT86" i="2"/>
  <c r="FS86" i="2"/>
  <c r="FR86" i="2"/>
  <c r="FQ86" i="2"/>
  <c r="FP86" i="2"/>
  <c r="FO86" i="2"/>
  <c r="FN86" i="2"/>
  <c r="FM86" i="2"/>
  <c r="FL86" i="2"/>
  <c r="FK86" i="2"/>
  <c r="FJ86" i="2"/>
  <c r="FI86" i="2"/>
  <c r="FH86" i="2"/>
  <c r="FG86" i="2"/>
  <c r="FF86" i="2"/>
  <c r="FE86" i="2"/>
  <c r="FD86" i="2"/>
  <c r="FC86" i="2"/>
  <c r="FB86" i="2"/>
  <c r="FA86" i="2"/>
  <c r="EZ86" i="2"/>
  <c r="EY86" i="2"/>
  <c r="EX86" i="2"/>
  <c r="EW86" i="2"/>
  <c r="EV86" i="2"/>
  <c r="EU86" i="2"/>
  <c r="ET86" i="2"/>
  <c r="ES86" i="2"/>
  <c r="ER86" i="2"/>
  <c r="EQ86" i="2"/>
  <c r="EP86" i="2"/>
  <c r="EO86" i="2"/>
  <c r="EN86" i="2"/>
  <c r="EM86" i="2"/>
  <c r="EL86" i="2"/>
  <c r="EK86" i="2"/>
  <c r="EJ86" i="2"/>
  <c r="EI86" i="2"/>
  <c r="EH86" i="2"/>
  <c r="EG86" i="2"/>
  <c r="EF86" i="2"/>
  <c r="EE86" i="2"/>
  <c r="ED86" i="2"/>
  <c r="EC86" i="2"/>
  <c r="EB86" i="2"/>
  <c r="EA86" i="2"/>
  <c r="DZ86" i="2"/>
  <c r="DY86" i="2"/>
  <c r="DX86" i="2"/>
  <c r="DW86" i="2"/>
  <c r="DV86" i="2"/>
  <c r="DU86" i="2"/>
  <c r="DT86" i="2"/>
  <c r="DS86" i="2"/>
  <c r="DR86" i="2"/>
  <c r="DQ86" i="2"/>
  <c r="DP86" i="2"/>
  <c r="DO86" i="2"/>
  <c r="DN86" i="2"/>
  <c r="DM86" i="2"/>
  <c r="DL86" i="2"/>
  <c r="DK86" i="2"/>
  <c r="DJ86" i="2"/>
  <c r="DI86" i="2"/>
  <c r="DH86" i="2"/>
  <c r="DG86" i="2"/>
  <c r="DF86" i="2"/>
  <c r="DE86" i="2"/>
  <c r="DD86" i="2"/>
  <c r="DC86" i="2"/>
  <c r="DB86" i="2"/>
  <c r="DA86" i="2"/>
  <c r="CZ86" i="2"/>
  <c r="CY86" i="2"/>
  <c r="CX86" i="2"/>
  <c r="CW86" i="2"/>
  <c r="CV86" i="2"/>
  <c r="CU86" i="2"/>
  <c r="CT86" i="2"/>
  <c r="CS86" i="2"/>
  <c r="CR86" i="2"/>
  <c r="CQ86" i="2"/>
  <c r="CP86" i="2"/>
  <c r="CO86" i="2"/>
  <c r="CN86" i="2"/>
  <c r="CM86" i="2"/>
  <c r="CL86" i="2"/>
  <c r="CK86" i="2"/>
  <c r="CJ86" i="2"/>
  <c r="CI86" i="2"/>
  <c r="CH86" i="2"/>
  <c r="CG86" i="2"/>
  <c r="CF86" i="2"/>
  <c r="CE86" i="2"/>
  <c r="CD86" i="2"/>
  <c r="CC86" i="2"/>
  <c r="CB86" i="2"/>
  <c r="CA86" i="2"/>
  <c r="BZ86" i="2"/>
  <c r="BY86" i="2"/>
  <c r="BX86" i="2"/>
  <c r="BW86" i="2"/>
  <c r="BV86" i="2"/>
  <c r="BU86" i="2"/>
  <c r="BT86" i="2"/>
  <c r="BS86" i="2"/>
  <c r="BR86" i="2"/>
  <c r="BQ86" i="2"/>
  <c r="BP86" i="2"/>
  <c r="BO86" i="2"/>
  <c r="BN86" i="2"/>
  <c r="BM86" i="2"/>
  <c r="BL86" i="2"/>
  <c r="BK86" i="2"/>
  <c r="BJ86" i="2"/>
  <c r="BI86" i="2"/>
  <c r="BH86" i="2"/>
  <c r="BG86" i="2"/>
  <c r="BF86" i="2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KN84" i="2"/>
  <c r="KM84" i="2"/>
  <c r="KL84" i="2"/>
  <c r="KK84" i="2"/>
  <c r="KJ84" i="2"/>
  <c r="KI84" i="2"/>
  <c r="KH84" i="2"/>
  <c r="KG84" i="2"/>
  <c r="KF84" i="2"/>
  <c r="KE84" i="2"/>
  <c r="KD84" i="2"/>
  <c r="KC84" i="2"/>
  <c r="KB84" i="2"/>
  <c r="KA84" i="2"/>
  <c r="JZ84" i="2"/>
  <c r="JY84" i="2"/>
  <c r="JX84" i="2"/>
  <c r="JW84" i="2"/>
  <c r="JV84" i="2"/>
  <c r="JU84" i="2"/>
  <c r="JT84" i="2"/>
  <c r="JS84" i="2"/>
  <c r="JR84" i="2"/>
  <c r="JQ84" i="2"/>
  <c r="JP84" i="2"/>
  <c r="JO84" i="2"/>
  <c r="JN84" i="2"/>
  <c r="JM84" i="2"/>
  <c r="JL84" i="2"/>
  <c r="JK84" i="2"/>
  <c r="JJ84" i="2"/>
  <c r="JI84" i="2"/>
  <c r="JH84" i="2"/>
  <c r="JG84" i="2"/>
  <c r="JF84" i="2"/>
  <c r="JE84" i="2"/>
  <c r="JD84" i="2"/>
  <c r="JC84" i="2"/>
  <c r="JB84" i="2"/>
  <c r="JA84" i="2"/>
  <c r="IZ84" i="2"/>
  <c r="IY84" i="2"/>
  <c r="IX84" i="2"/>
  <c r="IW84" i="2"/>
  <c r="IV84" i="2"/>
  <c r="IU84" i="2"/>
  <c r="IT84" i="2"/>
  <c r="IS84" i="2"/>
  <c r="IR84" i="2"/>
  <c r="IQ84" i="2"/>
  <c r="IP84" i="2"/>
  <c r="IO84" i="2"/>
  <c r="IN84" i="2"/>
  <c r="IM84" i="2"/>
  <c r="IL84" i="2"/>
  <c r="IK84" i="2"/>
  <c r="IJ84" i="2"/>
  <c r="II84" i="2"/>
  <c r="IH84" i="2"/>
  <c r="IG84" i="2"/>
  <c r="IF84" i="2"/>
  <c r="IE84" i="2"/>
  <c r="ID84" i="2"/>
  <c r="IC84" i="2"/>
  <c r="IB84" i="2"/>
  <c r="IA84" i="2"/>
  <c r="HZ84" i="2"/>
  <c r="HY84" i="2"/>
  <c r="HX84" i="2"/>
  <c r="HW84" i="2"/>
  <c r="HV84" i="2"/>
  <c r="HU84" i="2"/>
  <c r="HT84" i="2"/>
  <c r="HS84" i="2"/>
  <c r="HR84" i="2"/>
  <c r="HQ84" i="2"/>
  <c r="HP84" i="2"/>
  <c r="HO84" i="2"/>
  <c r="HN84" i="2"/>
  <c r="HM84" i="2"/>
  <c r="HL84" i="2"/>
  <c r="HK84" i="2"/>
  <c r="HJ84" i="2"/>
  <c r="HI84" i="2"/>
  <c r="HH84" i="2"/>
  <c r="HG84" i="2"/>
  <c r="HF84" i="2"/>
  <c r="HE84" i="2"/>
  <c r="HD84" i="2"/>
  <c r="HC84" i="2"/>
  <c r="HB84" i="2"/>
  <c r="HA84" i="2"/>
  <c r="GZ84" i="2"/>
  <c r="GY84" i="2"/>
  <c r="GX84" i="2"/>
  <c r="GW84" i="2"/>
  <c r="GV84" i="2"/>
  <c r="GU84" i="2"/>
  <c r="GT84" i="2"/>
  <c r="GS84" i="2"/>
  <c r="GR84" i="2"/>
  <c r="GQ84" i="2"/>
  <c r="GP84" i="2"/>
  <c r="GO84" i="2"/>
  <c r="GN84" i="2"/>
  <c r="GM84" i="2"/>
  <c r="GL84" i="2"/>
  <c r="GK84" i="2"/>
  <c r="GJ84" i="2"/>
  <c r="GI84" i="2"/>
  <c r="GH84" i="2"/>
  <c r="GG84" i="2"/>
  <c r="GF84" i="2"/>
  <c r="GE84" i="2"/>
  <c r="GD84" i="2"/>
  <c r="GC84" i="2"/>
  <c r="GB84" i="2"/>
  <c r="GA84" i="2"/>
  <c r="FZ84" i="2"/>
  <c r="FY84" i="2"/>
  <c r="FX84" i="2"/>
  <c r="FW84" i="2"/>
  <c r="FV84" i="2"/>
  <c r="FU84" i="2"/>
  <c r="FT84" i="2"/>
  <c r="FS84" i="2"/>
  <c r="FR84" i="2"/>
  <c r="FQ84" i="2"/>
  <c r="FP84" i="2"/>
  <c r="FO84" i="2"/>
  <c r="FN84" i="2"/>
  <c r="FM84" i="2"/>
  <c r="FL84" i="2"/>
  <c r="FK84" i="2"/>
  <c r="FJ84" i="2"/>
  <c r="FI84" i="2"/>
  <c r="FH84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KN82" i="2"/>
  <c r="KM82" i="2"/>
  <c r="KL82" i="2"/>
  <c r="KK82" i="2"/>
  <c r="KJ82" i="2"/>
  <c r="KI82" i="2"/>
  <c r="KH82" i="2"/>
  <c r="KG82" i="2"/>
  <c r="KF82" i="2"/>
  <c r="KE82" i="2"/>
  <c r="KD82" i="2"/>
  <c r="KC82" i="2"/>
  <c r="KB82" i="2"/>
  <c r="KA82" i="2"/>
  <c r="JZ82" i="2"/>
  <c r="JY82" i="2"/>
  <c r="JX82" i="2"/>
  <c r="JW82" i="2"/>
  <c r="JV82" i="2"/>
  <c r="JU82" i="2"/>
  <c r="JT82" i="2"/>
  <c r="JS82" i="2"/>
  <c r="JR82" i="2"/>
  <c r="JQ82" i="2"/>
  <c r="JP82" i="2"/>
  <c r="JO82" i="2"/>
  <c r="JN82" i="2"/>
  <c r="JM82" i="2"/>
  <c r="JL82" i="2"/>
  <c r="JK82" i="2"/>
  <c r="JJ82" i="2"/>
  <c r="JI82" i="2"/>
  <c r="JH82" i="2"/>
  <c r="JG82" i="2"/>
  <c r="JF82" i="2"/>
  <c r="JE82" i="2"/>
  <c r="JD82" i="2"/>
  <c r="JC82" i="2"/>
  <c r="JB82" i="2"/>
  <c r="JA82" i="2"/>
  <c r="IZ82" i="2"/>
  <c r="IY82" i="2"/>
  <c r="IX82" i="2"/>
  <c r="IW82" i="2"/>
  <c r="IV82" i="2"/>
  <c r="IU82" i="2"/>
  <c r="IT82" i="2"/>
  <c r="IS82" i="2"/>
  <c r="IR82" i="2"/>
  <c r="IQ82" i="2"/>
  <c r="IP82" i="2"/>
  <c r="IO82" i="2"/>
  <c r="IN82" i="2"/>
  <c r="IM82" i="2"/>
  <c r="IL82" i="2"/>
  <c r="IK82" i="2"/>
  <c r="IJ82" i="2"/>
  <c r="II82" i="2"/>
  <c r="IH82" i="2"/>
  <c r="IG82" i="2"/>
  <c r="IF82" i="2"/>
  <c r="IE82" i="2"/>
  <c r="ID82" i="2"/>
  <c r="IC82" i="2"/>
  <c r="IB82" i="2"/>
  <c r="IA82" i="2"/>
  <c r="HZ82" i="2"/>
  <c r="HY82" i="2"/>
  <c r="HX82" i="2"/>
  <c r="HW82" i="2"/>
  <c r="HV82" i="2"/>
  <c r="HU82" i="2"/>
  <c r="HT82" i="2"/>
  <c r="HS82" i="2"/>
  <c r="HR82" i="2"/>
  <c r="HQ82" i="2"/>
  <c r="HP82" i="2"/>
  <c r="HO82" i="2"/>
  <c r="HN82" i="2"/>
  <c r="HM82" i="2"/>
  <c r="HL82" i="2"/>
  <c r="HK82" i="2"/>
  <c r="HJ82" i="2"/>
  <c r="HI82" i="2"/>
  <c r="HH82" i="2"/>
  <c r="HG82" i="2"/>
  <c r="HF82" i="2"/>
  <c r="HE82" i="2"/>
  <c r="HD82" i="2"/>
  <c r="HC82" i="2"/>
  <c r="HB82" i="2"/>
  <c r="HA82" i="2"/>
  <c r="GZ82" i="2"/>
  <c r="GY82" i="2"/>
  <c r="GX82" i="2"/>
  <c r="GW82" i="2"/>
  <c r="GV82" i="2"/>
  <c r="GU82" i="2"/>
  <c r="GT82" i="2"/>
  <c r="GS82" i="2"/>
  <c r="GR82" i="2"/>
  <c r="GQ82" i="2"/>
  <c r="GP82" i="2"/>
  <c r="GO82" i="2"/>
  <c r="GN82" i="2"/>
  <c r="GM82" i="2"/>
  <c r="GL82" i="2"/>
  <c r="GK82" i="2"/>
  <c r="GJ82" i="2"/>
  <c r="GI82" i="2"/>
  <c r="GH82" i="2"/>
  <c r="GG82" i="2"/>
  <c r="GF82" i="2"/>
  <c r="GE82" i="2"/>
  <c r="GD82" i="2"/>
  <c r="GC82" i="2"/>
  <c r="GB82" i="2"/>
  <c r="GA82" i="2"/>
  <c r="FZ82" i="2"/>
  <c r="FY82" i="2"/>
  <c r="FX82" i="2"/>
  <c r="FW82" i="2"/>
  <c r="FV82" i="2"/>
  <c r="FU82" i="2"/>
  <c r="FT82" i="2"/>
  <c r="FS82" i="2"/>
  <c r="FR82" i="2"/>
  <c r="FQ82" i="2"/>
  <c r="FP82" i="2"/>
  <c r="FO82" i="2"/>
  <c r="FN82" i="2"/>
  <c r="FM82" i="2"/>
  <c r="FL82" i="2"/>
  <c r="FK82" i="2"/>
  <c r="FJ82" i="2"/>
  <c r="FI82" i="2"/>
  <c r="FH82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EM82" i="2"/>
  <c r="EL82" i="2"/>
  <c r="EK82" i="2"/>
  <c r="EJ82" i="2"/>
  <c r="EI82" i="2"/>
  <c r="EH82" i="2"/>
  <c r="EG82" i="2"/>
  <c r="EF82" i="2"/>
  <c r="EE82" i="2"/>
  <c r="ED82" i="2"/>
  <c r="EC82" i="2"/>
  <c r="EB82" i="2"/>
  <c r="EA82" i="2"/>
  <c r="DZ82" i="2"/>
  <c r="DY82" i="2"/>
  <c r="DX82" i="2"/>
  <c r="DW82" i="2"/>
  <c r="DV82" i="2"/>
  <c r="DU82" i="2"/>
  <c r="DT82" i="2"/>
  <c r="DS82" i="2"/>
  <c r="DR82" i="2"/>
  <c r="DQ82" i="2"/>
  <c r="DP82" i="2"/>
  <c r="DO82" i="2"/>
  <c r="DN82" i="2"/>
  <c r="DM82" i="2"/>
  <c r="DL82" i="2"/>
  <c r="DK82" i="2"/>
  <c r="DJ82" i="2"/>
  <c r="DI82" i="2"/>
  <c r="DH82" i="2"/>
  <c r="DG82" i="2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P82" i="2"/>
  <c r="CO82" i="2"/>
  <c r="CN82" i="2"/>
  <c r="CM82" i="2"/>
  <c r="CL82" i="2"/>
  <c r="CK82" i="2"/>
  <c r="CJ82" i="2"/>
  <c r="CI82" i="2"/>
  <c r="CH82" i="2"/>
  <c r="CG82" i="2"/>
  <c r="CF82" i="2"/>
  <c r="CE82" i="2"/>
  <c r="CD82" i="2"/>
  <c r="CC82" i="2"/>
  <c r="CB82" i="2"/>
  <c r="CA82" i="2"/>
  <c r="BZ82" i="2"/>
  <c r="BY82" i="2"/>
  <c r="BX82" i="2"/>
  <c r="BW82" i="2"/>
  <c r="BV82" i="2"/>
  <c r="BU82" i="2"/>
  <c r="BT82" i="2"/>
  <c r="BS82" i="2"/>
  <c r="BR82" i="2"/>
  <c r="BQ82" i="2"/>
  <c r="BP82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KN80" i="2"/>
  <c r="KM80" i="2"/>
  <c r="KL80" i="2"/>
  <c r="KK80" i="2"/>
  <c r="KJ80" i="2"/>
  <c r="KI80" i="2"/>
  <c r="KH80" i="2"/>
  <c r="KG80" i="2"/>
  <c r="KF80" i="2"/>
  <c r="KE80" i="2"/>
  <c r="KD80" i="2"/>
  <c r="KC80" i="2"/>
  <c r="KB80" i="2"/>
  <c r="KA80" i="2"/>
  <c r="JZ80" i="2"/>
  <c r="JY80" i="2"/>
  <c r="JX80" i="2"/>
  <c r="JW80" i="2"/>
  <c r="JV80" i="2"/>
  <c r="JU80" i="2"/>
  <c r="JT80" i="2"/>
  <c r="JS80" i="2"/>
  <c r="JR80" i="2"/>
  <c r="JQ80" i="2"/>
  <c r="JP80" i="2"/>
  <c r="JO80" i="2"/>
  <c r="JN80" i="2"/>
  <c r="JM80" i="2"/>
  <c r="JL80" i="2"/>
  <c r="JK80" i="2"/>
  <c r="JJ80" i="2"/>
  <c r="JI80" i="2"/>
  <c r="JH80" i="2"/>
  <c r="JG80" i="2"/>
  <c r="JF80" i="2"/>
  <c r="JE80" i="2"/>
  <c r="JD80" i="2"/>
  <c r="JC80" i="2"/>
  <c r="JB80" i="2"/>
  <c r="JA80" i="2"/>
  <c r="IZ80" i="2"/>
  <c r="IY80" i="2"/>
  <c r="IX80" i="2"/>
  <c r="IW80" i="2"/>
  <c r="IV80" i="2"/>
  <c r="IU80" i="2"/>
  <c r="IT80" i="2"/>
  <c r="IS80" i="2"/>
  <c r="IR80" i="2"/>
  <c r="IQ80" i="2"/>
  <c r="IP80" i="2"/>
  <c r="IO80" i="2"/>
  <c r="IN80" i="2"/>
  <c r="IM80" i="2"/>
  <c r="IL80" i="2"/>
  <c r="IK80" i="2"/>
  <c r="IJ80" i="2"/>
  <c r="II80" i="2"/>
  <c r="IH80" i="2"/>
  <c r="IG80" i="2"/>
  <c r="IF80" i="2"/>
  <c r="IE80" i="2"/>
  <c r="ID80" i="2"/>
  <c r="IC80" i="2"/>
  <c r="IB80" i="2"/>
  <c r="IA80" i="2"/>
  <c r="HZ80" i="2"/>
  <c r="HY80" i="2"/>
  <c r="HX80" i="2"/>
  <c r="HW80" i="2"/>
  <c r="HV80" i="2"/>
  <c r="HU80" i="2"/>
  <c r="HT80" i="2"/>
  <c r="HS80" i="2"/>
  <c r="HR80" i="2"/>
  <c r="HQ80" i="2"/>
  <c r="HP80" i="2"/>
  <c r="HO80" i="2"/>
  <c r="HN80" i="2"/>
  <c r="HM80" i="2"/>
  <c r="HL80" i="2"/>
  <c r="HK80" i="2"/>
  <c r="HJ80" i="2"/>
  <c r="HI80" i="2"/>
  <c r="HH80" i="2"/>
  <c r="HG80" i="2"/>
  <c r="HF80" i="2"/>
  <c r="HE80" i="2"/>
  <c r="HD80" i="2"/>
  <c r="HC80" i="2"/>
  <c r="HB80" i="2"/>
  <c r="HA80" i="2"/>
  <c r="GZ80" i="2"/>
  <c r="GY80" i="2"/>
  <c r="GX80" i="2"/>
  <c r="GW80" i="2"/>
  <c r="GV80" i="2"/>
  <c r="GU80" i="2"/>
  <c r="GT80" i="2"/>
  <c r="GS80" i="2"/>
  <c r="GR80" i="2"/>
  <c r="GQ80" i="2"/>
  <c r="GP80" i="2"/>
  <c r="GO80" i="2"/>
  <c r="GN80" i="2"/>
  <c r="GM80" i="2"/>
  <c r="GL80" i="2"/>
  <c r="GK80" i="2"/>
  <c r="GJ80" i="2"/>
  <c r="GI80" i="2"/>
  <c r="GH80" i="2"/>
  <c r="GG80" i="2"/>
  <c r="GF80" i="2"/>
  <c r="GE80" i="2"/>
  <c r="GD80" i="2"/>
  <c r="GC80" i="2"/>
  <c r="GB80" i="2"/>
  <c r="GA80" i="2"/>
  <c r="FZ80" i="2"/>
  <c r="FY80" i="2"/>
  <c r="FX80" i="2"/>
  <c r="FW80" i="2"/>
  <c r="FV80" i="2"/>
  <c r="FU80" i="2"/>
  <c r="FT80" i="2"/>
  <c r="FS80" i="2"/>
  <c r="FR80" i="2"/>
  <c r="FQ80" i="2"/>
  <c r="FP80" i="2"/>
  <c r="FO80" i="2"/>
  <c r="FN80" i="2"/>
  <c r="FM80" i="2"/>
  <c r="FL80" i="2"/>
  <c r="FK80" i="2"/>
  <c r="FJ80" i="2"/>
  <c r="FI80" i="2"/>
  <c r="FH80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EM80" i="2"/>
  <c r="EL80" i="2"/>
  <c r="EK80" i="2"/>
  <c r="EJ80" i="2"/>
  <c r="EI80" i="2"/>
  <c r="EH80" i="2"/>
  <c r="EG80" i="2"/>
  <c r="EF80" i="2"/>
  <c r="EE80" i="2"/>
  <c r="ED80" i="2"/>
  <c r="EC80" i="2"/>
  <c r="EB80" i="2"/>
  <c r="EA80" i="2"/>
  <c r="DZ80" i="2"/>
  <c r="DY80" i="2"/>
  <c r="DX80" i="2"/>
  <c r="DW80" i="2"/>
  <c r="DV80" i="2"/>
  <c r="DU80" i="2"/>
  <c r="DT80" i="2"/>
  <c r="DS80" i="2"/>
  <c r="DR80" i="2"/>
  <c r="DQ80" i="2"/>
  <c r="DP80" i="2"/>
  <c r="DO80" i="2"/>
  <c r="DN80" i="2"/>
  <c r="DM80" i="2"/>
  <c r="DL80" i="2"/>
  <c r="DK80" i="2"/>
  <c r="DJ80" i="2"/>
  <c r="DI80" i="2"/>
  <c r="DH80" i="2"/>
  <c r="DG80" i="2"/>
  <c r="DF80" i="2"/>
  <c r="DE80" i="2"/>
  <c r="DD80" i="2"/>
  <c r="DC80" i="2"/>
  <c r="DB80" i="2"/>
  <c r="DA80" i="2"/>
  <c r="CZ80" i="2"/>
  <c r="CY80" i="2"/>
  <c r="CX80" i="2"/>
  <c r="CW80" i="2"/>
  <c r="CV80" i="2"/>
  <c r="CU80" i="2"/>
  <c r="CT80" i="2"/>
  <c r="CS80" i="2"/>
  <c r="CR80" i="2"/>
  <c r="CQ80" i="2"/>
  <c r="CP80" i="2"/>
  <c r="CO80" i="2"/>
  <c r="CN80" i="2"/>
  <c r="CM80" i="2"/>
  <c r="CL80" i="2"/>
  <c r="CK80" i="2"/>
  <c r="CJ80" i="2"/>
  <c r="CI80" i="2"/>
  <c r="CH80" i="2"/>
  <c r="CG80" i="2"/>
  <c r="CF80" i="2"/>
  <c r="CE80" i="2"/>
  <c r="CD80" i="2"/>
  <c r="CC80" i="2"/>
  <c r="CB80" i="2"/>
  <c r="CA80" i="2"/>
  <c r="BZ80" i="2"/>
  <c r="BY80" i="2"/>
  <c r="BX80" i="2"/>
  <c r="BW80" i="2"/>
  <c r="BV80" i="2"/>
  <c r="BU80" i="2"/>
  <c r="BT80" i="2"/>
  <c r="BS80" i="2"/>
  <c r="BR80" i="2"/>
  <c r="BQ80" i="2"/>
  <c r="BP80" i="2"/>
  <c r="BO80" i="2"/>
  <c r="BN80" i="2"/>
  <c r="BM80" i="2"/>
  <c r="BL80" i="2"/>
  <c r="BK80" i="2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KN78" i="2"/>
  <c r="KM78" i="2"/>
  <c r="KL78" i="2"/>
  <c r="KK78" i="2"/>
  <c r="KJ78" i="2"/>
  <c r="KI78" i="2"/>
  <c r="KH78" i="2"/>
  <c r="KG78" i="2"/>
  <c r="KF78" i="2"/>
  <c r="KE78" i="2"/>
  <c r="KD78" i="2"/>
  <c r="KC78" i="2"/>
  <c r="KB78" i="2"/>
  <c r="KA78" i="2"/>
  <c r="JZ78" i="2"/>
  <c r="JY78" i="2"/>
  <c r="JX78" i="2"/>
  <c r="JW78" i="2"/>
  <c r="JV78" i="2"/>
  <c r="JU78" i="2"/>
  <c r="JT78" i="2"/>
  <c r="JS78" i="2"/>
  <c r="JR78" i="2"/>
  <c r="JQ78" i="2"/>
  <c r="JP78" i="2"/>
  <c r="JO78" i="2"/>
  <c r="JN78" i="2"/>
  <c r="JM78" i="2"/>
  <c r="JL78" i="2"/>
  <c r="JK78" i="2"/>
  <c r="JJ78" i="2"/>
  <c r="JI78" i="2"/>
  <c r="JH78" i="2"/>
  <c r="JG78" i="2"/>
  <c r="JF78" i="2"/>
  <c r="JE78" i="2"/>
  <c r="JD78" i="2"/>
  <c r="JC78" i="2"/>
  <c r="JB78" i="2"/>
  <c r="JA78" i="2"/>
  <c r="IZ78" i="2"/>
  <c r="IY78" i="2"/>
  <c r="IX78" i="2"/>
  <c r="IW78" i="2"/>
  <c r="IV78" i="2"/>
  <c r="IU78" i="2"/>
  <c r="IT78" i="2"/>
  <c r="IS78" i="2"/>
  <c r="IR78" i="2"/>
  <c r="IQ78" i="2"/>
  <c r="IP78" i="2"/>
  <c r="IO78" i="2"/>
  <c r="IN78" i="2"/>
  <c r="IM78" i="2"/>
  <c r="IL78" i="2"/>
  <c r="IK78" i="2"/>
  <c r="IJ78" i="2"/>
  <c r="II78" i="2"/>
  <c r="IH78" i="2"/>
  <c r="IG78" i="2"/>
  <c r="IF78" i="2"/>
  <c r="IE78" i="2"/>
  <c r="ID78" i="2"/>
  <c r="IC78" i="2"/>
  <c r="IB78" i="2"/>
  <c r="IA78" i="2"/>
  <c r="HZ78" i="2"/>
  <c r="HY78" i="2"/>
  <c r="HX78" i="2"/>
  <c r="HW78" i="2"/>
  <c r="HV78" i="2"/>
  <c r="HU78" i="2"/>
  <c r="HT78" i="2"/>
  <c r="HS78" i="2"/>
  <c r="HR78" i="2"/>
  <c r="HQ78" i="2"/>
  <c r="HP78" i="2"/>
  <c r="HO78" i="2"/>
  <c r="HN78" i="2"/>
  <c r="HM78" i="2"/>
  <c r="HL78" i="2"/>
  <c r="HK78" i="2"/>
  <c r="HJ78" i="2"/>
  <c r="HI78" i="2"/>
  <c r="HH78" i="2"/>
  <c r="HG78" i="2"/>
  <c r="HF78" i="2"/>
  <c r="HE78" i="2"/>
  <c r="HD78" i="2"/>
  <c r="HC78" i="2"/>
  <c r="HB78" i="2"/>
  <c r="HA78" i="2"/>
  <c r="GZ78" i="2"/>
  <c r="GY78" i="2"/>
  <c r="GX78" i="2"/>
  <c r="GW78" i="2"/>
  <c r="GV78" i="2"/>
  <c r="GU78" i="2"/>
  <c r="GT78" i="2"/>
  <c r="GS78" i="2"/>
  <c r="GR78" i="2"/>
  <c r="GQ78" i="2"/>
  <c r="GP78" i="2"/>
  <c r="GO78" i="2"/>
  <c r="GN78" i="2"/>
  <c r="GM78" i="2"/>
  <c r="GL78" i="2"/>
  <c r="GK78" i="2"/>
  <c r="GJ78" i="2"/>
  <c r="GI78" i="2"/>
  <c r="GH78" i="2"/>
  <c r="GG78" i="2"/>
  <c r="GF78" i="2"/>
  <c r="GE78" i="2"/>
  <c r="GD78" i="2"/>
  <c r="GC78" i="2"/>
  <c r="GB78" i="2"/>
  <c r="GA78" i="2"/>
  <c r="FZ78" i="2"/>
  <c r="FY78" i="2"/>
  <c r="FX78" i="2"/>
  <c r="FW78" i="2"/>
  <c r="FV78" i="2"/>
  <c r="FU78" i="2"/>
  <c r="FT78" i="2"/>
  <c r="FS78" i="2"/>
  <c r="FR78" i="2"/>
  <c r="FQ78" i="2"/>
  <c r="FP78" i="2"/>
  <c r="FO78" i="2"/>
  <c r="FN78" i="2"/>
  <c r="FM78" i="2"/>
  <c r="FL78" i="2"/>
  <c r="FK78" i="2"/>
  <c r="FJ78" i="2"/>
  <c r="FI78" i="2"/>
  <c r="FH78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W78" i="2"/>
  <c r="DV78" i="2"/>
  <c r="DU78" i="2"/>
  <c r="DT78" i="2"/>
  <c r="DS78" i="2"/>
  <c r="DR78" i="2"/>
  <c r="DQ78" i="2"/>
  <c r="DP78" i="2"/>
  <c r="DO78" i="2"/>
  <c r="DN78" i="2"/>
  <c r="DM78" i="2"/>
  <c r="DL78" i="2"/>
  <c r="DK78" i="2"/>
  <c r="DJ78" i="2"/>
  <c r="DI78" i="2"/>
  <c r="DH78" i="2"/>
  <c r="DG78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KN76" i="2"/>
  <c r="KM76" i="2"/>
  <c r="KL76" i="2"/>
  <c r="KK76" i="2"/>
  <c r="KJ76" i="2"/>
  <c r="KI76" i="2"/>
  <c r="KH76" i="2"/>
  <c r="KG76" i="2"/>
  <c r="KF76" i="2"/>
  <c r="KE76" i="2"/>
  <c r="KD76" i="2"/>
  <c r="KC76" i="2"/>
  <c r="KB76" i="2"/>
  <c r="KA76" i="2"/>
  <c r="JZ76" i="2"/>
  <c r="JY76" i="2"/>
  <c r="JX76" i="2"/>
  <c r="JW76" i="2"/>
  <c r="JV76" i="2"/>
  <c r="JU76" i="2"/>
  <c r="JT76" i="2"/>
  <c r="JS76" i="2"/>
  <c r="JR76" i="2"/>
  <c r="JQ76" i="2"/>
  <c r="JP76" i="2"/>
  <c r="JO76" i="2"/>
  <c r="JN76" i="2"/>
  <c r="JM76" i="2"/>
  <c r="JL76" i="2"/>
  <c r="JK76" i="2"/>
  <c r="JJ76" i="2"/>
  <c r="JI76" i="2"/>
  <c r="JH76" i="2"/>
  <c r="JG76" i="2"/>
  <c r="JF76" i="2"/>
  <c r="JE76" i="2"/>
  <c r="JD76" i="2"/>
  <c r="JC76" i="2"/>
  <c r="JB76" i="2"/>
  <c r="JA76" i="2"/>
  <c r="IZ76" i="2"/>
  <c r="IY76" i="2"/>
  <c r="IX76" i="2"/>
  <c r="IW76" i="2"/>
  <c r="IV76" i="2"/>
  <c r="IU76" i="2"/>
  <c r="IT76" i="2"/>
  <c r="IS76" i="2"/>
  <c r="IR76" i="2"/>
  <c r="IQ76" i="2"/>
  <c r="IP76" i="2"/>
  <c r="IO76" i="2"/>
  <c r="IN76" i="2"/>
  <c r="IM76" i="2"/>
  <c r="IL76" i="2"/>
  <c r="IK76" i="2"/>
  <c r="IJ76" i="2"/>
  <c r="II76" i="2"/>
  <c r="IH76" i="2"/>
  <c r="IG76" i="2"/>
  <c r="IF76" i="2"/>
  <c r="IE76" i="2"/>
  <c r="ID76" i="2"/>
  <c r="IC76" i="2"/>
  <c r="IB76" i="2"/>
  <c r="IA76" i="2"/>
  <c r="HZ76" i="2"/>
  <c r="HY76" i="2"/>
  <c r="HX76" i="2"/>
  <c r="HW76" i="2"/>
  <c r="HV76" i="2"/>
  <c r="HU76" i="2"/>
  <c r="HT76" i="2"/>
  <c r="HS76" i="2"/>
  <c r="HR76" i="2"/>
  <c r="HQ76" i="2"/>
  <c r="HP76" i="2"/>
  <c r="HO76" i="2"/>
  <c r="HN76" i="2"/>
  <c r="HM76" i="2"/>
  <c r="HL76" i="2"/>
  <c r="HK76" i="2"/>
  <c r="HJ76" i="2"/>
  <c r="HI76" i="2"/>
  <c r="HH76" i="2"/>
  <c r="HG76" i="2"/>
  <c r="HF76" i="2"/>
  <c r="HE76" i="2"/>
  <c r="HD76" i="2"/>
  <c r="HC76" i="2"/>
  <c r="HB76" i="2"/>
  <c r="HA76" i="2"/>
  <c r="GZ76" i="2"/>
  <c r="GY76" i="2"/>
  <c r="GX76" i="2"/>
  <c r="GW76" i="2"/>
  <c r="GV76" i="2"/>
  <c r="GU76" i="2"/>
  <c r="GT76" i="2"/>
  <c r="GS76" i="2"/>
  <c r="GR76" i="2"/>
  <c r="GQ76" i="2"/>
  <c r="GP76" i="2"/>
  <c r="GO76" i="2"/>
  <c r="GN76" i="2"/>
  <c r="GM76" i="2"/>
  <c r="GL76" i="2"/>
  <c r="GK76" i="2"/>
  <c r="GJ76" i="2"/>
  <c r="GI76" i="2"/>
  <c r="GH76" i="2"/>
  <c r="GG76" i="2"/>
  <c r="GF76" i="2"/>
  <c r="GE76" i="2"/>
  <c r="GD76" i="2"/>
  <c r="GC76" i="2"/>
  <c r="GB76" i="2"/>
  <c r="GA76" i="2"/>
  <c r="FZ76" i="2"/>
  <c r="FY76" i="2"/>
  <c r="FX76" i="2"/>
  <c r="FW76" i="2"/>
  <c r="FV76" i="2"/>
  <c r="FU76" i="2"/>
  <c r="FT76" i="2"/>
  <c r="FS76" i="2"/>
  <c r="FR76" i="2"/>
  <c r="FQ76" i="2"/>
  <c r="FP76" i="2"/>
  <c r="FO76" i="2"/>
  <c r="FN76" i="2"/>
  <c r="FM76" i="2"/>
  <c r="FL76" i="2"/>
  <c r="FK76" i="2"/>
  <c r="FJ76" i="2"/>
  <c r="FI76" i="2"/>
  <c r="FH76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EM76" i="2"/>
  <c r="EL76" i="2"/>
  <c r="EK76" i="2"/>
  <c r="EJ76" i="2"/>
  <c r="EI76" i="2"/>
  <c r="EH76" i="2"/>
  <c r="EG76" i="2"/>
  <c r="EF76" i="2"/>
  <c r="EE76" i="2"/>
  <c r="ED76" i="2"/>
  <c r="EC76" i="2"/>
  <c r="EB76" i="2"/>
  <c r="EA76" i="2"/>
  <c r="DZ76" i="2"/>
  <c r="DY76" i="2"/>
  <c r="DX76" i="2"/>
  <c r="DW76" i="2"/>
  <c r="DV76" i="2"/>
  <c r="DU76" i="2"/>
  <c r="DT76" i="2"/>
  <c r="DS76" i="2"/>
  <c r="DR76" i="2"/>
  <c r="DQ76" i="2"/>
  <c r="DP76" i="2"/>
  <c r="DO76" i="2"/>
  <c r="DN76" i="2"/>
  <c r="DM76" i="2"/>
  <c r="DL76" i="2"/>
  <c r="DK76" i="2"/>
  <c r="DJ76" i="2"/>
  <c r="DI76" i="2"/>
  <c r="DH76" i="2"/>
  <c r="DG76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KN74" i="2"/>
  <c r="KM74" i="2"/>
  <c r="KL74" i="2"/>
  <c r="KK74" i="2"/>
  <c r="KJ74" i="2"/>
  <c r="KI74" i="2"/>
  <c r="KH74" i="2"/>
  <c r="KG74" i="2"/>
  <c r="KF74" i="2"/>
  <c r="KE74" i="2"/>
  <c r="KD74" i="2"/>
  <c r="KC74" i="2"/>
  <c r="KB74" i="2"/>
  <c r="KA74" i="2"/>
  <c r="JZ74" i="2"/>
  <c r="JY74" i="2"/>
  <c r="JX74" i="2"/>
  <c r="JW74" i="2"/>
  <c r="JV74" i="2"/>
  <c r="JU74" i="2"/>
  <c r="JT74" i="2"/>
  <c r="JS74" i="2"/>
  <c r="JR74" i="2"/>
  <c r="JQ74" i="2"/>
  <c r="JP74" i="2"/>
  <c r="JO74" i="2"/>
  <c r="JN74" i="2"/>
  <c r="JM74" i="2"/>
  <c r="JL74" i="2"/>
  <c r="JK74" i="2"/>
  <c r="JJ74" i="2"/>
  <c r="JI74" i="2"/>
  <c r="JH74" i="2"/>
  <c r="JG74" i="2"/>
  <c r="JF74" i="2"/>
  <c r="JE74" i="2"/>
  <c r="JD74" i="2"/>
  <c r="JC74" i="2"/>
  <c r="JB74" i="2"/>
  <c r="JA74" i="2"/>
  <c r="IZ74" i="2"/>
  <c r="IY74" i="2"/>
  <c r="IX74" i="2"/>
  <c r="IW74" i="2"/>
  <c r="IV74" i="2"/>
  <c r="IU74" i="2"/>
  <c r="IT74" i="2"/>
  <c r="IS74" i="2"/>
  <c r="IR74" i="2"/>
  <c r="IQ74" i="2"/>
  <c r="IP74" i="2"/>
  <c r="IO74" i="2"/>
  <c r="IN74" i="2"/>
  <c r="IM74" i="2"/>
  <c r="IL74" i="2"/>
  <c r="IK74" i="2"/>
  <c r="IJ74" i="2"/>
  <c r="II74" i="2"/>
  <c r="IH74" i="2"/>
  <c r="IG74" i="2"/>
  <c r="IF74" i="2"/>
  <c r="IE74" i="2"/>
  <c r="ID74" i="2"/>
  <c r="IC74" i="2"/>
  <c r="IB74" i="2"/>
  <c r="IA74" i="2"/>
  <c r="HZ74" i="2"/>
  <c r="HY74" i="2"/>
  <c r="HX74" i="2"/>
  <c r="HW74" i="2"/>
  <c r="HV74" i="2"/>
  <c r="HU74" i="2"/>
  <c r="HT74" i="2"/>
  <c r="HS74" i="2"/>
  <c r="HR74" i="2"/>
  <c r="HQ74" i="2"/>
  <c r="HP74" i="2"/>
  <c r="HO74" i="2"/>
  <c r="HN74" i="2"/>
  <c r="HM74" i="2"/>
  <c r="HL74" i="2"/>
  <c r="HK74" i="2"/>
  <c r="HJ74" i="2"/>
  <c r="HI74" i="2"/>
  <c r="HH74" i="2"/>
  <c r="HG74" i="2"/>
  <c r="HF74" i="2"/>
  <c r="HE74" i="2"/>
  <c r="HD74" i="2"/>
  <c r="HC74" i="2"/>
  <c r="HB74" i="2"/>
  <c r="HA74" i="2"/>
  <c r="GZ74" i="2"/>
  <c r="GY74" i="2"/>
  <c r="GX74" i="2"/>
  <c r="GW74" i="2"/>
  <c r="GV74" i="2"/>
  <c r="GU74" i="2"/>
  <c r="GT74" i="2"/>
  <c r="GS74" i="2"/>
  <c r="GR74" i="2"/>
  <c r="GQ74" i="2"/>
  <c r="GP74" i="2"/>
  <c r="GO74" i="2"/>
  <c r="GN74" i="2"/>
  <c r="GM74" i="2"/>
  <c r="GL74" i="2"/>
  <c r="GK74" i="2"/>
  <c r="GJ74" i="2"/>
  <c r="GI74" i="2"/>
  <c r="GH74" i="2"/>
  <c r="GG74" i="2"/>
  <c r="GF74" i="2"/>
  <c r="GE74" i="2"/>
  <c r="GD74" i="2"/>
  <c r="GC74" i="2"/>
  <c r="GB74" i="2"/>
  <c r="GA74" i="2"/>
  <c r="FZ74" i="2"/>
  <c r="FY74" i="2"/>
  <c r="FX74" i="2"/>
  <c r="FW74" i="2"/>
  <c r="FV74" i="2"/>
  <c r="FU74" i="2"/>
  <c r="FT74" i="2"/>
  <c r="FS74" i="2"/>
  <c r="FR74" i="2"/>
  <c r="FQ74" i="2"/>
  <c r="FP74" i="2"/>
  <c r="FO74" i="2"/>
  <c r="FN74" i="2"/>
  <c r="FM74" i="2"/>
  <c r="FL74" i="2"/>
  <c r="FK74" i="2"/>
  <c r="FJ74" i="2"/>
  <c r="FI74" i="2"/>
  <c r="FH74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EM74" i="2"/>
  <c r="EL74" i="2"/>
  <c r="EK74" i="2"/>
  <c r="EJ74" i="2"/>
  <c r="EI74" i="2"/>
  <c r="EH74" i="2"/>
  <c r="EG74" i="2"/>
  <c r="EF74" i="2"/>
  <c r="EE74" i="2"/>
  <c r="ED74" i="2"/>
  <c r="EC74" i="2"/>
  <c r="EB74" i="2"/>
  <c r="EA74" i="2"/>
  <c r="DZ74" i="2"/>
  <c r="DY74" i="2"/>
  <c r="DX74" i="2"/>
  <c r="DW74" i="2"/>
  <c r="DV74" i="2"/>
  <c r="DU74" i="2"/>
  <c r="DT74" i="2"/>
  <c r="DS74" i="2"/>
  <c r="DR74" i="2"/>
  <c r="DQ74" i="2"/>
  <c r="DP74" i="2"/>
  <c r="DO74" i="2"/>
  <c r="DN74" i="2"/>
  <c r="DM74" i="2"/>
  <c r="DL74" i="2"/>
  <c r="DK74" i="2"/>
  <c r="DJ74" i="2"/>
  <c r="DI74" i="2"/>
  <c r="DH74" i="2"/>
  <c r="DG74" i="2"/>
  <c r="DF74" i="2"/>
  <c r="DE74" i="2"/>
  <c r="DD74" i="2"/>
  <c r="DC74" i="2"/>
  <c r="DB74" i="2"/>
  <c r="DA74" i="2"/>
  <c r="CZ74" i="2"/>
  <c r="CY74" i="2"/>
  <c r="CX74" i="2"/>
  <c r="CW74" i="2"/>
  <c r="CV74" i="2"/>
  <c r="CU74" i="2"/>
  <c r="CT74" i="2"/>
  <c r="CS74" i="2"/>
  <c r="CR74" i="2"/>
  <c r="CQ74" i="2"/>
  <c r="CP74" i="2"/>
  <c r="CO74" i="2"/>
  <c r="CN74" i="2"/>
  <c r="CM74" i="2"/>
  <c r="CL74" i="2"/>
  <c r="CK74" i="2"/>
  <c r="CJ74" i="2"/>
  <c r="CI74" i="2"/>
  <c r="CH74" i="2"/>
  <c r="CG74" i="2"/>
  <c r="CF74" i="2"/>
  <c r="CE74" i="2"/>
  <c r="CD74" i="2"/>
  <c r="CC74" i="2"/>
  <c r="CB74" i="2"/>
  <c r="CA74" i="2"/>
  <c r="BZ74" i="2"/>
  <c r="BY74" i="2"/>
  <c r="BX74" i="2"/>
  <c r="BW74" i="2"/>
  <c r="BV74" i="2"/>
  <c r="BU74" i="2"/>
  <c r="BT74" i="2"/>
  <c r="BS74" i="2"/>
  <c r="BR74" i="2"/>
  <c r="BQ74" i="2"/>
  <c r="BP74" i="2"/>
  <c r="BO74" i="2"/>
  <c r="BN74" i="2"/>
  <c r="BM74" i="2"/>
  <c r="BL74" i="2"/>
  <c r="BK74" i="2"/>
  <c r="BJ74" i="2"/>
  <c r="BI74" i="2"/>
  <c r="BH74" i="2"/>
  <c r="BG74" i="2"/>
  <c r="BF74" i="2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KN72" i="2"/>
  <c r="KM72" i="2"/>
  <c r="KL72" i="2"/>
  <c r="KK72" i="2"/>
  <c r="KJ72" i="2"/>
  <c r="KI72" i="2"/>
  <c r="KH72" i="2"/>
  <c r="KG72" i="2"/>
  <c r="KF72" i="2"/>
  <c r="KE72" i="2"/>
  <c r="KD72" i="2"/>
  <c r="KC72" i="2"/>
  <c r="KB72" i="2"/>
  <c r="KA72" i="2"/>
  <c r="JZ72" i="2"/>
  <c r="JY72" i="2"/>
  <c r="JX72" i="2"/>
  <c r="JW72" i="2"/>
  <c r="JV72" i="2"/>
  <c r="JU72" i="2"/>
  <c r="JT72" i="2"/>
  <c r="JS72" i="2"/>
  <c r="JR72" i="2"/>
  <c r="JQ72" i="2"/>
  <c r="JP72" i="2"/>
  <c r="JO72" i="2"/>
  <c r="JN72" i="2"/>
  <c r="JM72" i="2"/>
  <c r="JL72" i="2"/>
  <c r="JK72" i="2"/>
  <c r="JJ72" i="2"/>
  <c r="JI72" i="2"/>
  <c r="JH72" i="2"/>
  <c r="JG72" i="2"/>
  <c r="JF72" i="2"/>
  <c r="JE72" i="2"/>
  <c r="JD72" i="2"/>
  <c r="JC72" i="2"/>
  <c r="JB72" i="2"/>
  <c r="JA72" i="2"/>
  <c r="IZ72" i="2"/>
  <c r="IY72" i="2"/>
  <c r="IX72" i="2"/>
  <c r="IW72" i="2"/>
  <c r="IV72" i="2"/>
  <c r="IU72" i="2"/>
  <c r="IT72" i="2"/>
  <c r="IS72" i="2"/>
  <c r="IR72" i="2"/>
  <c r="IQ72" i="2"/>
  <c r="IP72" i="2"/>
  <c r="IO72" i="2"/>
  <c r="IN72" i="2"/>
  <c r="IM72" i="2"/>
  <c r="IL72" i="2"/>
  <c r="IK72" i="2"/>
  <c r="IJ72" i="2"/>
  <c r="II72" i="2"/>
  <c r="IH72" i="2"/>
  <c r="IG72" i="2"/>
  <c r="IF72" i="2"/>
  <c r="IE72" i="2"/>
  <c r="ID72" i="2"/>
  <c r="IC72" i="2"/>
  <c r="IB72" i="2"/>
  <c r="IA72" i="2"/>
  <c r="HZ72" i="2"/>
  <c r="HY72" i="2"/>
  <c r="HX72" i="2"/>
  <c r="HW72" i="2"/>
  <c r="HV72" i="2"/>
  <c r="HU72" i="2"/>
  <c r="HT72" i="2"/>
  <c r="HS72" i="2"/>
  <c r="HR72" i="2"/>
  <c r="HQ72" i="2"/>
  <c r="HP72" i="2"/>
  <c r="HO72" i="2"/>
  <c r="HN72" i="2"/>
  <c r="HM72" i="2"/>
  <c r="HL72" i="2"/>
  <c r="HK72" i="2"/>
  <c r="HJ72" i="2"/>
  <c r="HI72" i="2"/>
  <c r="HH72" i="2"/>
  <c r="HG72" i="2"/>
  <c r="HF72" i="2"/>
  <c r="HE72" i="2"/>
  <c r="HD72" i="2"/>
  <c r="HC72" i="2"/>
  <c r="HB72" i="2"/>
  <c r="HA72" i="2"/>
  <c r="GZ72" i="2"/>
  <c r="GY72" i="2"/>
  <c r="GX72" i="2"/>
  <c r="GW72" i="2"/>
  <c r="GV72" i="2"/>
  <c r="GU72" i="2"/>
  <c r="GT72" i="2"/>
  <c r="GS72" i="2"/>
  <c r="GR72" i="2"/>
  <c r="GQ72" i="2"/>
  <c r="GP72" i="2"/>
  <c r="GO72" i="2"/>
  <c r="GN72" i="2"/>
  <c r="GM72" i="2"/>
  <c r="GL72" i="2"/>
  <c r="GK72" i="2"/>
  <c r="GJ72" i="2"/>
  <c r="GI72" i="2"/>
  <c r="GH72" i="2"/>
  <c r="GG72" i="2"/>
  <c r="GF72" i="2"/>
  <c r="GE72" i="2"/>
  <c r="GD72" i="2"/>
  <c r="GC72" i="2"/>
  <c r="GB72" i="2"/>
  <c r="GA72" i="2"/>
  <c r="FZ72" i="2"/>
  <c r="FY72" i="2"/>
  <c r="FX72" i="2"/>
  <c r="FW72" i="2"/>
  <c r="FV72" i="2"/>
  <c r="FU72" i="2"/>
  <c r="FT72" i="2"/>
  <c r="FS72" i="2"/>
  <c r="FR72" i="2"/>
  <c r="FQ72" i="2"/>
  <c r="FP72" i="2"/>
  <c r="FO72" i="2"/>
  <c r="FN72" i="2"/>
  <c r="FM72" i="2"/>
  <c r="FL72" i="2"/>
  <c r="FK72" i="2"/>
  <c r="FJ72" i="2"/>
  <c r="FI72" i="2"/>
  <c r="FH72" i="2"/>
  <c r="FG72" i="2"/>
  <c r="FF72" i="2"/>
  <c r="FE72" i="2"/>
  <c r="FD72" i="2"/>
  <c r="FC72" i="2"/>
  <c r="FB72" i="2"/>
  <c r="FA72" i="2"/>
  <c r="EZ72" i="2"/>
  <c r="EY72" i="2"/>
  <c r="EX72" i="2"/>
  <c r="EW72" i="2"/>
  <c r="EV72" i="2"/>
  <c r="EU72" i="2"/>
  <c r="ET72" i="2"/>
  <c r="ES72" i="2"/>
  <c r="ER72" i="2"/>
  <c r="EQ72" i="2"/>
  <c r="EP72" i="2"/>
  <c r="EO72" i="2"/>
  <c r="EN72" i="2"/>
  <c r="EM72" i="2"/>
  <c r="EL72" i="2"/>
  <c r="EK72" i="2"/>
  <c r="EJ72" i="2"/>
  <c r="EI72" i="2"/>
  <c r="EH72" i="2"/>
  <c r="EG72" i="2"/>
  <c r="EF72" i="2"/>
  <c r="EE72" i="2"/>
  <c r="ED72" i="2"/>
  <c r="EC72" i="2"/>
  <c r="EB72" i="2"/>
  <c r="EA72" i="2"/>
  <c r="DZ72" i="2"/>
  <c r="DY72" i="2"/>
  <c r="DX72" i="2"/>
  <c r="DW72" i="2"/>
  <c r="DV72" i="2"/>
  <c r="DU72" i="2"/>
  <c r="DT72" i="2"/>
  <c r="DS72" i="2"/>
  <c r="DR72" i="2"/>
  <c r="DQ72" i="2"/>
  <c r="DP72" i="2"/>
  <c r="DO72" i="2"/>
  <c r="DN72" i="2"/>
  <c r="DM72" i="2"/>
  <c r="DL72" i="2"/>
  <c r="DK72" i="2"/>
  <c r="DJ72" i="2"/>
  <c r="DI72" i="2"/>
  <c r="DH72" i="2"/>
  <c r="DG72" i="2"/>
  <c r="DF72" i="2"/>
  <c r="DE72" i="2"/>
  <c r="DD72" i="2"/>
  <c r="DC72" i="2"/>
  <c r="DB72" i="2"/>
  <c r="DA72" i="2"/>
  <c r="CZ72" i="2"/>
  <c r="CY72" i="2"/>
  <c r="CX72" i="2"/>
  <c r="CW72" i="2"/>
  <c r="CV72" i="2"/>
  <c r="CU72" i="2"/>
  <c r="CT72" i="2"/>
  <c r="CS72" i="2"/>
  <c r="CR72" i="2"/>
  <c r="CQ72" i="2"/>
  <c r="CP72" i="2"/>
  <c r="CO72" i="2"/>
  <c r="CN72" i="2"/>
  <c r="CM72" i="2"/>
  <c r="CL72" i="2"/>
  <c r="CK72" i="2"/>
  <c r="CJ72" i="2"/>
  <c r="CI72" i="2"/>
  <c r="CH72" i="2"/>
  <c r="CG72" i="2"/>
  <c r="CF72" i="2"/>
  <c r="CE72" i="2"/>
  <c r="CD72" i="2"/>
  <c r="CC72" i="2"/>
  <c r="CB72" i="2"/>
  <c r="CA72" i="2"/>
  <c r="BZ72" i="2"/>
  <c r="BY72" i="2"/>
  <c r="BX72" i="2"/>
  <c r="BW72" i="2"/>
  <c r="BV72" i="2"/>
  <c r="BU72" i="2"/>
  <c r="BT72" i="2"/>
  <c r="BS72" i="2"/>
  <c r="BR72" i="2"/>
  <c r="BQ72" i="2"/>
  <c r="BP72" i="2"/>
  <c r="BO72" i="2"/>
  <c r="BN72" i="2"/>
  <c r="BM72" i="2"/>
  <c r="BL72" i="2"/>
  <c r="BK72" i="2"/>
  <c r="BJ72" i="2"/>
  <c r="BI72" i="2"/>
  <c r="BH72" i="2"/>
  <c r="BG72" i="2"/>
  <c r="BF72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KN70" i="2"/>
  <c r="KM70" i="2"/>
  <c r="KL70" i="2"/>
  <c r="KK70" i="2"/>
  <c r="KJ70" i="2"/>
  <c r="KI70" i="2"/>
  <c r="KH70" i="2"/>
  <c r="KG70" i="2"/>
  <c r="KF70" i="2"/>
  <c r="KE70" i="2"/>
  <c r="KD70" i="2"/>
  <c r="KC70" i="2"/>
  <c r="KB70" i="2"/>
  <c r="KA70" i="2"/>
  <c r="JZ70" i="2"/>
  <c r="JY70" i="2"/>
  <c r="JX70" i="2"/>
  <c r="JW70" i="2"/>
  <c r="JV70" i="2"/>
  <c r="JU70" i="2"/>
  <c r="JT70" i="2"/>
  <c r="JS70" i="2"/>
  <c r="JR70" i="2"/>
  <c r="JQ70" i="2"/>
  <c r="JP70" i="2"/>
  <c r="JO70" i="2"/>
  <c r="JN70" i="2"/>
  <c r="JM70" i="2"/>
  <c r="JL70" i="2"/>
  <c r="JK70" i="2"/>
  <c r="JJ70" i="2"/>
  <c r="JI70" i="2"/>
  <c r="JH70" i="2"/>
  <c r="JG70" i="2"/>
  <c r="JF70" i="2"/>
  <c r="JE70" i="2"/>
  <c r="JD70" i="2"/>
  <c r="JC70" i="2"/>
  <c r="JB70" i="2"/>
  <c r="JA70" i="2"/>
  <c r="IZ70" i="2"/>
  <c r="IY70" i="2"/>
  <c r="IX70" i="2"/>
  <c r="IW70" i="2"/>
  <c r="IV70" i="2"/>
  <c r="IU70" i="2"/>
  <c r="IT70" i="2"/>
  <c r="IS70" i="2"/>
  <c r="IR70" i="2"/>
  <c r="IQ70" i="2"/>
  <c r="IP70" i="2"/>
  <c r="IO70" i="2"/>
  <c r="IN70" i="2"/>
  <c r="IM70" i="2"/>
  <c r="IL70" i="2"/>
  <c r="IK70" i="2"/>
  <c r="IJ70" i="2"/>
  <c r="II70" i="2"/>
  <c r="IH70" i="2"/>
  <c r="IG70" i="2"/>
  <c r="IF70" i="2"/>
  <c r="IE70" i="2"/>
  <c r="ID70" i="2"/>
  <c r="IC70" i="2"/>
  <c r="IB70" i="2"/>
  <c r="IA70" i="2"/>
  <c r="HZ70" i="2"/>
  <c r="HY70" i="2"/>
  <c r="HX70" i="2"/>
  <c r="HW70" i="2"/>
  <c r="HV70" i="2"/>
  <c r="HU70" i="2"/>
  <c r="HT70" i="2"/>
  <c r="HS70" i="2"/>
  <c r="HR70" i="2"/>
  <c r="HQ70" i="2"/>
  <c r="HP70" i="2"/>
  <c r="HO70" i="2"/>
  <c r="HN70" i="2"/>
  <c r="HM70" i="2"/>
  <c r="HL70" i="2"/>
  <c r="HK70" i="2"/>
  <c r="HJ70" i="2"/>
  <c r="HI70" i="2"/>
  <c r="HH70" i="2"/>
  <c r="HG70" i="2"/>
  <c r="HF70" i="2"/>
  <c r="HE70" i="2"/>
  <c r="HD70" i="2"/>
  <c r="HC70" i="2"/>
  <c r="HB70" i="2"/>
  <c r="HA70" i="2"/>
  <c r="GZ70" i="2"/>
  <c r="GY70" i="2"/>
  <c r="GX70" i="2"/>
  <c r="GW70" i="2"/>
  <c r="GV70" i="2"/>
  <c r="GU70" i="2"/>
  <c r="GT70" i="2"/>
  <c r="GS70" i="2"/>
  <c r="GR70" i="2"/>
  <c r="GQ70" i="2"/>
  <c r="GP70" i="2"/>
  <c r="GO70" i="2"/>
  <c r="GN70" i="2"/>
  <c r="GM70" i="2"/>
  <c r="GL70" i="2"/>
  <c r="GK70" i="2"/>
  <c r="GJ70" i="2"/>
  <c r="GI70" i="2"/>
  <c r="GH70" i="2"/>
  <c r="GG70" i="2"/>
  <c r="GF70" i="2"/>
  <c r="GE70" i="2"/>
  <c r="GD70" i="2"/>
  <c r="GC70" i="2"/>
  <c r="GB70" i="2"/>
  <c r="GA70" i="2"/>
  <c r="FZ70" i="2"/>
  <c r="FY70" i="2"/>
  <c r="FX70" i="2"/>
  <c r="FW70" i="2"/>
  <c r="FV70" i="2"/>
  <c r="FU70" i="2"/>
  <c r="FT70" i="2"/>
  <c r="FS70" i="2"/>
  <c r="FR70" i="2"/>
  <c r="FQ70" i="2"/>
  <c r="FP70" i="2"/>
  <c r="FO70" i="2"/>
  <c r="FN70" i="2"/>
  <c r="FM70" i="2"/>
  <c r="FL70" i="2"/>
  <c r="FK70" i="2"/>
  <c r="FJ70" i="2"/>
  <c r="FI70" i="2"/>
  <c r="FH70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EM70" i="2"/>
  <c r="EL70" i="2"/>
  <c r="EK70" i="2"/>
  <c r="EJ70" i="2"/>
  <c r="EI70" i="2"/>
  <c r="EH70" i="2"/>
  <c r="EG70" i="2"/>
  <c r="EF70" i="2"/>
  <c r="EE70" i="2"/>
  <c r="ED70" i="2"/>
  <c r="EC70" i="2"/>
  <c r="EB70" i="2"/>
  <c r="EA70" i="2"/>
  <c r="DZ70" i="2"/>
  <c r="DY70" i="2"/>
  <c r="DX70" i="2"/>
  <c r="DW70" i="2"/>
  <c r="DV70" i="2"/>
  <c r="DU70" i="2"/>
  <c r="DT70" i="2"/>
  <c r="DS70" i="2"/>
  <c r="DR70" i="2"/>
  <c r="DQ70" i="2"/>
  <c r="DP70" i="2"/>
  <c r="DO70" i="2"/>
  <c r="DN70" i="2"/>
  <c r="DM70" i="2"/>
  <c r="DL70" i="2"/>
  <c r="DK70" i="2"/>
  <c r="DJ70" i="2"/>
  <c r="DI70" i="2"/>
  <c r="DH70" i="2"/>
  <c r="DG70" i="2"/>
  <c r="DF70" i="2"/>
  <c r="DE70" i="2"/>
  <c r="DD70" i="2"/>
  <c r="DC70" i="2"/>
  <c r="DB70" i="2"/>
  <c r="DA70" i="2"/>
  <c r="CZ70" i="2"/>
  <c r="CY70" i="2"/>
  <c r="CX70" i="2"/>
  <c r="CW70" i="2"/>
  <c r="CV70" i="2"/>
  <c r="CU70" i="2"/>
  <c r="CT70" i="2"/>
  <c r="CS70" i="2"/>
  <c r="CR70" i="2"/>
  <c r="CQ70" i="2"/>
  <c r="CP70" i="2"/>
  <c r="CO70" i="2"/>
  <c r="CN70" i="2"/>
  <c r="CM70" i="2"/>
  <c r="CL70" i="2"/>
  <c r="CK70" i="2"/>
  <c r="CJ70" i="2"/>
  <c r="CI70" i="2"/>
  <c r="CH70" i="2"/>
  <c r="CG70" i="2"/>
  <c r="CF70" i="2"/>
  <c r="CE70" i="2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KN68" i="2"/>
  <c r="KM68" i="2"/>
  <c r="KL68" i="2"/>
  <c r="KK68" i="2"/>
  <c r="KJ68" i="2"/>
  <c r="KI68" i="2"/>
  <c r="KH68" i="2"/>
  <c r="KG68" i="2"/>
  <c r="KF68" i="2"/>
  <c r="KE68" i="2"/>
  <c r="KD68" i="2"/>
  <c r="KC68" i="2"/>
  <c r="KB68" i="2"/>
  <c r="KA68" i="2"/>
  <c r="JZ68" i="2"/>
  <c r="JY68" i="2"/>
  <c r="JX68" i="2"/>
  <c r="JW68" i="2"/>
  <c r="JV68" i="2"/>
  <c r="JU68" i="2"/>
  <c r="JT68" i="2"/>
  <c r="JS68" i="2"/>
  <c r="JR68" i="2"/>
  <c r="JQ68" i="2"/>
  <c r="JP68" i="2"/>
  <c r="JO68" i="2"/>
  <c r="JN68" i="2"/>
  <c r="JM68" i="2"/>
  <c r="JL68" i="2"/>
  <c r="JK68" i="2"/>
  <c r="JJ68" i="2"/>
  <c r="JI68" i="2"/>
  <c r="JH68" i="2"/>
  <c r="JG68" i="2"/>
  <c r="JF68" i="2"/>
  <c r="JE68" i="2"/>
  <c r="JD68" i="2"/>
  <c r="JC68" i="2"/>
  <c r="JB68" i="2"/>
  <c r="JA68" i="2"/>
  <c r="IZ68" i="2"/>
  <c r="IY68" i="2"/>
  <c r="IX68" i="2"/>
  <c r="IW68" i="2"/>
  <c r="IV68" i="2"/>
  <c r="IU68" i="2"/>
  <c r="IT68" i="2"/>
  <c r="IS68" i="2"/>
  <c r="IR68" i="2"/>
  <c r="IQ68" i="2"/>
  <c r="IP68" i="2"/>
  <c r="IO68" i="2"/>
  <c r="IN68" i="2"/>
  <c r="IM68" i="2"/>
  <c r="IL68" i="2"/>
  <c r="IK68" i="2"/>
  <c r="IJ68" i="2"/>
  <c r="II68" i="2"/>
  <c r="IH68" i="2"/>
  <c r="IG68" i="2"/>
  <c r="IF68" i="2"/>
  <c r="IE68" i="2"/>
  <c r="ID68" i="2"/>
  <c r="IC68" i="2"/>
  <c r="IB68" i="2"/>
  <c r="IA68" i="2"/>
  <c r="HZ68" i="2"/>
  <c r="HY68" i="2"/>
  <c r="HX68" i="2"/>
  <c r="HW68" i="2"/>
  <c r="HV68" i="2"/>
  <c r="HU68" i="2"/>
  <c r="HT68" i="2"/>
  <c r="HS68" i="2"/>
  <c r="HR68" i="2"/>
  <c r="HQ68" i="2"/>
  <c r="HP68" i="2"/>
  <c r="HO68" i="2"/>
  <c r="HN68" i="2"/>
  <c r="HM68" i="2"/>
  <c r="HL68" i="2"/>
  <c r="HK68" i="2"/>
  <c r="HJ68" i="2"/>
  <c r="HI68" i="2"/>
  <c r="HH68" i="2"/>
  <c r="HG68" i="2"/>
  <c r="HF68" i="2"/>
  <c r="HE68" i="2"/>
  <c r="HD68" i="2"/>
  <c r="HC68" i="2"/>
  <c r="HB68" i="2"/>
  <c r="HA68" i="2"/>
  <c r="GZ68" i="2"/>
  <c r="GY68" i="2"/>
  <c r="GX68" i="2"/>
  <c r="GW68" i="2"/>
  <c r="GV68" i="2"/>
  <c r="GU68" i="2"/>
  <c r="GT68" i="2"/>
  <c r="GS68" i="2"/>
  <c r="GR68" i="2"/>
  <c r="GQ68" i="2"/>
  <c r="GP68" i="2"/>
  <c r="GO68" i="2"/>
  <c r="GN68" i="2"/>
  <c r="GM68" i="2"/>
  <c r="GL68" i="2"/>
  <c r="GK68" i="2"/>
  <c r="GJ68" i="2"/>
  <c r="GI68" i="2"/>
  <c r="GH68" i="2"/>
  <c r="GG68" i="2"/>
  <c r="GF68" i="2"/>
  <c r="GE68" i="2"/>
  <c r="GD68" i="2"/>
  <c r="GC68" i="2"/>
  <c r="GB68" i="2"/>
  <c r="GA68" i="2"/>
  <c r="FZ68" i="2"/>
  <c r="FY68" i="2"/>
  <c r="FX68" i="2"/>
  <c r="FW68" i="2"/>
  <c r="FV68" i="2"/>
  <c r="FU68" i="2"/>
  <c r="FT68" i="2"/>
  <c r="FS68" i="2"/>
  <c r="FR68" i="2"/>
  <c r="FQ68" i="2"/>
  <c r="FP68" i="2"/>
  <c r="FO68" i="2"/>
  <c r="FN68" i="2"/>
  <c r="FM68" i="2"/>
  <c r="FL68" i="2"/>
  <c r="FK68" i="2"/>
  <c r="FJ68" i="2"/>
  <c r="FI68" i="2"/>
  <c r="FH68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EM68" i="2"/>
  <c r="EL68" i="2"/>
  <c r="EK68" i="2"/>
  <c r="EJ68" i="2"/>
  <c r="EI68" i="2"/>
  <c r="EH68" i="2"/>
  <c r="EG68" i="2"/>
  <c r="EF68" i="2"/>
  <c r="EE68" i="2"/>
  <c r="ED68" i="2"/>
  <c r="EC68" i="2"/>
  <c r="EB68" i="2"/>
  <c r="EA68" i="2"/>
  <c r="DZ68" i="2"/>
  <c r="DY68" i="2"/>
  <c r="DX68" i="2"/>
  <c r="DW68" i="2"/>
  <c r="DV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KN66" i="2"/>
  <c r="KM66" i="2"/>
  <c r="KL66" i="2"/>
  <c r="KK66" i="2"/>
  <c r="KJ66" i="2"/>
  <c r="KI66" i="2"/>
  <c r="KH66" i="2"/>
  <c r="KG66" i="2"/>
  <c r="KF66" i="2"/>
  <c r="KE66" i="2"/>
  <c r="KD66" i="2"/>
  <c r="KC66" i="2"/>
  <c r="KB66" i="2"/>
  <c r="KA66" i="2"/>
  <c r="JZ66" i="2"/>
  <c r="JY66" i="2"/>
  <c r="JX66" i="2"/>
  <c r="JW66" i="2"/>
  <c r="JV66" i="2"/>
  <c r="JU66" i="2"/>
  <c r="JT66" i="2"/>
  <c r="JS66" i="2"/>
  <c r="JR66" i="2"/>
  <c r="JQ66" i="2"/>
  <c r="JP66" i="2"/>
  <c r="JO66" i="2"/>
  <c r="JN66" i="2"/>
  <c r="JM66" i="2"/>
  <c r="JL66" i="2"/>
  <c r="JK66" i="2"/>
  <c r="JJ66" i="2"/>
  <c r="JI66" i="2"/>
  <c r="JH66" i="2"/>
  <c r="JG66" i="2"/>
  <c r="JF66" i="2"/>
  <c r="JE66" i="2"/>
  <c r="JD66" i="2"/>
  <c r="JC66" i="2"/>
  <c r="JB66" i="2"/>
  <c r="JA66" i="2"/>
  <c r="IZ66" i="2"/>
  <c r="IY66" i="2"/>
  <c r="IX66" i="2"/>
  <c r="IW66" i="2"/>
  <c r="IV66" i="2"/>
  <c r="IU66" i="2"/>
  <c r="IT66" i="2"/>
  <c r="IS66" i="2"/>
  <c r="IR66" i="2"/>
  <c r="IQ66" i="2"/>
  <c r="IP66" i="2"/>
  <c r="IO66" i="2"/>
  <c r="IN66" i="2"/>
  <c r="IM66" i="2"/>
  <c r="IL66" i="2"/>
  <c r="IK66" i="2"/>
  <c r="IJ66" i="2"/>
  <c r="II66" i="2"/>
  <c r="IH66" i="2"/>
  <c r="IG66" i="2"/>
  <c r="IF66" i="2"/>
  <c r="IE66" i="2"/>
  <c r="ID66" i="2"/>
  <c r="IC66" i="2"/>
  <c r="IB66" i="2"/>
  <c r="IA66" i="2"/>
  <c r="HZ66" i="2"/>
  <c r="HY66" i="2"/>
  <c r="HX66" i="2"/>
  <c r="HW66" i="2"/>
  <c r="HV66" i="2"/>
  <c r="HU66" i="2"/>
  <c r="HT66" i="2"/>
  <c r="HS66" i="2"/>
  <c r="HR66" i="2"/>
  <c r="HQ66" i="2"/>
  <c r="HP66" i="2"/>
  <c r="HO66" i="2"/>
  <c r="HN66" i="2"/>
  <c r="HM66" i="2"/>
  <c r="HL66" i="2"/>
  <c r="HK66" i="2"/>
  <c r="HJ66" i="2"/>
  <c r="HI66" i="2"/>
  <c r="HH66" i="2"/>
  <c r="HG66" i="2"/>
  <c r="HF66" i="2"/>
  <c r="HE66" i="2"/>
  <c r="HD66" i="2"/>
  <c r="HC66" i="2"/>
  <c r="HB66" i="2"/>
  <c r="HA66" i="2"/>
  <c r="GZ66" i="2"/>
  <c r="GY66" i="2"/>
  <c r="GX66" i="2"/>
  <c r="GW66" i="2"/>
  <c r="GV66" i="2"/>
  <c r="GU66" i="2"/>
  <c r="GT66" i="2"/>
  <c r="GS66" i="2"/>
  <c r="GR66" i="2"/>
  <c r="GQ66" i="2"/>
  <c r="GP66" i="2"/>
  <c r="GO66" i="2"/>
  <c r="GN66" i="2"/>
  <c r="GM66" i="2"/>
  <c r="GL66" i="2"/>
  <c r="GK66" i="2"/>
  <c r="GJ66" i="2"/>
  <c r="GI66" i="2"/>
  <c r="GH66" i="2"/>
  <c r="GG66" i="2"/>
  <c r="GF66" i="2"/>
  <c r="GE66" i="2"/>
  <c r="GD66" i="2"/>
  <c r="GC66" i="2"/>
  <c r="GB66" i="2"/>
  <c r="GA66" i="2"/>
  <c r="FZ66" i="2"/>
  <c r="FY66" i="2"/>
  <c r="FX66" i="2"/>
  <c r="FW66" i="2"/>
  <c r="FV66" i="2"/>
  <c r="FU66" i="2"/>
  <c r="FT66" i="2"/>
  <c r="FS66" i="2"/>
  <c r="FR66" i="2"/>
  <c r="FQ66" i="2"/>
  <c r="FP66" i="2"/>
  <c r="FO66" i="2"/>
  <c r="FN66" i="2"/>
  <c r="FM66" i="2"/>
  <c r="FL66" i="2"/>
  <c r="FK66" i="2"/>
  <c r="FJ66" i="2"/>
  <c r="FI66" i="2"/>
  <c r="FH66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EM66" i="2"/>
  <c r="EL66" i="2"/>
  <c r="EK66" i="2"/>
  <c r="EJ66" i="2"/>
  <c r="EI66" i="2"/>
  <c r="EH66" i="2"/>
  <c r="EG66" i="2"/>
  <c r="EF66" i="2"/>
  <c r="EE66" i="2"/>
  <c r="ED66" i="2"/>
  <c r="EC66" i="2"/>
  <c r="EB66" i="2"/>
  <c r="EA66" i="2"/>
  <c r="DZ66" i="2"/>
  <c r="DY66" i="2"/>
  <c r="DX66" i="2"/>
  <c r="DW66" i="2"/>
  <c r="DV66" i="2"/>
  <c r="DU66" i="2"/>
  <c r="DT66" i="2"/>
  <c r="DS66" i="2"/>
  <c r="DR66" i="2"/>
  <c r="DQ66" i="2"/>
  <c r="DP66" i="2"/>
  <c r="DO66" i="2"/>
  <c r="DN66" i="2"/>
  <c r="DM66" i="2"/>
  <c r="DL66" i="2"/>
  <c r="DK66" i="2"/>
  <c r="DJ66" i="2"/>
  <c r="DI66" i="2"/>
  <c r="DH66" i="2"/>
  <c r="DG66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KN64" i="2"/>
  <c r="KM64" i="2"/>
  <c r="KL64" i="2"/>
  <c r="KK64" i="2"/>
  <c r="KJ64" i="2"/>
  <c r="KI64" i="2"/>
  <c r="KH64" i="2"/>
  <c r="KG64" i="2"/>
  <c r="KF64" i="2"/>
  <c r="KE64" i="2"/>
  <c r="KD64" i="2"/>
  <c r="KC64" i="2"/>
  <c r="KB64" i="2"/>
  <c r="KA64" i="2"/>
  <c r="JZ64" i="2"/>
  <c r="JY64" i="2"/>
  <c r="JX64" i="2"/>
  <c r="JW64" i="2"/>
  <c r="JV64" i="2"/>
  <c r="JU64" i="2"/>
  <c r="JT64" i="2"/>
  <c r="JS64" i="2"/>
  <c r="JR64" i="2"/>
  <c r="JQ64" i="2"/>
  <c r="JP64" i="2"/>
  <c r="JO64" i="2"/>
  <c r="JN64" i="2"/>
  <c r="JM64" i="2"/>
  <c r="JL64" i="2"/>
  <c r="JK64" i="2"/>
  <c r="JJ64" i="2"/>
  <c r="JI64" i="2"/>
  <c r="JH64" i="2"/>
  <c r="JG64" i="2"/>
  <c r="JF64" i="2"/>
  <c r="JE64" i="2"/>
  <c r="JD64" i="2"/>
  <c r="JC64" i="2"/>
  <c r="JB64" i="2"/>
  <c r="JA64" i="2"/>
  <c r="IZ64" i="2"/>
  <c r="IY64" i="2"/>
  <c r="IX64" i="2"/>
  <c r="IW64" i="2"/>
  <c r="IV64" i="2"/>
  <c r="IU64" i="2"/>
  <c r="IT64" i="2"/>
  <c r="IS64" i="2"/>
  <c r="IR64" i="2"/>
  <c r="IQ64" i="2"/>
  <c r="IP64" i="2"/>
  <c r="IO64" i="2"/>
  <c r="IN64" i="2"/>
  <c r="IM64" i="2"/>
  <c r="IL64" i="2"/>
  <c r="IK64" i="2"/>
  <c r="IJ64" i="2"/>
  <c r="II64" i="2"/>
  <c r="IH64" i="2"/>
  <c r="IG64" i="2"/>
  <c r="IF64" i="2"/>
  <c r="IE64" i="2"/>
  <c r="ID64" i="2"/>
  <c r="IC64" i="2"/>
  <c r="IB64" i="2"/>
  <c r="IA64" i="2"/>
  <c r="HZ64" i="2"/>
  <c r="HY64" i="2"/>
  <c r="HX64" i="2"/>
  <c r="HW64" i="2"/>
  <c r="HV64" i="2"/>
  <c r="HU64" i="2"/>
  <c r="HT64" i="2"/>
  <c r="HS64" i="2"/>
  <c r="HR64" i="2"/>
  <c r="HQ64" i="2"/>
  <c r="HP64" i="2"/>
  <c r="HO64" i="2"/>
  <c r="HN64" i="2"/>
  <c r="HM64" i="2"/>
  <c r="HL64" i="2"/>
  <c r="HK64" i="2"/>
  <c r="HJ64" i="2"/>
  <c r="HI64" i="2"/>
  <c r="HH64" i="2"/>
  <c r="HG64" i="2"/>
  <c r="HF64" i="2"/>
  <c r="HE64" i="2"/>
  <c r="HD64" i="2"/>
  <c r="HC64" i="2"/>
  <c r="HB64" i="2"/>
  <c r="HA64" i="2"/>
  <c r="GZ64" i="2"/>
  <c r="GY64" i="2"/>
  <c r="GX64" i="2"/>
  <c r="GW64" i="2"/>
  <c r="GV64" i="2"/>
  <c r="GU64" i="2"/>
  <c r="GT64" i="2"/>
  <c r="GS64" i="2"/>
  <c r="GR64" i="2"/>
  <c r="GQ64" i="2"/>
  <c r="GP64" i="2"/>
  <c r="GO64" i="2"/>
  <c r="GN64" i="2"/>
  <c r="GM64" i="2"/>
  <c r="GL64" i="2"/>
  <c r="GK64" i="2"/>
  <c r="GJ64" i="2"/>
  <c r="GI64" i="2"/>
  <c r="GH64" i="2"/>
  <c r="GG64" i="2"/>
  <c r="GF64" i="2"/>
  <c r="GE64" i="2"/>
  <c r="GD64" i="2"/>
  <c r="GC64" i="2"/>
  <c r="GB64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KN62" i="2"/>
  <c r="KM62" i="2"/>
  <c r="KL62" i="2"/>
  <c r="KK62" i="2"/>
  <c r="KJ62" i="2"/>
  <c r="KI62" i="2"/>
  <c r="KH62" i="2"/>
  <c r="KG62" i="2"/>
  <c r="KF62" i="2"/>
  <c r="KE62" i="2"/>
  <c r="KD62" i="2"/>
  <c r="KC62" i="2"/>
  <c r="KB62" i="2"/>
  <c r="KA62" i="2"/>
  <c r="JZ62" i="2"/>
  <c r="JY62" i="2"/>
  <c r="JX62" i="2"/>
  <c r="JW62" i="2"/>
  <c r="JV62" i="2"/>
  <c r="JU62" i="2"/>
  <c r="JT62" i="2"/>
  <c r="JS62" i="2"/>
  <c r="JR62" i="2"/>
  <c r="JQ62" i="2"/>
  <c r="JP62" i="2"/>
  <c r="JO62" i="2"/>
  <c r="JN62" i="2"/>
  <c r="JM62" i="2"/>
  <c r="JL62" i="2"/>
  <c r="JK62" i="2"/>
  <c r="JJ62" i="2"/>
  <c r="JI62" i="2"/>
  <c r="JH62" i="2"/>
  <c r="JG62" i="2"/>
  <c r="JF62" i="2"/>
  <c r="JE62" i="2"/>
  <c r="JD62" i="2"/>
  <c r="JC62" i="2"/>
  <c r="JB62" i="2"/>
  <c r="JA62" i="2"/>
  <c r="IZ62" i="2"/>
  <c r="IY62" i="2"/>
  <c r="IX62" i="2"/>
  <c r="IW62" i="2"/>
  <c r="IV62" i="2"/>
  <c r="IU62" i="2"/>
  <c r="IT62" i="2"/>
  <c r="IS62" i="2"/>
  <c r="IR62" i="2"/>
  <c r="IQ62" i="2"/>
  <c r="IP62" i="2"/>
  <c r="IO62" i="2"/>
  <c r="IN62" i="2"/>
  <c r="IM62" i="2"/>
  <c r="IL62" i="2"/>
  <c r="IK62" i="2"/>
  <c r="IJ62" i="2"/>
  <c r="II62" i="2"/>
  <c r="IH62" i="2"/>
  <c r="IG62" i="2"/>
  <c r="IF62" i="2"/>
  <c r="IE62" i="2"/>
  <c r="ID62" i="2"/>
  <c r="IC62" i="2"/>
  <c r="IB62" i="2"/>
  <c r="IA62" i="2"/>
  <c r="HZ62" i="2"/>
  <c r="HY62" i="2"/>
  <c r="HX62" i="2"/>
  <c r="HW62" i="2"/>
  <c r="HV62" i="2"/>
  <c r="HU62" i="2"/>
  <c r="HT62" i="2"/>
  <c r="HS62" i="2"/>
  <c r="HR62" i="2"/>
  <c r="HQ62" i="2"/>
  <c r="HP62" i="2"/>
  <c r="HO62" i="2"/>
  <c r="HN62" i="2"/>
  <c r="HM62" i="2"/>
  <c r="HL62" i="2"/>
  <c r="HK62" i="2"/>
  <c r="HJ62" i="2"/>
  <c r="HI62" i="2"/>
  <c r="HH62" i="2"/>
  <c r="HG62" i="2"/>
  <c r="HF62" i="2"/>
  <c r="HE62" i="2"/>
  <c r="HD62" i="2"/>
  <c r="HC62" i="2"/>
  <c r="HB62" i="2"/>
  <c r="HA62" i="2"/>
  <c r="GZ62" i="2"/>
  <c r="GY62" i="2"/>
  <c r="GX62" i="2"/>
  <c r="GW62" i="2"/>
  <c r="GV62" i="2"/>
  <c r="GU62" i="2"/>
  <c r="GT62" i="2"/>
  <c r="GS62" i="2"/>
  <c r="GR62" i="2"/>
  <c r="GQ62" i="2"/>
  <c r="GP62" i="2"/>
  <c r="GO62" i="2"/>
  <c r="GN62" i="2"/>
  <c r="GM62" i="2"/>
  <c r="GL62" i="2"/>
  <c r="GK62" i="2"/>
  <c r="GJ62" i="2"/>
  <c r="GI62" i="2"/>
  <c r="GH62" i="2"/>
  <c r="GG62" i="2"/>
  <c r="GF62" i="2"/>
  <c r="GE62" i="2"/>
  <c r="GD62" i="2"/>
  <c r="GC62" i="2"/>
  <c r="GB62" i="2"/>
  <c r="GA62" i="2"/>
  <c r="FZ62" i="2"/>
  <c r="FY62" i="2"/>
  <c r="FX62" i="2"/>
  <c r="FW62" i="2"/>
  <c r="FV62" i="2"/>
  <c r="FU62" i="2"/>
  <c r="FT62" i="2"/>
  <c r="FS62" i="2"/>
  <c r="FR62" i="2"/>
  <c r="FQ62" i="2"/>
  <c r="FP62" i="2"/>
  <c r="FO62" i="2"/>
  <c r="FN62" i="2"/>
  <c r="FM62" i="2"/>
  <c r="FL62" i="2"/>
  <c r="FK62" i="2"/>
  <c r="FJ62" i="2"/>
  <c r="FI62" i="2"/>
  <c r="FH62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EM62" i="2"/>
  <c r="EL62" i="2"/>
  <c r="EK62" i="2"/>
  <c r="EJ62" i="2"/>
  <c r="EI62" i="2"/>
  <c r="EH62" i="2"/>
  <c r="EG62" i="2"/>
  <c r="EF62" i="2"/>
  <c r="EE62" i="2"/>
  <c r="ED62" i="2"/>
  <c r="EC62" i="2"/>
  <c r="EB62" i="2"/>
  <c r="EA62" i="2"/>
  <c r="DZ62" i="2"/>
  <c r="DY62" i="2"/>
  <c r="DX62" i="2"/>
  <c r="DW62" i="2"/>
  <c r="DV62" i="2"/>
  <c r="DU62" i="2"/>
  <c r="DT62" i="2"/>
  <c r="DS62" i="2"/>
  <c r="DR62" i="2"/>
  <c r="DQ62" i="2"/>
  <c r="DP62" i="2"/>
  <c r="DO62" i="2"/>
  <c r="DN62" i="2"/>
  <c r="DM62" i="2"/>
  <c r="DL62" i="2"/>
  <c r="DK62" i="2"/>
  <c r="DJ62" i="2"/>
  <c r="DI62" i="2"/>
  <c r="DH62" i="2"/>
  <c r="DG62" i="2"/>
  <c r="DF62" i="2"/>
  <c r="DE62" i="2"/>
  <c r="DD62" i="2"/>
  <c r="DC62" i="2"/>
  <c r="DB62" i="2"/>
  <c r="DA62" i="2"/>
  <c r="CZ62" i="2"/>
  <c r="CY62" i="2"/>
  <c r="CX62" i="2"/>
  <c r="CW62" i="2"/>
  <c r="CV62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KN60" i="2"/>
  <c r="KM60" i="2"/>
  <c r="KL60" i="2"/>
  <c r="KK60" i="2"/>
  <c r="KJ60" i="2"/>
  <c r="KI60" i="2"/>
  <c r="KH60" i="2"/>
  <c r="KG60" i="2"/>
  <c r="KF60" i="2"/>
  <c r="KE60" i="2"/>
  <c r="KD60" i="2"/>
  <c r="KC60" i="2"/>
  <c r="KB60" i="2"/>
  <c r="KA60" i="2"/>
  <c r="JZ60" i="2"/>
  <c r="JY60" i="2"/>
  <c r="JX60" i="2"/>
  <c r="JW60" i="2"/>
  <c r="JV60" i="2"/>
  <c r="JU60" i="2"/>
  <c r="JT60" i="2"/>
  <c r="JS60" i="2"/>
  <c r="JR60" i="2"/>
  <c r="JQ60" i="2"/>
  <c r="JP60" i="2"/>
  <c r="JO60" i="2"/>
  <c r="JN60" i="2"/>
  <c r="JM60" i="2"/>
  <c r="JL60" i="2"/>
  <c r="JK60" i="2"/>
  <c r="JJ60" i="2"/>
  <c r="JI60" i="2"/>
  <c r="JH60" i="2"/>
  <c r="JG60" i="2"/>
  <c r="JF60" i="2"/>
  <c r="JE60" i="2"/>
  <c r="JD60" i="2"/>
  <c r="JC60" i="2"/>
  <c r="JB60" i="2"/>
  <c r="JA60" i="2"/>
  <c r="IZ60" i="2"/>
  <c r="IY60" i="2"/>
  <c r="IX60" i="2"/>
  <c r="IW60" i="2"/>
  <c r="IV60" i="2"/>
  <c r="IU60" i="2"/>
  <c r="IT60" i="2"/>
  <c r="IS60" i="2"/>
  <c r="IR60" i="2"/>
  <c r="IQ60" i="2"/>
  <c r="IP60" i="2"/>
  <c r="IO60" i="2"/>
  <c r="IN60" i="2"/>
  <c r="IM60" i="2"/>
  <c r="IL60" i="2"/>
  <c r="IK60" i="2"/>
  <c r="IJ60" i="2"/>
  <c r="II60" i="2"/>
  <c r="IH60" i="2"/>
  <c r="IG60" i="2"/>
  <c r="IF60" i="2"/>
  <c r="IE60" i="2"/>
  <c r="ID60" i="2"/>
  <c r="IC60" i="2"/>
  <c r="IB60" i="2"/>
  <c r="IA60" i="2"/>
  <c r="HZ60" i="2"/>
  <c r="HY60" i="2"/>
  <c r="HX60" i="2"/>
  <c r="HW60" i="2"/>
  <c r="HV60" i="2"/>
  <c r="HU60" i="2"/>
  <c r="HT60" i="2"/>
  <c r="HS60" i="2"/>
  <c r="HR60" i="2"/>
  <c r="HQ60" i="2"/>
  <c r="HP60" i="2"/>
  <c r="HO60" i="2"/>
  <c r="HN60" i="2"/>
  <c r="HM60" i="2"/>
  <c r="HL60" i="2"/>
  <c r="HK60" i="2"/>
  <c r="HJ60" i="2"/>
  <c r="HI60" i="2"/>
  <c r="HH60" i="2"/>
  <c r="HG60" i="2"/>
  <c r="HF60" i="2"/>
  <c r="HE60" i="2"/>
  <c r="HD60" i="2"/>
  <c r="HC60" i="2"/>
  <c r="HB60" i="2"/>
  <c r="HA60" i="2"/>
  <c r="GZ60" i="2"/>
  <c r="GY60" i="2"/>
  <c r="GX60" i="2"/>
  <c r="GW60" i="2"/>
  <c r="GV60" i="2"/>
  <c r="GU60" i="2"/>
  <c r="GT60" i="2"/>
  <c r="GS60" i="2"/>
  <c r="GR60" i="2"/>
  <c r="GQ60" i="2"/>
  <c r="GP60" i="2"/>
  <c r="GO60" i="2"/>
  <c r="GN60" i="2"/>
  <c r="GM60" i="2"/>
  <c r="GL60" i="2"/>
  <c r="GK60" i="2"/>
  <c r="GJ60" i="2"/>
  <c r="GI60" i="2"/>
  <c r="GH60" i="2"/>
  <c r="GG60" i="2"/>
  <c r="GF60" i="2"/>
  <c r="GE60" i="2"/>
  <c r="GD60" i="2"/>
  <c r="GC60" i="2"/>
  <c r="GB60" i="2"/>
  <c r="GA60" i="2"/>
  <c r="FZ60" i="2"/>
  <c r="FY60" i="2"/>
  <c r="FX60" i="2"/>
  <c r="FW60" i="2"/>
  <c r="FV60" i="2"/>
  <c r="FU60" i="2"/>
  <c r="FT60" i="2"/>
  <c r="FS60" i="2"/>
  <c r="FR60" i="2"/>
  <c r="FQ60" i="2"/>
  <c r="FP60" i="2"/>
  <c r="FO60" i="2"/>
  <c r="FN60" i="2"/>
  <c r="FM60" i="2"/>
  <c r="FL60" i="2"/>
  <c r="FK60" i="2"/>
  <c r="FJ60" i="2"/>
  <c r="FI60" i="2"/>
  <c r="FH60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EM60" i="2"/>
  <c r="EL60" i="2"/>
  <c r="EK60" i="2"/>
  <c r="EJ60" i="2"/>
  <c r="EI60" i="2"/>
  <c r="EH60" i="2"/>
  <c r="EG60" i="2"/>
  <c r="EF60" i="2"/>
  <c r="EE60" i="2"/>
  <c r="ED60" i="2"/>
  <c r="EC60" i="2"/>
  <c r="EB60" i="2"/>
  <c r="EA60" i="2"/>
  <c r="DZ60" i="2"/>
  <c r="DY60" i="2"/>
  <c r="DX60" i="2"/>
  <c r="DW60" i="2"/>
  <c r="DV60" i="2"/>
  <c r="DU60" i="2"/>
  <c r="DT60" i="2"/>
  <c r="DS60" i="2"/>
  <c r="DR60" i="2"/>
  <c r="DQ60" i="2"/>
  <c r="DP60" i="2"/>
  <c r="DO60" i="2"/>
  <c r="DN60" i="2"/>
  <c r="DM60" i="2"/>
  <c r="DL60" i="2"/>
  <c r="DK60" i="2"/>
  <c r="DJ60" i="2"/>
  <c r="DI60" i="2"/>
  <c r="DH60" i="2"/>
  <c r="DG60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KN58" i="2"/>
  <c r="KM58" i="2"/>
  <c r="KL58" i="2"/>
  <c r="KK58" i="2"/>
  <c r="KJ58" i="2"/>
  <c r="KI58" i="2"/>
  <c r="KH58" i="2"/>
  <c r="KG58" i="2"/>
  <c r="KF58" i="2"/>
  <c r="KE58" i="2"/>
  <c r="KD58" i="2"/>
  <c r="KC58" i="2"/>
  <c r="KB58" i="2"/>
  <c r="KA58" i="2"/>
  <c r="JZ58" i="2"/>
  <c r="JY58" i="2"/>
  <c r="JX58" i="2"/>
  <c r="JW58" i="2"/>
  <c r="JV58" i="2"/>
  <c r="JU58" i="2"/>
  <c r="JT58" i="2"/>
  <c r="JS58" i="2"/>
  <c r="JR58" i="2"/>
  <c r="JQ58" i="2"/>
  <c r="JP58" i="2"/>
  <c r="JO58" i="2"/>
  <c r="JN58" i="2"/>
  <c r="JM58" i="2"/>
  <c r="JL58" i="2"/>
  <c r="JK58" i="2"/>
  <c r="JJ58" i="2"/>
  <c r="JI58" i="2"/>
  <c r="JH58" i="2"/>
  <c r="JG58" i="2"/>
  <c r="JF58" i="2"/>
  <c r="JE58" i="2"/>
  <c r="JD58" i="2"/>
  <c r="JC58" i="2"/>
  <c r="JB58" i="2"/>
  <c r="JA58" i="2"/>
  <c r="IZ58" i="2"/>
  <c r="IY58" i="2"/>
  <c r="IX58" i="2"/>
  <c r="IW58" i="2"/>
  <c r="IV58" i="2"/>
  <c r="IU58" i="2"/>
  <c r="IT58" i="2"/>
  <c r="IS58" i="2"/>
  <c r="IR58" i="2"/>
  <c r="IQ58" i="2"/>
  <c r="IP58" i="2"/>
  <c r="IO58" i="2"/>
  <c r="IN58" i="2"/>
  <c r="IM58" i="2"/>
  <c r="IL58" i="2"/>
  <c r="IK58" i="2"/>
  <c r="IJ58" i="2"/>
  <c r="II58" i="2"/>
  <c r="IH58" i="2"/>
  <c r="IG58" i="2"/>
  <c r="IF58" i="2"/>
  <c r="IE58" i="2"/>
  <c r="ID58" i="2"/>
  <c r="IC58" i="2"/>
  <c r="IB58" i="2"/>
  <c r="IA58" i="2"/>
  <c r="HZ58" i="2"/>
  <c r="HY58" i="2"/>
  <c r="HX58" i="2"/>
  <c r="HW58" i="2"/>
  <c r="HV58" i="2"/>
  <c r="HU58" i="2"/>
  <c r="HT58" i="2"/>
  <c r="HS58" i="2"/>
  <c r="HR58" i="2"/>
  <c r="HQ58" i="2"/>
  <c r="HP58" i="2"/>
  <c r="HO58" i="2"/>
  <c r="HN58" i="2"/>
  <c r="HM58" i="2"/>
  <c r="HL58" i="2"/>
  <c r="HK58" i="2"/>
  <c r="HJ58" i="2"/>
  <c r="HI58" i="2"/>
  <c r="HH58" i="2"/>
  <c r="HG58" i="2"/>
  <c r="HF58" i="2"/>
  <c r="HE58" i="2"/>
  <c r="HD58" i="2"/>
  <c r="HC58" i="2"/>
  <c r="HB58" i="2"/>
  <c r="HA58" i="2"/>
  <c r="GZ58" i="2"/>
  <c r="GY58" i="2"/>
  <c r="GX58" i="2"/>
  <c r="GW58" i="2"/>
  <c r="GV58" i="2"/>
  <c r="GU58" i="2"/>
  <c r="GT58" i="2"/>
  <c r="GS58" i="2"/>
  <c r="GR58" i="2"/>
  <c r="GQ58" i="2"/>
  <c r="GP58" i="2"/>
  <c r="GO58" i="2"/>
  <c r="GN58" i="2"/>
  <c r="GM58" i="2"/>
  <c r="GL58" i="2"/>
  <c r="GK58" i="2"/>
  <c r="GJ58" i="2"/>
  <c r="GI58" i="2"/>
  <c r="GH58" i="2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KN56" i="2"/>
  <c r="KM56" i="2"/>
  <c r="KL56" i="2"/>
  <c r="KK56" i="2"/>
  <c r="KJ56" i="2"/>
  <c r="KI56" i="2"/>
  <c r="KH56" i="2"/>
  <c r="KG56" i="2"/>
  <c r="KF56" i="2"/>
  <c r="KE56" i="2"/>
  <c r="KD56" i="2"/>
  <c r="KC56" i="2"/>
  <c r="KB56" i="2"/>
  <c r="KA56" i="2"/>
  <c r="JZ56" i="2"/>
  <c r="JY56" i="2"/>
  <c r="JX56" i="2"/>
  <c r="JW56" i="2"/>
  <c r="JV56" i="2"/>
  <c r="JU56" i="2"/>
  <c r="JT56" i="2"/>
  <c r="JS56" i="2"/>
  <c r="JR56" i="2"/>
  <c r="JQ56" i="2"/>
  <c r="JP56" i="2"/>
  <c r="JO56" i="2"/>
  <c r="JN56" i="2"/>
  <c r="JM56" i="2"/>
  <c r="JL56" i="2"/>
  <c r="JK56" i="2"/>
  <c r="JJ56" i="2"/>
  <c r="JI56" i="2"/>
  <c r="JH56" i="2"/>
  <c r="JG56" i="2"/>
  <c r="JF56" i="2"/>
  <c r="JE56" i="2"/>
  <c r="JD56" i="2"/>
  <c r="JC56" i="2"/>
  <c r="JB56" i="2"/>
  <c r="JA56" i="2"/>
  <c r="IZ56" i="2"/>
  <c r="IY56" i="2"/>
  <c r="IX56" i="2"/>
  <c r="IW56" i="2"/>
  <c r="IV56" i="2"/>
  <c r="IU56" i="2"/>
  <c r="IT56" i="2"/>
  <c r="IS56" i="2"/>
  <c r="IR56" i="2"/>
  <c r="IQ56" i="2"/>
  <c r="IP56" i="2"/>
  <c r="IO56" i="2"/>
  <c r="IN56" i="2"/>
  <c r="IM56" i="2"/>
  <c r="IL56" i="2"/>
  <c r="IK56" i="2"/>
  <c r="IJ56" i="2"/>
  <c r="II56" i="2"/>
  <c r="IH56" i="2"/>
  <c r="IG56" i="2"/>
  <c r="IF56" i="2"/>
  <c r="IE56" i="2"/>
  <c r="ID56" i="2"/>
  <c r="IC56" i="2"/>
  <c r="IB56" i="2"/>
  <c r="IA56" i="2"/>
  <c r="HZ56" i="2"/>
  <c r="HY56" i="2"/>
  <c r="HX56" i="2"/>
  <c r="HW56" i="2"/>
  <c r="HV56" i="2"/>
  <c r="HU56" i="2"/>
  <c r="HT56" i="2"/>
  <c r="HS56" i="2"/>
  <c r="HR56" i="2"/>
  <c r="HQ56" i="2"/>
  <c r="HP56" i="2"/>
  <c r="HO56" i="2"/>
  <c r="HN56" i="2"/>
  <c r="HM56" i="2"/>
  <c r="HL56" i="2"/>
  <c r="HK56" i="2"/>
  <c r="HJ56" i="2"/>
  <c r="HI56" i="2"/>
  <c r="HH56" i="2"/>
  <c r="HG56" i="2"/>
  <c r="HF56" i="2"/>
  <c r="HE56" i="2"/>
  <c r="HD56" i="2"/>
  <c r="HC56" i="2"/>
  <c r="HB56" i="2"/>
  <c r="HA56" i="2"/>
  <c r="GZ56" i="2"/>
  <c r="GY56" i="2"/>
  <c r="GX56" i="2"/>
  <c r="GW56" i="2"/>
  <c r="GV56" i="2"/>
  <c r="GU56" i="2"/>
  <c r="GT56" i="2"/>
  <c r="GS56" i="2"/>
  <c r="GR56" i="2"/>
  <c r="GQ56" i="2"/>
  <c r="GP56" i="2"/>
  <c r="GO56" i="2"/>
  <c r="GN56" i="2"/>
  <c r="GM56" i="2"/>
  <c r="GL56" i="2"/>
  <c r="GK56" i="2"/>
  <c r="GJ56" i="2"/>
  <c r="GI56" i="2"/>
  <c r="GH56" i="2"/>
  <c r="GG56" i="2"/>
  <c r="GF56" i="2"/>
  <c r="GE56" i="2"/>
  <c r="GD56" i="2"/>
  <c r="GC56" i="2"/>
  <c r="GB56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KN54" i="2"/>
  <c r="KM54" i="2"/>
  <c r="KL54" i="2"/>
  <c r="KK54" i="2"/>
  <c r="KJ54" i="2"/>
  <c r="KI54" i="2"/>
  <c r="KH54" i="2"/>
  <c r="KG54" i="2"/>
  <c r="KF54" i="2"/>
  <c r="KE54" i="2"/>
  <c r="KD54" i="2"/>
  <c r="KC54" i="2"/>
  <c r="KB54" i="2"/>
  <c r="KA54" i="2"/>
  <c r="JZ54" i="2"/>
  <c r="JY54" i="2"/>
  <c r="JX54" i="2"/>
  <c r="JW54" i="2"/>
  <c r="JV54" i="2"/>
  <c r="JU54" i="2"/>
  <c r="JT54" i="2"/>
  <c r="JS54" i="2"/>
  <c r="JR54" i="2"/>
  <c r="JQ54" i="2"/>
  <c r="JP54" i="2"/>
  <c r="JO54" i="2"/>
  <c r="JN54" i="2"/>
  <c r="JM54" i="2"/>
  <c r="JL54" i="2"/>
  <c r="JK54" i="2"/>
  <c r="JJ54" i="2"/>
  <c r="JI54" i="2"/>
  <c r="JH54" i="2"/>
  <c r="JG54" i="2"/>
  <c r="JF54" i="2"/>
  <c r="JE54" i="2"/>
  <c r="JD54" i="2"/>
  <c r="JC54" i="2"/>
  <c r="JB54" i="2"/>
  <c r="JA54" i="2"/>
  <c r="IZ54" i="2"/>
  <c r="IY54" i="2"/>
  <c r="IX54" i="2"/>
  <c r="IW54" i="2"/>
  <c r="IV54" i="2"/>
  <c r="IU54" i="2"/>
  <c r="IT54" i="2"/>
  <c r="IS54" i="2"/>
  <c r="IR54" i="2"/>
  <c r="IQ54" i="2"/>
  <c r="IP54" i="2"/>
  <c r="IO54" i="2"/>
  <c r="IN54" i="2"/>
  <c r="IM54" i="2"/>
  <c r="IL54" i="2"/>
  <c r="IK54" i="2"/>
  <c r="IJ54" i="2"/>
  <c r="II54" i="2"/>
  <c r="IH54" i="2"/>
  <c r="IG54" i="2"/>
  <c r="IF54" i="2"/>
  <c r="IE54" i="2"/>
  <c r="ID54" i="2"/>
  <c r="IC54" i="2"/>
  <c r="IB54" i="2"/>
  <c r="IA54" i="2"/>
  <c r="HZ54" i="2"/>
  <c r="HY54" i="2"/>
  <c r="HX54" i="2"/>
  <c r="HW54" i="2"/>
  <c r="HV54" i="2"/>
  <c r="HU54" i="2"/>
  <c r="HT54" i="2"/>
  <c r="HS54" i="2"/>
  <c r="HR54" i="2"/>
  <c r="HQ54" i="2"/>
  <c r="HP54" i="2"/>
  <c r="HO54" i="2"/>
  <c r="HN54" i="2"/>
  <c r="HM54" i="2"/>
  <c r="HL54" i="2"/>
  <c r="HK54" i="2"/>
  <c r="HJ54" i="2"/>
  <c r="HI54" i="2"/>
  <c r="HH54" i="2"/>
  <c r="HG54" i="2"/>
  <c r="HF54" i="2"/>
  <c r="HE54" i="2"/>
  <c r="HD54" i="2"/>
  <c r="HC54" i="2"/>
  <c r="HB54" i="2"/>
  <c r="HA54" i="2"/>
  <c r="GZ54" i="2"/>
  <c r="GY54" i="2"/>
  <c r="GX54" i="2"/>
  <c r="GW54" i="2"/>
  <c r="GV54" i="2"/>
  <c r="GU54" i="2"/>
  <c r="GT54" i="2"/>
  <c r="GS54" i="2"/>
  <c r="GR54" i="2"/>
  <c r="GQ54" i="2"/>
  <c r="GP54" i="2"/>
  <c r="GO54" i="2"/>
  <c r="GN54" i="2"/>
  <c r="GM54" i="2"/>
  <c r="GL54" i="2"/>
  <c r="GK54" i="2"/>
  <c r="GJ54" i="2"/>
  <c r="GI54" i="2"/>
  <c r="GH54" i="2"/>
  <c r="GG54" i="2"/>
  <c r="GF54" i="2"/>
  <c r="GE54" i="2"/>
  <c r="GD54" i="2"/>
  <c r="GC54" i="2"/>
  <c r="GB54" i="2"/>
  <c r="GA54" i="2"/>
  <c r="FZ54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EM54" i="2"/>
  <c r="EL54" i="2"/>
  <c r="EK54" i="2"/>
  <c r="EJ54" i="2"/>
  <c r="EI54" i="2"/>
  <c r="EH54" i="2"/>
  <c r="EG54" i="2"/>
  <c r="EF54" i="2"/>
  <c r="EE54" i="2"/>
  <c r="ED54" i="2"/>
  <c r="EC54" i="2"/>
  <c r="EB54" i="2"/>
  <c r="EA54" i="2"/>
  <c r="DZ54" i="2"/>
  <c r="DY54" i="2"/>
  <c r="DX54" i="2"/>
  <c r="DW54" i="2"/>
  <c r="DV54" i="2"/>
  <c r="DU54" i="2"/>
  <c r="DT54" i="2"/>
  <c r="DS54" i="2"/>
  <c r="DR54" i="2"/>
  <c r="DQ54" i="2"/>
  <c r="DP54" i="2"/>
  <c r="DO54" i="2"/>
  <c r="DN54" i="2"/>
  <c r="DM54" i="2"/>
  <c r="DL54" i="2"/>
  <c r="DK54" i="2"/>
  <c r="DJ54" i="2"/>
  <c r="DI54" i="2"/>
  <c r="DH54" i="2"/>
  <c r="DG54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CA54" i="2"/>
  <c r="BZ54" i="2"/>
  <c r="BY54" i="2"/>
  <c r="BX54" i="2"/>
  <c r="BW54" i="2"/>
  <c r="BV54" i="2"/>
  <c r="BU54" i="2"/>
  <c r="BT54" i="2"/>
  <c r="BS54" i="2"/>
  <c r="BR54" i="2"/>
  <c r="BQ54" i="2"/>
  <c r="BP54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KN52" i="2"/>
  <c r="KM52" i="2"/>
  <c r="KL52" i="2"/>
  <c r="KK52" i="2"/>
  <c r="KJ52" i="2"/>
  <c r="KI52" i="2"/>
  <c r="KH52" i="2"/>
  <c r="KG52" i="2"/>
  <c r="KF52" i="2"/>
  <c r="KE52" i="2"/>
  <c r="KD52" i="2"/>
  <c r="KC52" i="2"/>
  <c r="KB52" i="2"/>
  <c r="KA52" i="2"/>
  <c r="JZ52" i="2"/>
  <c r="JY52" i="2"/>
  <c r="JX52" i="2"/>
  <c r="JW52" i="2"/>
  <c r="JV52" i="2"/>
  <c r="JU52" i="2"/>
  <c r="JT52" i="2"/>
  <c r="JS52" i="2"/>
  <c r="JR52" i="2"/>
  <c r="JQ52" i="2"/>
  <c r="JP52" i="2"/>
  <c r="JO52" i="2"/>
  <c r="JN52" i="2"/>
  <c r="JM52" i="2"/>
  <c r="JL52" i="2"/>
  <c r="JK52" i="2"/>
  <c r="JJ52" i="2"/>
  <c r="JI52" i="2"/>
  <c r="JH52" i="2"/>
  <c r="JG52" i="2"/>
  <c r="JF52" i="2"/>
  <c r="JE52" i="2"/>
  <c r="JD52" i="2"/>
  <c r="JC52" i="2"/>
  <c r="JB52" i="2"/>
  <c r="JA52" i="2"/>
  <c r="IZ52" i="2"/>
  <c r="IY52" i="2"/>
  <c r="IX52" i="2"/>
  <c r="IW52" i="2"/>
  <c r="IV52" i="2"/>
  <c r="IU52" i="2"/>
  <c r="IT52" i="2"/>
  <c r="IS52" i="2"/>
  <c r="IR52" i="2"/>
  <c r="IQ52" i="2"/>
  <c r="IP52" i="2"/>
  <c r="IO52" i="2"/>
  <c r="IN52" i="2"/>
  <c r="IM52" i="2"/>
  <c r="IL52" i="2"/>
  <c r="IK52" i="2"/>
  <c r="IJ52" i="2"/>
  <c r="II52" i="2"/>
  <c r="IH52" i="2"/>
  <c r="IG52" i="2"/>
  <c r="IF52" i="2"/>
  <c r="IE52" i="2"/>
  <c r="ID52" i="2"/>
  <c r="IC52" i="2"/>
  <c r="IB52" i="2"/>
  <c r="IA52" i="2"/>
  <c r="HZ52" i="2"/>
  <c r="HY52" i="2"/>
  <c r="HX52" i="2"/>
  <c r="HW52" i="2"/>
  <c r="HV52" i="2"/>
  <c r="HU52" i="2"/>
  <c r="HT52" i="2"/>
  <c r="HS52" i="2"/>
  <c r="HR52" i="2"/>
  <c r="HQ52" i="2"/>
  <c r="HP52" i="2"/>
  <c r="HO52" i="2"/>
  <c r="HN52" i="2"/>
  <c r="HM52" i="2"/>
  <c r="HL52" i="2"/>
  <c r="HK52" i="2"/>
  <c r="HJ52" i="2"/>
  <c r="HI52" i="2"/>
  <c r="HH52" i="2"/>
  <c r="HG52" i="2"/>
  <c r="HF52" i="2"/>
  <c r="HE52" i="2"/>
  <c r="HD52" i="2"/>
  <c r="HC52" i="2"/>
  <c r="HB52" i="2"/>
  <c r="HA52" i="2"/>
  <c r="GZ52" i="2"/>
  <c r="GY52" i="2"/>
  <c r="GX52" i="2"/>
  <c r="GW52" i="2"/>
  <c r="GV52" i="2"/>
  <c r="GU52" i="2"/>
  <c r="GT52" i="2"/>
  <c r="GS52" i="2"/>
  <c r="GR52" i="2"/>
  <c r="GQ52" i="2"/>
  <c r="GP52" i="2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KN50" i="2"/>
  <c r="KM50" i="2"/>
  <c r="KL50" i="2"/>
  <c r="KK50" i="2"/>
  <c r="KJ50" i="2"/>
  <c r="KI50" i="2"/>
  <c r="KH50" i="2"/>
  <c r="KG50" i="2"/>
  <c r="KF50" i="2"/>
  <c r="KE50" i="2"/>
  <c r="KD50" i="2"/>
  <c r="KC50" i="2"/>
  <c r="KB50" i="2"/>
  <c r="KA50" i="2"/>
  <c r="JZ50" i="2"/>
  <c r="JY50" i="2"/>
  <c r="JX50" i="2"/>
  <c r="JW50" i="2"/>
  <c r="JV50" i="2"/>
  <c r="JU50" i="2"/>
  <c r="JT50" i="2"/>
  <c r="JS50" i="2"/>
  <c r="JR50" i="2"/>
  <c r="JQ50" i="2"/>
  <c r="JP50" i="2"/>
  <c r="JO50" i="2"/>
  <c r="JN50" i="2"/>
  <c r="JM50" i="2"/>
  <c r="JL50" i="2"/>
  <c r="JK50" i="2"/>
  <c r="JJ50" i="2"/>
  <c r="JI50" i="2"/>
  <c r="JH50" i="2"/>
  <c r="JG50" i="2"/>
  <c r="JF50" i="2"/>
  <c r="JE50" i="2"/>
  <c r="JD50" i="2"/>
  <c r="JC50" i="2"/>
  <c r="JB50" i="2"/>
  <c r="JA50" i="2"/>
  <c r="IZ50" i="2"/>
  <c r="IY50" i="2"/>
  <c r="IX50" i="2"/>
  <c r="IW50" i="2"/>
  <c r="IV50" i="2"/>
  <c r="IU50" i="2"/>
  <c r="IT50" i="2"/>
  <c r="IS50" i="2"/>
  <c r="IR50" i="2"/>
  <c r="IQ50" i="2"/>
  <c r="IP50" i="2"/>
  <c r="IO50" i="2"/>
  <c r="IN50" i="2"/>
  <c r="IM50" i="2"/>
  <c r="IL50" i="2"/>
  <c r="IK50" i="2"/>
  <c r="IJ50" i="2"/>
  <c r="II50" i="2"/>
  <c r="IH50" i="2"/>
  <c r="IG50" i="2"/>
  <c r="IF50" i="2"/>
  <c r="IE50" i="2"/>
  <c r="ID50" i="2"/>
  <c r="IC50" i="2"/>
  <c r="IB50" i="2"/>
  <c r="IA50" i="2"/>
  <c r="HZ50" i="2"/>
  <c r="HY50" i="2"/>
  <c r="HX50" i="2"/>
  <c r="HW50" i="2"/>
  <c r="HV50" i="2"/>
  <c r="HU50" i="2"/>
  <c r="HT50" i="2"/>
  <c r="HS50" i="2"/>
  <c r="HR50" i="2"/>
  <c r="HQ50" i="2"/>
  <c r="HP50" i="2"/>
  <c r="HO50" i="2"/>
  <c r="HN50" i="2"/>
  <c r="HM50" i="2"/>
  <c r="HL50" i="2"/>
  <c r="HK50" i="2"/>
  <c r="HJ50" i="2"/>
  <c r="HI50" i="2"/>
  <c r="HH50" i="2"/>
  <c r="HG50" i="2"/>
  <c r="HF50" i="2"/>
  <c r="HE50" i="2"/>
  <c r="HD50" i="2"/>
  <c r="HC50" i="2"/>
  <c r="HB50" i="2"/>
  <c r="HA50" i="2"/>
  <c r="GZ50" i="2"/>
  <c r="GY50" i="2"/>
  <c r="GX50" i="2"/>
  <c r="GW50" i="2"/>
  <c r="GV50" i="2"/>
  <c r="GU50" i="2"/>
  <c r="GT50" i="2"/>
  <c r="GS50" i="2"/>
  <c r="GR50" i="2"/>
  <c r="GQ50" i="2"/>
  <c r="GP50" i="2"/>
  <c r="GO50" i="2"/>
  <c r="GN50" i="2"/>
  <c r="GM50" i="2"/>
  <c r="GL50" i="2"/>
  <c r="GK50" i="2"/>
  <c r="GJ50" i="2"/>
  <c r="GI50" i="2"/>
  <c r="GH50" i="2"/>
  <c r="GG50" i="2"/>
  <c r="GF50" i="2"/>
  <c r="GE50" i="2"/>
  <c r="GD50" i="2"/>
  <c r="GC50" i="2"/>
  <c r="GB50" i="2"/>
  <c r="GA50" i="2"/>
  <c r="FZ50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KN48" i="2"/>
  <c r="KM48" i="2"/>
  <c r="KL48" i="2"/>
  <c r="KK48" i="2"/>
  <c r="KJ48" i="2"/>
  <c r="KI48" i="2"/>
  <c r="KH48" i="2"/>
  <c r="KG48" i="2"/>
  <c r="KF48" i="2"/>
  <c r="KE48" i="2"/>
  <c r="KD48" i="2"/>
  <c r="KC48" i="2"/>
  <c r="KB48" i="2"/>
  <c r="KA48" i="2"/>
  <c r="JZ48" i="2"/>
  <c r="JY48" i="2"/>
  <c r="JX48" i="2"/>
  <c r="JW48" i="2"/>
  <c r="JV48" i="2"/>
  <c r="JU48" i="2"/>
  <c r="JT48" i="2"/>
  <c r="JS48" i="2"/>
  <c r="JR48" i="2"/>
  <c r="JQ48" i="2"/>
  <c r="JP48" i="2"/>
  <c r="JO48" i="2"/>
  <c r="JN48" i="2"/>
  <c r="JM48" i="2"/>
  <c r="JL48" i="2"/>
  <c r="JK48" i="2"/>
  <c r="JJ48" i="2"/>
  <c r="JI48" i="2"/>
  <c r="JH48" i="2"/>
  <c r="JG48" i="2"/>
  <c r="JF48" i="2"/>
  <c r="JE48" i="2"/>
  <c r="JD48" i="2"/>
  <c r="JC48" i="2"/>
  <c r="JB48" i="2"/>
  <c r="JA48" i="2"/>
  <c r="IZ48" i="2"/>
  <c r="IY48" i="2"/>
  <c r="IX48" i="2"/>
  <c r="IW48" i="2"/>
  <c r="IV48" i="2"/>
  <c r="IU48" i="2"/>
  <c r="IT48" i="2"/>
  <c r="IS48" i="2"/>
  <c r="IR48" i="2"/>
  <c r="IQ48" i="2"/>
  <c r="IP48" i="2"/>
  <c r="IO48" i="2"/>
  <c r="IN48" i="2"/>
  <c r="IM48" i="2"/>
  <c r="IL48" i="2"/>
  <c r="IK48" i="2"/>
  <c r="IJ48" i="2"/>
  <c r="II48" i="2"/>
  <c r="IH48" i="2"/>
  <c r="IG48" i="2"/>
  <c r="IF48" i="2"/>
  <c r="IE48" i="2"/>
  <c r="ID48" i="2"/>
  <c r="IC48" i="2"/>
  <c r="IB48" i="2"/>
  <c r="IA48" i="2"/>
  <c r="HZ48" i="2"/>
  <c r="HY48" i="2"/>
  <c r="HX48" i="2"/>
  <c r="HW48" i="2"/>
  <c r="HV48" i="2"/>
  <c r="HU48" i="2"/>
  <c r="HT48" i="2"/>
  <c r="HS48" i="2"/>
  <c r="HR48" i="2"/>
  <c r="HQ48" i="2"/>
  <c r="HP48" i="2"/>
  <c r="HO48" i="2"/>
  <c r="HN48" i="2"/>
  <c r="HM48" i="2"/>
  <c r="HL48" i="2"/>
  <c r="HK48" i="2"/>
  <c r="HJ48" i="2"/>
  <c r="HI48" i="2"/>
  <c r="HH48" i="2"/>
  <c r="HG48" i="2"/>
  <c r="HF48" i="2"/>
  <c r="HE48" i="2"/>
  <c r="HD48" i="2"/>
  <c r="HC48" i="2"/>
  <c r="HB48" i="2"/>
  <c r="HA48" i="2"/>
  <c r="GZ48" i="2"/>
  <c r="GY48" i="2"/>
  <c r="GX48" i="2"/>
  <c r="GW48" i="2"/>
  <c r="GV48" i="2"/>
  <c r="GU48" i="2"/>
  <c r="GT48" i="2"/>
  <c r="GS48" i="2"/>
  <c r="GR48" i="2"/>
  <c r="GQ48" i="2"/>
  <c r="GP48" i="2"/>
  <c r="GO48" i="2"/>
  <c r="GN48" i="2"/>
  <c r="GM48" i="2"/>
  <c r="GL48" i="2"/>
  <c r="GK48" i="2"/>
  <c r="GJ48" i="2"/>
  <c r="GI48" i="2"/>
  <c r="GH48" i="2"/>
  <c r="GG48" i="2"/>
  <c r="GF48" i="2"/>
  <c r="GE48" i="2"/>
  <c r="GD48" i="2"/>
  <c r="GC48" i="2"/>
  <c r="GB48" i="2"/>
  <c r="GA48" i="2"/>
  <c r="FZ48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FG48" i="2"/>
  <c r="FF48" i="2"/>
  <c r="FE48" i="2"/>
  <c r="FD48" i="2"/>
  <c r="FC48" i="2"/>
  <c r="FB48" i="2"/>
  <c r="FA48" i="2"/>
  <c r="EZ48" i="2"/>
  <c r="EY48" i="2"/>
  <c r="EX48" i="2"/>
  <c r="EW48" i="2"/>
  <c r="EV48" i="2"/>
  <c r="EU48" i="2"/>
  <c r="ET48" i="2"/>
  <c r="ES48" i="2"/>
  <c r="ER48" i="2"/>
  <c r="EQ48" i="2"/>
  <c r="EP48" i="2"/>
  <c r="EO48" i="2"/>
  <c r="EN48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KN46" i="2"/>
  <c r="KM46" i="2"/>
  <c r="KL46" i="2"/>
  <c r="KK46" i="2"/>
  <c r="KJ46" i="2"/>
  <c r="KI46" i="2"/>
  <c r="KH46" i="2"/>
  <c r="KG46" i="2"/>
  <c r="KF46" i="2"/>
  <c r="KE46" i="2"/>
  <c r="KD46" i="2"/>
  <c r="KC46" i="2"/>
  <c r="KB46" i="2"/>
  <c r="KA46" i="2"/>
  <c r="JZ46" i="2"/>
  <c r="JY46" i="2"/>
  <c r="JX46" i="2"/>
  <c r="JW46" i="2"/>
  <c r="JV46" i="2"/>
  <c r="JU46" i="2"/>
  <c r="JT46" i="2"/>
  <c r="JS46" i="2"/>
  <c r="JR46" i="2"/>
  <c r="JQ46" i="2"/>
  <c r="JP46" i="2"/>
  <c r="JO46" i="2"/>
  <c r="JN46" i="2"/>
  <c r="JM46" i="2"/>
  <c r="JL46" i="2"/>
  <c r="JK46" i="2"/>
  <c r="JJ46" i="2"/>
  <c r="JI46" i="2"/>
  <c r="JH46" i="2"/>
  <c r="JG46" i="2"/>
  <c r="JF46" i="2"/>
  <c r="JE46" i="2"/>
  <c r="JD46" i="2"/>
  <c r="JC46" i="2"/>
  <c r="JB46" i="2"/>
  <c r="JA46" i="2"/>
  <c r="IZ46" i="2"/>
  <c r="IY46" i="2"/>
  <c r="IX46" i="2"/>
  <c r="IW46" i="2"/>
  <c r="IV46" i="2"/>
  <c r="IU46" i="2"/>
  <c r="IT46" i="2"/>
  <c r="IS46" i="2"/>
  <c r="IR46" i="2"/>
  <c r="IQ46" i="2"/>
  <c r="IP46" i="2"/>
  <c r="IO46" i="2"/>
  <c r="IN46" i="2"/>
  <c r="IM46" i="2"/>
  <c r="IL46" i="2"/>
  <c r="IK46" i="2"/>
  <c r="IJ46" i="2"/>
  <c r="II46" i="2"/>
  <c r="IH46" i="2"/>
  <c r="IG46" i="2"/>
  <c r="IF46" i="2"/>
  <c r="IE46" i="2"/>
  <c r="ID46" i="2"/>
  <c r="IC46" i="2"/>
  <c r="IB46" i="2"/>
  <c r="IA46" i="2"/>
  <c r="HZ46" i="2"/>
  <c r="HY46" i="2"/>
  <c r="HX46" i="2"/>
  <c r="HW46" i="2"/>
  <c r="HV46" i="2"/>
  <c r="HU46" i="2"/>
  <c r="HT46" i="2"/>
  <c r="HS46" i="2"/>
  <c r="HR46" i="2"/>
  <c r="HQ46" i="2"/>
  <c r="HP46" i="2"/>
  <c r="HO46" i="2"/>
  <c r="HN46" i="2"/>
  <c r="HM46" i="2"/>
  <c r="HL46" i="2"/>
  <c r="HK46" i="2"/>
  <c r="HJ46" i="2"/>
  <c r="HI46" i="2"/>
  <c r="HH46" i="2"/>
  <c r="HG46" i="2"/>
  <c r="HF46" i="2"/>
  <c r="HE46" i="2"/>
  <c r="HD46" i="2"/>
  <c r="HC46" i="2"/>
  <c r="HB46" i="2"/>
  <c r="HA46" i="2"/>
  <c r="GZ46" i="2"/>
  <c r="GY46" i="2"/>
  <c r="GX46" i="2"/>
  <c r="GW46" i="2"/>
  <c r="GV46" i="2"/>
  <c r="GU46" i="2"/>
  <c r="GT46" i="2"/>
  <c r="GS46" i="2"/>
  <c r="GR46" i="2"/>
  <c r="GQ46" i="2"/>
  <c r="GP46" i="2"/>
  <c r="GO46" i="2"/>
  <c r="GN46" i="2"/>
  <c r="GM46" i="2"/>
  <c r="GL46" i="2"/>
  <c r="GK46" i="2"/>
  <c r="GJ46" i="2"/>
  <c r="GI46" i="2"/>
  <c r="GH46" i="2"/>
  <c r="GG46" i="2"/>
  <c r="GF46" i="2"/>
  <c r="GE46" i="2"/>
  <c r="GD46" i="2"/>
  <c r="GC46" i="2"/>
  <c r="GB46" i="2"/>
  <c r="GA46" i="2"/>
  <c r="FZ46" i="2"/>
  <c r="FY46" i="2"/>
  <c r="FX46" i="2"/>
  <c r="FW46" i="2"/>
  <c r="FV46" i="2"/>
  <c r="FU46" i="2"/>
  <c r="FT46" i="2"/>
  <c r="FS46" i="2"/>
  <c r="FR46" i="2"/>
  <c r="FQ46" i="2"/>
  <c r="FP46" i="2"/>
  <c r="FO46" i="2"/>
  <c r="FN46" i="2"/>
  <c r="FM46" i="2"/>
  <c r="FL46" i="2"/>
  <c r="FK46" i="2"/>
  <c r="FJ46" i="2"/>
  <c r="FI46" i="2"/>
  <c r="FH46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EM46" i="2"/>
  <c r="EL46" i="2"/>
  <c r="EK46" i="2"/>
  <c r="EJ46" i="2"/>
  <c r="EI46" i="2"/>
  <c r="EH46" i="2"/>
  <c r="EG46" i="2"/>
  <c r="EF46" i="2"/>
  <c r="EE46" i="2"/>
  <c r="ED46" i="2"/>
  <c r="EC46" i="2"/>
  <c r="EB46" i="2"/>
  <c r="EA46" i="2"/>
  <c r="DZ46" i="2"/>
  <c r="DY46" i="2"/>
  <c r="DX46" i="2"/>
  <c r="DW46" i="2"/>
  <c r="DV46" i="2"/>
  <c r="DU46" i="2"/>
  <c r="DT46" i="2"/>
  <c r="DS46" i="2"/>
  <c r="DR46" i="2"/>
  <c r="DQ46" i="2"/>
  <c r="DP46" i="2"/>
  <c r="DO46" i="2"/>
  <c r="DN46" i="2"/>
  <c r="DM46" i="2"/>
  <c r="DL46" i="2"/>
  <c r="DK46" i="2"/>
  <c r="DJ46" i="2"/>
  <c r="DI46" i="2"/>
  <c r="DH46" i="2"/>
  <c r="DG46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KN44" i="2"/>
  <c r="KM44" i="2"/>
  <c r="KL44" i="2"/>
  <c r="KK44" i="2"/>
  <c r="KJ44" i="2"/>
  <c r="KI44" i="2"/>
  <c r="KH44" i="2"/>
  <c r="KG44" i="2"/>
  <c r="KF44" i="2"/>
  <c r="KE44" i="2"/>
  <c r="KD44" i="2"/>
  <c r="KC44" i="2"/>
  <c r="KB44" i="2"/>
  <c r="KA44" i="2"/>
  <c r="JZ44" i="2"/>
  <c r="JY44" i="2"/>
  <c r="JX44" i="2"/>
  <c r="JW44" i="2"/>
  <c r="JV44" i="2"/>
  <c r="JU44" i="2"/>
  <c r="JT44" i="2"/>
  <c r="JS44" i="2"/>
  <c r="JR44" i="2"/>
  <c r="JQ44" i="2"/>
  <c r="JP44" i="2"/>
  <c r="JO44" i="2"/>
  <c r="JN44" i="2"/>
  <c r="JM44" i="2"/>
  <c r="JL44" i="2"/>
  <c r="JK44" i="2"/>
  <c r="JJ44" i="2"/>
  <c r="JI44" i="2"/>
  <c r="JH44" i="2"/>
  <c r="JG44" i="2"/>
  <c r="JF44" i="2"/>
  <c r="JE44" i="2"/>
  <c r="JD44" i="2"/>
  <c r="JC44" i="2"/>
  <c r="JB44" i="2"/>
  <c r="JA44" i="2"/>
  <c r="IZ44" i="2"/>
  <c r="IY44" i="2"/>
  <c r="IX44" i="2"/>
  <c r="IW44" i="2"/>
  <c r="IV44" i="2"/>
  <c r="IU44" i="2"/>
  <c r="IT44" i="2"/>
  <c r="IS44" i="2"/>
  <c r="IR44" i="2"/>
  <c r="IQ44" i="2"/>
  <c r="IP44" i="2"/>
  <c r="IO44" i="2"/>
  <c r="IN44" i="2"/>
  <c r="IM44" i="2"/>
  <c r="IL44" i="2"/>
  <c r="IK44" i="2"/>
  <c r="IJ44" i="2"/>
  <c r="II44" i="2"/>
  <c r="IH44" i="2"/>
  <c r="IG44" i="2"/>
  <c r="IF44" i="2"/>
  <c r="IE44" i="2"/>
  <c r="ID44" i="2"/>
  <c r="IC44" i="2"/>
  <c r="IB44" i="2"/>
  <c r="IA44" i="2"/>
  <c r="HZ44" i="2"/>
  <c r="HY44" i="2"/>
  <c r="HX44" i="2"/>
  <c r="HW44" i="2"/>
  <c r="HV44" i="2"/>
  <c r="HU44" i="2"/>
  <c r="HT44" i="2"/>
  <c r="HS44" i="2"/>
  <c r="HR44" i="2"/>
  <c r="HQ44" i="2"/>
  <c r="HP44" i="2"/>
  <c r="HO44" i="2"/>
  <c r="HN44" i="2"/>
  <c r="HM44" i="2"/>
  <c r="HL44" i="2"/>
  <c r="HK44" i="2"/>
  <c r="HJ44" i="2"/>
  <c r="HI44" i="2"/>
  <c r="HH44" i="2"/>
  <c r="HG44" i="2"/>
  <c r="HF44" i="2"/>
  <c r="HE44" i="2"/>
  <c r="HD44" i="2"/>
  <c r="HC44" i="2"/>
  <c r="HB44" i="2"/>
  <c r="HA44" i="2"/>
  <c r="GZ44" i="2"/>
  <c r="GY44" i="2"/>
  <c r="GX44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KN42" i="2"/>
  <c r="KM42" i="2"/>
  <c r="KL42" i="2"/>
  <c r="KK42" i="2"/>
  <c r="KJ42" i="2"/>
  <c r="KI42" i="2"/>
  <c r="KH42" i="2"/>
  <c r="KG42" i="2"/>
  <c r="KF42" i="2"/>
  <c r="KE42" i="2"/>
  <c r="KD42" i="2"/>
  <c r="KC42" i="2"/>
  <c r="KB42" i="2"/>
  <c r="KA42" i="2"/>
  <c r="JZ42" i="2"/>
  <c r="JY42" i="2"/>
  <c r="JX42" i="2"/>
  <c r="JW42" i="2"/>
  <c r="JV42" i="2"/>
  <c r="JU42" i="2"/>
  <c r="JT42" i="2"/>
  <c r="JS42" i="2"/>
  <c r="JR42" i="2"/>
  <c r="JQ42" i="2"/>
  <c r="JP42" i="2"/>
  <c r="JO42" i="2"/>
  <c r="JN42" i="2"/>
  <c r="JM42" i="2"/>
  <c r="JL42" i="2"/>
  <c r="JK42" i="2"/>
  <c r="JJ42" i="2"/>
  <c r="JI42" i="2"/>
  <c r="JH42" i="2"/>
  <c r="JG42" i="2"/>
  <c r="JF42" i="2"/>
  <c r="JE42" i="2"/>
  <c r="JD42" i="2"/>
  <c r="JC42" i="2"/>
  <c r="JB42" i="2"/>
  <c r="JA42" i="2"/>
  <c r="IZ42" i="2"/>
  <c r="IY42" i="2"/>
  <c r="IX42" i="2"/>
  <c r="IW42" i="2"/>
  <c r="IV42" i="2"/>
  <c r="IU42" i="2"/>
  <c r="IT42" i="2"/>
  <c r="IS42" i="2"/>
  <c r="IR42" i="2"/>
  <c r="IQ42" i="2"/>
  <c r="IP42" i="2"/>
  <c r="IO42" i="2"/>
  <c r="IN42" i="2"/>
  <c r="IM42" i="2"/>
  <c r="IL42" i="2"/>
  <c r="IK42" i="2"/>
  <c r="IJ42" i="2"/>
  <c r="II42" i="2"/>
  <c r="IH42" i="2"/>
  <c r="IG42" i="2"/>
  <c r="IF42" i="2"/>
  <c r="IE42" i="2"/>
  <c r="ID42" i="2"/>
  <c r="IC42" i="2"/>
  <c r="IB42" i="2"/>
  <c r="IA42" i="2"/>
  <c r="HZ42" i="2"/>
  <c r="HY42" i="2"/>
  <c r="HX42" i="2"/>
  <c r="HW42" i="2"/>
  <c r="HV42" i="2"/>
  <c r="HU42" i="2"/>
  <c r="HT42" i="2"/>
  <c r="HS42" i="2"/>
  <c r="HR42" i="2"/>
  <c r="HQ42" i="2"/>
  <c r="HP42" i="2"/>
  <c r="HO42" i="2"/>
  <c r="HN42" i="2"/>
  <c r="HM42" i="2"/>
  <c r="HL42" i="2"/>
  <c r="HK42" i="2"/>
  <c r="HJ42" i="2"/>
  <c r="HI42" i="2"/>
  <c r="HH42" i="2"/>
  <c r="HG42" i="2"/>
  <c r="HF42" i="2"/>
  <c r="HE42" i="2"/>
  <c r="HD42" i="2"/>
  <c r="HC42" i="2"/>
  <c r="HB42" i="2"/>
  <c r="HA42" i="2"/>
  <c r="GZ42" i="2"/>
  <c r="GY42" i="2"/>
  <c r="GX42" i="2"/>
  <c r="GW42" i="2"/>
  <c r="GV42" i="2"/>
  <c r="GU42" i="2"/>
  <c r="GT42" i="2"/>
  <c r="GS42" i="2"/>
  <c r="GR42" i="2"/>
  <c r="GQ42" i="2"/>
  <c r="GP42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KN38" i="2"/>
  <c r="KM38" i="2"/>
  <c r="KL38" i="2"/>
  <c r="KK38" i="2"/>
  <c r="KJ38" i="2"/>
  <c r="KI38" i="2"/>
  <c r="KH38" i="2"/>
  <c r="KG38" i="2"/>
  <c r="KF38" i="2"/>
  <c r="KE38" i="2"/>
  <c r="KD38" i="2"/>
  <c r="KC38" i="2"/>
  <c r="KB38" i="2"/>
  <c r="KA38" i="2"/>
  <c r="JZ38" i="2"/>
  <c r="JY38" i="2"/>
  <c r="JX38" i="2"/>
  <c r="JW38" i="2"/>
  <c r="JV38" i="2"/>
  <c r="JU38" i="2"/>
  <c r="JT38" i="2"/>
  <c r="JS38" i="2"/>
  <c r="JR38" i="2"/>
  <c r="JQ38" i="2"/>
  <c r="JP38" i="2"/>
  <c r="JO38" i="2"/>
  <c r="JN38" i="2"/>
  <c r="JM38" i="2"/>
  <c r="JL38" i="2"/>
  <c r="JK38" i="2"/>
  <c r="JJ38" i="2"/>
  <c r="JI38" i="2"/>
  <c r="JH38" i="2"/>
  <c r="JG38" i="2"/>
  <c r="JF38" i="2"/>
  <c r="JE38" i="2"/>
  <c r="JD38" i="2"/>
  <c r="JC38" i="2"/>
  <c r="JB38" i="2"/>
  <c r="JA38" i="2"/>
  <c r="IZ38" i="2"/>
  <c r="IY38" i="2"/>
  <c r="IX38" i="2"/>
  <c r="IW38" i="2"/>
  <c r="IV38" i="2"/>
  <c r="IU38" i="2"/>
  <c r="IT38" i="2"/>
  <c r="IS38" i="2"/>
  <c r="IR38" i="2"/>
  <c r="IQ38" i="2"/>
  <c r="IP38" i="2"/>
  <c r="IO38" i="2"/>
  <c r="IN38" i="2"/>
  <c r="IM38" i="2"/>
  <c r="IL38" i="2"/>
  <c r="IK38" i="2"/>
  <c r="IJ38" i="2"/>
  <c r="II38" i="2"/>
  <c r="IH38" i="2"/>
  <c r="IG38" i="2"/>
  <c r="IF38" i="2"/>
  <c r="IE38" i="2"/>
  <c r="ID38" i="2"/>
  <c r="IC38" i="2"/>
  <c r="IB38" i="2"/>
  <c r="IA38" i="2"/>
  <c r="HZ38" i="2"/>
  <c r="HY38" i="2"/>
  <c r="HX38" i="2"/>
  <c r="HW38" i="2"/>
  <c r="HV38" i="2"/>
  <c r="HU38" i="2"/>
  <c r="HT38" i="2"/>
  <c r="HS38" i="2"/>
  <c r="HR38" i="2"/>
  <c r="HQ38" i="2"/>
  <c r="HP38" i="2"/>
  <c r="HO38" i="2"/>
  <c r="HN38" i="2"/>
  <c r="HM38" i="2"/>
  <c r="HL38" i="2"/>
  <c r="HK38" i="2"/>
  <c r="HJ38" i="2"/>
  <c r="HI38" i="2"/>
  <c r="HH38" i="2"/>
  <c r="HG38" i="2"/>
  <c r="HF38" i="2"/>
  <c r="HE38" i="2"/>
  <c r="HD38" i="2"/>
  <c r="HC38" i="2"/>
  <c r="HB38" i="2"/>
  <c r="HA38" i="2"/>
  <c r="GZ38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KN36" i="2"/>
  <c r="KM36" i="2"/>
  <c r="KL36" i="2"/>
  <c r="KK36" i="2"/>
  <c r="KJ36" i="2"/>
  <c r="KI36" i="2"/>
  <c r="KH36" i="2"/>
  <c r="KG36" i="2"/>
  <c r="KF36" i="2"/>
  <c r="KE36" i="2"/>
  <c r="KD36" i="2"/>
  <c r="KC36" i="2"/>
  <c r="KB36" i="2"/>
  <c r="KA36" i="2"/>
  <c r="JZ36" i="2"/>
  <c r="JY36" i="2"/>
  <c r="JX36" i="2"/>
  <c r="JW36" i="2"/>
  <c r="JV36" i="2"/>
  <c r="JU36" i="2"/>
  <c r="JT36" i="2"/>
  <c r="JS36" i="2"/>
  <c r="JR36" i="2"/>
  <c r="JQ36" i="2"/>
  <c r="JP36" i="2"/>
  <c r="JO36" i="2"/>
  <c r="JN36" i="2"/>
  <c r="JM36" i="2"/>
  <c r="JL36" i="2"/>
  <c r="JK36" i="2"/>
  <c r="JJ36" i="2"/>
  <c r="JI36" i="2"/>
  <c r="JH36" i="2"/>
  <c r="JG36" i="2"/>
  <c r="JF36" i="2"/>
  <c r="JE36" i="2"/>
  <c r="JD36" i="2"/>
  <c r="JC36" i="2"/>
  <c r="JB36" i="2"/>
  <c r="JA36" i="2"/>
  <c r="IZ36" i="2"/>
  <c r="IY36" i="2"/>
  <c r="IX36" i="2"/>
  <c r="IW36" i="2"/>
  <c r="IV36" i="2"/>
  <c r="IU36" i="2"/>
  <c r="IT36" i="2"/>
  <c r="IS36" i="2"/>
  <c r="IR36" i="2"/>
  <c r="IQ36" i="2"/>
  <c r="IP36" i="2"/>
  <c r="IO36" i="2"/>
  <c r="IN36" i="2"/>
  <c r="IM36" i="2"/>
  <c r="IL36" i="2"/>
  <c r="IK36" i="2"/>
  <c r="IJ36" i="2"/>
  <c r="II36" i="2"/>
  <c r="IH36" i="2"/>
  <c r="IG36" i="2"/>
  <c r="IF36" i="2"/>
  <c r="IE36" i="2"/>
  <c r="ID36" i="2"/>
  <c r="IC36" i="2"/>
  <c r="IB36" i="2"/>
  <c r="IA36" i="2"/>
  <c r="HZ36" i="2"/>
  <c r="HY36" i="2"/>
  <c r="HX36" i="2"/>
  <c r="HW36" i="2"/>
  <c r="HV36" i="2"/>
  <c r="HU36" i="2"/>
  <c r="HT36" i="2"/>
  <c r="HS36" i="2"/>
  <c r="HR36" i="2"/>
  <c r="HQ36" i="2"/>
  <c r="HP36" i="2"/>
  <c r="HO36" i="2"/>
  <c r="HN36" i="2"/>
  <c r="HM36" i="2"/>
  <c r="HL36" i="2"/>
  <c r="HK36" i="2"/>
  <c r="HJ36" i="2"/>
  <c r="HI36" i="2"/>
  <c r="HH36" i="2"/>
  <c r="HG36" i="2"/>
  <c r="HF36" i="2"/>
  <c r="HE36" i="2"/>
  <c r="HD36" i="2"/>
  <c r="HC36" i="2"/>
  <c r="HB36" i="2"/>
  <c r="HA36" i="2"/>
  <c r="GZ36" i="2"/>
  <c r="GY36" i="2"/>
  <c r="GX36" i="2"/>
  <c r="GW36" i="2"/>
  <c r="GV36" i="2"/>
  <c r="GU36" i="2"/>
  <c r="GT36" i="2"/>
  <c r="GS36" i="2"/>
  <c r="GR36" i="2"/>
  <c r="GQ36" i="2"/>
  <c r="GP36" i="2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KN34" i="2"/>
  <c r="KM34" i="2"/>
  <c r="KL34" i="2"/>
  <c r="KK34" i="2"/>
  <c r="KJ34" i="2"/>
  <c r="KI34" i="2"/>
  <c r="KH34" i="2"/>
  <c r="KG34" i="2"/>
  <c r="KF34" i="2"/>
  <c r="KE34" i="2"/>
  <c r="KD34" i="2"/>
  <c r="KC34" i="2"/>
  <c r="KB34" i="2"/>
  <c r="KA34" i="2"/>
  <c r="JZ34" i="2"/>
  <c r="JY34" i="2"/>
  <c r="JX34" i="2"/>
  <c r="JW34" i="2"/>
  <c r="JV34" i="2"/>
  <c r="JU34" i="2"/>
  <c r="JT34" i="2"/>
  <c r="JS34" i="2"/>
  <c r="JR34" i="2"/>
  <c r="JQ34" i="2"/>
  <c r="JP34" i="2"/>
  <c r="JO34" i="2"/>
  <c r="JN34" i="2"/>
  <c r="JM34" i="2"/>
  <c r="JL34" i="2"/>
  <c r="JK34" i="2"/>
  <c r="JJ34" i="2"/>
  <c r="JI34" i="2"/>
  <c r="JH34" i="2"/>
  <c r="JG34" i="2"/>
  <c r="JF34" i="2"/>
  <c r="JE34" i="2"/>
  <c r="JD34" i="2"/>
  <c r="JC34" i="2"/>
  <c r="JB34" i="2"/>
  <c r="JA34" i="2"/>
  <c r="IZ34" i="2"/>
  <c r="IY34" i="2"/>
  <c r="IX34" i="2"/>
  <c r="IW34" i="2"/>
  <c r="IV34" i="2"/>
  <c r="IU34" i="2"/>
  <c r="IT34" i="2"/>
  <c r="IS34" i="2"/>
  <c r="IR34" i="2"/>
  <c r="IQ34" i="2"/>
  <c r="IP34" i="2"/>
  <c r="IO34" i="2"/>
  <c r="IN34" i="2"/>
  <c r="IM34" i="2"/>
  <c r="IL34" i="2"/>
  <c r="IK34" i="2"/>
  <c r="IJ34" i="2"/>
  <c r="II34" i="2"/>
  <c r="IH34" i="2"/>
  <c r="IG34" i="2"/>
  <c r="IF34" i="2"/>
  <c r="IE34" i="2"/>
  <c r="ID34" i="2"/>
  <c r="IC34" i="2"/>
  <c r="IB34" i="2"/>
  <c r="IA34" i="2"/>
  <c r="HZ34" i="2"/>
  <c r="HY34" i="2"/>
  <c r="HX34" i="2"/>
  <c r="HW34" i="2"/>
  <c r="HV34" i="2"/>
  <c r="HU34" i="2"/>
  <c r="HT34" i="2"/>
  <c r="HS34" i="2"/>
  <c r="HR34" i="2"/>
  <c r="HQ34" i="2"/>
  <c r="HP34" i="2"/>
  <c r="HO34" i="2"/>
  <c r="HN34" i="2"/>
  <c r="HM34" i="2"/>
  <c r="HL34" i="2"/>
  <c r="HK34" i="2"/>
  <c r="HJ34" i="2"/>
  <c r="HI34" i="2"/>
  <c r="HH34" i="2"/>
  <c r="HG34" i="2"/>
  <c r="HF34" i="2"/>
  <c r="HE34" i="2"/>
  <c r="HD34" i="2"/>
  <c r="HC34" i="2"/>
  <c r="HB34" i="2"/>
  <c r="HA34" i="2"/>
  <c r="GZ34" i="2"/>
  <c r="GY34" i="2"/>
  <c r="GX34" i="2"/>
  <c r="GW34" i="2"/>
  <c r="GV34" i="2"/>
  <c r="GU34" i="2"/>
  <c r="GT34" i="2"/>
  <c r="GS34" i="2"/>
  <c r="GR34" i="2"/>
  <c r="GQ34" i="2"/>
  <c r="GP34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KN32" i="2"/>
  <c r="KM32" i="2"/>
  <c r="KL32" i="2"/>
  <c r="KK32" i="2"/>
  <c r="KJ32" i="2"/>
  <c r="KI32" i="2"/>
  <c r="KH32" i="2"/>
  <c r="KG32" i="2"/>
  <c r="KF32" i="2"/>
  <c r="KE32" i="2"/>
  <c r="KD32" i="2"/>
  <c r="KC32" i="2"/>
  <c r="KB32" i="2"/>
  <c r="KA32" i="2"/>
  <c r="JZ32" i="2"/>
  <c r="JY32" i="2"/>
  <c r="JX32" i="2"/>
  <c r="JW32" i="2"/>
  <c r="JV32" i="2"/>
  <c r="JU32" i="2"/>
  <c r="JT32" i="2"/>
  <c r="JS32" i="2"/>
  <c r="JR32" i="2"/>
  <c r="JQ32" i="2"/>
  <c r="JP32" i="2"/>
  <c r="JO32" i="2"/>
  <c r="JN32" i="2"/>
  <c r="JM32" i="2"/>
  <c r="JL32" i="2"/>
  <c r="JK32" i="2"/>
  <c r="JJ32" i="2"/>
  <c r="JI32" i="2"/>
  <c r="JH32" i="2"/>
  <c r="JG32" i="2"/>
  <c r="JF32" i="2"/>
  <c r="JE32" i="2"/>
  <c r="JD32" i="2"/>
  <c r="JC32" i="2"/>
  <c r="JB32" i="2"/>
  <c r="JA32" i="2"/>
  <c r="IZ32" i="2"/>
  <c r="IY32" i="2"/>
  <c r="IX32" i="2"/>
  <c r="IW32" i="2"/>
  <c r="IV32" i="2"/>
  <c r="IU32" i="2"/>
  <c r="IT32" i="2"/>
  <c r="IS32" i="2"/>
  <c r="IR32" i="2"/>
  <c r="IQ32" i="2"/>
  <c r="IP32" i="2"/>
  <c r="IO32" i="2"/>
  <c r="IN32" i="2"/>
  <c r="IM32" i="2"/>
  <c r="IL32" i="2"/>
  <c r="IK32" i="2"/>
  <c r="IJ32" i="2"/>
  <c r="II32" i="2"/>
  <c r="IH32" i="2"/>
  <c r="IG32" i="2"/>
  <c r="IF32" i="2"/>
  <c r="IE32" i="2"/>
  <c r="ID32" i="2"/>
  <c r="IC32" i="2"/>
  <c r="IB32" i="2"/>
  <c r="IA32" i="2"/>
  <c r="HZ32" i="2"/>
  <c r="HY32" i="2"/>
  <c r="HX32" i="2"/>
  <c r="HW32" i="2"/>
  <c r="HV32" i="2"/>
  <c r="HU32" i="2"/>
  <c r="HT32" i="2"/>
  <c r="HS32" i="2"/>
  <c r="HR32" i="2"/>
  <c r="HQ32" i="2"/>
  <c r="HP32" i="2"/>
  <c r="HO32" i="2"/>
  <c r="HN32" i="2"/>
  <c r="HM32" i="2"/>
  <c r="HL32" i="2"/>
  <c r="HK32" i="2"/>
  <c r="HJ32" i="2"/>
  <c r="HI32" i="2"/>
  <c r="HH32" i="2"/>
  <c r="HG32" i="2"/>
  <c r="HF32" i="2"/>
  <c r="HE32" i="2"/>
  <c r="HD32" i="2"/>
  <c r="HC32" i="2"/>
  <c r="HB32" i="2"/>
  <c r="HA32" i="2"/>
  <c r="GZ32" i="2"/>
  <c r="GY32" i="2"/>
  <c r="GX32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KN30" i="2"/>
  <c r="KM30" i="2"/>
  <c r="KL30" i="2"/>
  <c r="KK30" i="2"/>
  <c r="KJ30" i="2"/>
  <c r="KI30" i="2"/>
  <c r="KH30" i="2"/>
  <c r="KG30" i="2"/>
  <c r="KF30" i="2"/>
  <c r="KE30" i="2"/>
  <c r="KD30" i="2"/>
  <c r="KC30" i="2"/>
  <c r="KB30" i="2"/>
  <c r="KA30" i="2"/>
  <c r="JZ30" i="2"/>
  <c r="JY30" i="2"/>
  <c r="JX30" i="2"/>
  <c r="JW30" i="2"/>
  <c r="JV30" i="2"/>
  <c r="JU30" i="2"/>
  <c r="JT30" i="2"/>
  <c r="JS30" i="2"/>
  <c r="JR30" i="2"/>
  <c r="JQ30" i="2"/>
  <c r="JP30" i="2"/>
  <c r="JO30" i="2"/>
  <c r="JN30" i="2"/>
  <c r="JM30" i="2"/>
  <c r="JL30" i="2"/>
  <c r="JK30" i="2"/>
  <c r="JJ30" i="2"/>
  <c r="JI30" i="2"/>
  <c r="JH30" i="2"/>
  <c r="JG30" i="2"/>
  <c r="JF30" i="2"/>
  <c r="JE30" i="2"/>
  <c r="JD30" i="2"/>
  <c r="JC30" i="2"/>
  <c r="JB30" i="2"/>
  <c r="JA30" i="2"/>
  <c r="IZ30" i="2"/>
  <c r="IY30" i="2"/>
  <c r="IX30" i="2"/>
  <c r="IW30" i="2"/>
  <c r="IV30" i="2"/>
  <c r="IU30" i="2"/>
  <c r="IT30" i="2"/>
  <c r="IS30" i="2"/>
  <c r="IR30" i="2"/>
  <c r="IQ30" i="2"/>
  <c r="IP30" i="2"/>
  <c r="IO30" i="2"/>
  <c r="IN30" i="2"/>
  <c r="IM30" i="2"/>
  <c r="IL30" i="2"/>
  <c r="IK30" i="2"/>
  <c r="IJ30" i="2"/>
  <c r="II30" i="2"/>
  <c r="IH30" i="2"/>
  <c r="IG30" i="2"/>
  <c r="IF30" i="2"/>
  <c r="IE30" i="2"/>
  <c r="ID30" i="2"/>
  <c r="IC30" i="2"/>
  <c r="IB30" i="2"/>
  <c r="IA30" i="2"/>
  <c r="HZ30" i="2"/>
  <c r="HY30" i="2"/>
  <c r="HX30" i="2"/>
  <c r="HW30" i="2"/>
  <c r="HV30" i="2"/>
  <c r="HU30" i="2"/>
  <c r="HT30" i="2"/>
  <c r="HS30" i="2"/>
  <c r="HR30" i="2"/>
  <c r="HQ30" i="2"/>
  <c r="HP30" i="2"/>
  <c r="HO30" i="2"/>
  <c r="HN30" i="2"/>
  <c r="HM30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GP30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EK30" i="2"/>
  <c r="EJ30" i="2"/>
  <c r="EI30" i="2"/>
  <c r="EH30" i="2"/>
  <c r="EG30" i="2"/>
  <c r="EF30" i="2"/>
  <c r="EE30" i="2"/>
  <c r="ED30" i="2"/>
  <c r="EC30" i="2"/>
  <c r="EB30" i="2"/>
  <c r="EA30" i="2"/>
  <c r="DZ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KN28" i="2"/>
  <c r="KM28" i="2"/>
  <c r="KL28" i="2"/>
  <c r="KK28" i="2"/>
  <c r="KJ28" i="2"/>
  <c r="KI28" i="2"/>
  <c r="KH28" i="2"/>
  <c r="KG28" i="2"/>
  <c r="KF28" i="2"/>
  <c r="KE28" i="2"/>
  <c r="KD28" i="2"/>
  <c r="KC28" i="2"/>
  <c r="KB28" i="2"/>
  <c r="KA28" i="2"/>
  <c r="JZ28" i="2"/>
  <c r="JY28" i="2"/>
  <c r="JX28" i="2"/>
  <c r="JW28" i="2"/>
  <c r="JV28" i="2"/>
  <c r="JU28" i="2"/>
  <c r="JT28" i="2"/>
  <c r="JS28" i="2"/>
  <c r="JR28" i="2"/>
  <c r="JQ28" i="2"/>
  <c r="JP28" i="2"/>
  <c r="JO28" i="2"/>
  <c r="JN28" i="2"/>
  <c r="JM28" i="2"/>
  <c r="JL28" i="2"/>
  <c r="JK28" i="2"/>
  <c r="JJ28" i="2"/>
  <c r="JI28" i="2"/>
  <c r="JH28" i="2"/>
  <c r="JG28" i="2"/>
  <c r="JF28" i="2"/>
  <c r="JE28" i="2"/>
  <c r="JD28" i="2"/>
  <c r="JC28" i="2"/>
  <c r="JB28" i="2"/>
  <c r="JA28" i="2"/>
  <c r="IZ28" i="2"/>
  <c r="IY28" i="2"/>
  <c r="IX28" i="2"/>
  <c r="IW28" i="2"/>
  <c r="IV28" i="2"/>
  <c r="IU28" i="2"/>
  <c r="IT28" i="2"/>
  <c r="IS28" i="2"/>
  <c r="IR28" i="2"/>
  <c r="IQ28" i="2"/>
  <c r="IP28" i="2"/>
  <c r="IO28" i="2"/>
  <c r="IN28" i="2"/>
  <c r="IM28" i="2"/>
  <c r="IL28" i="2"/>
  <c r="IK28" i="2"/>
  <c r="IJ28" i="2"/>
  <c r="II28" i="2"/>
  <c r="IH28" i="2"/>
  <c r="IG28" i="2"/>
  <c r="IF28" i="2"/>
  <c r="IE28" i="2"/>
  <c r="ID28" i="2"/>
  <c r="IC28" i="2"/>
  <c r="IB28" i="2"/>
  <c r="IA28" i="2"/>
  <c r="HZ28" i="2"/>
  <c r="HY28" i="2"/>
  <c r="HX28" i="2"/>
  <c r="HW28" i="2"/>
  <c r="HV28" i="2"/>
  <c r="HU28" i="2"/>
  <c r="HT28" i="2"/>
  <c r="HS28" i="2"/>
  <c r="HR28" i="2"/>
  <c r="HQ28" i="2"/>
  <c r="HP28" i="2"/>
  <c r="HO28" i="2"/>
  <c r="HN28" i="2"/>
  <c r="HM28" i="2"/>
  <c r="HL28" i="2"/>
  <c r="HK28" i="2"/>
  <c r="HJ28" i="2"/>
  <c r="HI28" i="2"/>
  <c r="HH28" i="2"/>
  <c r="HG28" i="2"/>
  <c r="HF28" i="2"/>
  <c r="HE28" i="2"/>
  <c r="HD28" i="2"/>
  <c r="HC28" i="2"/>
  <c r="HB28" i="2"/>
  <c r="HA28" i="2"/>
  <c r="GZ28" i="2"/>
  <c r="GY28" i="2"/>
  <c r="GX28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KN26" i="2"/>
  <c r="KM26" i="2"/>
  <c r="KL26" i="2"/>
  <c r="KK26" i="2"/>
  <c r="KJ26" i="2"/>
  <c r="KI26" i="2"/>
  <c r="KH26" i="2"/>
  <c r="KG26" i="2"/>
  <c r="KF26" i="2"/>
  <c r="KE26" i="2"/>
  <c r="KD26" i="2"/>
  <c r="KC26" i="2"/>
  <c r="KB26" i="2"/>
  <c r="KA26" i="2"/>
  <c r="JZ26" i="2"/>
  <c r="JY26" i="2"/>
  <c r="JX26" i="2"/>
  <c r="JW26" i="2"/>
  <c r="JV26" i="2"/>
  <c r="JU26" i="2"/>
  <c r="JT26" i="2"/>
  <c r="JS26" i="2"/>
  <c r="JR26" i="2"/>
  <c r="JQ26" i="2"/>
  <c r="JP26" i="2"/>
  <c r="JO26" i="2"/>
  <c r="JN26" i="2"/>
  <c r="JM26" i="2"/>
  <c r="JL26" i="2"/>
  <c r="JK26" i="2"/>
  <c r="JJ26" i="2"/>
  <c r="JI26" i="2"/>
  <c r="JH26" i="2"/>
  <c r="JG26" i="2"/>
  <c r="JF26" i="2"/>
  <c r="JE26" i="2"/>
  <c r="JD26" i="2"/>
  <c r="JC26" i="2"/>
  <c r="JB26" i="2"/>
  <c r="JA26" i="2"/>
  <c r="IZ26" i="2"/>
  <c r="IY26" i="2"/>
  <c r="IX26" i="2"/>
  <c r="IW26" i="2"/>
  <c r="IV26" i="2"/>
  <c r="IU26" i="2"/>
  <c r="IT26" i="2"/>
  <c r="IS26" i="2"/>
  <c r="IR26" i="2"/>
  <c r="IQ26" i="2"/>
  <c r="IP26" i="2"/>
  <c r="IO26" i="2"/>
  <c r="IN26" i="2"/>
  <c r="IM26" i="2"/>
  <c r="IL26" i="2"/>
  <c r="IK26" i="2"/>
  <c r="IJ26" i="2"/>
  <c r="II26" i="2"/>
  <c r="IH26" i="2"/>
  <c r="IG26" i="2"/>
  <c r="IF26" i="2"/>
  <c r="IE26" i="2"/>
  <c r="ID26" i="2"/>
  <c r="IC26" i="2"/>
  <c r="IB26" i="2"/>
  <c r="IA26" i="2"/>
  <c r="HZ26" i="2"/>
  <c r="HY26" i="2"/>
  <c r="HX26" i="2"/>
  <c r="HW26" i="2"/>
  <c r="HV26" i="2"/>
  <c r="HU26" i="2"/>
  <c r="HT26" i="2"/>
  <c r="HS26" i="2"/>
  <c r="HR26" i="2"/>
  <c r="HQ26" i="2"/>
  <c r="HP26" i="2"/>
  <c r="HO26" i="2"/>
  <c r="HN26" i="2"/>
  <c r="HM26" i="2"/>
  <c r="HL26" i="2"/>
  <c r="HK26" i="2"/>
  <c r="HJ26" i="2"/>
  <c r="HI26" i="2"/>
  <c r="HH26" i="2"/>
  <c r="HG26" i="2"/>
  <c r="HF26" i="2"/>
  <c r="HE26" i="2"/>
  <c r="HD26" i="2"/>
  <c r="HC26" i="2"/>
  <c r="HB26" i="2"/>
  <c r="HA26" i="2"/>
  <c r="GZ26" i="2"/>
  <c r="GY26" i="2"/>
  <c r="GX26" i="2"/>
  <c r="GW26" i="2"/>
  <c r="GV26" i="2"/>
  <c r="GU26" i="2"/>
  <c r="GT26" i="2"/>
  <c r="GS26" i="2"/>
  <c r="GR26" i="2"/>
  <c r="GQ26" i="2"/>
  <c r="GP26" i="2"/>
  <c r="GO26" i="2"/>
  <c r="GN26" i="2"/>
  <c r="GM26" i="2"/>
  <c r="GL26" i="2"/>
  <c r="GK26" i="2"/>
  <c r="GJ26" i="2"/>
  <c r="GI26" i="2"/>
  <c r="GH26" i="2"/>
  <c r="GG26" i="2"/>
  <c r="GF26" i="2"/>
  <c r="GE26" i="2"/>
  <c r="GD26" i="2"/>
  <c r="GC26" i="2"/>
  <c r="GB26" i="2"/>
  <c r="GA26" i="2"/>
  <c r="FZ26" i="2"/>
  <c r="FY26" i="2"/>
  <c r="FX26" i="2"/>
  <c r="FW26" i="2"/>
  <c r="FV26" i="2"/>
  <c r="FU26" i="2"/>
  <c r="FT26" i="2"/>
  <c r="FS26" i="2"/>
  <c r="FR26" i="2"/>
  <c r="FQ26" i="2"/>
  <c r="FP26" i="2"/>
  <c r="FO26" i="2"/>
  <c r="FN26" i="2"/>
  <c r="FM26" i="2"/>
  <c r="FL26" i="2"/>
  <c r="FK26" i="2"/>
  <c r="FJ26" i="2"/>
  <c r="FI26" i="2"/>
  <c r="FH26" i="2"/>
  <c r="FG26" i="2"/>
  <c r="FF26" i="2"/>
  <c r="FE26" i="2"/>
  <c r="FD26" i="2"/>
  <c r="FC26" i="2"/>
  <c r="FB26" i="2"/>
  <c r="FA26" i="2"/>
  <c r="EZ26" i="2"/>
  <c r="EY26" i="2"/>
  <c r="EX26" i="2"/>
  <c r="EW26" i="2"/>
  <c r="EV26" i="2"/>
  <c r="EU26" i="2"/>
  <c r="ET26" i="2"/>
  <c r="ES26" i="2"/>
  <c r="ER26" i="2"/>
  <c r="EQ26" i="2"/>
  <c r="EP26" i="2"/>
  <c r="EO26" i="2"/>
  <c r="EN26" i="2"/>
  <c r="EM26" i="2"/>
  <c r="EL26" i="2"/>
  <c r="EK26" i="2"/>
  <c r="EJ26" i="2"/>
  <c r="EI26" i="2"/>
  <c r="EH26" i="2"/>
  <c r="EG26" i="2"/>
  <c r="EF26" i="2"/>
  <c r="EE26" i="2"/>
  <c r="ED26" i="2"/>
  <c r="EC26" i="2"/>
  <c r="EB26" i="2"/>
  <c r="EA26" i="2"/>
  <c r="DZ26" i="2"/>
  <c r="DY26" i="2"/>
  <c r="DX26" i="2"/>
  <c r="DW26" i="2"/>
  <c r="DV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KN24" i="2"/>
  <c r="KM24" i="2"/>
  <c r="KL24" i="2"/>
  <c r="KK24" i="2"/>
  <c r="KJ24" i="2"/>
  <c r="KI24" i="2"/>
  <c r="KH24" i="2"/>
  <c r="KG24" i="2"/>
  <c r="KF24" i="2"/>
  <c r="KE24" i="2"/>
  <c r="KD24" i="2"/>
  <c r="KC24" i="2"/>
  <c r="KB24" i="2"/>
  <c r="KA24" i="2"/>
  <c r="JZ24" i="2"/>
  <c r="JY24" i="2"/>
  <c r="JX24" i="2"/>
  <c r="JW24" i="2"/>
  <c r="JV24" i="2"/>
  <c r="JU24" i="2"/>
  <c r="JT24" i="2"/>
  <c r="JS24" i="2"/>
  <c r="JR24" i="2"/>
  <c r="JQ24" i="2"/>
  <c r="JP24" i="2"/>
  <c r="JO24" i="2"/>
  <c r="JN24" i="2"/>
  <c r="JM24" i="2"/>
  <c r="JL24" i="2"/>
  <c r="JK24" i="2"/>
  <c r="JJ24" i="2"/>
  <c r="JI24" i="2"/>
  <c r="JH24" i="2"/>
  <c r="JG24" i="2"/>
  <c r="JF24" i="2"/>
  <c r="JE24" i="2"/>
  <c r="JD24" i="2"/>
  <c r="JC24" i="2"/>
  <c r="JB24" i="2"/>
  <c r="JA24" i="2"/>
  <c r="IZ24" i="2"/>
  <c r="IY24" i="2"/>
  <c r="IX24" i="2"/>
  <c r="IW24" i="2"/>
  <c r="IV24" i="2"/>
  <c r="IU24" i="2"/>
  <c r="IT24" i="2"/>
  <c r="IS24" i="2"/>
  <c r="IR24" i="2"/>
  <c r="IQ24" i="2"/>
  <c r="IP24" i="2"/>
  <c r="IO24" i="2"/>
  <c r="IN24" i="2"/>
  <c r="IM24" i="2"/>
  <c r="IL24" i="2"/>
  <c r="IK24" i="2"/>
  <c r="IJ24" i="2"/>
  <c r="II24" i="2"/>
  <c r="IH24" i="2"/>
  <c r="IG24" i="2"/>
  <c r="IF24" i="2"/>
  <c r="IE24" i="2"/>
  <c r="ID24" i="2"/>
  <c r="IC24" i="2"/>
  <c r="IB24" i="2"/>
  <c r="IA24" i="2"/>
  <c r="HZ24" i="2"/>
  <c r="HY24" i="2"/>
  <c r="HX24" i="2"/>
  <c r="HW24" i="2"/>
  <c r="HV24" i="2"/>
  <c r="HU24" i="2"/>
  <c r="HT24" i="2"/>
  <c r="HS24" i="2"/>
  <c r="HR24" i="2"/>
  <c r="HQ24" i="2"/>
  <c r="HP24" i="2"/>
  <c r="HO24" i="2"/>
  <c r="HN24" i="2"/>
  <c r="HM24" i="2"/>
  <c r="HL24" i="2"/>
  <c r="HK24" i="2"/>
  <c r="HJ24" i="2"/>
  <c r="HI24" i="2"/>
  <c r="HH24" i="2"/>
  <c r="HG24" i="2"/>
  <c r="HF24" i="2"/>
  <c r="HE24" i="2"/>
  <c r="HD24" i="2"/>
  <c r="HC24" i="2"/>
  <c r="HB24" i="2"/>
  <c r="HA24" i="2"/>
  <c r="GZ24" i="2"/>
  <c r="GY24" i="2"/>
  <c r="GX24" i="2"/>
  <c r="GW24" i="2"/>
  <c r="GV24" i="2"/>
  <c r="GU24" i="2"/>
  <c r="GT24" i="2"/>
  <c r="GS24" i="2"/>
  <c r="GR24" i="2"/>
  <c r="GQ24" i="2"/>
  <c r="GP24" i="2"/>
  <c r="GO24" i="2"/>
  <c r="GN24" i="2"/>
  <c r="GM24" i="2"/>
  <c r="GL24" i="2"/>
  <c r="GK24" i="2"/>
  <c r="GJ24" i="2"/>
  <c r="GI24" i="2"/>
  <c r="GH24" i="2"/>
  <c r="GG24" i="2"/>
  <c r="GF24" i="2"/>
  <c r="GE24" i="2"/>
  <c r="GD24" i="2"/>
  <c r="GC24" i="2"/>
  <c r="GB24" i="2"/>
  <c r="GA24" i="2"/>
  <c r="FZ24" i="2"/>
  <c r="FY24" i="2"/>
  <c r="FX24" i="2"/>
  <c r="FW24" i="2"/>
  <c r="FV24" i="2"/>
  <c r="FU24" i="2"/>
  <c r="FT24" i="2"/>
  <c r="FS24" i="2"/>
  <c r="FR24" i="2"/>
  <c r="FQ24" i="2"/>
  <c r="FP24" i="2"/>
  <c r="FO24" i="2"/>
  <c r="FN24" i="2"/>
  <c r="FM24" i="2"/>
  <c r="FL24" i="2"/>
  <c r="FK24" i="2"/>
  <c r="FJ24" i="2"/>
  <c r="FI24" i="2"/>
  <c r="FH24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KN22" i="2"/>
  <c r="KM22" i="2"/>
  <c r="KL22" i="2"/>
  <c r="KK22" i="2"/>
  <c r="KJ22" i="2"/>
  <c r="KI22" i="2"/>
  <c r="KH22" i="2"/>
  <c r="KG22" i="2"/>
  <c r="KF22" i="2"/>
  <c r="KE22" i="2"/>
  <c r="KD22" i="2"/>
  <c r="KC22" i="2"/>
  <c r="KB22" i="2"/>
  <c r="KA22" i="2"/>
  <c r="JZ22" i="2"/>
  <c r="JY22" i="2"/>
  <c r="JX22" i="2"/>
  <c r="JW22" i="2"/>
  <c r="JV22" i="2"/>
  <c r="JU22" i="2"/>
  <c r="JT22" i="2"/>
  <c r="JS22" i="2"/>
  <c r="JR22" i="2"/>
  <c r="JQ22" i="2"/>
  <c r="JP22" i="2"/>
  <c r="JO22" i="2"/>
  <c r="JN22" i="2"/>
  <c r="JM22" i="2"/>
  <c r="JL22" i="2"/>
  <c r="JK22" i="2"/>
  <c r="JJ22" i="2"/>
  <c r="JI22" i="2"/>
  <c r="JH22" i="2"/>
  <c r="JG22" i="2"/>
  <c r="JF22" i="2"/>
  <c r="JE22" i="2"/>
  <c r="JD22" i="2"/>
  <c r="JC22" i="2"/>
  <c r="JB22" i="2"/>
  <c r="JA22" i="2"/>
  <c r="IZ22" i="2"/>
  <c r="IY22" i="2"/>
  <c r="IX22" i="2"/>
  <c r="IW22" i="2"/>
  <c r="IV22" i="2"/>
  <c r="IU22" i="2"/>
  <c r="IT22" i="2"/>
  <c r="IS22" i="2"/>
  <c r="IR22" i="2"/>
  <c r="IQ22" i="2"/>
  <c r="IP22" i="2"/>
  <c r="IO22" i="2"/>
  <c r="IN22" i="2"/>
  <c r="IM22" i="2"/>
  <c r="IL22" i="2"/>
  <c r="IK22" i="2"/>
  <c r="IJ22" i="2"/>
  <c r="II22" i="2"/>
  <c r="IH22" i="2"/>
  <c r="IG22" i="2"/>
  <c r="IF22" i="2"/>
  <c r="IE22" i="2"/>
  <c r="ID22" i="2"/>
  <c r="IC22" i="2"/>
  <c r="IB22" i="2"/>
  <c r="IA22" i="2"/>
  <c r="HZ22" i="2"/>
  <c r="HY22" i="2"/>
  <c r="HX22" i="2"/>
  <c r="HW22" i="2"/>
  <c r="HV22" i="2"/>
  <c r="HU22" i="2"/>
  <c r="HT22" i="2"/>
  <c r="HS22" i="2"/>
  <c r="HR22" i="2"/>
  <c r="HQ22" i="2"/>
  <c r="HP22" i="2"/>
  <c r="HO22" i="2"/>
  <c r="HN22" i="2"/>
  <c r="HM22" i="2"/>
  <c r="HL22" i="2"/>
  <c r="HK22" i="2"/>
  <c r="HJ22" i="2"/>
  <c r="HI22" i="2"/>
  <c r="HH22" i="2"/>
  <c r="HG22" i="2"/>
  <c r="HF22" i="2"/>
  <c r="HE22" i="2"/>
  <c r="HD22" i="2"/>
  <c r="HC22" i="2"/>
  <c r="HB22" i="2"/>
  <c r="HA22" i="2"/>
  <c r="GZ22" i="2"/>
  <c r="GY22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GB22" i="2"/>
  <c r="GA22" i="2"/>
  <c r="FZ22" i="2"/>
  <c r="FY22" i="2"/>
  <c r="FX22" i="2"/>
  <c r="FW22" i="2"/>
  <c r="FV22" i="2"/>
  <c r="FU22" i="2"/>
  <c r="FT22" i="2"/>
  <c r="FS22" i="2"/>
  <c r="FR22" i="2"/>
  <c r="FQ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EK22" i="2"/>
  <c r="EJ22" i="2"/>
  <c r="EI22" i="2"/>
  <c r="EH22" i="2"/>
  <c r="EG22" i="2"/>
  <c r="EF22" i="2"/>
  <c r="EE22" i="2"/>
  <c r="ED22" i="2"/>
  <c r="EC22" i="2"/>
  <c r="EB22" i="2"/>
  <c r="EA22" i="2"/>
  <c r="DZ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G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KN20" i="2"/>
  <c r="KM20" i="2"/>
  <c r="KL20" i="2"/>
  <c r="KK20" i="2"/>
  <c r="KJ20" i="2"/>
  <c r="KI20" i="2"/>
  <c r="KH20" i="2"/>
  <c r="KG20" i="2"/>
  <c r="KF20" i="2"/>
  <c r="KE20" i="2"/>
  <c r="KD20" i="2"/>
  <c r="KC20" i="2"/>
  <c r="KB20" i="2"/>
  <c r="KA20" i="2"/>
  <c r="JZ20" i="2"/>
  <c r="JY20" i="2"/>
  <c r="JX20" i="2"/>
  <c r="JW20" i="2"/>
  <c r="JV20" i="2"/>
  <c r="JU20" i="2"/>
  <c r="JT20" i="2"/>
  <c r="JS20" i="2"/>
  <c r="JR20" i="2"/>
  <c r="JQ20" i="2"/>
  <c r="JP20" i="2"/>
  <c r="JO20" i="2"/>
  <c r="JN20" i="2"/>
  <c r="JM20" i="2"/>
  <c r="JL20" i="2"/>
  <c r="JK20" i="2"/>
  <c r="JJ20" i="2"/>
  <c r="JI20" i="2"/>
  <c r="JH20" i="2"/>
  <c r="JG20" i="2"/>
  <c r="JF20" i="2"/>
  <c r="JE20" i="2"/>
  <c r="JD20" i="2"/>
  <c r="JC20" i="2"/>
  <c r="JB20" i="2"/>
  <c r="JA20" i="2"/>
  <c r="IZ20" i="2"/>
  <c r="IY20" i="2"/>
  <c r="IX20" i="2"/>
  <c r="IW20" i="2"/>
  <c r="IV20" i="2"/>
  <c r="IU20" i="2"/>
  <c r="IT20" i="2"/>
  <c r="IS20" i="2"/>
  <c r="IR20" i="2"/>
  <c r="IQ20" i="2"/>
  <c r="IP20" i="2"/>
  <c r="IO20" i="2"/>
  <c r="IN20" i="2"/>
  <c r="IM20" i="2"/>
  <c r="IL20" i="2"/>
  <c r="IK20" i="2"/>
  <c r="IJ20" i="2"/>
  <c r="II20" i="2"/>
  <c r="IH20" i="2"/>
  <c r="IG20" i="2"/>
  <c r="IF20" i="2"/>
  <c r="IE20" i="2"/>
  <c r="ID20" i="2"/>
  <c r="IC20" i="2"/>
  <c r="IB20" i="2"/>
  <c r="IA20" i="2"/>
  <c r="HZ20" i="2"/>
  <c r="HY20" i="2"/>
  <c r="HX20" i="2"/>
  <c r="HW20" i="2"/>
  <c r="HV20" i="2"/>
  <c r="HU20" i="2"/>
  <c r="HT20" i="2"/>
  <c r="HS20" i="2"/>
  <c r="HR20" i="2"/>
  <c r="HQ20" i="2"/>
  <c r="HP20" i="2"/>
  <c r="HO20" i="2"/>
  <c r="HN20" i="2"/>
  <c r="HM20" i="2"/>
  <c r="HL20" i="2"/>
  <c r="HK20" i="2"/>
  <c r="HJ20" i="2"/>
  <c r="HI20" i="2"/>
  <c r="HH20" i="2"/>
  <c r="HG20" i="2"/>
  <c r="HF20" i="2"/>
  <c r="HE20" i="2"/>
  <c r="HD20" i="2"/>
  <c r="HC20" i="2"/>
  <c r="HB20" i="2"/>
  <c r="HA20" i="2"/>
  <c r="GZ20" i="2"/>
  <c r="GY20" i="2"/>
  <c r="GX20" i="2"/>
  <c r="GW20" i="2"/>
  <c r="GV20" i="2"/>
  <c r="GU20" i="2"/>
  <c r="GT20" i="2"/>
  <c r="GS20" i="2"/>
  <c r="GR20" i="2"/>
  <c r="GQ20" i="2"/>
  <c r="GP20" i="2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EK20" i="2"/>
  <c r="EJ20" i="2"/>
  <c r="EI20" i="2"/>
  <c r="EH20" i="2"/>
  <c r="EG20" i="2"/>
  <c r="EF20" i="2"/>
  <c r="EE20" i="2"/>
  <c r="ED20" i="2"/>
  <c r="EC20" i="2"/>
  <c r="EB20" i="2"/>
  <c r="EA20" i="2"/>
  <c r="DZ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G20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KN18" i="2"/>
  <c r="KM18" i="2"/>
  <c r="KL18" i="2"/>
  <c r="KK18" i="2"/>
  <c r="KJ18" i="2"/>
  <c r="KI18" i="2"/>
  <c r="KH18" i="2"/>
  <c r="KG18" i="2"/>
  <c r="KF18" i="2"/>
  <c r="KE18" i="2"/>
  <c r="KD18" i="2"/>
  <c r="KC18" i="2"/>
  <c r="KB18" i="2"/>
  <c r="KA18" i="2"/>
  <c r="JZ18" i="2"/>
  <c r="JY18" i="2"/>
  <c r="JX18" i="2"/>
  <c r="JW18" i="2"/>
  <c r="JV18" i="2"/>
  <c r="JU18" i="2"/>
  <c r="JT18" i="2"/>
  <c r="JS18" i="2"/>
  <c r="JR18" i="2"/>
  <c r="JQ18" i="2"/>
  <c r="JP18" i="2"/>
  <c r="JO18" i="2"/>
  <c r="JN18" i="2"/>
  <c r="JM18" i="2"/>
  <c r="JL18" i="2"/>
  <c r="JK18" i="2"/>
  <c r="JJ18" i="2"/>
  <c r="JI18" i="2"/>
  <c r="JH18" i="2"/>
  <c r="JG18" i="2"/>
  <c r="JF18" i="2"/>
  <c r="JE18" i="2"/>
  <c r="JD18" i="2"/>
  <c r="JC18" i="2"/>
  <c r="JB18" i="2"/>
  <c r="JA18" i="2"/>
  <c r="IZ18" i="2"/>
  <c r="IY18" i="2"/>
  <c r="IX18" i="2"/>
  <c r="IW18" i="2"/>
  <c r="IV18" i="2"/>
  <c r="IU18" i="2"/>
  <c r="IT18" i="2"/>
  <c r="IS18" i="2"/>
  <c r="IR18" i="2"/>
  <c r="IQ18" i="2"/>
  <c r="IP18" i="2"/>
  <c r="IO18" i="2"/>
  <c r="IN18" i="2"/>
  <c r="IM18" i="2"/>
  <c r="IL18" i="2"/>
  <c r="IK18" i="2"/>
  <c r="IJ18" i="2"/>
  <c r="II18" i="2"/>
  <c r="IH18" i="2"/>
  <c r="IG18" i="2"/>
  <c r="IF18" i="2"/>
  <c r="IE18" i="2"/>
  <c r="ID18" i="2"/>
  <c r="IC18" i="2"/>
  <c r="IB18" i="2"/>
  <c r="IA18" i="2"/>
  <c r="HZ18" i="2"/>
  <c r="HY18" i="2"/>
  <c r="HX18" i="2"/>
  <c r="HW18" i="2"/>
  <c r="HV18" i="2"/>
  <c r="HU18" i="2"/>
  <c r="HT18" i="2"/>
  <c r="HS18" i="2"/>
  <c r="HR18" i="2"/>
  <c r="HQ18" i="2"/>
  <c r="HP18" i="2"/>
  <c r="HO18" i="2"/>
  <c r="HN18" i="2"/>
  <c r="HM18" i="2"/>
  <c r="HL18" i="2"/>
  <c r="HK18" i="2"/>
  <c r="HJ18" i="2"/>
  <c r="HI18" i="2"/>
  <c r="HH18" i="2"/>
  <c r="HG18" i="2"/>
  <c r="HF18" i="2"/>
  <c r="HE18" i="2"/>
  <c r="HD18" i="2"/>
  <c r="HC18" i="2"/>
  <c r="HB18" i="2"/>
  <c r="HA18" i="2"/>
  <c r="GZ18" i="2"/>
  <c r="GY18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V18" i="2"/>
  <c r="EU18" i="2"/>
  <c r="ET18" i="2"/>
  <c r="ES18" i="2"/>
  <c r="ER18" i="2"/>
  <c r="EQ18" i="2"/>
  <c r="EP18" i="2"/>
  <c r="EO18" i="2"/>
  <c r="EN18" i="2"/>
  <c r="EM18" i="2"/>
  <c r="EL18" i="2"/>
  <c r="EK18" i="2"/>
  <c r="EJ18" i="2"/>
  <c r="EI18" i="2"/>
  <c r="EH18" i="2"/>
  <c r="EG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Q18" i="2"/>
  <c r="DP18" i="2"/>
  <c r="DO18" i="2"/>
  <c r="DN18" i="2"/>
  <c r="DM18" i="2"/>
  <c r="DL18" i="2"/>
  <c r="DK18" i="2"/>
  <c r="DJ18" i="2"/>
  <c r="DI18" i="2"/>
  <c r="DH18" i="2"/>
  <c r="DG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KN16" i="2"/>
  <c r="KM16" i="2"/>
  <c r="KL16" i="2"/>
  <c r="KK16" i="2"/>
  <c r="KJ16" i="2"/>
  <c r="KI16" i="2"/>
  <c r="KH16" i="2"/>
  <c r="KG16" i="2"/>
  <c r="KF16" i="2"/>
  <c r="KE16" i="2"/>
  <c r="KD16" i="2"/>
  <c r="KC16" i="2"/>
  <c r="KB16" i="2"/>
  <c r="KA16" i="2"/>
  <c r="JZ16" i="2"/>
  <c r="JY16" i="2"/>
  <c r="JX16" i="2"/>
  <c r="JW16" i="2"/>
  <c r="JV16" i="2"/>
  <c r="JU16" i="2"/>
  <c r="JT16" i="2"/>
  <c r="JS16" i="2"/>
  <c r="JR16" i="2"/>
  <c r="JQ16" i="2"/>
  <c r="JP16" i="2"/>
  <c r="JO16" i="2"/>
  <c r="JN16" i="2"/>
  <c r="JM16" i="2"/>
  <c r="JL16" i="2"/>
  <c r="JK16" i="2"/>
  <c r="JJ16" i="2"/>
  <c r="JI16" i="2"/>
  <c r="JH16" i="2"/>
  <c r="JG16" i="2"/>
  <c r="JF16" i="2"/>
  <c r="JE16" i="2"/>
  <c r="JD16" i="2"/>
  <c r="JC16" i="2"/>
  <c r="JB16" i="2"/>
  <c r="JA16" i="2"/>
  <c r="IZ16" i="2"/>
  <c r="IY16" i="2"/>
  <c r="IX16" i="2"/>
  <c r="IW16" i="2"/>
  <c r="IV16" i="2"/>
  <c r="IU16" i="2"/>
  <c r="IT16" i="2"/>
  <c r="IS16" i="2"/>
  <c r="IR16" i="2"/>
  <c r="IQ16" i="2"/>
  <c r="IP16" i="2"/>
  <c r="IO16" i="2"/>
  <c r="IN16" i="2"/>
  <c r="IM16" i="2"/>
  <c r="IL16" i="2"/>
  <c r="IK16" i="2"/>
  <c r="IJ16" i="2"/>
  <c r="II16" i="2"/>
  <c r="IH16" i="2"/>
  <c r="IG16" i="2"/>
  <c r="IF16" i="2"/>
  <c r="IE16" i="2"/>
  <c r="ID16" i="2"/>
  <c r="IC16" i="2"/>
  <c r="IB16" i="2"/>
  <c r="IA16" i="2"/>
  <c r="HZ16" i="2"/>
  <c r="HY16" i="2"/>
  <c r="HX16" i="2"/>
  <c r="HW16" i="2"/>
  <c r="HV16" i="2"/>
  <c r="HU16" i="2"/>
  <c r="HT16" i="2"/>
  <c r="HS16" i="2"/>
  <c r="HR16" i="2"/>
  <c r="HQ16" i="2"/>
  <c r="HP16" i="2"/>
  <c r="HO16" i="2"/>
  <c r="HN16" i="2"/>
  <c r="HM16" i="2"/>
  <c r="HL16" i="2"/>
  <c r="HK16" i="2"/>
  <c r="HJ16" i="2"/>
  <c r="HI16" i="2"/>
  <c r="HH16" i="2"/>
  <c r="HG16" i="2"/>
  <c r="HF16" i="2"/>
  <c r="HE16" i="2"/>
  <c r="HD16" i="2"/>
  <c r="HC16" i="2"/>
  <c r="HB16" i="2"/>
  <c r="HA16" i="2"/>
  <c r="GZ16" i="2"/>
  <c r="GY16" i="2"/>
  <c r="GX16" i="2"/>
  <c r="GW16" i="2"/>
  <c r="GV16" i="2"/>
  <c r="GU16" i="2"/>
  <c r="GT16" i="2"/>
  <c r="GS16" i="2"/>
  <c r="GR16" i="2"/>
  <c r="GQ16" i="2"/>
  <c r="GP16" i="2"/>
  <c r="GO16" i="2"/>
  <c r="GN16" i="2"/>
  <c r="GM16" i="2"/>
  <c r="GL16" i="2"/>
  <c r="GK16" i="2"/>
  <c r="GJ16" i="2"/>
  <c r="GI16" i="2"/>
  <c r="GH16" i="2"/>
  <c r="GG16" i="2"/>
  <c r="GF16" i="2"/>
  <c r="GE16" i="2"/>
  <c r="GD16" i="2"/>
  <c r="GC16" i="2"/>
  <c r="GB16" i="2"/>
  <c r="GA16" i="2"/>
  <c r="FZ16" i="2"/>
  <c r="FY16" i="2"/>
  <c r="FX16" i="2"/>
  <c r="FW16" i="2"/>
  <c r="FV16" i="2"/>
  <c r="FU16" i="2"/>
  <c r="FT16" i="2"/>
  <c r="FS16" i="2"/>
  <c r="FR16" i="2"/>
  <c r="FQ16" i="2"/>
  <c r="FP16" i="2"/>
  <c r="FO16" i="2"/>
  <c r="FN16" i="2"/>
  <c r="FM16" i="2"/>
  <c r="FL16" i="2"/>
  <c r="FK16" i="2"/>
  <c r="FJ16" i="2"/>
  <c r="FI16" i="2"/>
  <c r="FH16" i="2"/>
  <c r="FG16" i="2"/>
  <c r="FF16" i="2"/>
  <c r="FE16" i="2"/>
  <c r="FD16" i="2"/>
  <c r="FC16" i="2"/>
  <c r="FB16" i="2"/>
  <c r="FA16" i="2"/>
  <c r="EZ16" i="2"/>
  <c r="EY16" i="2"/>
  <c r="EX16" i="2"/>
  <c r="EW16" i="2"/>
  <c r="EV16" i="2"/>
  <c r="EU16" i="2"/>
  <c r="ET16" i="2"/>
  <c r="ES16" i="2"/>
  <c r="ER16" i="2"/>
  <c r="EQ16" i="2"/>
  <c r="EP16" i="2"/>
  <c r="EO16" i="2"/>
  <c r="EN16" i="2"/>
  <c r="EM16" i="2"/>
  <c r="EL16" i="2"/>
  <c r="EK16" i="2"/>
  <c r="EJ16" i="2"/>
  <c r="EI16" i="2"/>
  <c r="EH16" i="2"/>
  <c r="EG16" i="2"/>
  <c r="EF16" i="2"/>
  <c r="EE16" i="2"/>
  <c r="ED16" i="2"/>
  <c r="EC16" i="2"/>
  <c r="EB16" i="2"/>
  <c r="EA16" i="2"/>
  <c r="DZ16" i="2"/>
  <c r="DY16" i="2"/>
  <c r="DX16" i="2"/>
  <c r="DW16" i="2"/>
  <c r="DV16" i="2"/>
  <c r="DU16" i="2"/>
  <c r="DT16" i="2"/>
  <c r="DS16" i="2"/>
  <c r="DR16" i="2"/>
  <c r="DQ16" i="2"/>
  <c r="DP16" i="2"/>
  <c r="DO16" i="2"/>
  <c r="DN16" i="2"/>
  <c r="DM16" i="2"/>
  <c r="DL16" i="2"/>
  <c r="DK16" i="2"/>
  <c r="DJ16" i="2"/>
  <c r="DI16" i="2"/>
  <c r="DH16" i="2"/>
  <c r="DG16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CA16" i="2"/>
  <c r="BZ16" i="2"/>
  <c r="BY16" i="2"/>
  <c r="BX16" i="2"/>
  <c r="BW16" i="2"/>
  <c r="BV16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KN14" i="2"/>
  <c r="KM14" i="2"/>
  <c r="KL14" i="2"/>
  <c r="KK14" i="2"/>
  <c r="KJ14" i="2"/>
  <c r="KI14" i="2"/>
  <c r="KH14" i="2"/>
  <c r="KG14" i="2"/>
  <c r="KF14" i="2"/>
  <c r="KE14" i="2"/>
  <c r="KD14" i="2"/>
  <c r="KC14" i="2"/>
  <c r="KB14" i="2"/>
  <c r="KA14" i="2"/>
  <c r="JZ14" i="2"/>
  <c r="JY14" i="2"/>
  <c r="JX14" i="2"/>
  <c r="JW14" i="2"/>
  <c r="JV14" i="2"/>
  <c r="JU14" i="2"/>
  <c r="JT14" i="2"/>
  <c r="JS14" i="2"/>
  <c r="JR14" i="2"/>
  <c r="JQ14" i="2"/>
  <c r="JP14" i="2"/>
  <c r="JO14" i="2"/>
  <c r="JN14" i="2"/>
  <c r="JM14" i="2"/>
  <c r="JL14" i="2"/>
  <c r="JK14" i="2"/>
  <c r="JJ14" i="2"/>
  <c r="JI14" i="2"/>
  <c r="JH14" i="2"/>
  <c r="JG14" i="2"/>
  <c r="JF14" i="2"/>
  <c r="JE14" i="2"/>
  <c r="JD14" i="2"/>
  <c r="JC14" i="2"/>
  <c r="JB14" i="2"/>
  <c r="JA14" i="2"/>
  <c r="IZ14" i="2"/>
  <c r="IY14" i="2"/>
  <c r="IX14" i="2"/>
  <c r="IW14" i="2"/>
  <c r="IV14" i="2"/>
  <c r="IU14" i="2"/>
  <c r="IT14" i="2"/>
  <c r="IS14" i="2"/>
  <c r="IR14" i="2"/>
  <c r="IQ14" i="2"/>
  <c r="IP14" i="2"/>
  <c r="IO14" i="2"/>
  <c r="IN14" i="2"/>
  <c r="IM14" i="2"/>
  <c r="IL14" i="2"/>
  <c r="IK14" i="2"/>
  <c r="IJ14" i="2"/>
  <c r="II14" i="2"/>
  <c r="IH14" i="2"/>
  <c r="IG14" i="2"/>
  <c r="IF14" i="2"/>
  <c r="IE14" i="2"/>
  <c r="ID14" i="2"/>
  <c r="IC14" i="2"/>
  <c r="IB14" i="2"/>
  <c r="IA14" i="2"/>
  <c r="HZ14" i="2"/>
  <c r="HY14" i="2"/>
  <c r="HX14" i="2"/>
  <c r="HW14" i="2"/>
  <c r="HV14" i="2"/>
  <c r="HU14" i="2"/>
  <c r="HT14" i="2"/>
  <c r="HS14" i="2"/>
  <c r="HR14" i="2"/>
  <c r="HQ14" i="2"/>
  <c r="HP14" i="2"/>
  <c r="HO14" i="2"/>
  <c r="HN14" i="2"/>
  <c r="HM14" i="2"/>
  <c r="HL14" i="2"/>
  <c r="HK14" i="2"/>
  <c r="HJ14" i="2"/>
  <c r="HI14" i="2"/>
  <c r="HH14" i="2"/>
  <c r="HG14" i="2"/>
  <c r="HF14" i="2"/>
  <c r="HE14" i="2"/>
  <c r="HD14" i="2"/>
  <c r="HC14" i="2"/>
  <c r="HB14" i="2"/>
  <c r="HA14" i="2"/>
  <c r="GZ14" i="2"/>
  <c r="GY14" i="2"/>
  <c r="GX14" i="2"/>
  <c r="GW14" i="2"/>
  <c r="GV14" i="2"/>
  <c r="GU14" i="2"/>
  <c r="GT14" i="2"/>
  <c r="GS14" i="2"/>
  <c r="GR14" i="2"/>
  <c r="GQ14" i="2"/>
  <c r="GP14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EK14" i="2"/>
  <c r="EJ14" i="2"/>
  <c r="EI14" i="2"/>
  <c r="EH14" i="2"/>
  <c r="EG14" i="2"/>
  <c r="EF14" i="2"/>
  <c r="EE14" i="2"/>
  <c r="ED14" i="2"/>
  <c r="EC14" i="2"/>
  <c r="EB14" i="2"/>
  <c r="EA14" i="2"/>
  <c r="DZ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G14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KN12" i="2"/>
  <c r="KM12" i="2"/>
  <c r="KL12" i="2"/>
  <c r="KK12" i="2"/>
  <c r="KJ12" i="2"/>
  <c r="KI12" i="2"/>
  <c r="KH12" i="2"/>
  <c r="KG12" i="2"/>
  <c r="KF12" i="2"/>
  <c r="KE12" i="2"/>
  <c r="KD12" i="2"/>
  <c r="KC12" i="2"/>
  <c r="KB12" i="2"/>
  <c r="KA12" i="2"/>
  <c r="JZ12" i="2"/>
  <c r="JY12" i="2"/>
  <c r="JX12" i="2"/>
  <c r="JW12" i="2"/>
  <c r="JV12" i="2"/>
  <c r="JU12" i="2"/>
  <c r="JT12" i="2"/>
  <c r="JS12" i="2"/>
  <c r="JR12" i="2"/>
  <c r="JQ12" i="2"/>
  <c r="JP12" i="2"/>
  <c r="JO12" i="2"/>
  <c r="JN12" i="2"/>
  <c r="JM12" i="2"/>
  <c r="JL12" i="2"/>
  <c r="JK12" i="2"/>
  <c r="JJ12" i="2"/>
  <c r="JI12" i="2"/>
  <c r="JH12" i="2"/>
  <c r="JG12" i="2"/>
  <c r="JF12" i="2"/>
  <c r="JE12" i="2"/>
  <c r="JD12" i="2"/>
  <c r="JC12" i="2"/>
  <c r="JB12" i="2"/>
  <c r="JA12" i="2"/>
  <c r="IZ12" i="2"/>
  <c r="IY12" i="2"/>
  <c r="IX12" i="2"/>
  <c r="IW12" i="2"/>
  <c r="IV12" i="2"/>
  <c r="IU12" i="2"/>
  <c r="IT12" i="2"/>
  <c r="IS12" i="2"/>
  <c r="IR12" i="2"/>
  <c r="IQ12" i="2"/>
  <c r="IP12" i="2"/>
  <c r="IO12" i="2"/>
  <c r="IN12" i="2"/>
  <c r="IM12" i="2"/>
  <c r="IL12" i="2"/>
  <c r="IK12" i="2"/>
  <c r="IJ12" i="2"/>
  <c r="II12" i="2"/>
  <c r="IH12" i="2"/>
  <c r="IG12" i="2"/>
  <c r="IF12" i="2"/>
  <c r="IE12" i="2"/>
  <c r="ID12" i="2"/>
  <c r="IC12" i="2"/>
  <c r="IB12" i="2"/>
  <c r="IA12" i="2"/>
  <c r="HZ12" i="2"/>
  <c r="HY12" i="2"/>
  <c r="HX12" i="2"/>
  <c r="HW12" i="2"/>
  <c r="HV12" i="2"/>
  <c r="HU12" i="2"/>
  <c r="HT12" i="2"/>
  <c r="HS12" i="2"/>
  <c r="HR12" i="2"/>
  <c r="HQ12" i="2"/>
  <c r="HP12" i="2"/>
  <c r="HO12" i="2"/>
  <c r="HN12" i="2"/>
  <c r="HM12" i="2"/>
  <c r="HL12" i="2"/>
  <c r="HK12" i="2"/>
  <c r="HJ12" i="2"/>
  <c r="HI12" i="2"/>
  <c r="HH12" i="2"/>
  <c r="HG12" i="2"/>
  <c r="HF12" i="2"/>
  <c r="HE12" i="2"/>
  <c r="HD12" i="2"/>
  <c r="HC12" i="2"/>
  <c r="HB12" i="2"/>
  <c r="HA12" i="2"/>
  <c r="GZ12" i="2"/>
  <c r="GY12" i="2"/>
  <c r="GX12" i="2"/>
  <c r="GW12" i="2"/>
  <c r="GV12" i="2"/>
  <c r="GU12" i="2"/>
  <c r="GT12" i="2"/>
  <c r="GS12" i="2"/>
  <c r="GR12" i="2"/>
  <c r="GQ12" i="2"/>
  <c r="GP12" i="2"/>
  <c r="GO12" i="2"/>
  <c r="GN12" i="2"/>
  <c r="GM12" i="2"/>
  <c r="GL12" i="2"/>
  <c r="GK12" i="2"/>
  <c r="GJ12" i="2"/>
  <c r="GI12" i="2"/>
  <c r="GH12" i="2"/>
  <c r="GG12" i="2"/>
  <c r="GF12" i="2"/>
  <c r="GE12" i="2"/>
  <c r="GD12" i="2"/>
  <c r="GC12" i="2"/>
  <c r="GB12" i="2"/>
  <c r="GA12" i="2"/>
  <c r="FZ12" i="2"/>
  <c r="FY12" i="2"/>
  <c r="FX12" i="2"/>
  <c r="FW12" i="2"/>
  <c r="FV12" i="2"/>
  <c r="FU12" i="2"/>
  <c r="FT12" i="2"/>
  <c r="FS12" i="2"/>
  <c r="FR12" i="2"/>
  <c r="FQ12" i="2"/>
  <c r="FP12" i="2"/>
  <c r="FO12" i="2"/>
  <c r="FN12" i="2"/>
  <c r="FM12" i="2"/>
  <c r="FL12" i="2"/>
  <c r="FK12" i="2"/>
  <c r="FJ12" i="2"/>
  <c r="FI12" i="2"/>
  <c r="FH12" i="2"/>
  <c r="FG12" i="2"/>
  <c r="FF12" i="2"/>
  <c r="FE12" i="2"/>
  <c r="FD12" i="2"/>
  <c r="FC12" i="2"/>
  <c r="FB12" i="2"/>
  <c r="FA12" i="2"/>
  <c r="EZ12" i="2"/>
  <c r="EY12" i="2"/>
  <c r="EX12" i="2"/>
  <c r="EW12" i="2"/>
  <c r="EV12" i="2"/>
  <c r="EU12" i="2"/>
  <c r="ET12" i="2"/>
  <c r="ES12" i="2"/>
  <c r="ER12" i="2"/>
  <c r="EQ12" i="2"/>
  <c r="EP12" i="2"/>
  <c r="EO12" i="2"/>
  <c r="EN12" i="2"/>
  <c r="EM12" i="2"/>
  <c r="EL12" i="2"/>
  <c r="EK12" i="2"/>
  <c r="EJ12" i="2"/>
  <c r="EI12" i="2"/>
  <c r="EH12" i="2"/>
  <c r="EG12" i="2"/>
  <c r="EF12" i="2"/>
  <c r="EE12" i="2"/>
  <c r="ED12" i="2"/>
  <c r="EC12" i="2"/>
  <c r="EB12" i="2"/>
  <c r="EA12" i="2"/>
  <c r="DZ12" i="2"/>
  <c r="DY12" i="2"/>
  <c r="DX12" i="2"/>
  <c r="DW12" i="2"/>
  <c r="DV12" i="2"/>
  <c r="DU12" i="2"/>
  <c r="DT12" i="2"/>
  <c r="DS12" i="2"/>
  <c r="DR12" i="2"/>
  <c r="DQ12" i="2"/>
  <c r="DP12" i="2"/>
  <c r="DO12" i="2"/>
  <c r="DN12" i="2"/>
  <c r="DM12" i="2"/>
  <c r="DL12" i="2"/>
  <c r="DK12" i="2"/>
  <c r="DJ12" i="2"/>
  <c r="DI12" i="2"/>
  <c r="DH12" i="2"/>
  <c r="DG12" i="2"/>
  <c r="DF12" i="2"/>
  <c r="DE12" i="2"/>
  <c r="DD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CA12" i="2"/>
  <c r="BZ12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KN10" i="2"/>
  <c r="KM10" i="2"/>
  <c r="KL10" i="2"/>
  <c r="KK10" i="2"/>
  <c r="KJ10" i="2"/>
  <c r="KI10" i="2"/>
  <c r="KH10" i="2"/>
  <c r="KG10" i="2"/>
  <c r="KF10" i="2"/>
  <c r="KE10" i="2"/>
  <c r="KD10" i="2"/>
  <c r="KC10" i="2"/>
  <c r="KB10" i="2"/>
  <c r="KA10" i="2"/>
  <c r="JZ10" i="2"/>
  <c r="JY10" i="2"/>
  <c r="JX10" i="2"/>
  <c r="JW10" i="2"/>
  <c r="JV10" i="2"/>
  <c r="JU10" i="2"/>
  <c r="JT10" i="2"/>
  <c r="JS10" i="2"/>
  <c r="JR10" i="2"/>
  <c r="JQ10" i="2"/>
  <c r="JP10" i="2"/>
  <c r="JO10" i="2"/>
  <c r="JN10" i="2"/>
  <c r="JM10" i="2"/>
  <c r="JL10" i="2"/>
  <c r="JK10" i="2"/>
  <c r="JJ10" i="2"/>
  <c r="JI10" i="2"/>
  <c r="JH10" i="2"/>
  <c r="JG10" i="2"/>
  <c r="JF10" i="2"/>
  <c r="JE10" i="2"/>
  <c r="JD10" i="2"/>
  <c r="JC10" i="2"/>
  <c r="JB10" i="2"/>
  <c r="JA10" i="2"/>
  <c r="IZ10" i="2"/>
  <c r="IY10" i="2"/>
  <c r="IX10" i="2"/>
  <c r="IW10" i="2"/>
  <c r="IV10" i="2"/>
  <c r="IU10" i="2"/>
  <c r="IT10" i="2"/>
  <c r="IS10" i="2"/>
  <c r="IR10" i="2"/>
  <c r="IQ10" i="2"/>
  <c r="IP10" i="2"/>
  <c r="IO10" i="2"/>
  <c r="IN10" i="2"/>
  <c r="IM10" i="2"/>
  <c r="IL10" i="2"/>
  <c r="IK10" i="2"/>
  <c r="IJ10" i="2"/>
  <c r="II10" i="2"/>
  <c r="IH10" i="2"/>
  <c r="IG10" i="2"/>
  <c r="IF10" i="2"/>
  <c r="IE10" i="2"/>
  <c r="ID10" i="2"/>
  <c r="IC10" i="2"/>
  <c r="IB10" i="2"/>
  <c r="IA10" i="2"/>
  <c r="HZ10" i="2"/>
  <c r="HY10" i="2"/>
  <c r="HX10" i="2"/>
  <c r="HW10" i="2"/>
  <c r="HV10" i="2"/>
  <c r="HU10" i="2"/>
  <c r="HT10" i="2"/>
  <c r="HS10" i="2"/>
  <c r="HR10" i="2"/>
  <c r="HQ10" i="2"/>
  <c r="HP10" i="2"/>
  <c r="HO10" i="2"/>
  <c r="HN10" i="2"/>
  <c r="HM10" i="2"/>
  <c r="HL10" i="2"/>
  <c r="HK10" i="2"/>
  <c r="HJ10" i="2"/>
  <c r="HI10" i="2"/>
  <c r="HH10" i="2"/>
  <c r="HG10" i="2"/>
  <c r="HF10" i="2"/>
  <c r="HE10" i="2"/>
  <c r="HD10" i="2"/>
  <c r="HC10" i="2"/>
  <c r="HB10" i="2"/>
  <c r="HA10" i="2"/>
  <c r="GZ10" i="2"/>
  <c r="GY10" i="2"/>
  <c r="GX10" i="2"/>
  <c r="GW10" i="2"/>
  <c r="GV10" i="2"/>
  <c r="GU10" i="2"/>
  <c r="GT10" i="2"/>
  <c r="GS10" i="2"/>
  <c r="GR10" i="2"/>
  <c r="GQ10" i="2"/>
  <c r="GP10" i="2"/>
  <c r="GO10" i="2"/>
  <c r="GN10" i="2"/>
  <c r="GM10" i="2"/>
  <c r="GL10" i="2"/>
  <c r="GK10" i="2"/>
  <c r="GJ10" i="2"/>
  <c r="GI10" i="2"/>
  <c r="GH10" i="2"/>
  <c r="GG10" i="2"/>
  <c r="GF10" i="2"/>
  <c r="GE10" i="2"/>
  <c r="GD10" i="2"/>
  <c r="GC10" i="2"/>
  <c r="GB10" i="2"/>
  <c r="GA10" i="2"/>
  <c r="FZ10" i="2"/>
  <c r="FY10" i="2"/>
  <c r="FX10" i="2"/>
  <c r="FW10" i="2"/>
  <c r="FV10" i="2"/>
  <c r="FU10" i="2"/>
  <c r="FT10" i="2"/>
  <c r="FS10" i="2"/>
  <c r="FR10" i="2"/>
  <c r="FQ10" i="2"/>
  <c r="FP10" i="2"/>
  <c r="FO10" i="2"/>
  <c r="FN10" i="2"/>
  <c r="FM10" i="2"/>
  <c r="FL10" i="2"/>
  <c r="FK10" i="2"/>
  <c r="FJ10" i="2"/>
  <c r="FI10" i="2"/>
  <c r="FH10" i="2"/>
  <c r="FG10" i="2"/>
  <c r="FF10" i="2"/>
  <c r="FE10" i="2"/>
  <c r="FD10" i="2"/>
  <c r="FC10" i="2"/>
  <c r="FB10" i="2"/>
  <c r="FA10" i="2"/>
  <c r="EZ10" i="2"/>
  <c r="EY10" i="2"/>
  <c r="EX10" i="2"/>
  <c r="EW10" i="2"/>
  <c r="EV10" i="2"/>
  <c r="EU10" i="2"/>
  <c r="ET10" i="2"/>
  <c r="ES10" i="2"/>
  <c r="ER10" i="2"/>
  <c r="EQ10" i="2"/>
  <c r="EP10" i="2"/>
  <c r="EO10" i="2"/>
  <c r="EN10" i="2"/>
  <c r="EM10" i="2"/>
  <c r="EL10" i="2"/>
  <c r="EK10" i="2"/>
  <c r="EJ10" i="2"/>
  <c r="EI10" i="2"/>
  <c r="EH10" i="2"/>
  <c r="EG10" i="2"/>
  <c r="EF10" i="2"/>
  <c r="EE10" i="2"/>
  <c r="ED10" i="2"/>
  <c r="EC10" i="2"/>
  <c r="EB10" i="2"/>
  <c r="EA10" i="2"/>
  <c r="DZ10" i="2"/>
  <c r="DY10" i="2"/>
  <c r="DX10" i="2"/>
  <c r="DW10" i="2"/>
  <c r="DV10" i="2"/>
  <c r="DU10" i="2"/>
  <c r="DT10" i="2"/>
  <c r="DS10" i="2"/>
  <c r="DR10" i="2"/>
  <c r="DQ10" i="2"/>
  <c r="DP10" i="2"/>
  <c r="DO10" i="2"/>
  <c r="DN10" i="2"/>
  <c r="DM10" i="2"/>
  <c r="DL10" i="2"/>
  <c r="DK10" i="2"/>
  <c r="DJ10" i="2"/>
  <c r="DI10" i="2"/>
  <c r="DH10" i="2"/>
  <c r="DG10" i="2"/>
  <c r="DF10" i="2"/>
  <c r="DE10" i="2"/>
  <c r="DD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CB10" i="2"/>
  <c r="CA10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KN8" i="2"/>
  <c r="KM8" i="2"/>
  <c r="KL8" i="2"/>
  <c r="KK8" i="2"/>
  <c r="KJ8" i="2"/>
  <c r="KI8" i="2"/>
  <c r="KH8" i="2"/>
  <c r="KG8" i="2"/>
  <c r="KF8" i="2"/>
  <c r="KE8" i="2"/>
  <c r="KD8" i="2"/>
  <c r="KC8" i="2"/>
  <c r="KB8" i="2"/>
  <c r="KA8" i="2"/>
  <c r="JY8" i="2"/>
  <c r="JX8" i="2"/>
  <c r="JW8" i="2"/>
  <c r="JV8" i="2"/>
  <c r="JU8" i="2"/>
  <c r="JT8" i="2"/>
  <c r="JS8" i="2"/>
  <c r="JR8" i="2"/>
  <c r="JQ8" i="2"/>
  <c r="JP8" i="2"/>
  <c r="JO8" i="2"/>
  <c r="JN8" i="2"/>
  <c r="JM8" i="2"/>
  <c r="JL8" i="2"/>
  <c r="JK8" i="2"/>
  <c r="JJ8" i="2"/>
  <c r="JI8" i="2"/>
  <c r="JH8" i="2"/>
  <c r="JG8" i="2"/>
  <c r="JF8" i="2"/>
  <c r="JE8" i="2"/>
  <c r="JD8" i="2"/>
  <c r="JC8" i="2"/>
  <c r="JB8" i="2"/>
  <c r="JA8" i="2"/>
  <c r="IZ8" i="2"/>
  <c r="IY8" i="2"/>
  <c r="IX8" i="2"/>
  <c r="IW8" i="2"/>
  <c r="IV8" i="2"/>
  <c r="IU8" i="2"/>
  <c r="IT8" i="2"/>
  <c r="IS8" i="2"/>
  <c r="IR8" i="2"/>
  <c r="IQ8" i="2"/>
  <c r="IP8" i="2"/>
  <c r="IO8" i="2"/>
  <c r="IN8" i="2"/>
  <c r="IM8" i="2"/>
  <c r="IL8" i="2"/>
  <c r="IK8" i="2"/>
  <c r="IJ8" i="2"/>
  <c r="II8" i="2"/>
  <c r="IH8" i="2"/>
  <c r="IG8" i="2"/>
  <c r="IF8" i="2"/>
  <c r="IE8" i="2"/>
  <c r="ID8" i="2"/>
  <c r="IC8" i="2"/>
  <c r="IB8" i="2"/>
  <c r="IA8" i="2"/>
  <c r="HZ8" i="2"/>
  <c r="HY8" i="2"/>
  <c r="HX8" i="2"/>
  <c r="HW8" i="2"/>
  <c r="HV8" i="2"/>
  <c r="HU8" i="2"/>
  <c r="HT8" i="2"/>
  <c r="HS8" i="2"/>
  <c r="HR8" i="2"/>
  <c r="HQ8" i="2"/>
  <c r="HP8" i="2"/>
  <c r="HO8" i="2"/>
  <c r="HN8" i="2"/>
  <c r="HM8" i="2"/>
  <c r="HL8" i="2"/>
  <c r="HK8" i="2"/>
  <c r="HJ8" i="2"/>
  <c r="HI8" i="2"/>
  <c r="HH8" i="2"/>
  <c r="HG8" i="2"/>
  <c r="HF8" i="2"/>
  <c r="HE8" i="2"/>
  <c r="HD8" i="2"/>
  <c r="HC8" i="2"/>
  <c r="HB8" i="2"/>
  <c r="HA8" i="2"/>
  <c r="GZ8" i="2"/>
  <c r="GY8" i="2"/>
  <c r="GX8" i="2"/>
  <c r="GW8" i="2"/>
  <c r="GV8" i="2"/>
  <c r="GU8" i="2"/>
  <c r="GT8" i="2"/>
  <c r="GS8" i="2"/>
  <c r="GR8" i="2"/>
  <c r="GQ8" i="2"/>
  <c r="GP8" i="2"/>
  <c r="GO8" i="2"/>
  <c r="GN8" i="2"/>
  <c r="GM8" i="2"/>
  <c r="GL8" i="2"/>
  <c r="GK8" i="2"/>
  <c r="GJ8" i="2"/>
  <c r="GI8" i="2"/>
  <c r="GH8" i="2"/>
  <c r="GG8" i="2"/>
  <c r="GF8" i="2"/>
  <c r="GE8" i="2"/>
  <c r="GD8" i="2"/>
  <c r="GC8" i="2"/>
  <c r="GB8" i="2"/>
  <c r="GA8" i="2"/>
  <c r="FZ8" i="2"/>
  <c r="FY8" i="2"/>
  <c r="FX8" i="2"/>
  <c r="FW8" i="2"/>
  <c r="FV8" i="2"/>
  <c r="FU8" i="2"/>
  <c r="FT8" i="2"/>
  <c r="FS8" i="2"/>
  <c r="FR8" i="2"/>
  <c r="FQ8" i="2"/>
  <c r="FP8" i="2"/>
  <c r="FO8" i="2"/>
  <c r="FN8" i="2"/>
  <c r="FM8" i="2"/>
  <c r="FL8" i="2"/>
  <c r="FK8" i="2"/>
  <c r="FJ8" i="2"/>
  <c r="FI8" i="2"/>
  <c r="FH8" i="2"/>
  <c r="FG8" i="2"/>
  <c r="FF8" i="2"/>
  <c r="FE8" i="2"/>
  <c r="FD8" i="2"/>
  <c r="FC8" i="2"/>
  <c r="FB8" i="2"/>
  <c r="FA8" i="2"/>
  <c r="EZ8" i="2"/>
  <c r="EY8" i="2"/>
  <c r="EX8" i="2"/>
  <c r="EW8" i="2"/>
  <c r="EV8" i="2"/>
  <c r="EU8" i="2"/>
  <c r="ET8" i="2"/>
  <c r="ES8" i="2"/>
  <c r="ER8" i="2"/>
  <c r="EQ8" i="2"/>
  <c r="EP8" i="2"/>
  <c r="EO8" i="2"/>
  <c r="EN8" i="2"/>
  <c r="EM8" i="2"/>
  <c r="EL8" i="2"/>
  <c r="EK8" i="2"/>
  <c r="EJ8" i="2"/>
  <c r="EI8" i="2"/>
  <c r="EH8" i="2"/>
  <c r="EG8" i="2"/>
  <c r="EF8" i="2"/>
  <c r="EE8" i="2"/>
  <c r="ED8" i="2"/>
  <c r="EC8" i="2"/>
  <c r="EB8" i="2"/>
  <c r="EA8" i="2"/>
  <c r="DZ8" i="2"/>
  <c r="DY8" i="2"/>
  <c r="DX8" i="2"/>
  <c r="DW8" i="2"/>
  <c r="DV8" i="2"/>
  <c r="DU8" i="2"/>
  <c r="DT8" i="2"/>
  <c r="DS8" i="2"/>
  <c r="DR8" i="2"/>
  <c r="DQ8" i="2"/>
  <c r="DP8" i="2"/>
  <c r="DO8" i="2"/>
  <c r="DN8" i="2"/>
  <c r="DM8" i="2"/>
  <c r="DL8" i="2"/>
  <c r="DK8" i="2"/>
  <c r="DJ8" i="2"/>
  <c r="DI8" i="2"/>
  <c r="DH8" i="2"/>
  <c r="DG8" i="2"/>
  <c r="DF8" i="2"/>
  <c r="DE8" i="2"/>
  <c r="DD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KO182" i="2" l="1"/>
  <c r="KQ182" i="2" s="1"/>
  <c r="KR182" i="2" s="1"/>
  <c r="KO180" i="2"/>
  <c r="KQ180" i="2" s="1"/>
  <c r="KR180" i="2" s="1"/>
  <c r="KO170" i="2"/>
  <c r="KP169" i="2" s="1"/>
  <c r="KO162" i="2"/>
  <c r="KP161" i="2" s="1"/>
  <c r="KO164" i="2"/>
  <c r="KP163" i="2" s="1"/>
  <c r="KO172" i="2"/>
  <c r="KQ172" i="2" s="1"/>
  <c r="KR172" i="2" s="1"/>
  <c r="C185" i="2"/>
  <c r="KO178" i="2"/>
  <c r="KQ178" i="2" s="1"/>
  <c r="KR178" i="2" s="1"/>
  <c r="KO158" i="2"/>
  <c r="KQ158" i="2" s="1"/>
  <c r="KR158" i="2" s="1"/>
  <c r="KO166" i="2"/>
  <c r="KP165" i="2" s="1"/>
  <c r="KO174" i="2"/>
  <c r="KP173" i="2" s="1"/>
  <c r="KO160" i="2"/>
  <c r="KQ160" i="2" s="1"/>
  <c r="KR160" i="2" s="1"/>
  <c r="KO168" i="2"/>
  <c r="KQ168" i="2" s="1"/>
  <c r="KR168" i="2" s="1"/>
  <c r="KO176" i="2"/>
  <c r="KQ176" i="2" s="1"/>
  <c r="KR176" i="2" s="1"/>
  <c r="KO136" i="2"/>
  <c r="KP135" i="2" s="1"/>
  <c r="KO142" i="2"/>
  <c r="KQ142" i="2" s="1"/>
  <c r="KR142" i="2" s="1"/>
  <c r="KO144" i="2"/>
  <c r="KP143" i="2" s="1"/>
  <c r="KO150" i="2"/>
  <c r="KQ150" i="2" s="1"/>
  <c r="KR150" i="2" s="1"/>
  <c r="KO152" i="2"/>
  <c r="KP151" i="2" s="1"/>
  <c r="KO138" i="2"/>
  <c r="KQ138" i="2" s="1"/>
  <c r="KR138" i="2" s="1"/>
  <c r="KO146" i="2"/>
  <c r="KQ146" i="2" s="1"/>
  <c r="KR146" i="2" s="1"/>
  <c r="KO154" i="2"/>
  <c r="KQ154" i="2" s="1"/>
  <c r="KR154" i="2" s="1"/>
  <c r="KO132" i="2"/>
  <c r="KP131" i="2" s="1"/>
  <c r="KO140" i="2"/>
  <c r="KQ140" i="2" s="1"/>
  <c r="KR140" i="2" s="1"/>
  <c r="KO148" i="2"/>
  <c r="KQ148" i="2" s="1"/>
  <c r="KR148" i="2" s="1"/>
  <c r="KO156" i="2"/>
  <c r="KQ156" i="2" s="1"/>
  <c r="KR156" i="2" s="1"/>
  <c r="KO134" i="2"/>
  <c r="KP133" i="2" s="1"/>
  <c r="KO16" i="2"/>
  <c r="KQ16" i="2" s="1"/>
  <c r="KR16" i="2" s="1"/>
  <c r="KO20" i="2"/>
  <c r="KQ20" i="2" s="1"/>
  <c r="KR20" i="2" s="1"/>
  <c r="KO36" i="2"/>
  <c r="KP35" i="2" s="1"/>
  <c r="KO44" i="2"/>
  <c r="KQ44" i="2" s="1"/>
  <c r="KR44" i="2" s="1"/>
  <c r="KO52" i="2"/>
  <c r="KQ52" i="2" s="1"/>
  <c r="KR52" i="2" s="1"/>
  <c r="KO60" i="2"/>
  <c r="KQ60" i="2" s="1"/>
  <c r="KR60" i="2" s="1"/>
  <c r="KO68" i="2"/>
  <c r="KQ68" i="2" s="1"/>
  <c r="KR68" i="2" s="1"/>
  <c r="KO70" i="2"/>
  <c r="KP69" i="2" s="1"/>
  <c r="KO72" i="2"/>
  <c r="KQ72" i="2" s="1"/>
  <c r="KR72" i="2" s="1"/>
  <c r="KO76" i="2"/>
  <c r="KP75" i="2" s="1"/>
  <c r="KO78" i="2"/>
  <c r="KQ78" i="2" s="1"/>
  <c r="KR78" i="2" s="1"/>
  <c r="KO84" i="2"/>
  <c r="KQ84" i="2" s="1"/>
  <c r="KR84" i="2" s="1"/>
  <c r="KO86" i="2"/>
  <c r="KQ86" i="2" s="1"/>
  <c r="KR86" i="2" s="1"/>
  <c r="KO92" i="2"/>
  <c r="KP91" i="2" s="1"/>
  <c r="KO94" i="2"/>
  <c r="KQ94" i="2" s="1"/>
  <c r="KR94" i="2" s="1"/>
  <c r="KO100" i="2"/>
  <c r="KP99" i="2" s="1"/>
  <c r="KO102" i="2"/>
  <c r="KP101" i="2" s="1"/>
  <c r="KO104" i="2"/>
  <c r="KP103" i="2" s="1"/>
  <c r="KO108" i="2"/>
  <c r="KQ108" i="2" s="1"/>
  <c r="KR108" i="2" s="1"/>
  <c r="KO110" i="2"/>
  <c r="KQ110" i="2" s="1"/>
  <c r="KR110" i="2" s="1"/>
  <c r="KO112" i="2"/>
  <c r="KP111" i="2" s="1"/>
  <c r="KO116" i="2"/>
  <c r="KP115" i="2" s="1"/>
  <c r="KO118" i="2"/>
  <c r="KP117" i="2" s="1"/>
  <c r="KO120" i="2"/>
  <c r="KP119" i="2" s="1"/>
  <c r="KO124" i="2"/>
  <c r="KQ124" i="2" s="1"/>
  <c r="KR124" i="2" s="1"/>
  <c r="KO126" i="2"/>
  <c r="KQ126" i="2" s="1"/>
  <c r="KR126" i="2" s="1"/>
  <c r="KO12" i="2"/>
  <c r="KQ12" i="2" s="1"/>
  <c r="KR12" i="2" s="1"/>
  <c r="KO38" i="2"/>
  <c r="KP37" i="2" s="1"/>
  <c r="KO80" i="2"/>
  <c r="KQ80" i="2" s="1"/>
  <c r="KR80" i="2" s="1"/>
  <c r="KO88" i="2"/>
  <c r="KQ88" i="2" s="1"/>
  <c r="KR88" i="2" s="1"/>
  <c r="KO96" i="2"/>
  <c r="KP95" i="2" s="1"/>
  <c r="KO128" i="2"/>
  <c r="KP127" i="2" s="1"/>
  <c r="KO74" i="2"/>
  <c r="KQ74" i="2" s="1"/>
  <c r="KR74" i="2" s="1"/>
  <c r="KO82" i="2"/>
  <c r="KP81" i="2" s="1"/>
  <c r="KO90" i="2"/>
  <c r="KP89" i="2" s="1"/>
  <c r="KO98" i="2"/>
  <c r="KP97" i="2" s="1"/>
  <c r="KO106" i="2"/>
  <c r="KP105" i="2" s="1"/>
  <c r="KO114" i="2"/>
  <c r="KQ114" i="2" s="1"/>
  <c r="KR114" i="2" s="1"/>
  <c r="KO122" i="2"/>
  <c r="KP121" i="2" s="1"/>
  <c r="KO130" i="2"/>
  <c r="KQ130" i="2" s="1"/>
  <c r="KR130" i="2" s="1"/>
  <c r="KO54" i="2"/>
  <c r="KP53" i="2" s="1"/>
  <c r="KO62" i="2"/>
  <c r="KQ62" i="2" s="1"/>
  <c r="KR62" i="2" s="1"/>
  <c r="KO40" i="2"/>
  <c r="KP39" i="2" s="1"/>
  <c r="KO48" i="2"/>
  <c r="KP47" i="2" s="1"/>
  <c r="KO56" i="2"/>
  <c r="KQ56" i="2" s="1"/>
  <c r="KR56" i="2" s="1"/>
  <c r="KO64" i="2"/>
  <c r="KQ64" i="2" s="1"/>
  <c r="KR64" i="2" s="1"/>
  <c r="KO28" i="2"/>
  <c r="KP27" i="2" s="1"/>
  <c r="KO46" i="2"/>
  <c r="KQ46" i="2" s="1"/>
  <c r="KR46" i="2" s="1"/>
  <c r="KO42" i="2"/>
  <c r="KQ42" i="2" s="1"/>
  <c r="KR42" i="2" s="1"/>
  <c r="KO50" i="2"/>
  <c r="KP49" i="2" s="1"/>
  <c r="KO58" i="2"/>
  <c r="KP57" i="2" s="1"/>
  <c r="KO66" i="2"/>
  <c r="KP65" i="2" s="1"/>
  <c r="KO22" i="2"/>
  <c r="KP21" i="2" s="1"/>
  <c r="KO24" i="2"/>
  <c r="KP23" i="2" s="1"/>
  <c r="KO32" i="2"/>
  <c r="KQ32" i="2" s="1"/>
  <c r="KR32" i="2" s="1"/>
  <c r="KO26" i="2"/>
  <c r="KP25" i="2" s="1"/>
  <c r="KO34" i="2"/>
  <c r="KQ34" i="2" s="1"/>
  <c r="KR34" i="2" s="1"/>
  <c r="KO30" i="2"/>
  <c r="KQ30" i="2" s="1"/>
  <c r="KR30" i="2" s="1"/>
  <c r="KO18" i="2"/>
  <c r="KP17" i="2" s="1"/>
  <c r="KO14" i="2"/>
  <c r="KP13" i="2" s="1"/>
  <c r="KO10" i="2"/>
  <c r="KQ10" i="2" s="1"/>
  <c r="KR10" i="2" s="1"/>
  <c r="KO8" i="2"/>
  <c r="KQ8" i="2" s="1"/>
  <c r="KR8" i="2" s="1"/>
  <c r="KP71" i="2" l="1"/>
  <c r="KQ102" i="2"/>
  <c r="KR102" i="2" s="1"/>
  <c r="KP51" i="2"/>
  <c r="KP85" i="2"/>
  <c r="KQ170" i="2"/>
  <c r="KR170" i="2" s="1"/>
  <c r="KQ76" i="2"/>
  <c r="KR76" i="2" s="1"/>
  <c r="KP19" i="2"/>
  <c r="KQ54" i="2"/>
  <c r="KR54" i="2" s="1"/>
  <c r="KQ136" i="2"/>
  <c r="KR136" i="2" s="1"/>
  <c r="KQ38" i="2"/>
  <c r="KR38" i="2" s="1"/>
  <c r="KQ162" i="2"/>
  <c r="KR162" i="2" s="1"/>
  <c r="KQ174" i="2"/>
  <c r="KR174" i="2" s="1"/>
  <c r="KQ164" i="2"/>
  <c r="KR164" i="2" s="1"/>
  <c r="KQ128" i="2"/>
  <c r="KR128" i="2" s="1"/>
  <c r="KQ112" i="2"/>
  <c r="KR112" i="2" s="1"/>
  <c r="KP153" i="2"/>
  <c r="KP171" i="2"/>
  <c r="KP179" i="2"/>
  <c r="KQ104" i="2"/>
  <c r="KR104" i="2" s="1"/>
  <c r="KP125" i="2"/>
  <c r="KQ116" i="2"/>
  <c r="KR116" i="2" s="1"/>
  <c r="KQ92" i="2"/>
  <c r="KR92" i="2" s="1"/>
  <c r="KP149" i="2"/>
  <c r="KP181" i="2"/>
  <c r="KQ22" i="2"/>
  <c r="KR22" i="2" s="1"/>
  <c r="KP41" i="2"/>
  <c r="KP55" i="2"/>
  <c r="KP159" i="2"/>
  <c r="KQ98" i="2"/>
  <c r="KR98" i="2" s="1"/>
  <c r="KP45" i="2"/>
  <c r="KQ134" i="2"/>
  <c r="KR134" i="2" s="1"/>
  <c r="KQ144" i="2"/>
  <c r="KR144" i="2" s="1"/>
  <c r="KP109" i="2"/>
  <c r="KP145" i="2"/>
  <c r="KQ50" i="2"/>
  <c r="KR50" i="2" s="1"/>
  <c r="KP113" i="2"/>
  <c r="KQ152" i="2"/>
  <c r="KR152" i="2" s="1"/>
  <c r="KQ82" i="2"/>
  <c r="KR82" i="2" s="1"/>
  <c r="KQ120" i="2"/>
  <c r="KR120" i="2" s="1"/>
  <c r="KQ70" i="2"/>
  <c r="KR70" i="2" s="1"/>
  <c r="KQ132" i="2"/>
  <c r="KR132" i="2" s="1"/>
  <c r="KP43" i="2"/>
  <c r="KQ106" i="2"/>
  <c r="KR106" i="2" s="1"/>
  <c r="KP73" i="2"/>
  <c r="KP87" i="2"/>
  <c r="KP123" i="2"/>
  <c r="KQ100" i="2"/>
  <c r="KR100" i="2" s="1"/>
  <c r="KP147" i="2"/>
  <c r="KP177" i="2"/>
  <c r="KQ28" i="2"/>
  <c r="KR28" i="2" s="1"/>
  <c r="KP63" i="2"/>
  <c r="KP61" i="2"/>
  <c r="KP129" i="2"/>
  <c r="KP79" i="2"/>
  <c r="KP83" i="2"/>
  <c r="KP167" i="2"/>
  <c r="KP11" i="2"/>
  <c r="KP107" i="2"/>
  <c r="KP93" i="2"/>
  <c r="KP77" i="2"/>
  <c r="KP67" i="2"/>
  <c r="KP59" i="2"/>
  <c r="KQ36" i="2"/>
  <c r="KR36" i="2" s="1"/>
  <c r="KP139" i="2"/>
  <c r="KP137" i="2"/>
  <c r="KP141" i="2"/>
  <c r="KP175" i="2"/>
  <c r="KQ166" i="2"/>
  <c r="KR166" i="2" s="1"/>
  <c r="KQ48" i="2"/>
  <c r="KR48" i="2" s="1"/>
  <c r="KP157" i="2"/>
  <c r="KP15" i="2"/>
  <c r="KQ24" i="2"/>
  <c r="KR24" i="2" s="1"/>
  <c r="KP155" i="2"/>
  <c r="KQ58" i="2"/>
  <c r="KR58" i="2" s="1"/>
  <c r="KP31" i="2"/>
  <c r="KQ40" i="2"/>
  <c r="KR40" i="2" s="1"/>
  <c r="KQ122" i="2"/>
  <c r="KR122" i="2" s="1"/>
  <c r="KQ90" i="2"/>
  <c r="KR90" i="2" s="1"/>
  <c r="KQ96" i="2"/>
  <c r="KR96" i="2" s="1"/>
  <c r="KQ118" i="2"/>
  <c r="KR118" i="2" s="1"/>
  <c r="KQ18" i="2"/>
  <c r="KR18" i="2" s="1"/>
  <c r="KP29" i="2"/>
  <c r="KQ14" i="2"/>
  <c r="KQ26" i="2"/>
  <c r="KR26" i="2" s="1"/>
  <c r="KQ66" i="2"/>
  <c r="KR66" i="2" s="1"/>
  <c r="KP33" i="2"/>
  <c r="KP9" i="2"/>
  <c r="KP7" i="2"/>
  <c r="Y1" i="2"/>
  <c r="Z1" i="2"/>
  <c r="AB1" i="2"/>
  <c r="AC1" i="2"/>
  <c r="AD1" i="2"/>
  <c r="AF1" i="2"/>
  <c r="AG1" i="2"/>
  <c r="AH1" i="2"/>
  <c r="AI1" i="2"/>
  <c r="AJ1" i="2"/>
  <c r="AK1" i="2"/>
  <c r="AL1" i="2"/>
  <c r="AN1" i="2"/>
  <c r="AO1" i="2"/>
  <c r="AP1" i="2"/>
  <c r="AQ1" i="2"/>
  <c r="AS1" i="2"/>
  <c r="AU1" i="2"/>
  <c r="AV1" i="2"/>
  <c r="AW1" i="2"/>
  <c r="AY1" i="2"/>
  <c r="AZ1" i="2"/>
  <c r="BB1" i="2"/>
  <c r="BC1" i="2"/>
  <c r="BD1" i="2"/>
  <c r="BE1" i="2"/>
  <c r="BF1" i="2"/>
  <c r="BG1" i="2"/>
  <c r="BH1" i="2"/>
  <c r="BJ1" i="2"/>
  <c r="BK1" i="2"/>
  <c r="BL1" i="2"/>
  <c r="BM1" i="2"/>
  <c r="BO1" i="2"/>
  <c r="BQ1" i="2"/>
  <c r="BR1" i="2"/>
  <c r="BS1" i="2"/>
  <c r="BU1" i="2"/>
  <c r="BV1" i="2"/>
  <c r="BW1" i="2"/>
  <c r="BX1" i="2"/>
  <c r="BY1" i="2"/>
  <c r="BZ1" i="2"/>
  <c r="CA1" i="2"/>
  <c r="CB1" i="2"/>
  <c r="CC1" i="2"/>
  <c r="CD1" i="2"/>
  <c r="CE1" i="2"/>
  <c r="CF1" i="2"/>
  <c r="CG1" i="2"/>
  <c r="CH1" i="2"/>
  <c r="CI1" i="2"/>
  <c r="CJ1" i="2"/>
  <c r="CK1" i="2"/>
  <c r="CL1" i="2"/>
  <c r="CM1" i="2"/>
  <c r="CN1" i="2"/>
  <c r="CO1" i="2"/>
  <c r="CP1" i="2"/>
  <c r="CQ1" i="2"/>
  <c r="CR1" i="2"/>
  <c r="CS1" i="2"/>
  <c r="CT1" i="2"/>
  <c r="CU1" i="2"/>
  <c r="CV1" i="2"/>
  <c r="CW1" i="2"/>
  <c r="CX1" i="2"/>
  <c r="CY1" i="2"/>
  <c r="CZ1" i="2"/>
  <c r="DA1" i="2"/>
  <c r="DB1" i="2"/>
  <c r="DC1" i="2"/>
  <c r="DD1" i="2"/>
  <c r="DE1" i="2"/>
  <c r="DF1" i="2"/>
  <c r="DG1" i="2"/>
  <c r="DH1" i="2"/>
  <c r="DI1" i="2"/>
  <c r="DJ1" i="2"/>
  <c r="DK1" i="2"/>
  <c r="DL1" i="2"/>
  <c r="DM1" i="2"/>
  <c r="DN1" i="2"/>
  <c r="DO1" i="2"/>
  <c r="DP1" i="2"/>
  <c r="DQ1" i="2"/>
  <c r="DR1" i="2"/>
  <c r="DS1" i="2"/>
  <c r="DT1" i="2"/>
  <c r="DU1" i="2"/>
  <c r="DV1" i="2"/>
  <c r="DW1" i="2"/>
  <c r="DX1" i="2"/>
  <c r="DY1" i="2"/>
  <c r="DZ1" i="2"/>
  <c r="EA1" i="2"/>
  <c r="EB1" i="2"/>
  <c r="EC1" i="2"/>
  <c r="ED1" i="2"/>
  <c r="EE1" i="2"/>
  <c r="EF1" i="2"/>
  <c r="EG1" i="2"/>
  <c r="EH1" i="2"/>
  <c r="EI1" i="2"/>
  <c r="EJ1" i="2"/>
  <c r="EK1" i="2"/>
  <c r="EL1" i="2"/>
  <c r="EM1" i="2"/>
  <c r="EN1" i="2"/>
  <c r="EO1" i="2"/>
  <c r="EQ1" i="2"/>
  <c r="ER1" i="2"/>
  <c r="ES1" i="2"/>
  <c r="ET1" i="2"/>
  <c r="EU1" i="2"/>
  <c r="EV1" i="2"/>
  <c r="EW1" i="2"/>
  <c r="EX1" i="2"/>
  <c r="EY1" i="2"/>
  <c r="EZ1" i="2"/>
  <c r="FA1" i="2"/>
  <c r="FB1" i="2"/>
  <c r="FC1" i="2"/>
  <c r="FD1" i="2"/>
  <c r="FE1" i="2"/>
  <c r="FF1" i="2"/>
  <c r="FG1" i="2"/>
  <c r="FH1" i="2"/>
  <c r="FI1" i="2"/>
  <c r="FJ1" i="2"/>
  <c r="FK1" i="2"/>
  <c r="FL1" i="2"/>
  <c r="FM1" i="2"/>
  <c r="FN1" i="2"/>
  <c r="FO1" i="2"/>
  <c r="FQ1" i="2"/>
  <c r="FS1" i="2"/>
  <c r="FT1" i="2"/>
  <c r="FU1" i="2"/>
  <c r="FV1" i="2"/>
  <c r="FW1" i="2"/>
  <c r="FX1" i="2"/>
  <c r="FY1" i="2"/>
  <c r="FZ1" i="2"/>
  <c r="GA1" i="2"/>
  <c r="GB1" i="2"/>
  <c r="GC1" i="2"/>
  <c r="GD1" i="2"/>
  <c r="GE1" i="2"/>
  <c r="GG1" i="2"/>
  <c r="GI1" i="2"/>
  <c r="GJ1" i="2"/>
  <c r="GL1" i="2"/>
  <c r="GM1" i="2"/>
  <c r="GN1" i="2"/>
  <c r="GO1" i="2"/>
  <c r="GP1" i="2"/>
  <c r="GR1" i="2"/>
  <c r="GS1" i="2"/>
  <c r="GT1" i="2"/>
  <c r="GU1" i="2"/>
  <c r="GV1" i="2"/>
  <c r="GW1" i="2"/>
  <c r="GX1" i="2"/>
  <c r="GY1" i="2"/>
  <c r="GZ1" i="2"/>
  <c r="HA1" i="2"/>
  <c r="HB1" i="2"/>
  <c r="HC1" i="2"/>
  <c r="HD1" i="2"/>
  <c r="HE1" i="2"/>
  <c r="HF1" i="2"/>
  <c r="HG1" i="2"/>
  <c r="HH1" i="2"/>
  <c r="HI1" i="2"/>
  <c r="HJ1" i="2"/>
  <c r="HL1" i="2"/>
  <c r="HM1" i="2"/>
  <c r="HN1" i="2"/>
  <c r="HO1" i="2"/>
  <c r="HP1" i="2"/>
  <c r="HQ1" i="2"/>
  <c r="HR1" i="2"/>
  <c r="HS1" i="2"/>
  <c r="HT1" i="2"/>
  <c r="HU1" i="2"/>
  <c r="HV1" i="2"/>
  <c r="HW1" i="2"/>
  <c r="HX1" i="2"/>
  <c r="HY1" i="2"/>
  <c r="HZ1" i="2"/>
  <c r="IA1" i="2"/>
  <c r="IB1" i="2"/>
  <c r="IC1" i="2"/>
  <c r="ID1" i="2"/>
  <c r="IE1" i="2"/>
  <c r="IF1" i="2"/>
  <c r="IG1" i="2"/>
  <c r="IH1" i="2"/>
  <c r="II1" i="2"/>
  <c r="IK1" i="2"/>
  <c r="IL1" i="2"/>
  <c r="IN1" i="2"/>
  <c r="IO1" i="2"/>
  <c r="IQ1" i="2"/>
  <c r="IR1" i="2"/>
  <c r="IT1" i="2"/>
  <c r="IU1" i="2"/>
  <c r="IV1" i="2"/>
  <c r="IW1" i="2"/>
  <c r="IX1" i="2"/>
  <c r="IY1" i="2"/>
  <c r="JA1" i="2"/>
  <c r="JB1" i="2"/>
  <c r="JC1" i="2"/>
  <c r="JD1" i="2"/>
  <c r="JE1" i="2"/>
  <c r="JG1" i="2"/>
  <c r="JH1" i="2"/>
  <c r="JJ1" i="2"/>
  <c r="JK1" i="2"/>
  <c r="JL1" i="2"/>
  <c r="JM1" i="2"/>
  <c r="JN1" i="2"/>
  <c r="JO1" i="2"/>
  <c r="JP1" i="2"/>
  <c r="JQ1" i="2"/>
  <c r="JR1" i="2"/>
  <c r="JS1" i="2"/>
  <c r="JT1" i="2"/>
  <c r="JU1" i="2"/>
  <c r="JV1" i="2"/>
  <c r="JW1" i="2"/>
  <c r="JX1" i="2"/>
  <c r="JY1" i="2"/>
  <c r="JZ1" i="2"/>
  <c r="KA1" i="2"/>
  <c r="KB1" i="2"/>
  <c r="KC1" i="2"/>
  <c r="KD1" i="2"/>
  <c r="KE1" i="2"/>
  <c r="KF1" i="2"/>
  <c r="KG1" i="2"/>
  <c r="KH1" i="2"/>
  <c r="KI1" i="2"/>
  <c r="KJ1" i="2"/>
  <c r="KK1" i="2"/>
  <c r="KL1" i="2"/>
  <c r="KM1" i="2"/>
  <c r="KN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C1" i="2"/>
  <c r="KR14" i="2" l="1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V6" i="2"/>
  <c r="HW6" i="2"/>
  <c r="HX6" i="2"/>
  <c r="HY6" i="2"/>
  <c r="HZ6" i="2"/>
  <c r="IA6" i="2"/>
  <c r="IB6" i="2"/>
  <c r="IC6" i="2"/>
  <c r="ID6" i="2"/>
  <c r="IE6" i="2"/>
  <c r="IF6" i="2"/>
  <c r="IG6" i="2"/>
  <c r="IH6" i="2"/>
  <c r="II6" i="2"/>
  <c r="IJ6" i="2"/>
  <c r="IK6" i="2"/>
  <c r="IL6" i="2"/>
  <c r="IM6" i="2"/>
  <c r="IN6" i="2"/>
  <c r="IO6" i="2"/>
  <c r="IP6" i="2"/>
  <c r="IQ6" i="2"/>
  <c r="IR6" i="2"/>
  <c r="IS6" i="2"/>
  <c r="IT6" i="2"/>
  <c r="IU6" i="2"/>
  <c r="IV6" i="2"/>
  <c r="IW6" i="2"/>
  <c r="IX6" i="2"/>
  <c r="IY6" i="2"/>
  <c r="IZ6" i="2"/>
  <c r="JA6" i="2"/>
  <c r="JB6" i="2"/>
  <c r="JC6" i="2"/>
  <c r="JD6" i="2"/>
  <c r="JE6" i="2"/>
  <c r="JF6" i="2"/>
  <c r="JG6" i="2"/>
  <c r="JH6" i="2"/>
  <c r="JI6" i="2"/>
  <c r="JJ6" i="2"/>
  <c r="JK6" i="2"/>
  <c r="JL6" i="2"/>
  <c r="JM6" i="2"/>
  <c r="JN6" i="2"/>
  <c r="JO6" i="2"/>
  <c r="JP6" i="2"/>
  <c r="JQ6" i="2"/>
  <c r="JR6" i="2"/>
  <c r="JS6" i="2"/>
  <c r="JT6" i="2"/>
  <c r="JU6" i="2"/>
  <c r="JV6" i="2"/>
  <c r="JW6" i="2"/>
  <c r="JX6" i="2"/>
  <c r="JY6" i="2"/>
  <c r="JZ6" i="2"/>
  <c r="KA6" i="2"/>
  <c r="KB6" i="2"/>
  <c r="KC6" i="2"/>
  <c r="KD6" i="2"/>
  <c r="KE6" i="2"/>
  <c r="KF6" i="2"/>
  <c r="KG6" i="2"/>
  <c r="KH6" i="2"/>
  <c r="KI6" i="2"/>
  <c r="KJ6" i="2"/>
  <c r="KK6" i="2"/>
  <c r="KL6" i="2"/>
  <c r="KM6" i="2"/>
  <c r="KN6" i="2"/>
  <c r="JI4" i="2"/>
  <c r="JI185" i="2" s="1"/>
  <c r="JF4" i="2"/>
  <c r="IZ4" i="2"/>
  <c r="IS4" i="2"/>
  <c r="IP4" i="2"/>
  <c r="IM4" i="2"/>
  <c r="IJ4" i="2"/>
  <c r="HK4" i="2"/>
  <c r="GQ4" i="2"/>
  <c r="GK4" i="2"/>
  <c r="GH4" i="2"/>
  <c r="GF4" i="2"/>
  <c r="FR4" i="2"/>
  <c r="FP4" i="2"/>
  <c r="EP4" i="2"/>
  <c r="BT4" i="2"/>
  <c r="BP4" i="2"/>
  <c r="BN4" i="2"/>
  <c r="BI4" i="2"/>
  <c r="BI185" i="2" s="1"/>
  <c r="BA4" i="2"/>
  <c r="BA185" i="2" s="1"/>
  <c r="AX4" i="2"/>
  <c r="AT4" i="2"/>
  <c r="AR4" i="2"/>
  <c r="AM4" i="2"/>
  <c r="AE4" i="2"/>
  <c r="AA4" i="2"/>
  <c r="X4" i="2"/>
  <c r="Y4" i="2"/>
  <c r="Z4" i="2"/>
  <c r="AB4" i="2"/>
  <c r="AC4" i="2"/>
  <c r="AC185" i="2" s="1"/>
  <c r="AD4" i="2"/>
  <c r="AF4" i="2"/>
  <c r="AG4" i="2"/>
  <c r="AH4" i="2"/>
  <c r="AI4" i="2"/>
  <c r="AJ4" i="2"/>
  <c r="AK4" i="2"/>
  <c r="AL4" i="2"/>
  <c r="AL185" i="2" s="1"/>
  <c r="AN4" i="2"/>
  <c r="AO4" i="2"/>
  <c r="AP4" i="2"/>
  <c r="AQ4" i="2"/>
  <c r="AS4" i="2"/>
  <c r="AS185" i="2" s="1"/>
  <c r="AU4" i="2"/>
  <c r="AV4" i="2"/>
  <c r="AW4" i="2"/>
  <c r="AY4" i="2"/>
  <c r="AZ4" i="2"/>
  <c r="BB4" i="2"/>
  <c r="BB185" i="2" s="1"/>
  <c r="BC4" i="2"/>
  <c r="BC185" i="2" s="1"/>
  <c r="BD4" i="2"/>
  <c r="BD185" i="2" s="1"/>
  <c r="BE4" i="2"/>
  <c r="BF4" i="2"/>
  <c r="BF185" i="2" s="1"/>
  <c r="BG4" i="2"/>
  <c r="BG185" i="2" s="1"/>
  <c r="BH4" i="2"/>
  <c r="BJ4" i="2"/>
  <c r="BK4" i="2"/>
  <c r="BL4" i="2"/>
  <c r="BM4" i="2"/>
  <c r="BO4" i="2"/>
  <c r="BQ4" i="2"/>
  <c r="BQ185" i="2" s="1"/>
  <c r="BR4" i="2"/>
  <c r="BR185" i="2" s="1"/>
  <c r="BS4" i="2"/>
  <c r="BU4" i="2"/>
  <c r="BV4" i="2"/>
  <c r="BW4" i="2"/>
  <c r="BX4" i="2"/>
  <c r="BY4" i="2"/>
  <c r="BY185" i="2" s="1"/>
  <c r="BZ4" i="2"/>
  <c r="CA4" i="2"/>
  <c r="CB4" i="2"/>
  <c r="CC4" i="2"/>
  <c r="CD4" i="2"/>
  <c r="CE4" i="2"/>
  <c r="CF4" i="2"/>
  <c r="CG4" i="2"/>
  <c r="CG185" i="2" s="1"/>
  <c r="CH4" i="2"/>
  <c r="CI4" i="2"/>
  <c r="CJ4" i="2"/>
  <c r="CK4" i="2"/>
  <c r="CL4" i="2"/>
  <c r="CM4" i="2"/>
  <c r="CN4" i="2"/>
  <c r="CO4" i="2"/>
  <c r="CO185" i="2" s="1"/>
  <c r="CP4" i="2"/>
  <c r="CQ4" i="2"/>
  <c r="CR4" i="2"/>
  <c r="CS4" i="2"/>
  <c r="CT4" i="2"/>
  <c r="CU4" i="2"/>
  <c r="CV4" i="2"/>
  <c r="CW4" i="2"/>
  <c r="CW185" i="2" s="1"/>
  <c r="CX4" i="2"/>
  <c r="CY4" i="2"/>
  <c r="CZ4" i="2"/>
  <c r="DA4" i="2"/>
  <c r="DB4" i="2"/>
  <c r="DC4" i="2"/>
  <c r="DD4" i="2"/>
  <c r="DE4" i="2"/>
  <c r="DE185" i="2" s="1"/>
  <c r="DF4" i="2"/>
  <c r="DG4" i="2"/>
  <c r="DH4" i="2"/>
  <c r="DI4" i="2"/>
  <c r="DJ4" i="2"/>
  <c r="DK4" i="2"/>
  <c r="DL4" i="2"/>
  <c r="DM4" i="2"/>
  <c r="DM185" i="2" s="1"/>
  <c r="DN4" i="2"/>
  <c r="DO4" i="2"/>
  <c r="DP4" i="2"/>
  <c r="DQ4" i="2"/>
  <c r="DR4" i="2"/>
  <c r="DS4" i="2"/>
  <c r="DT4" i="2"/>
  <c r="DU4" i="2"/>
  <c r="DU185" i="2" s="1"/>
  <c r="DV4" i="2"/>
  <c r="DW4" i="2"/>
  <c r="DX4" i="2"/>
  <c r="DY4" i="2"/>
  <c r="DZ4" i="2"/>
  <c r="EA4" i="2"/>
  <c r="EB4" i="2"/>
  <c r="EC4" i="2"/>
  <c r="EC185" i="2" s="1"/>
  <c r="ED4" i="2"/>
  <c r="EE4" i="2"/>
  <c r="EF4" i="2"/>
  <c r="EG4" i="2"/>
  <c r="EH4" i="2"/>
  <c r="EI4" i="2"/>
  <c r="EJ4" i="2"/>
  <c r="EK4" i="2"/>
  <c r="EK185" i="2" s="1"/>
  <c r="EL4" i="2"/>
  <c r="EM4" i="2"/>
  <c r="EN4" i="2"/>
  <c r="EO4" i="2"/>
  <c r="EQ4" i="2"/>
  <c r="ER4" i="2"/>
  <c r="ES4" i="2"/>
  <c r="ES185" i="2" s="1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Q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G4" i="2"/>
  <c r="GG185" i="2" s="1"/>
  <c r="GI4" i="2"/>
  <c r="GJ4" i="2"/>
  <c r="GL4" i="2"/>
  <c r="GM4" i="2"/>
  <c r="GN4" i="2"/>
  <c r="GO4" i="2"/>
  <c r="GP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K4" i="2"/>
  <c r="IL4" i="2"/>
  <c r="IN4" i="2"/>
  <c r="IO4" i="2"/>
  <c r="IQ4" i="2"/>
  <c r="IR4" i="2"/>
  <c r="IT4" i="2"/>
  <c r="IT185" i="2" s="1"/>
  <c r="IU4" i="2"/>
  <c r="IU185" i="2" s="1"/>
  <c r="IV4" i="2"/>
  <c r="IV185" i="2" s="1"/>
  <c r="IW4" i="2"/>
  <c r="IW185" i="2" s="1"/>
  <c r="IX4" i="2"/>
  <c r="IX185" i="2" s="1"/>
  <c r="IY4" i="2"/>
  <c r="IY185" i="2" s="1"/>
  <c r="JA4" i="2"/>
  <c r="JB4" i="2"/>
  <c r="JC4" i="2"/>
  <c r="JD4" i="2"/>
  <c r="JE4" i="2"/>
  <c r="JG4" i="2"/>
  <c r="JH4" i="2"/>
  <c r="JJ4" i="2"/>
  <c r="JK4" i="2"/>
  <c r="JL4" i="2"/>
  <c r="JM4" i="2"/>
  <c r="JN4" i="2"/>
  <c r="JO4" i="2"/>
  <c r="JP4" i="2"/>
  <c r="JQ4" i="2"/>
  <c r="JR4" i="2"/>
  <c r="JS4" i="2"/>
  <c r="JT4" i="2"/>
  <c r="JU4" i="2"/>
  <c r="JV4" i="2"/>
  <c r="JW4" i="2"/>
  <c r="JX4" i="2"/>
  <c r="JY4" i="2"/>
  <c r="JZ4" i="2"/>
  <c r="KA4" i="2"/>
  <c r="KB4" i="2"/>
  <c r="KC4" i="2"/>
  <c r="KD4" i="2"/>
  <c r="KE4" i="2"/>
  <c r="KF4" i="2"/>
  <c r="KG4" i="2"/>
  <c r="KH4" i="2"/>
  <c r="KI4" i="2"/>
  <c r="KJ4" i="2"/>
  <c r="KK4" i="2"/>
  <c r="KL4" i="2"/>
  <c r="KM4" i="2"/>
  <c r="KN4" i="2"/>
  <c r="D4" i="2"/>
  <c r="E4" i="2"/>
  <c r="E185" i="2" s="1"/>
  <c r="F4" i="2"/>
  <c r="F185" i="2" s="1"/>
  <c r="G4" i="2"/>
  <c r="H4" i="2"/>
  <c r="I4" i="2"/>
  <c r="J4" i="2"/>
  <c r="K4" i="2"/>
  <c r="L4" i="2"/>
  <c r="M4" i="2"/>
  <c r="M185" i="2" s="1"/>
  <c r="N4" i="2"/>
  <c r="N185" i="2" s="1"/>
  <c r="O4" i="2"/>
  <c r="P4" i="2"/>
  <c r="Q4" i="2"/>
  <c r="R4" i="2"/>
  <c r="S4" i="2"/>
  <c r="T4" i="2"/>
  <c r="U4" i="2"/>
  <c r="U185" i="2" s="1"/>
  <c r="V4" i="2"/>
  <c r="V185" i="2" s="1"/>
  <c r="W4" i="2"/>
  <c r="AK185" i="2" l="1"/>
  <c r="S185" i="2"/>
  <c r="K185" i="2"/>
  <c r="AI185" i="2"/>
  <c r="AQ185" i="2"/>
  <c r="AA185" i="2"/>
  <c r="AY185" i="2"/>
  <c r="D185" i="2"/>
  <c r="ED185" i="2"/>
  <c r="DV185" i="2"/>
  <c r="DN185" i="2"/>
  <c r="DF185" i="2"/>
  <c r="CX185" i="2"/>
  <c r="CP185" i="2"/>
  <c r="CH185" i="2"/>
  <c r="BZ185" i="2"/>
  <c r="AT185" i="2"/>
  <c r="BJ185" i="2"/>
  <c r="AD185" i="2"/>
  <c r="BH185" i="2"/>
  <c r="AB185" i="2"/>
  <c r="T185" i="2"/>
  <c r="L185" i="2"/>
  <c r="AJ185" i="2"/>
  <c r="BX185" i="2"/>
  <c r="AZ185" i="2"/>
  <c r="BP185" i="2"/>
  <c r="AR185" i="2"/>
  <c r="FI185" i="2"/>
  <c r="FA185" i="2"/>
  <c r="HV185" i="2"/>
  <c r="EL185" i="2"/>
  <c r="ID185" i="2"/>
  <c r="HN185" i="2"/>
  <c r="IL185" i="2"/>
  <c r="FJ185" i="2"/>
  <c r="FB185" i="2"/>
  <c r="ET185" i="2"/>
  <c r="FZ185" i="2"/>
  <c r="JB185" i="2"/>
  <c r="GP185" i="2"/>
  <c r="KH185" i="2"/>
  <c r="JZ185" i="2"/>
  <c r="JR185" i="2"/>
  <c r="HF185" i="2"/>
  <c r="GX185" i="2"/>
  <c r="Q185" i="2"/>
  <c r="I185" i="2"/>
  <c r="AW185" i="2"/>
  <c r="JO185" i="2"/>
  <c r="HC185" i="2"/>
  <c r="GU185" i="2"/>
  <c r="JG185" i="2"/>
  <c r="GM185" i="2"/>
  <c r="FQ185" i="2"/>
  <c r="FR185" i="2"/>
  <c r="GH185" i="2"/>
  <c r="Y185" i="2"/>
  <c r="AG185" i="2"/>
  <c r="AO185" i="2"/>
  <c r="IK185" i="2"/>
  <c r="BO185" i="2"/>
  <c r="HS185" i="2"/>
  <c r="EI185" i="2"/>
  <c r="EA185" i="2"/>
  <c r="DS185" i="2"/>
  <c r="DK185" i="2"/>
  <c r="DC185" i="2"/>
  <c r="CU185" i="2"/>
  <c r="CM185" i="2"/>
  <c r="CE185" i="2"/>
  <c r="BW185" i="2"/>
  <c r="FO185" i="2"/>
  <c r="FG185" i="2"/>
  <c r="EY185" i="2"/>
  <c r="EQ185" i="2"/>
  <c r="GE185" i="2"/>
  <c r="FW185" i="2"/>
  <c r="GN185" i="2"/>
  <c r="FP185" i="2"/>
  <c r="HD185" i="2"/>
  <c r="GV185" i="2"/>
  <c r="EJ185" i="2"/>
  <c r="EB185" i="2"/>
  <c r="DT185" i="2"/>
  <c r="DL185" i="2"/>
  <c r="DD185" i="2"/>
  <c r="CV185" i="2"/>
  <c r="CN185" i="2"/>
  <c r="CF185" i="2"/>
  <c r="GF185" i="2"/>
  <c r="FH185" i="2"/>
  <c r="EZ185" i="2"/>
  <c r="ER185" i="2"/>
  <c r="FX185" i="2"/>
  <c r="BM185" i="2"/>
  <c r="CK185" i="2"/>
  <c r="CC185" i="2"/>
  <c r="BU185" i="2"/>
  <c r="BE185" i="2"/>
  <c r="HW185" i="2"/>
  <c r="FK185" i="2"/>
  <c r="FC185" i="2"/>
  <c r="EU185" i="2"/>
  <c r="GA185" i="2"/>
  <c r="FS185" i="2"/>
  <c r="W185" i="2"/>
  <c r="O185" i="2"/>
  <c r="G185" i="2"/>
  <c r="KI185" i="2"/>
  <c r="KA185" i="2"/>
  <c r="JS185" i="2"/>
  <c r="JK185" i="2"/>
  <c r="HG185" i="2"/>
  <c r="GY185" i="2"/>
  <c r="IE185" i="2"/>
  <c r="HO185" i="2"/>
  <c r="HK185" i="2"/>
  <c r="KE185" i="2"/>
  <c r="KM185" i="2"/>
  <c r="JW185" i="2"/>
  <c r="II185" i="2"/>
  <c r="IA185" i="2"/>
  <c r="IQ185" i="2"/>
  <c r="DQ185" i="2"/>
  <c r="DI185" i="2"/>
  <c r="DA185" i="2"/>
  <c r="CS185" i="2"/>
  <c r="JH185" i="2"/>
  <c r="JX185" i="2"/>
  <c r="KF185" i="2"/>
  <c r="HT185" i="2"/>
  <c r="IZ185" i="2"/>
  <c r="JP185" i="2"/>
  <c r="KN185" i="2"/>
  <c r="IB185" i="2"/>
  <c r="HL185" i="2"/>
  <c r="IR185" i="2"/>
  <c r="IJ185" i="2"/>
  <c r="JJ185" i="2"/>
  <c r="EO185" i="2"/>
  <c r="EG185" i="2"/>
  <c r="DY185" i="2"/>
  <c r="FM185" i="2"/>
  <c r="FE185" i="2"/>
  <c r="EW185" i="2"/>
  <c r="IM185" i="2"/>
  <c r="AU185" i="2"/>
  <c r="BL185" i="2"/>
  <c r="P185" i="2"/>
  <c r="H185" i="2"/>
  <c r="JC185" i="2"/>
  <c r="GI185" i="2"/>
  <c r="BK185" i="2"/>
  <c r="AF185" i="2"/>
  <c r="AE185" i="2"/>
  <c r="GQ185" i="2"/>
  <c r="EN185" i="2"/>
  <c r="EF185" i="2"/>
  <c r="DX185" i="2"/>
  <c r="DP185" i="2"/>
  <c r="DH185" i="2"/>
  <c r="CZ185" i="2"/>
  <c r="CR185" i="2"/>
  <c r="CJ185" i="2"/>
  <c r="CB185" i="2"/>
  <c r="BS185" i="2"/>
  <c r="AN185" i="2"/>
  <c r="AM185" i="2"/>
  <c r="FL185" i="2"/>
  <c r="FD185" i="2"/>
  <c r="EV185" i="2"/>
  <c r="EM185" i="2"/>
  <c r="EE185" i="2"/>
  <c r="DW185" i="2"/>
  <c r="DO185" i="2"/>
  <c r="DG185" i="2"/>
  <c r="CY185" i="2"/>
  <c r="CQ185" i="2"/>
  <c r="CI185" i="2"/>
  <c r="CA185" i="2"/>
  <c r="IO185" i="2"/>
  <c r="GC185" i="2"/>
  <c r="FU185" i="2"/>
  <c r="JE185" i="2"/>
  <c r="KK185" i="2"/>
  <c r="KC185" i="2"/>
  <c r="JU185" i="2"/>
  <c r="JM185" i="2"/>
  <c r="HI185" i="2"/>
  <c r="HA185" i="2"/>
  <c r="GS185" i="2"/>
  <c r="GK185" i="2"/>
  <c r="IG185" i="2"/>
  <c r="HY185" i="2"/>
  <c r="HQ185" i="2"/>
  <c r="IN185" i="2"/>
  <c r="GB185" i="2"/>
  <c r="FT185" i="2"/>
  <c r="GJ185" i="2"/>
  <c r="JD185" i="2"/>
  <c r="KJ185" i="2"/>
  <c r="KB185" i="2"/>
  <c r="JT185" i="2"/>
  <c r="JL185" i="2"/>
  <c r="HH185" i="2"/>
  <c r="GZ185" i="2"/>
  <c r="GR185" i="2"/>
  <c r="IF185" i="2"/>
  <c r="HX185" i="2"/>
  <c r="HP185" i="2"/>
  <c r="AH185" i="2"/>
  <c r="R185" i="2"/>
  <c r="J185" i="2"/>
  <c r="EH185" i="2"/>
  <c r="DZ185" i="2"/>
  <c r="DR185" i="2"/>
  <c r="DJ185" i="2"/>
  <c r="DB185" i="2"/>
  <c r="CT185" i="2"/>
  <c r="CL185" i="2"/>
  <c r="CD185" i="2"/>
  <c r="BV185" i="2"/>
  <c r="AP185" i="2"/>
  <c r="BN185" i="2"/>
  <c r="FN185" i="2"/>
  <c r="FF185" i="2"/>
  <c r="EX185" i="2"/>
  <c r="EP185" i="2"/>
  <c r="Z185" i="2"/>
  <c r="AX185" i="2"/>
  <c r="GL185" i="2"/>
  <c r="KL185" i="2"/>
  <c r="KD185" i="2"/>
  <c r="JV185" i="2"/>
  <c r="JN185" i="2"/>
  <c r="HJ185" i="2"/>
  <c r="HB185" i="2"/>
  <c r="GT185" i="2"/>
  <c r="IH185" i="2"/>
  <c r="HZ185" i="2"/>
  <c r="HR185" i="2"/>
  <c r="GD185" i="2"/>
  <c r="FV185" i="2"/>
  <c r="KG185" i="2"/>
  <c r="JY185" i="2"/>
  <c r="JQ185" i="2"/>
  <c r="HE185" i="2"/>
  <c r="GW185" i="2"/>
  <c r="IC185" i="2"/>
  <c r="HU185" i="2"/>
  <c r="HM185" i="2"/>
  <c r="IP185" i="2"/>
  <c r="IS185" i="2"/>
  <c r="FY185" i="2"/>
  <c r="JF185" i="2"/>
  <c r="JA185" i="2"/>
  <c r="GO185" i="2"/>
  <c r="AV185" i="2"/>
  <c r="BT185" i="2"/>
  <c r="X185" i="2"/>
  <c r="KO6" i="2"/>
  <c r="KQ6" i="2" s="1"/>
  <c r="KR6" i="2" s="1"/>
  <c r="KO4" i="2"/>
  <c r="KO189" i="2" l="1"/>
  <c r="KQ4" i="2"/>
  <c r="KO185" i="2"/>
  <c r="KP5" i="2"/>
  <c r="KP3" i="2"/>
  <c r="KR4" i="2" l="1"/>
  <c r="KQ185" i="2"/>
  <c r="KR185" i="2" l="1"/>
</calcChain>
</file>

<file path=xl/sharedStrings.xml><?xml version="1.0" encoding="utf-8"?>
<sst xmlns="http://schemas.openxmlformats.org/spreadsheetml/2006/main" count="1091" uniqueCount="615">
  <si>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</si>
  <si>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</si>
  <si>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</si>
  <si>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</si>
  <si>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</si>
  <si>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</si>
  <si>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</si>
  <si>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</si>
  <si>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</si>
  <si>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</si>
  <si>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</si>
  <si>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</si>
  <si>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</si>
  <si>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</si>
  <si>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</si>
  <si>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</si>
  <si>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</si>
  <si>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</si>
  <si>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</si>
  <si>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</si>
  <si>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</si>
  <si>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</si>
  <si>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Prix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</si>
  <si>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</si>
  <si>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</si>
  <si>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</si>
  <si>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</si>
  <si>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</si>
  <si>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</si>
  <si>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</si>
  <si>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</si>
  <si>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</si>
  <si>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</si>
  <si>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</si>
  <si>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</si>
  <si>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</si>
  <si>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</si>
  <si>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</si>
  <si>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</si>
  <si>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</si>
  <si>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</si>
  <si>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</si>
  <si>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</si>
  <si>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</si>
  <si>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</si>
  <si>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</si>
  <si>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</si>
  <si>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</si>
  <si>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</si>
  <si>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</si>
  <si>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</si>
  <si>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</si>
  <si>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</si>
  <si>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</si>
  <si>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</si>
  <si>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</si>
  <si>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</si>
  <si>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</si>
  <si>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</si>
  <si>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</si>
  <si>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</si>
  <si>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</si>
  <si>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</si>
  <si>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</si>
  <si>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</si>
  <si>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</si>
  <si>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</si>
  <si>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</si>
  <si>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</si>
  <si>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</si>
  <si>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</si>
  <si>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</si>
  <si>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</si>
  <si>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</si>
  <si>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</si>
  <si>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</si>
  <si>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</si>
  <si>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</si>
  <si>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</si>
  <si>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</si>
  <si>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</si>
  <si>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</si>
  <si>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</si>
  <si>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</si>
  <si>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</si>
  <si>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</si>
  <si>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</si>
  <si>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</si>
  <si>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</si>
  <si>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</si>
  <si>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</si>
  <si>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</si>
  <si>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</si>
  <si>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</si>
  <si>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</si>
  <si>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</si>
  <si>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</si>
  <si>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</si>
  <si>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</si>
  <si>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</si>
  <si>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</si>
  <si>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</si>
  <si>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</si>
  <si>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</si>
  <si>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</si>
  <si>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</si>
  <si>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</si>
  <si>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</si>
  <si>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</si>
  <si>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</si>
  <si>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</si>
  <si>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</si>
  <si>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</si>
  <si>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</si>
  <si>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</si>
  <si>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</si>
  <si>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</si>
  <si>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</si>
  <si>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</si>
  <si>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</si>
  <si>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</si>
  <si>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</si>
  <si>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</si>
  <si>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</si>
  <si>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</si>
  <si>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</si>
  <si>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</si>
  <si>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</si>
  <si>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</si>
  <si>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</si>
  <si>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</si>
  <si>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</si>
  <si>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</si>
  <si>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</si>
  <si>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</si>
  <si>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</si>
  <si>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</si>
  <si>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</si>
  <si>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</si>
  <si>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</si>
  <si>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</si>
  <si>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</si>
  <si>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</si>
  <si>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</si>
  <si>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</si>
  <si>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</si>
  <si>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</si>
  <si>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</si>
  <si>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</si>
  <si>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</si>
  <si>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</si>
  <si>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</si>
  <si>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</si>
  <si>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</si>
  <si>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</si>
  <si>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</si>
  <si>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</si>
  <si>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</si>
  <si>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</si>
  <si>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</si>
  <si>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</si>
  <si>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</si>
  <si>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</si>
  <si>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</si>
  <si>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</si>
  <si>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</si>
  <si>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</si>
  <si>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</si>
  <si>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</si>
  <si>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</si>
  <si>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</si>
  <si>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</si>
  <si>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</si>
  <si>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</si>
  <si>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</si>
  <si>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</si>
  <si>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</si>
  <si>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</si>
  <si>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</si>
  <si>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</si>
  <si>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</si>
  <si>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</si>
  <si>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</si>
  <si>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</si>
  <si>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</si>
  <si>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</si>
  <si>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</si>
  <si>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</si>
  <si>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</si>
  <si>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</si>
  <si>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</si>
  <si>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</si>
  <si>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</si>
  <si>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</si>
  <si>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</si>
  <si>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</si>
  <si>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</si>
  <si>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</si>
  <si>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</si>
  <si>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</si>
  <si>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</si>
  <si>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</si>
  <si>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</si>
  <si>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</si>
  <si>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</si>
  <si>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</si>
  <si>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</si>
  <si>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</si>
  <si>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</si>
  <si>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</si>
  <si>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</si>
  <si>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</si>
  <si>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</si>
  <si>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</si>
  <si>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</si>
  <si>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</si>
  <si>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</si>
  <si>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</si>
  <si>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</si>
  <si>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</si>
  <si>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</si>
  <si>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</si>
  <si>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</si>
  <si>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</si>
  <si>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</si>
  <si>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</si>
  <si>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</si>
  <si>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</si>
  <si>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</si>
  <si>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</si>
  <si>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</si>
  <si>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</si>
  <si>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</si>
  <si>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</si>
  <si>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</si>
  <si>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</si>
  <si>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</si>
  <si>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</si>
  <si>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</si>
  <si>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</si>
  <si>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</si>
  <si>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</si>
  <si>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</si>
  <si>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</si>
  <si>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</si>
  <si>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</si>
  <si>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</si>
  <si>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</si>
  <si>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</si>
  <si>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</si>
  <si>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</si>
  <si>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</si>
  <si>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</si>
  <si>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</si>
  <si>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</si>
  <si>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</si>
  <si>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</si>
  <si>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</si>
  <si>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</si>
  <si>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</si>
  <si>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20.1</t>
  </si>
  <si>
    <t>20.2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</si>
  <si>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</si>
  <si>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</si>
  <si>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</si>
  <si>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</si>
  <si>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</si>
  <si>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</si>
  <si>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</si>
  <si>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</si>
  <si>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</si>
  <si>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</si>
  <si>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</si>
  <si>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</si>
  <si>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</si>
  <si>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</si>
  <si>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</si>
  <si>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</si>
  <si>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</si>
  <si>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</si>
  <si>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</si>
  <si>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</si>
  <si>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</si>
  <si>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</si>
  <si>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</si>
  <si>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</si>
  <si>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</si>
  <si>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</si>
  <si>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</si>
  <si>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</si>
  <si>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</si>
  <si>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</si>
  <si>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</si>
  <si>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</si>
  <si>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</si>
  <si>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</si>
  <si>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</si>
  <si>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</si>
  <si>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</si>
  <si>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Qtés</t>
  </si>
  <si>
    <t>Rabais</t>
  </si>
  <si>
    <t>N° Art</t>
  </si>
  <si>
    <t xml:space="preserve">TOTAL 
prix / article  =  </t>
  </si>
  <si>
    <t xml:space="preserve">TOTAL 
quantités / article  =  </t>
  </si>
  <si>
    <t>Nbr BC établis =</t>
  </si>
  <si>
    <t>nbr BC vides</t>
  </si>
  <si>
    <t>Total prix TTC 
 après rabais</t>
  </si>
  <si>
    <t>Total HT</t>
  </si>
  <si>
    <t>Total TTC</t>
  </si>
  <si>
    <t>vérif :</t>
  </si>
  <si>
    <t xml:space="preserve">DESIGNATION </t>
  </si>
  <si>
    <t>libellé article 1</t>
  </si>
  <si>
    <t>libellé article 2</t>
  </si>
  <si>
    <t>libellé article 5</t>
  </si>
  <si>
    <t>libellé article 3</t>
  </si>
  <si>
    <t>libellé article 4</t>
  </si>
  <si>
    <t>libellé article 7</t>
  </si>
  <si>
    <t>libellé article 9</t>
  </si>
  <si>
    <t>libellé article 6</t>
  </si>
  <si>
    <t>libellé article 8</t>
  </si>
  <si>
    <t>libellé article 10</t>
  </si>
  <si>
    <t>libellé article 11</t>
  </si>
  <si>
    <t>libellé article 12</t>
  </si>
  <si>
    <t>libellé article 13</t>
  </si>
  <si>
    <t>libellé article 14</t>
  </si>
  <si>
    <t>libellé article 15</t>
  </si>
  <si>
    <t>libellé article 16</t>
  </si>
  <si>
    <t>libellé article 17</t>
  </si>
  <si>
    <t>libellé article 18</t>
  </si>
  <si>
    <t>libellé article 19</t>
  </si>
  <si>
    <t>libellé article 20</t>
  </si>
  <si>
    <t>libellé article 21</t>
  </si>
  <si>
    <t>libellé article 22</t>
  </si>
  <si>
    <t>libellé article 23</t>
  </si>
  <si>
    <t>libellé article 24</t>
  </si>
  <si>
    <t>libellé article 25</t>
  </si>
  <si>
    <t>libellé article 26</t>
  </si>
  <si>
    <t>libellé article 27</t>
  </si>
  <si>
    <t>libellé article 28</t>
  </si>
  <si>
    <t>libellé article 29</t>
  </si>
  <si>
    <t>libellé article 30</t>
  </si>
  <si>
    <t>libellé article 31</t>
  </si>
  <si>
    <t>libellé article 32</t>
  </si>
  <si>
    <t>libellé article 33</t>
  </si>
  <si>
    <t>libellé article 34</t>
  </si>
  <si>
    <t>libellé article 35</t>
  </si>
  <si>
    <t>libellé article 36</t>
  </si>
  <si>
    <t>libellé article 37</t>
  </si>
  <si>
    <t>libellé article 38</t>
  </si>
  <si>
    <t>libellé article 39</t>
  </si>
  <si>
    <t>libellé article 40</t>
  </si>
  <si>
    <t>libellé article 41</t>
  </si>
  <si>
    <t>libellé article 42</t>
  </si>
  <si>
    <t>libellé article 43</t>
  </si>
  <si>
    <t>libellé article 44</t>
  </si>
  <si>
    <t>libellé article 45</t>
  </si>
  <si>
    <t>libellé article 46</t>
  </si>
  <si>
    <t>libellé article 47</t>
  </si>
  <si>
    <t>libellé article 48</t>
  </si>
  <si>
    <t>libellé article 49</t>
  </si>
  <si>
    <t>libellé article 50</t>
  </si>
  <si>
    <t>libellé article 51</t>
  </si>
  <si>
    <t>libellé article 52</t>
  </si>
  <si>
    <t>libellé article 53</t>
  </si>
  <si>
    <t>libellé article 54</t>
  </si>
  <si>
    <t>libellé article 55</t>
  </si>
  <si>
    <t>libellé article 56</t>
  </si>
  <si>
    <t>libellé article 57</t>
  </si>
  <si>
    <t>libellé article 58</t>
  </si>
  <si>
    <t>libellé article 59</t>
  </si>
  <si>
    <t>libellé article 60</t>
  </si>
  <si>
    <t>libellé article 61</t>
  </si>
  <si>
    <t>libellé article 62</t>
  </si>
  <si>
    <t>libellé article 63</t>
  </si>
  <si>
    <t>libellé article 64</t>
  </si>
  <si>
    <t>libellé article 65</t>
  </si>
  <si>
    <t>libellé article 66</t>
  </si>
  <si>
    <t>libellé article 67</t>
  </si>
  <si>
    <t>libellé article 68</t>
  </si>
  <si>
    <t>libellé article 69</t>
  </si>
  <si>
    <t>libellé article 70</t>
  </si>
  <si>
    <t>libellé article 71</t>
  </si>
  <si>
    <t>libellé article 72</t>
  </si>
  <si>
    <t>libellé article 73</t>
  </si>
  <si>
    <t>libellé article 74</t>
  </si>
  <si>
    <t>libellé article 75</t>
  </si>
  <si>
    <t>libellé article 76</t>
  </si>
  <si>
    <t>libellé article 77</t>
  </si>
  <si>
    <t>libellé article 78</t>
  </si>
  <si>
    <t>libellé article 79</t>
  </si>
  <si>
    <t>libellé article 80</t>
  </si>
  <si>
    <t>libellé article 81</t>
  </si>
  <si>
    <t>libellé article 82</t>
  </si>
  <si>
    <t>libellé article 83</t>
  </si>
  <si>
    <t>libellé article 84</t>
  </si>
  <si>
    <t>libellé article 85</t>
  </si>
  <si>
    <t>libellé article 86</t>
  </si>
  <si>
    <t>libellé article 87</t>
  </si>
  <si>
    <t>libellé article 88</t>
  </si>
  <si>
    <t>libellé article 89</t>
  </si>
  <si>
    <t>libellé article 90</t>
  </si>
  <si>
    <t>libellé article 91</t>
  </si>
  <si>
    <t>libellé article 92</t>
  </si>
  <si>
    <t>libellé article 93</t>
  </si>
  <si>
    <t>libellé article 94</t>
  </si>
  <si>
    <t>libellé article 95</t>
  </si>
  <si>
    <t>libellé article 96</t>
  </si>
  <si>
    <t>libellé article 97</t>
  </si>
  <si>
    <t>libellé article 98</t>
  </si>
  <si>
    <t>libellé article 99</t>
  </si>
  <si>
    <t>libellé article 100</t>
  </si>
  <si>
    <t>libellé article 101</t>
  </si>
  <si>
    <t>libellé article 102</t>
  </si>
  <si>
    <t>libellé article 103</t>
  </si>
  <si>
    <t>libellé article 104</t>
  </si>
  <si>
    <t>libellé article 105</t>
  </si>
  <si>
    <t>libellé article 106</t>
  </si>
  <si>
    <t>libellé article 107</t>
  </si>
  <si>
    <t>libellé article 108</t>
  </si>
  <si>
    <t>libellé article 109</t>
  </si>
  <si>
    <t>libellé article 110</t>
  </si>
  <si>
    <t>libellé article 111</t>
  </si>
  <si>
    <t>libellé article 112</t>
  </si>
  <si>
    <t>libellé article 113</t>
  </si>
  <si>
    <t>libellé article 114</t>
  </si>
  <si>
    <t>libellé article 115</t>
  </si>
  <si>
    <t>libellé article 116</t>
  </si>
  <si>
    <t>libellé article 117</t>
  </si>
  <si>
    <t>libellé article 118</t>
  </si>
  <si>
    <t>libellé article 119</t>
  </si>
  <si>
    <t>libellé article 120</t>
  </si>
  <si>
    <t>libellé article 121</t>
  </si>
  <si>
    <t>libellé article 122</t>
  </si>
  <si>
    <t>libellé article 123</t>
  </si>
  <si>
    <t>libellé article 124</t>
  </si>
  <si>
    <t>libellé article 125</t>
  </si>
  <si>
    <t>libellé article 126</t>
  </si>
  <si>
    <t>libellé article 127</t>
  </si>
  <si>
    <t>libellé article 128</t>
  </si>
  <si>
    <t>libellé article 129</t>
  </si>
  <si>
    <t>libellé article 130</t>
  </si>
  <si>
    <t>libellé article 131</t>
  </si>
  <si>
    <t>libellé article 132</t>
  </si>
  <si>
    <t>libellé article 133</t>
  </si>
  <si>
    <t>libellé article 134</t>
  </si>
  <si>
    <t>libellé article 135</t>
  </si>
  <si>
    <t>libellé article 136</t>
  </si>
  <si>
    <t>libellé article 137</t>
  </si>
  <si>
    <t>libellé article 138</t>
  </si>
  <si>
    <t>libellé article 139</t>
  </si>
  <si>
    <t>libellé article 140</t>
  </si>
  <si>
    <t>libellé article 141</t>
  </si>
  <si>
    <t>libellé article 142</t>
  </si>
  <si>
    <t>libellé article 143</t>
  </si>
  <si>
    <t>libellé article 144</t>
  </si>
  <si>
    <t>libellé article 145</t>
  </si>
  <si>
    <t>libellé article 146</t>
  </si>
  <si>
    <t>libellé article 147</t>
  </si>
  <si>
    <t>libellé article 148</t>
  </si>
  <si>
    <t>libellé article 149</t>
  </si>
  <si>
    <t>libellé article 150</t>
  </si>
  <si>
    <t>libellé article 151</t>
  </si>
  <si>
    <t>libellé article 152</t>
  </si>
  <si>
    <t>libellé article 153</t>
  </si>
  <si>
    <t>libellé article 154</t>
  </si>
  <si>
    <t>libellé article 155</t>
  </si>
  <si>
    <t>libellé article 156</t>
  </si>
  <si>
    <t>libellé article 157</t>
  </si>
  <si>
    <t>libellé article 158</t>
  </si>
  <si>
    <t>libellé article 159</t>
  </si>
  <si>
    <t>libellé article 160</t>
  </si>
  <si>
    <t>libellé article 161</t>
  </si>
  <si>
    <t>libellé article 162</t>
  </si>
  <si>
    <t>libellé article 163</t>
  </si>
  <si>
    <t>libellé article 164</t>
  </si>
  <si>
    <t>libellé article 165</t>
  </si>
  <si>
    <t>libellé article 166</t>
  </si>
  <si>
    <t>libellé article 167</t>
  </si>
  <si>
    <t>libellé article 168</t>
  </si>
  <si>
    <t>libellé article 169</t>
  </si>
  <si>
    <t>libellé article 170</t>
  </si>
  <si>
    <t>libellé article 171</t>
  </si>
  <si>
    <t>libellé article 172</t>
  </si>
  <si>
    <t>libellé article 173</t>
  </si>
  <si>
    <t>libellé article 174</t>
  </si>
  <si>
    <t>libellé article 175</t>
  </si>
  <si>
    <t>libellé article 176</t>
  </si>
  <si>
    <t>libellé article 177</t>
  </si>
  <si>
    <t>libellé article 178</t>
  </si>
  <si>
    <t>libellé article 179</t>
  </si>
  <si>
    <t>libellé article 180</t>
  </si>
  <si>
    <t>libellé article 181</t>
  </si>
  <si>
    <t>libellé article 182</t>
  </si>
  <si>
    <t>libellé article 183</t>
  </si>
  <si>
    <t>libellé article 184</t>
  </si>
  <si>
    <t>libellé article 185</t>
  </si>
  <si>
    <t>libellé article 186</t>
  </si>
  <si>
    <t>libellé article 187</t>
  </si>
  <si>
    <t>libellé article 188</t>
  </si>
  <si>
    <t>libellé article 189</t>
  </si>
  <si>
    <t>libellé article 190</t>
  </si>
  <si>
    <t>libellé article 191</t>
  </si>
  <si>
    <t>libellé article 192</t>
  </si>
  <si>
    <t>libellé article 193</t>
  </si>
  <si>
    <t>libellé article 194</t>
  </si>
  <si>
    <t>libellé article 195</t>
  </si>
  <si>
    <t>libellé article 196</t>
  </si>
  <si>
    <t>libellé article 197</t>
  </si>
  <si>
    <t>libellé article 198</t>
  </si>
  <si>
    <t>libellé article 199</t>
  </si>
  <si>
    <t>libellé article 200</t>
  </si>
  <si>
    <t>libellé article 201</t>
  </si>
  <si>
    <t>libellé article 202</t>
  </si>
  <si>
    <t>libellé article 203</t>
  </si>
  <si>
    <t>libellé article 204</t>
  </si>
  <si>
    <t>libellé article 205</t>
  </si>
  <si>
    <t>libellé article 206</t>
  </si>
  <si>
    <t>libellé article 207</t>
  </si>
  <si>
    <t>libellé article 208</t>
  </si>
  <si>
    <t>libellé article 209</t>
  </si>
  <si>
    <t>libellé article 210</t>
  </si>
  <si>
    <t>libellé article 211</t>
  </si>
  <si>
    <t>libellé article 212</t>
  </si>
  <si>
    <t>libellé article 213</t>
  </si>
  <si>
    <t>libellé article 214</t>
  </si>
  <si>
    <t>libellé article 215</t>
  </si>
  <si>
    <t>libellé article 216</t>
  </si>
  <si>
    <t>libellé article 217</t>
  </si>
  <si>
    <t>libellé article 218</t>
  </si>
  <si>
    <t>libellé article 219</t>
  </si>
  <si>
    <t>libellé article 220</t>
  </si>
  <si>
    <t>libellé article 221</t>
  </si>
  <si>
    <t>libellé article 222</t>
  </si>
  <si>
    <t>libellé article 223</t>
  </si>
  <si>
    <t>libellé article 224</t>
  </si>
  <si>
    <t>libellé article 225</t>
  </si>
  <si>
    <t>libellé article 226</t>
  </si>
  <si>
    <t>libellé article 227</t>
  </si>
  <si>
    <t>libellé article 228</t>
  </si>
  <si>
    <t>libellé article 229</t>
  </si>
  <si>
    <t>libellé article 230</t>
  </si>
  <si>
    <t>libellé article 231</t>
  </si>
  <si>
    <t>libellé article 232</t>
  </si>
  <si>
    <t>libellé article 233</t>
  </si>
  <si>
    <t>libellé article 234</t>
  </si>
  <si>
    <t>libellé article 235</t>
  </si>
  <si>
    <t>libellé article 236</t>
  </si>
  <si>
    <t>libellé article 237</t>
  </si>
  <si>
    <t>libellé article 238</t>
  </si>
  <si>
    <t>libellé article 239</t>
  </si>
  <si>
    <t>libellé article 240</t>
  </si>
  <si>
    <t>libellé article 241</t>
  </si>
  <si>
    <t>libellé article 242</t>
  </si>
  <si>
    <t>libellé article 243</t>
  </si>
  <si>
    <t>libellé article 244</t>
  </si>
  <si>
    <t>libellé article 245</t>
  </si>
  <si>
    <t>libellé article 246</t>
  </si>
  <si>
    <t>libellé article 247</t>
  </si>
  <si>
    <t>libellé article 248</t>
  </si>
  <si>
    <t>libellé article 249</t>
  </si>
  <si>
    <t>libellé article 250</t>
  </si>
  <si>
    <t>libellé article 251</t>
  </si>
  <si>
    <t>libellé article 252</t>
  </si>
  <si>
    <t>libellé article 253</t>
  </si>
  <si>
    <t>libellé article 254</t>
  </si>
  <si>
    <t>libellé article 255</t>
  </si>
  <si>
    <t>libellé article 256</t>
  </si>
  <si>
    <t>libellé article 257</t>
  </si>
  <si>
    <t>libellé article 258</t>
  </si>
  <si>
    <t>libellé article 259</t>
  </si>
  <si>
    <t>libellé article 260</t>
  </si>
  <si>
    <t>libellé article 261</t>
  </si>
  <si>
    <t>libellé article 262</t>
  </si>
  <si>
    <t>libellé article 263</t>
  </si>
  <si>
    <t>libellé article 264</t>
  </si>
  <si>
    <t>libellé article 265</t>
  </si>
  <si>
    <t>libellé article 266</t>
  </si>
  <si>
    <t>libellé article 267</t>
  </si>
  <si>
    <t>libellé article 268</t>
  </si>
  <si>
    <t>libellé article 269</t>
  </si>
  <si>
    <t>libellé article 270</t>
  </si>
  <si>
    <t>libellé article 271</t>
  </si>
  <si>
    <t>libellé article 272</t>
  </si>
  <si>
    <t>libellé article 273</t>
  </si>
  <si>
    <t>libellé article 274</t>
  </si>
  <si>
    <t>libellé article 275</t>
  </si>
  <si>
    <t>libellé article 276</t>
  </si>
  <si>
    <t>libellé article 277</t>
  </si>
  <si>
    <t>libellé article 278</t>
  </si>
  <si>
    <t>libellé article 279</t>
  </si>
  <si>
    <t>libellé article 280</t>
  </si>
  <si>
    <t>libellé article 281</t>
  </si>
  <si>
    <t>libellé article 282</t>
  </si>
  <si>
    <t>libellé article 283</t>
  </si>
  <si>
    <t>libellé article 284</t>
  </si>
  <si>
    <t>libellé article 285</t>
  </si>
  <si>
    <t>libellé article 286</t>
  </si>
  <si>
    <t>libellé article 287</t>
  </si>
  <si>
    <t>libellé article 288</t>
  </si>
  <si>
    <t>libellé article 289</t>
  </si>
  <si>
    <t>libellé article 290</t>
  </si>
  <si>
    <t>libellé article 291</t>
  </si>
  <si>
    <t>libellé article 292</t>
  </si>
  <si>
    <t>libellé article 293</t>
  </si>
  <si>
    <t>libellé article 294</t>
  </si>
  <si>
    <t>libellé article 295</t>
  </si>
  <si>
    <t>libellé article 296</t>
  </si>
  <si>
    <t>libellé article 297</t>
  </si>
  <si>
    <t>libellé article 298</t>
  </si>
  <si>
    <t xml:space="preserve">Prix fourniture </t>
  </si>
  <si>
    <t>Prix catalogue</t>
  </si>
  <si>
    <t>n° Catalogue</t>
  </si>
  <si>
    <t>N° commande</t>
  </si>
  <si>
    <t>Total prix HT par commande avt rabais</t>
  </si>
  <si>
    <t>Total prix HT par commande après rabais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</si>
</sst>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4F81BD"/>
      <name val="Arial"/>
      <family val="2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DFFDD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164" fontId="0" fillId="4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6" fillId="5" borderId="3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6" borderId="7" xfId="0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/>
      <protection locked="0"/>
    </xf>
    <xf numFmtId="164" fontId="0" fillId="8" borderId="4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4" fillId="7" borderId="0" xfId="0" applyFont="1" applyFill="1" applyAlignment="1" applyProtection="1">
      <alignment horizontal="center"/>
      <protection locked="0"/>
    </xf>
    <xf numFmtId="164" fontId="0" fillId="7" borderId="0" xfId="0" applyNumberFormat="1" applyFont="1" applyFill="1" applyProtection="1">
      <protection locked="0"/>
    </xf>
    <xf numFmtId="164" fontId="0" fillId="7" borderId="0" xfId="0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Font="1" applyAlignment="1" applyProtection="1">
      <alignment horizontal="center"/>
      <protection locked="0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/>
      <protection locked="0"/>
    </xf>
    <xf numFmtId="164" fontId="0" fillId="0" borderId="0" xfId="0" applyNumberFormat="1" applyFont="1" applyProtection="1">
      <protection locked="0"/>
    </xf>
    <xf numFmtId="0" fontId="0" fillId="0" borderId="0" xfId="0" applyNumberFormat="1" applyAlignment="1" applyProtection="1">
      <alignment vertical="center"/>
      <protection locked="0"/>
    </xf>
    <xf numFmtId="0" fontId="17" fillId="0" borderId="10" xfId="0" applyFont="1" applyBorder="1" applyAlignment="1" applyProtection="1">
      <alignment horizontal="center"/>
    </xf>
    <xf numFmtId="0" fontId="17" fillId="5" borderId="10" xfId="0" applyFont="1" applyFill="1" applyBorder="1" applyAlignment="1" applyProtection="1">
      <alignment horizontal="center"/>
    </xf>
    <xf numFmtId="164" fontId="0" fillId="0" borderId="9" xfId="0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5" fillId="5" borderId="0" xfId="0" applyFont="1" applyFill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64" fontId="19" fillId="8" borderId="13" xfId="0" applyNumberFormat="1" applyFont="1" applyFill="1" applyBorder="1" applyProtection="1">
      <protection locked="0"/>
    </xf>
    <xf numFmtId="164" fontId="19" fillId="0" borderId="14" xfId="0" applyNumberFormat="1" applyFont="1" applyBorder="1" applyAlignment="1" applyProtection="1">
      <alignment horizontal="center"/>
    </xf>
    <xf numFmtId="164" fontId="20" fillId="2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9" fontId="0" fillId="0" borderId="0" xfId="1" applyFont="1" applyFill="1" applyAlignment="1">
      <alignment horizontal="left" vertical="center" wrapText="1"/>
    </xf>
    <xf numFmtId="9" fontId="1" fillId="5" borderId="1" xfId="1" applyFont="1" applyFill="1" applyBorder="1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4" borderId="0" xfId="1" applyFon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1" fillId="9" borderId="1" xfId="0" applyFont="1" applyFill="1" applyBorder="1" applyAlignment="1">
      <alignment horizontal="center" vertical="center"/>
    </xf>
    <xf numFmtId="9" fontId="0" fillId="9" borderId="1" xfId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0" fontId="21" fillId="2" borderId="2" xfId="0" applyFont="1" applyFill="1" applyBorder="1" applyAlignment="1" applyProtection="1">
      <alignment horizontal="center" vertical="center" wrapText="1"/>
      <protection locked="0"/>
    </xf>
    <xf numFmtId="0" fontId="0" fillId="7" borderId="0" xfId="0" applyFont="1" applyFill="1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>
      <protection locked="0"/>
    </xf>
    <xf numFmtId="0" fontId="0" fillId="0" borderId="0" xfId="0" quotePrefix="1" applyFont="1" applyProtection="1">
      <protection locked="0"/>
    </xf>
    <xf numFmtId="164" fontId="5" fillId="8" borderId="17" xfId="0" applyNumberFormat="1" applyFont="1" applyFill="1" applyBorder="1" applyProtection="1">
      <protection locked="0"/>
    </xf>
    <xf numFmtId="164" fontId="5" fillId="0" borderId="18" xfId="0" applyNumberFormat="1" applyFont="1" applyBorder="1" applyAlignment="1" applyProtection="1">
      <alignment horizontal="center"/>
    </xf>
    <xf numFmtId="164" fontId="5" fillId="7" borderId="0" xfId="0" applyNumberFormat="1" applyFont="1" applyFill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18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6" xfId="0" applyFont="1" applyFill="1" applyBorder="1" applyAlignment="1" applyProtection="1">
      <alignment horizontal="center"/>
      <protection locked="0"/>
    </xf>
    <xf numFmtId="0" fontId="0" fillId="6" borderId="8" xfId="0" applyFont="1" applyFill="1" applyBorder="1" applyAlignment="1" applyProtection="1">
      <alignment horizontal="center"/>
      <protection locked="0"/>
    </xf>
    <xf numFmtId="164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Border="1" applyAlignment="1" applyProtection="1">
      <alignment horizontal="center" vertical="center"/>
      <protection locked="0"/>
    </xf>
    <xf numFmtId="0" fontId="9" fillId="0" borderId="9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CC"/>
      <color rgb="FFFFFFCC"/>
      <color rgb="FFDCFFB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zoomScale="91" zoomScaleNormal="91" workbookViewId="0">
      <selection activeCell="H9" sqref="H8:H9"/>
    </sheetView>
  </sheetViews>
  <sheetFormatPr baseColWidth="10" defaultRowHeight="14.4" x14ac:dyDescent="0.3"/>
  <cols>
    <col min="1" max="1" width="0.88671875" customWidth="1"/>
    <col min="2" max="2" width="33.44140625" style="1" customWidth="1"/>
    <col min="3" max="3" width="7.109375" style="53" customWidth="1"/>
    <col min="4" max="4" width="16.109375" style="2" customWidth="1"/>
    <col min="5" max="5" width="15" style="62" customWidth="1"/>
    <col min="6" max="6" width="11.33203125" style="56" bestFit="1" customWidth="1"/>
    <col min="9" max="9" width="16" customWidth="1"/>
    <col min="10" max="10" width="3.44140625" customWidth="1"/>
  </cols>
  <sheetData>
    <row r="1" spans="1:9" s="9" customFormat="1" ht="8.4" customHeight="1" x14ac:dyDescent="0.3">
      <c r="A1" s="8"/>
      <c r="B1" s="8"/>
      <c r="C1" s="48"/>
      <c r="D1" s="8"/>
      <c r="E1" s="57"/>
      <c r="F1" s="63"/>
      <c r="I1" s="10"/>
    </row>
    <row r="2" spans="1:9" s="3" customFormat="1" ht="26.4" x14ac:dyDescent="0.3">
      <c r="B2" s="12" t="s">
        <v>310</v>
      </c>
      <c r="C2" s="11" t="s">
        <v>301</v>
      </c>
      <c r="D2" s="55" t="s">
        <v>609</v>
      </c>
      <c r="E2" s="58" t="s">
        <v>610</v>
      </c>
      <c r="F2" s="58" t="s">
        <v>611</v>
      </c>
    </row>
    <row r="3" spans="1:9" x14ac:dyDescent="0.3">
      <c r="B3" s="7" t="s">
        <v>311</v>
      </c>
      <c r="C3" s="49" t="s">
        <v>0</v>
      </c>
      <c r="D3" s="4">
        <v>10</v>
      </c>
      <c r="E3" s="59"/>
    </row>
    <row r="4" spans="1:9" x14ac:dyDescent="0.3">
      <c r="B4" s="7" t="s">
        <v>312</v>
      </c>
      <c r="C4" s="49" t="s">
        <v>1</v>
      </c>
      <c r="D4" s="4">
        <v>20</v>
      </c>
      <c r="E4" s="59"/>
    </row>
    <row r="5" spans="1:9" x14ac:dyDescent="0.3">
      <c r="B5" s="7" t="s">
        <v>314</v>
      </c>
      <c r="C5" s="49" t="s">
        <v>2</v>
      </c>
      <c r="D5" s="4">
        <v>15</v>
      </c>
      <c r="E5" s="59"/>
    </row>
    <row r="6" spans="1:9" x14ac:dyDescent="0.3">
      <c r="B6" s="7" t="s">
        <v>315</v>
      </c>
      <c r="C6" s="49" t="s">
        <v>3</v>
      </c>
      <c r="D6" s="4">
        <v>15</v>
      </c>
      <c r="E6" s="59"/>
    </row>
    <row r="7" spans="1:9" x14ac:dyDescent="0.3">
      <c r="B7" s="7" t="s">
        <v>313</v>
      </c>
      <c r="C7" s="49" t="s">
        <v>4</v>
      </c>
      <c r="D7" s="4">
        <v>55</v>
      </c>
      <c r="E7" s="59"/>
    </row>
    <row r="8" spans="1:9" x14ac:dyDescent="0.3">
      <c r="B8" s="7" t="s">
        <v>318</v>
      </c>
      <c r="C8" s="49" t="s">
        <v>5</v>
      </c>
      <c r="D8" s="4">
        <v>250</v>
      </c>
      <c r="E8" s="59"/>
    </row>
    <row r="9" spans="1:9" x14ac:dyDescent="0.3">
      <c r="B9" s="7" t="s">
        <v>316</v>
      </c>
      <c r="C9" s="49" t="s">
        <v>6</v>
      </c>
      <c r="D9" s="4">
        <v>22</v>
      </c>
      <c r="E9" s="59"/>
    </row>
    <row r="10" spans="1:9" x14ac:dyDescent="0.3">
      <c r="B10" s="7" t="s">
        <v>319</v>
      </c>
      <c r="C10" s="49" t="s">
        <v>7</v>
      </c>
      <c r="D10" s="4">
        <v>35</v>
      </c>
      <c r="E10" s="59"/>
    </row>
    <row r="11" spans="1:9" x14ac:dyDescent="0.3">
      <c r="B11" s="7" t="s">
        <v>317</v>
      </c>
      <c r="C11" s="49" t="s">
        <v>8</v>
      </c>
      <c r="D11" s="4">
        <v>45</v>
      </c>
      <c r="E11" s="59"/>
    </row>
    <row r="12" spans="1:9" x14ac:dyDescent="0.3">
      <c r="B12" s="7" t="s">
        <v>320</v>
      </c>
      <c r="C12" s="49" t="s">
        <v>9</v>
      </c>
      <c r="D12" s="4">
        <v>55</v>
      </c>
      <c r="E12" s="59"/>
    </row>
    <row r="13" spans="1:9" x14ac:dyDescent="0.3">
      <c r="B13" s="7" t="s">
        <v>321</v>
      </c>
      <c r="C13" s="49" t="s">
        <v>10</v>
      </c>
      <c r="D13" s="4">
        <v>16</v>
      </c>
      <c r="E13" s="59"/>
    </row>
    <row r="14" spans="1:9" x14ac:dyDescent="0.3">
      <c r="B14" s="7" t="s">
        <v>322</v>
      </c>
      <c r="C14" s="49" t="s">
        <v>11</v>
      </c>
      <c r="D14" s="4">
        <v>18</v>
      </c>
      <c r="E14" s="59"/>
    </row>
    <row r="15" spans="1:9" x14ac:dyDescent="0.3">
      <c r="B15" s="7" t="s">
        <v>323</v>
      </c>
      <c r="C15" s="49" t="s">
        <v>12</v>
      </c>
      <c r="D15" s="4">
        <v>70</v>
      </c>
      <c r="E15" s="59"/>
    </row>
    <row r="16" spans="1:9" x14ac:dyDescent="0.3">
      <c r="B16" s="7" t="s">
        <v>324</v>
      </c>
      <c r="C16" s="49" t="s">
        <v>13</v>
      </c>
      <c r="D16" s="4">
        <v>400</v>
      </c>
      <c r="E16" s="59"/>
    </row>
    <row r="17" spans="2:5" x14ac:dyDescent="0.3">
      <c r="B17" s="7" t="s">
        <v>325</v>
      </c>
      <c r="C17" s="49" t="s">
        <v>14</v>
      </c>
      <c r="D17" s="4">
        <v>120</v>
      </c>
      <c r="E17" s="59"/>
    </row>
    <row r="18" spans="2:5" x14ac:dyDescent="0.3">
      <c r="B18" s="7" t="s">
        <v>326</v>
      </c>
      <c r="C18" s="49" t="s">
        <v>15</v>
      </c>
      <c r="D18" s="4">
        <v>92</v>
      </c>
      <c r="E18" s="59"/>
    </row>
    <row r="19" spans="2:5" x14ac:dyDescent="0.3">
      <c r="B19" s="7" t="s">
        <v>327</v>
      </c>
      <c r="C19" s="49" t="s">
        <v>16</v>
      </c>
      <c r="D19" s="4">
        <v>55</v>
      </c>
      <c r="E19" s="59"/>
    </row>
    <row r="20" spans="2:5" x14ac:dyDescent="0.3">
      <c r="B20" s="7" t="s">
        <v>328</v>
      </c>
      <c r="C20" s="49" t="s">
        <v>17</v>
      </c>
      <c r="D20" s="4">
        <v>120</v>
      </c>
      <c r="E20" s="59"/>
    </row>
    <row r="21" spans="2:5" x14ac:dyDescent="0.3">
      <c r="B21" s="7" t="s">
        <v>329</v>
      </c>
      <c r="C21" s="49" t="s">
        <v>18</v>
      </c>
      <c r="D21" s="4">
        <v>180</v>
      </c>
      <c r="E21" s="59"/>
    </row>
    <row r="22" spans="2:5" x14ac:dyDescent="0.3">
      <c r="B22" s="7" t="s">
        <v>330</v>
      </c>
      <c r="C22" s="49" t="s">
        <v>19</v>
      </c>
      <c r="D22" s="4">
        <v>15</v>
      </c>
      <c r="E22" s="59"/>
    </row>
    <row r="23" spans="2:5" x14ac:dyDescent="0.3">
      <c r="B23" s="7" t="s">
        <v>331</v>
      </c>
      <c r="C23" s="49" t="s">
        <v>20</v>
      </c>
      <c r="D23" s="4">
        <v>20</v>
      </c>
      <c r="E23" s="59"/>
    </row>
    <row r="24" spans="2:5" x14ac:dyDescent="0.3">
      <c r="B24" s="7" t="s">
        <v>332</v>
      </c>
      <c r="C24" s="50" t="s">
        <v>21</v>
      </c>
      <c r="D24" s="54"/>
      <c r="E24" s="60">
        <v>0.2</v>
      </c>
    </row>
    <row r="25" spans="2:5" x14ac:dyDescent="0.3">
      <c r="B25" s="7" t="s">
        <v>333</v>
      </c>
      <c r="C25" s="49" t="s">
        <v>23</v>
      </c>
      <c r="D25" s="4">
        <v>6.5</v>
      </c>
      <c r="E25" s="59"/>
    </row>
    <row r="26" spans="2:5" x14ac:dyDescent="0.3">
      <c r="B26" s="7" t="s">
        <v>334</v>
      </c>
      <c r="C26" s="49" t="s">
        <v>24</v>
      </c>
      <c r="D26" s="4">
        <v>7</v>
      </c>
      <c r="E26" s="59"/>
    </row>
    <row r="27" spans="2:5" x14ac:dyDescent="0.3">
      <c r="B27" s="7" t="s">
        <v>335</v>
      </c>
      <c r="C27" s="50" t="s">
        <v>25</v>
      </c>
      <c r="D27" s="54"/>
      <c r="E27" s="60">
        <v>0.2</v>
      </c>
    </row>
    <row r="28" spans="2:5" x14ac:dyDescent="0.3">
      <c r="B28" s="7" t="s">
        <v>336</v>
      </c>
      <c r="C28" s="49" t="s">
        <v>26</v>
      </c>
      <c r="D28" s="4">
        <v>150</v>
      </c>
      <c r="E28" s="59"/>
    </row>
    <row r="29" spans="2:5" x14ac:dyDescent="0.3">
      <c r="B29" s="7" t="s">
        <v>337</v>
      </c>
      <c r="C29" s="49" t="s">
        <v>27</v>
      </c>
      <c r="D29" s="4">
        <v>35</v>
      </c>
      <c r="E29" s="59"/>
    </row>
    <row r="30" spans="2:5" x14ac:dyDescent="0.3">
      <c r="B30" s="7" t="s">
        <v>338</v>
      </c>
      <c r="C30" s="49" t="s">
        <v>28</v>
      </c>
      <c r="D30" s="4">
        <v>44</v>
      </c>
      <c r="E30" s="59"/>
    </row>
    <row r="31" spans="2:5" x14ac:dyDescent="0.3">
      <c r="B31" s="7" t="s">
        <v>339</v>
      </c>
      <c r="C31" s="50" t="s">
        <v>29</v>
      </c>
      <c r="D31" s="54"/>
      <c r="E31" s="60">
        <v>0.15</v>
      </c>
    </row>
    <row r="32" spans="2:5" x14ac:dyDescent="0.3">
      <c r="B32" s="7" t="s">
        <v>340</v>
      </c>
      <c r="C32" s="49" t="s">
        <v>30</v>
      </c>
      <c r="D32" s="4">
        <v>100</v>
      </c>
      <c r="E32" s="59"/>
    </row>
    <row r="33" spans="2:5" x14ac:dyDescent="0.3">
      <c r="B33" s="7" t="s">
        <v>341</v>
      </c>
      <c r="C33" s="49" t="s">
        <v>31</v>
      </c>
      <c r="D33" s="4">
        <v>350</v>
      </c>
      <c r="E33" s="59"/>
    </row>
    <row r="34" spans="2:5" x14ac:dyDescent="0.3">
      <c r="B34" s="7" t="s">
        <v>342</v>
      </c>
      <c r="C34" s="49" t="s">
        <v>32</v>
      </c>
      <c r="D34" s="4">
        <v>400</v>
      </c>
      <c r="E34" s="59"/>
    </row>
    <row r="35" spans="2:5" x14ac:dyDescent="0.3">
      <c r="B35" s="7" t="s">
        <v>343</v>
      </c>
      <c r="C35" s="49" t="s">
        <v>33</v>
      </c>
      <c r="D35" s="4">
        <v>200</v>
      </c>
      <c r="E35" s="59"/>
    </row>
    <row r="36" spans="2:5" x14ac:dyDescent="0.3">
      <c r="B36" s="7" t="s">
        <v>344</v>
      </c>
      <c r="C36" s="49" t="s">
        <v>34</v>
      </c>
      <c r="D36" s="4">
        <v>250</v>
      </c>
      <c r="E36" s="59"/>
    </row>
    <row r="37" spans="2:5" x14ac:dyDescent="0.3">
      <c r="B37" s="7" t="s">
        <v>345</v>
      </c>
      <c r="C37" s="49" t="s">
        <v>35</v>
      </c>
      <c r="D37" s="4">
        <v>330</v>
      </c>
      <c r="E37" s="59"/>
    </row>
    <row r="38" spans="2:5" x14ac:dyDescent="0.3">
      <c r="B38" s="7" t="s">
        <v>346</v>
      </c>
      <c r="C38" s="49" t="s">
        <v>36</v>
      </c>
      <c r="D38" s="4">
        <v>450</v>
      </c>
      <c r="E38" s="59"/>
    </row>
    <row r="39" spans="2:5" x14ac:dyDescent="0.3">
      <c r="B39" s="7" t="s">
        <v>347</v>
      </c>
      <c r="C39" s="50" t="s">
        <v>37</v>
      </c>
      <c r="D39" s="54"/>
      <c r="E39" s="60">
        <v>0.2</v>
      </c>
    </row>
    <row r="40" spans="2:5" x14ac:dyDescent="0.3">
      <c r="B40" s="7" t="s">
        <v>348</v>
      </c>
      <c r="C40" s="49" t="s">
        <v>38</v>
      </c>
      <c r="D40" s="4">
        <v>80</v>
      </c>
      <c r="E40" s="59"/>
    </row>
    <row r="41" spans="2:5" x14ac:dyDescent="0.3">
      <c r="B41" s="7" t="s">
        <v>349</v>
      </c>
      <c r="C41" s="49" t="s">
        <v>39</v>
      </c>
      <c r="D41" s="4">
        <v>110</v>
      </c>
      <c r="E41" s="59"/>
    </row>
    <row r="42" spans="2:5" x14ac:dyDescent="0.3">
      <c r="B42" s="7" t="s">
        <v>350</v>
      </c>
      <c r="C42" s="49" t="s">
        <v>40</v>
      </c>
      <c r="D42" s="4">
        <v>173</v>
      </c>
      <c r="E42" s="59"/>
    </row>
    <row r="43" spans="2:5" x14ac:dyDescent="0.3">
      <c r="B43" s="7" t="s">
        <v>351</v>
      </c>
      <c r="C43" s="49" t="s">
        <v>41</v>
      </c>
      <c r="D43" s="4">
        <v>200</v>
      </c>
      <c r="E43" s="59"/>
    </row>
    <row r="44" spans="2:5" x14ac:dyDescent="0.3">
      <c r="B44" s="7" t="s">
        <v>352</v>
      </c>
      <c r="C44" s="50" t="s">
        <v>42</v>
      </c>
      <c r="D44" s="54"/>
      <c r="E44" s="60">
        <v>0.2</v>
      </c>
    </row>
    <row r="45" spans="2:5" ht="16.8" customHeight="1" x14ac:dyDescent="0.3">
      <c r="B45" s="7" t="s">
        <v>353</v>
      </c>
      <c r="C45" s="49" t="s">
        <v>43</v>
      </c>
      <c r="D45" s="4">
        <v>200</v>
      </c>
      <c r="E45" s="59"/>
    </row>
    <row r="46" spans="2:5" x14ac:dyDescent="0.3">
      <c r="B46" s="7" t="s">
        <v>354</v>
      </c>
      <c r="C46" s="50" t="s">
        <v>44</v>
      </c>
      <c r="D46" s="54"/>
      <c r="E46" s="60">
        <v>0.2</v>
      </c>
    </row>
    <row r="47" spans="2:5" x14ac:dyDescent="0.3">
      <c r="B47" s="7" t="s">
        <v>355</v>
      </c>
      <c r="C47" s="49" t="s">
        <v>45</v>
      </c>
      <c r="D47" s="4">
        <v>200</v>
      </c>
      <c r="E47" s="59"/>
    </row>
    <row r="48" spans="2:5" x14ac:dyDescent="0.3">
      <c r="B48" s="7" t="s">
        <v>356</v>
      </c>
      <c r="C48" s="49" t="s">
        <v>46</v>
      </c>
      <c r="D48" s="4">
        <v>260</v>
      </c>
      <c r="E48" s="59"/>
    </row>
    <row r="49" spans="2:5" x14ac:dyDescent="0.3">
      <c r="B49" s="7" t="s">
        <v>357</v>
      </c>
      <c r="C49" s="49" t="s">
        <v>47</v>
      </c>
      <c r="D49" s="4">
        <v>300</v>
      </c>
      <c r="E49" s="59"/>
    </row>
    <row r="50" spans="2:5" x14ac:dyDescent="0.3">
      <c r="B50" s="7" t="s">
        <v>358</v>
      </c>
      <c r="C50" s="50" t="s">
        <v>48</v>
      </c>
      <c r="D50" s="54"/>
      <c r="E50" s="60">
        <v>0.2</v>
      </c>
    </row>
    <row r="51" spans="2:5" x14ac:dyDescent="0.3">
      <c r="B51" s="7" t="s">
        <v>359</v>
      </c>
      <c r="C51" s="49" t="s">
        <v>49</v>
      </c>
      <c r="D51" s="4">
        <v>200</v>
      </c>
      <c r="E51" s="59"/>
    </row>
    <row r="52" spans="2:5" x14ac:dyDescent="0.3">
      <c r="B52" s="7" t="s">
        <v>360</v>
      </c>
      <c r="C52" s="49" t="s">
        <v>50</v>
      </c>
      <c r="D52" s="4">
        <v>240</v>
      </c>
      <c r="E52" s="59"/>
    </row>
    <row r="53" spans="2:5" x14ac:dyDescent="0.3">
      <c r="B53" s="7" t="s">
        <v>361</v>
      </c>
      <c r="C53" s="50" t="s">
        <v>51</v>
      </c>
      <c r="D53" s="54"/>
      <c r="E53" s="60">
        <v>0.2</v>
      </c>
    </row>
    <row r="54" spans="2:5" x14ac:dyDescent="0.3">
      <c r="B54" s="7" t="s">
        <v>362</v>
      </c>
      <c r="C54" s="49" t="s">
        <v>52</v>
      </c>
      <c r="D54" s="4">
        <v>400</v>
      </c>
      <c r="E54" s="59"/>
    </row>
    <row r="55" spans="2:5" x14ac:dyDescent="0.3">
      <c r="B55" s="7" t="s">
        <v>363</v>
      </c>
      <c r="C55" s="49" t="s">
        <v>53</v>
      </c>
      <c r="D55" s="4">
        <v>180</v>
      </c>
      <c r="E55" s="59"/>
    </row>
    <row r="56" spans="2:5" x14ac:dyDescent="0.3">
      <c r="B56" s="7" t="s">
        <v>364</v>
      </c>
      <c r="C56" s="49" t="s">
        <v>54</v>
      </c>
      <c r="D56" s="4">
        <v>160</v>
      </c>
      <c r="E56" s="59"/>
    </row>
    <row r="57" spans="2:5" x14ac:dyDescent="0.3">
      <c r="B57" s="7" t="s">
        <v>365</v>
      </c>
      <c r="C57" s="49" t="s">
        <v>55</v>
      </c>
      <c r="D57" s="4">
        <v>225</v>
      </c>
      <c r="E57" s="59"/>
    </row>
    <row r="58" spans="2:5" x14ac:dyDescent="0.3">
      <c r="B58" s="7" t="s">
        <v>366</v>
      </c>
      <c r="C58" s="49" t="s">
        <v>56</v>
      </c>
      <c r="D58" s="4">
        <v>225</v>
      </c>
      <c r="E58" s="59"/>
    </row>
    <row r="59" spans="2:5" x14ac:dyDescent="0.3">
      <c r="B59" s="7" t="s">
        <v>367</v>
      </c>
      <c r="C59" s="49" t="s">
        <v>57</v>
      </c>
      <c r="D59" s="4">
        <v>330</v>
      </c>
      <c r="E59" s="59"/>
    </row>
    <row r="60" spans="2:5" x14ac:dyDescent="0.3">
      <c r="B60" s="7" t="s">
        <v>368</v>
      </c>
      <c r="C60" s="49" t="s">
        <v>58</v>
      </c>
      <c r="D60" s="4">
        <v>400</v>
      </c>
      <c r="E60" s="59"/>
    </row>
    <row r="61" spans="2:5" x14ac:dyDescent="0.3">
      <c r="B61" s="7" t="s">
        <v>369</v>
      </c>
      <c r="C61" s="50" t="s">
        <v>59</v>
      </c>
      <c r="D61" s="54"/>
      <c r="E61" s="60">
        <v>0.2</v>
      </c>
    </row>
    <row r="62" spans="2:5" x14ac:dyDescent="0.3">
      <c r="B62" s="7" t="s">
        <v>370</v>
      </c>
      <c r="C62" s="49" t="s">
        <v>60</v>
      </c>
      <c r="D62" s="4">
        <v>110</v>
      </c>
      <c r="E62" s="59"/>
    </row>
    <row r="63" spans="2:5" x14ac:dyDescent="0.3">
      <c r="B63" s="7" t="s">
        <v>371</v>
      </c>
      <c r="C63" s="49" t="s">
        <v>61</v>
      </c>
      <c r="D63" s="4">
        <v>130</v>
      </c>
      <c r="E63" s="59"/>
    </row>
    <row r="64" spans="2:5" x14ac:dyDescent="0.3">
      <c r="B64" s="7" t="s">
        <v>372</v>
      </c>
      <c r="C64" s="49" t="s">
        <v>62</v>
      </c>
      <c r="D64" s="4">
        <v>160</v>
      </c>
      <c r="E64" s="59"/>
    </row>
    <row r="65" spans="2:5" x14ac:dyDescent="0.3">
      <c r="B65" s="7" t="s">
        <v>373</v>
      </c>
      <c r="C65" s="49" t="s">
        <v>63</v>
      </c>
      <c r="D65" s="4">
        <v>4500</v>
      </c>
      <c r="E65" s="59"/>
    </row>
    <row r="66" spans="2:5" x14ac:dyDescent="0.3">
      <c r="B66" s="7" t="s">
        <v>374</v>
      </c>
      <c r="C66" s="50" t="s">
        <v>64</v>
      </c>
      <c r="D66" s="54"/>
      <c r="E66" s="60">
        <v>0.15</v>
      </c>
    </row>
    <row r="67" spans="2:5" ht="19.8" customHeight="1" x14ac:dyDescent="0.3">
      <c r="B67" s="7" t="s">
        <v>375</v>
      </c>
      <c r="C67" s="49" t="s">
        <v>65</v>
      </c>
      <c r="D67" s="4">
        <v>2100</v>
      </c>
      <c r="E67" s="59"/>
    </row>
    <row r="68" spans="2:5" x14ac:dyDescent="0.3">
      <c r="B68" s="7" t="s">
        <v>376</v>
      </c>
      <c r="C68" s="50" t="s">
        <v>66</v>
      </c>
      <c r="D68" s="54"/>
      <c r="E68" s="60">
        <v>0.15</v>
      </c>
    </row>
    <row r="69" spans="2:5" x14ac:dyDescent="0.3">
      <c r="B69" s="7" t="s">
        <v>377</v>
      </c>
      <c r="C69" s="49" t="s">
        <v>67</v>
      </c>
      <c r="D69" s="4">
        <v>50</v>
      </c>
      <c r="E69" s="59"/>
    </row>
    <row r="70" spans="2:5" x14ac:dyDescent="0.3">
      <c r="B70" s="7" t="s">
        <v>378</v>
      </c>
      <c r="C70" s="49" t="s">
        <v>68</v>
      </c>
      <c r="D70" s="4">
        <v>50</v>
      </c>
      <c r="E70" s="59"/>
    </row>
    <row r="71" spans="2:5" x14ac:dyDescent="0.3">
      <c r="B71" s="7" t="s">
        <v>379</v>
      </c>
      <c r="C71" s="49" t="s">
        <v>69</v>
      </c>
      <c r="D71" s="4">
        <v>45</v>
      </c>
      <c r="E71" s="59"/>
    </row>
    <row r="72" spans="2:5" x14ac:dyDescent="0.3">
      <c r="B72" s="7" t="s">
        <v>380</v>
      </c>
      <c r="C72" s="50" t="s">
        <v>70</v>
      </c>
      <c r="D72" s="54"/>
      <c r="E72" s="60">
        <v>0.2</v>
      </c>
    </row>
    <row r="73" spans="2:5" x14ac:dyDescent="0.3">
      <c r="B73" s="7" t="s">
        <v>381</v>
      </c>
      <c r="C73" s="51" t="s">
        <v>71</v>
      </c>
      <c r="D73" s="4">
        <v>15</v>
      </c>
      <c r="E73" s="59"/>
    </row>
    <row r="74" spans="2:5" x14ac:dyDescent="0.3">
      <c r="B74" s="7" t="s">
        <v>382</v>
      </c>
      <c r="C74" s="51" t="s">
        <v>72</v>
      </c>
      <c r="D74" s="4">
        <v>65</v>
      </c>
      <c r="E74" s="59"/>
    </row>
    <row r="75" spans="2:5" x14ac:dyDescent="0.3">
      <c r="B75" s="7" t="s">
        <v>383</v>
      </c>
      <c r="C75" s="51" t="s">
        <v>73</v>
      </c>
      <c r="D75" s="4">
        <v>72</v>
      </c>
      <c r="E75" s="59"/>
    </row>
    <row r="76" spans="2:5" x14ac:dyDescent="0.3">
      <c r="B76" s="7" t="s">
        <v>384</v>
      </c>
      <c r="C76" s="51" t="s">
        <v>74</v>
      </c>
      <c r="D76" s="4">
        <v>100</v>
      </c>
      <c r="E76" s="59"/>
    </row>
    <row r="77" spans="2:5" x14ac:dyDescent="0.3">
      <c r="B77" s="7" t="s">
        <v>385</v>
      </c>
      <c r="C77" s="51" t="s">
        <v>75</v>
      </c>
      <c r="D77" s="4">
        <v>400</v>
      </c>
      <c r="E77" s="59"/>
    </row>
    <row r="78" spans="2:5" x14ac:dyDescent="0.3">
      <c r="B78" s="7" t="s">
        <v>386</v>
      </c>
      <c r="C78" s="51" t="s">
        <v>76</v>
      </c>
      <c r="D78" s="4">
        <v>400</v>
      </c>
      <c r="E78" s="59"/>
    </row>
    <row r="79" spans="2:5" x14ac:dyDescent="0.3">
      <c r="B79" s="7" t="s">
        <v>387</v>
      </c>
      <c r="C79" s="51" t="s">
        <v>77</v>
      </c>
      <c r="D79" s="4">
        <v>500</v>
      </c>
      <c r="E79" s="59"/>
    </row>
    <row r="80" spans="2:5" x14ac:dyDescent="0.3">
      <c r="B80" s="7" t="s">
        <v>388</v>
      </c>
      <c r="C80" s="51" t="s">
        <v>78</v>
      </c>
      <c r="D80" s="4">
        <v>15</v>
      </c>
      <c r="E80" s="59"/>
    </row>
    <row r="81" spans="2:5" x14ac:dyDescent="0.3">
      <c r="B81" s="7" t="s">
        <v>389</v>
      </c>
      <c r="C81" s="51" t="s">
        <v>79</v>
      </c>
      <c r="D81" s="4">
        <v>12</v>
      </c>
      <c r="E81" s="59"/>
    </row>
    <row r="82" spans="2:5" x14ac:dyDescent="0.3">
      <c r="B82" s="7" t="s">
        <v>390</v>
      </c>
      <c r="C82" s="51" t="s">
        <v>80</v>
      </c>
      <c r="D82" s="4">
        <v>70</v>
      </c>
      <c r="E82" s="59"/>
    </row>
    <row r="83" spans="2:5" x14ac:dyDescent="0.3">
      <c r="B83" s="7" t="s">
        <v>391</v>
      </c>
      <c r="C83" s="51" t="s">
        <v>81</v>
      </c>
      <c r="D83" s="4">
        <v>350</v>
      </c>
      <c r="E83" s="59"/>
    </row>
    <row r="84" spans="2:5" x14ac:dyDescent="0.3">
      <c r="B84" s="7" t="s">
        <v>392</v>
      </c>
      <c r="C84" s="51" t="s">
        <v>82</v>
      </c>
      <c r="D84" s="4">
        <v>10</v>
      </c>
      <c r="E84" s="59"/>
    </row>
    <row r="85" spans="2:5" x14ac:dyDescent="0.3">
      <c r="B85" s="7" t="s">
        <v>393</v>
      </c>
      <c r="C85" s="51" t="s">
        <v>83</v>
      </c>
      <c r="D85" s="4">
        <v>800</v>
      </c>
      <c r="E85" s="59"/>
    </row>
    <row r="86" spans="2:5" x14ac:dyDescent="0.3">
      <c r="B86" s="7" t="s">
        <v>394</v>
      </c>
      <c r="C86" s="51" t="s">
        <v>84</v>
      </c>
      <c r="D86" s="4">
        <v>900</v>
      </c>
      <c r="E86" s="59"/>
    </row>
    <row r="87" spans="2:5" x14ac:dyDescent="0.3">
      <c r="B87" s="7" t="s">
        <v>395</v>
      </c>
      <c r="C87" s="51" t="s">
        <v>85</v>
      </c>
      <c r="D87" s="4">
        <v>650</v>
      </c>
      <c r="E87" s="59"/>
    </row>
    <row r="88" spans="2:5" x14ac:dyDescent="0.3">
      <c r="B88" s="7" t="s">
        <v>396</v>
      </c>
      <c r="C88" s="51" t="s">
        <v>86</v>
      </c>
      <c r="D88" s="4">
        <v>12</v>
      </c>
      <c r="E88" s="59"/>
    </row>
    <row r="89" spans="2:5" x14ac:dyDescent="0.3">
      <c r="B89" s="7" t="s">
        <v>397</v>
      </c>
      <c r="C89" s="51" t="s">
        <v>87</v>
      </c>
      <c r="D89" s="4">
        <v>12</v>
      </c>
      <c r="E89" s="59"/>
    </row>
    <row r="90" spans="2:5" x14ac:dyDescent="0.3">
      <c r="B90" s="7" t="s">
        <v>398</v>
      </c>
      <c r="C90" s="51" t="s">
        <v>88</v>
      </c>
      <c r="D90" s="4">
        <v>55</v>
      </c>
      <c r="E90" s="59"/>
    </row>
    <row r="91" spans="2:5" x14ac:dyDescent="0.3">
      <c r="B91" s="7" t="s">
        <v>399</v>
      </c>
      <c r="C91" s="51" t="s">
        <v>89</v>
      </c>
      <c r="D91" s="4">
        <v>48</v>
      </c>
      <c r="E91" s="59"/>
    </row>
    <row r="92" spans="2:5" x14ac:dyDescent="0.3">
      <c r="B92" s="7" t="s">
        <v>400</v>
      </c>
      <c r="C92" s="51" t="s">
        <v>90</v>
      </c>
      <c r="D92" s="4">
        <v>30</v>
      </c>
      <c r="E92" s="59"/>
    </row>
    <row r="93" spans="2:5" x14ac:dyDescent="0.3">
      <c r="B93" s="7" t="s">
        <v>401</v>
      </c>
      <c r="C93" s="51" t="s">
        <v>91</v>
      </c>
      <c r="D93" s="4">
        <v>20</v>
      </c>
      <c r="E93" s="59"/>
    </row>
    <row r="94" spans="2:5" x14ac:dyDescent="0.3">
      <c r="B94" s="7" t="s">
        <v>402</v>
      </c>
      <c r="C94" s="51" t="s">
        <v>92</v>
      </c>
      <c r="D94" s="4">
        <v>30</v>
      </c>
      <c r="E94" s="59"/>
    </row>
    <row r="95" spans="2:5" x14ac:dyDescent="0.3">
      <c r="B95" s="7" t="s">
        <v>403</v>
      </c>
      <c r="C95" s="51" t="s">
        <v>93</v>
      </c>
      <c r="D95" s="4">
        <v>35</v>
      </c>
      <c r="E95" s="59"/>
    </row>
    <row r="96" spans="2:5" x14ac:dyDescent="0.3">
      <c r="B96" s="7" t="s">
        <v>404</v>
      </c>
      <c r="C96" s="51" t="s">
        <v>94</v>
      </c>
      <c r="D96" s="4">
        <v>75</v>
      </c>
      <c r="E96" s="59"/>
    </row>
    <row r="97" spans="2:5" x14ac:dyDescent="0.3">
      <c r="B97" s="7" t="s">
        <v>405</v>
      </c>
      <c r="C97" s="51" t="s">
        <v>95</v>
      </c>
      <c r="D97" s="4">
        <v>110</v>
      </c>
      <c r="E97" s="59"/>
    </row>
    <row r="98" spans="2:5" x14ac:dyDescent="0.3">
      <c r="B98" s="7" t="s">
        <v>406</v>
      </c>
      <c r="C98" s="51" t="s">
        <v>96</v>
      </c>
      <c r="D98" s="4">
        <v>65</v>
      </c>
      <c r="E98" s="59"/>
    </row>
    <row r="99" spans="2:5" x14ac:dyDescent="0.3">
      <c r="B99" s="7" t="s">
        <v>407</v>
      </c>
      <c r="C99" s="51" t="s">
        <v>97</v>
      </c>
      <c r="D99" s="4">
        <v>20</v>
      </c>
      <c r="E99" s="59"/>
    </row>
    <row r="100" spans="2:5" x14ac:dyDescent="0.3">
      <c r="B100" s="7" t="s">
        <v>408</v>
      </c>
      <c r="C100" s="51" t="s">
        <v>98</v>
      </c>
      <c r="D100" s="4">
        <v>25</v>
      </c>
      <c r="E100" s="59"/>
    </row>
    <row r="101" spans="2:5" x14ac:dyDescent="0.3">
      <c r="B101" s="7" t="s">
        <v>409</v>
      </c>
      <c r="C101" s="51" t="s">
        <v>99</v>
      </c>
      <c r="D101" s="4">
        <v>70</v>
      </c>
      <c r="E101" s="59"/>
    </row>
    <row r="102" spans="2:5" x14ac:dyDescent="0.3">
      <c r="B102" s="7" t="s">
        <v>410</v>
      </c>
      <c r="C102" s="51" t="s">
        <v>100</v>
      </c>
      <c r="D102" s="4">
        <v>35</v>
      </c>
      <c r="E102" s="59"/>
    </row>
    <row r="103" spans="2:5" x14ac:dyDescent="0.3">
      <c r="B103" s="7" t="s">
        <v>411</v>
      </c>
      <c r="C103" s="51" t="s">
        <v>101</v>
      </c>
      <c r="D103" s="4">
        <v>45</v>
      </c>
      <c r="E103" s="59"/>
    </row>
    <row r="104" spans="2:5" x14ac:dyDescent="0.3">
      <c r="B104" s="7" t="s">
        <v>412</v>
      </c>
      <c r="C104" s="51" t="s">
        <v>102</v>
      </c>
      <c r="D104" s="4">
        <v>42</v>
      </c>
      <c r="E104" s="59"/>
    </row>
    <row r="105" spans="2:5" x14ac:dyDescent="0.3">
      <c r="B105" s="7" t="s">
        <v>413</v>
      </c>
      <c r="C105" s="51" t="s">
        <v>103</v>
      </c>
      <c r="D105" s="4">
        <v>70</v>
      </c>
      <c r="E105" s="59"/>
    </row>
    <row r="106" spans="2:5" x14ac:dyDescent="0.3">
      <c r="B106" s="7" t="s">
        <v>414</v>
      </c>
      <c r="C106" s="64" t="s">
        <v>104</v>
      </c>
      <c r="D106" s="65">
        <v>0.15</v>
      </c>
      <c r="E106" s="65"/>
    </row>
    <row r="107" spans="2:5" x14ac:dyDescent="0.3">
      <c r="B107" s="7" t="s">
        <v>415</v>
      </c>
      <c r="C107" s="51" t="s">
        <v>105</v>
      </c>
      <c r="D107" s="4">
        <v>130</v>
      </c>
      <c r="E107" s="59"/>
    </row>
    <row r="108" spans="2:5" x14ac:dyDescent="0.3">
      <c r="B108" s="7" t="s">
        <v>416</v>
      </c>
      <c r="C108" s="51" t="s">
        <v>106</v>
      </c>
      <c r="D108" s="4">
        <v>30</v>
      </c>
      <c r="E108" s="59"/>
    </row>
    <row r="109" spans="2:5" x14ac:dyDescent="0.3">
      <c r="B109" s="7" t="s">
        <v>417</v>
      </c>
      <c r="C109" s="51" t="s">
        <v>107</v>
      </c>
      <c r="D109" s="4">
        <v>250</v>
      </c>
      <c r="E109" s="59"/>
    </row>
    <row r="110" spans="2:5" x14ac:dyDescent="0.3">
      <c r="B110" s="7" t="s">
        <v>418</v>
      </c>
      <c r="C110" s="51" t="s">
        <v>108</v>
      </c>
      <c r="D110" s="4">
        <v>420</v>
      </c>
      <c r="E110" s="59"/>
    </row>
    <row r="111" spans="2:5" x14ac:dyDescent="0.3">
      <c r="B111" s="7" t="s">
        <v>419</v>
      </c>
      <c r="C111" s="51" t="s">
        <v>109</v>
      </c>
      <c r="D111" s="4">
        <v>650</v>
      </c>
      <c r="E111" s="59"/>
    </row>
    <row r="112" spans="2:5" x14ac:dyDescent="0.3">
      <c r="B112" s="7" t="s">
        <v>420</v>
      </c>
      <c r="C112" s="51" t="s">
        <v>110</v>
      </c>
      <c r="D112" s="4">
        <v>400</v>
      </c>
      <c r="E112" s="59"/>
    </row>
    <row r="113" spans="2:5" x14ac:dyDescent="0.3">
      <c r="B113" s="7" t="s">
        <v>421</v>
      </c>
      <c r="C113" s="51" t="s">
        <v>111</v>
      </c>
      <c r="D113" s="4">
        <v>30</v>
      </c>
      <c r="E113" s="59"/>
    </row>
    <row r="114" spans="2:5" x14ac:dyDescent="0.3">
      <c r="B114" s="7" t="s">
        <v>422</v>
      </c>
      <c r="C114" s="51" t="s">
        <v>112</v>
      </c>
      <c r="D114" s="4">
        <v>800</v>
      </c>
      <c r="E114" s="59"/>
    </row>
    <row r="115" spans="2:5" x14ac:dyDescent="0.3">
      <c r="B115" s="7" t="s">
        <v>423</v>
      </c>
      <c r="C115" s="51" t="s">
        <v>113</v>
      </c>
      <c r="D115" s="4">
        <v>900</v>
      </c>
      <c r="E115" s="59"/>
    </row>
    <row r="116" spans="2:5" x14ac:dyDescent="0.3">
      <c r="B116" s="7" t="s">
        <v>424</v>
      </c>
      <c r="C116" s="51" t="s">
        <v>114</v>
      </c>
      <c r="D116" s="4">
        <v>90</v>
      </c>
      <c r="E116" s="59"/>
    </row>
    <row r="117" spans="2:5" x14ac:dyDescent="0.3">
      <c r="B117" s="7" t="s">
        <v>425</v>
      </c>
      <c r="C117" s="51" t="s">
        <v>115</v>
      </c>
      <c r="D117" s="4">
        <v>100</v>
      </c>
      <c r="E117" s="59"/>
    </row>
    <row r="118" spans="2:5" x14ac:dyDescent="0.3">
      <c r="B118" s="7" t="s">
        <v>426</v>
      </c>
      <c r="C118" s="51" t="s">
        <v>116</v>
      </c>
      <c r="D118" s="4">
        <v>110</v>
      </c>
      <c r="E118" s="59"/>
    </row>
    <row r="119" spans="2:5" x14ac:dyDescent="0.3">
      <c r="B119" s="7" t="s">
        <v>427</v>
      </c>
      <c r="C119" s="51" t="s">
        <v>117</v>
      </c>
      <c r="D119" s="4">
        <v>30</v>
      </c>
      <c r="E119" s="59"/>
    </row>
    <row r="120" spans="2:5" x14ac:dyDescent="0.3">
      <c r="B120" s="7" t="s">
        <v>428</v>
      </c>
      <c r="C120" s="51" t="s">
        <v>118</v>
      </c>
      <c r="D120" s="4">
        <v>900</v>
      </c>
      <c r="E120" s="59"/>
    </row>
    <row r="121" spans="2:5" x14ac:dyDescent="0.3">
      <c r="B121" s="7" t="s">
        <v>429</v>
      </c>
      <c r="C121" s="51" t="s">
        <v>119</v>
      </c>
      <c r="D121" s="4">
        <v>100</v>
      </c>
      <c r="E121" s="59"/>
    </row>
    <row r="122" spans="2:5" x14ac:dyDescent="0.3">
      <c r="B122" s="7" t="s">
        <v>430</v>
      </c>
      <c r="C122" s="51" t="s">
        <v>120</v>
      </c>
      <c r="D122" s="4">
        <v>50</v>
      </c>
      <c r="E122" s="59"/>
    </row>
    <row r="123" spans="2:5" x14ac:dyDescent="0.3">
      <c r="B123" s="7" t="s">
        <v>431</v>
      </c>
      <c r="C123" s="51" t="s">
        <v>121</v>
      </c>
      <c r="D123" s="4">
        <v>45</v>
      </c>
      <c r="E123" s="59"/>
    </row>
    <row r="124" spans="2:5" x14ac:dyDescent="0.3">
      <c r="B124" s="7" t="s">
        <v>432</v>
      </c>
      <c r="C124" s="51" t="s">
        <v>122</v>
      </c>
      <c r="D124" s="4">
        <v>25</v>
      </c>
      <c r="E124" s="59"/>
    </row>
    <row r="125" spans="2:5" x14ac:dyDescent="0.3">
      <c r="B125" s="7" t="s">
        <v>433</v>
      </c>
      <c r="C125" s="51" t="s">
        <v>123</v>
      </c>
      <c r="D125" s="4">
        <v>100</v>
      </c>
      <c r="E125" s="59"/>
    </row>
    <row r="126" spans="2:5" x14ac:dyDescent="0.3">
      <c r="B126" s="7" t="s">
        <v>434</v>
      </c>
      <c r="C126" s="51" t="s">
        <v>124</v>
      </c>
      <c r="D126" s="4">
        <v>125</v>
      </c>
      <c r="E126" s="59"/>
    </row>
    <row r="127" spans="2:5" x14ac:dyDescent="0.3">
      <c r="B127" s="7" t="s">
        <v>435</v>
      </c>
      <c r="C127" s="51" t="s">
        <v>125</v>
      </c>
      <c r="D127" s="4">
        <v>600</v>
      </c>
      <c r="E127" s="59"/>
    </row>
    <row r="128" spans="2:5" x14ac:dyDescent="0.3">
      <c r="B128" s="7" t="s">
        <v>436</v>
      </c>
      <c r="C128" s="51" t="s">
        <v>126</v>
      </c>
      <c r="D128" s="4">
        <v>800</v>
      </c>
      <c r="E128" s="59"/>
    </row>
    <row r="129" spans="2:5" x14ac:dyDescent="0.3">
      <c r="B129" s="7" t="s">
        <v>437</v>
      </c>
      <c r="C129" s="51" t="s">
        <v>127</v>
      </c>
      <c r="D129" s="4">
        <v>600</v>
      </c>
      <c r="E129" s="59"/>
    </row>
    <row r="130" spans="2:5" x14ac:dyDescent="0.3">
      <c r="B130" s="7" t="s">
        <v>438</v>
      </c>
      <c r="C130" s="51" t="s">
        <v>128</v>
      </c>
      <c r="D130" s="4">
        <v>500</v>
      </c>
      <c r="E130" s="59"/>
    </row>
    <row r="131" spans="2:5" x14ac:dyDescent="0.3">
      <c r="B131" s="7" t="s">
        <v>439</v>
      </c>
      <c r="C131" s="51" t="s">
        <v>129</v>
      </c>
      <c r="D131" s="4">
        <v>80</v>
      </c>
      <c r="E131" s="59"/>
    </row>
    <row r="132" spans="2:5" x14ac:dyDescent="0.3">
      <c r="B132" s="7" t="s">
        <v>440</v>
      </c>
      <c r="C132" s="51" t="s">
        <v>130</v>
      </c>
      <c r="D132" s="4">
        <v>90</v>
      </c>
      <c r="E132" s="59"/>
    </row>
    <row r="133" spans="2:5" x14ac:dyDescent="0.3">
      <c r="B133" s="7" t="s">
        <v>441</v>
      </c>
      <c r="C133" s="51" t="s">
        <v>131</v>
      </c>
      <c r="D133" s="4">
        <v>70</v>
      </c>
      <c r="E133" s="59"/>
    </row>
    <row r="134" spans="2:5" x14ac:dyDescent="0.3">
      <c r="B134" s="7" t="s">
        <v>442</v>
      </c>
      <c r="C134" s="51" t="s">
        <v>132</v>
      </c>
      <c r="D134" s="4">
        <v>42</v>
      </c>
      <c r="E134" s="59"/>
    </row>
    <row r="135" spans="2:5" x14ac:dyDescent="0.3">
      <c r="B135" s="7" t="s">
        <v>443</v>
      </c>
      <c r="C135" s="51" t="s">
        <v>133</v>
      </c>
      <c r="D135" s="4">
        <v>50</v>
      </c>
      <c r="E135" s="59"/>
    </row>
    <row r="136" spans="2:5" x14ac:dyDescent="0.3">
      <c r="B136" s="7" t="s">
        <v>444</v>
      </c>
      <c r="C136" s="51" t="s">
        <v>134</v>
      </c>
      <c r="D136" s="4">
        <v>35</v>
      </c>
      <c r="E136" s="59"/>
    </row>
    <row r="137" spans="2:5" x14ac:dyDescent="0.3">
      <c r="B137" s="7" t="s">
        <v>445</v>
      </c>
      <c r="C137" s="51" t="s">
        <v>135</v>
      </c>
      <c r="D137" s="4">
        <v>10</v>
      </c>
      <c r="E137" s="59"/>
    </row>
    <row r="138" spans="2:5" x14ac:dyDescent="0.3">
      <c r="B138" s="7" t="s">
        <v>446</v>
      </c>
      <c r="C138" s="51" t="s">
        <v>136</v>
      </c>
      <c r="D138" s="4">
        <v>35</v>
      </c>
      <c r="E138" s="59"/>
    </row>
    <row r="139" spans="2:5" x14ac:dyDescent="0.3">
      <c r="B139" s="7" t="s">
        <v>447</v>
      </c>
      <c r="C139" s="51" t="s">
        <v>137</v>
      </c>
      <c r="D139" s="4">
        <v>8</v>
      </c>
      <c r="E139" s="59"/>
    </row>
    <row r="140" spans="2:5" x14ac:dyDescent="0.3">
      <c r="B140" s="7" t="s">
        <v>448</v>
      </c>
      <c r="C140" s="51" t="s">
        <v>138</v>
      </c>
      <c r="D140" s="4">
        <v>10</v>
      </c>
      <c r="E140" s="59"/>
    </row>
    <row r="141" spans="2:5" x14ac:dyDescent="0.3">
      <c r="B141" s="7" t="s">
        <v>449</v>
      </c>
      <c r="C141" s="51" t="s">
        <v>139</v>
      </c>
      <c r="D141" s="4">
        <v>30</v>
      </c>
      <c r="E141" s="59"/>
    </row>
    <row r="142" spans="2:5" x14ac:dyDescent="0.3">
      <c r="B142" s="7" t="s">
        <v>450</v>
      </c>
      <c r="C142" s="51" t="s">
        <v>140</v>
      </c>
      <c r="D142" s="4">
        <v>65</v>
      </c>
      <c r="E142" s="59"/>
    </row>
    <row r="143" spans="2:5" x14ac:dyDescent="0.3">
      <c r="B143" s="7" t="s">
        <v>451</v>
      </c>
      <c r="C143" s="51" t="s">
        <v>141</v>
      </c>
      <c r="D143" s="4">
        <v>20</v>
      </c>
      <c r="E143" s="59"/>
    </row>
    <row r="144" spans="2:5" x14ac:dyDescent="0.3">
      <c r="B144" s="7" t="s">
        <v>452</v>
      </c>
      <c r="C144" s="51" t="s">
        <v>142</v>
      </c>
      <c r="D144" s="4">
        <v>15</v>
      </c>
      <c r="E144" s="59"/>
    </row>
    <row r="145" spans="2:5" x14ac:dyDescent="0.3">
      <c r="B145" s="7" t="s">
        <v>453</v>
      </c>
      <c r="C145" s="51" t="s">
        <v>143</v>
      </c>
      <c r="D145" s="4">
        <v>15</v>
      </c>
      <c r="E145" s="59"/>
    </row>
    <row r="146" spans="2:5" x14ac:dyDescent="0.3">
      <c r="B146" s="7" t="s">
        <v>454</v>
      </c>
      <c r="C146" s="50" t="s">
        <v>144</v>
      </c>
      <c r="D146" s="54"/>
      <c r="E146" s="60">
        <v>0.2</v>
      </c>
    </row>
    <row r="147" spans="2:5" x14ac:dyDescent="0.3">
      <c r="B147" s="7" t="s">
        <v>455</v>
      </c>
      <c r="C147" s="51" t="s">
        <v>145</v>
      </c>
      <c r="D147" s="4">
        <v>65</v>
      </c>
      <c r="E147" s="59"/>
    </row>
    <row r="148" spans="2:5" x14ac:dyDescent="0.3">
      <c r="B148" s="7" t="s">
        <v>456</v>
      </c>
      <c r="C148" s="51" t="s">
        <v>146</v>
      </c>
      <c r="D148" s="4">
        <v>35</v>
      </c>
      <c r="E148" s="59"/>
    </row>
    <row r="149" spans="2:5" x14ac:dyDescent="0.3">
      <c r="B149" s="7" t="s">
        <v>457</v>
      </c>
      <c r="C149" s="51" t="s">
        <v>147</v>
      </c>
      <c r="D149" s="4">
        <v>8</v>
      </c>
      <c r="E149" s="59"/>
    </row>
    <row r="150" spans="2:5" x14ac:dyDescent="0.3">
      <c r="B150" s="7" t="s">
        <v>458</v>
      </c>
      <c r="C150" s="51" t="s">
        <v>148</v>
      </c>
      <c r="D150" s="4">
        <v>50</v>
      </c>
      <c r="E150" s="59"/>
    </row>
    <row r="151" spans="2:5" x14ac:dyDescent="0.3">
      <c r="B151" s="7" t="s">
        <v>459</v>
      </c>
      <c r="C151" s="51" t="s">
        <v>149</v>
      </c>
      <c r="D151" s="4">
        <v>90</v>
      </c>
      <c r="E151" s="59"/>
    </row>
    <row r="152" spans="2:5" x14ac:dyDescent="0.3">
      <c r="B152" s="7" t="s">
        <v>460</v>
      </c>
      <c r="C152" s="51" t="s">
        <v>150</v>
      </c>
      <c r="D152" s="4">
        <v>5</v>
      </c>
      <c r="E152" s="59"/>
    </row>
    <row r="153" spans="2:5" x14ac:dyDescent="0.3">
      <c r="B153" s="7" t="s">
        <v>461</v>
      </c>
      <c r="C153" s="51" t="s">
        <v>151</v>
      </c>
      <c r="D153" s="4">
        <v>8</v>
      </c>
      <c r="E153" s="59"/>
    </row>
    <row r="154" spans="2:5" x14ac:dyDescent="0.3">
      <c r="B154" s="7" t="s">
        <v>462</v>
      </c>
      <c r="C154" s="51" t="s">
        <v>152</v>
      </c>
      <c r="D154" s="4">
        <v>20</v>
      </c>
      <c r="E154" s="59"/>
    </row>
    <row r="155" spans="2:5" x14ac:dyDescent="0.3">
      <c r="B155" s="7" t="s">
        <v>463</v>
      </c>
      <c r="C155" s="51" t="s">
        <v>153</v>
      </c>
      <c r="D155" s="4">
        <v>65</v>
      </c>
      <c r="E155" s="59"/>
    </row>
    <row r="156" spans="2:5" x14ac:dyDescent="0.3">
      <c r="B156" s="7" t="s">
        <v>464</v>
      </c>
      <c r="C156" s="51" t="s">
        <v>154</v>
      </c>
      <c r="D156" s="4">
        <v>70</v>
      </c>
      <c r="E156" s="59"/>
    </row>
    <row r="157" spans="2:5" x14ac:dyDescent="0.3">
      <c r="B157" s="7" t="s">
        <v>465</v>
      </c>
      <c r="C157" s="51" t="s">
        <v>155</v>
      </c>
      <c r="D157" s="4">
        <v>10</v>
      </c>
      <c r="E157" s="59"/>
    </row>
    <row r="158" spans="2:5" x14ac:dyDescent="0.3">
      <c r="B158" s="7" t="s">
        <v>466</v>
      </c>
      <c r="C158" s="51" t="s">
        <v>156</v>
      </c>
      <c r="D158" s="4">
        <v>15</v>
      </c>
      <c r="E158" s="59"/>
    </row>
    <row r="159" spans="2:5" x14ac:dyDescent="0.3">
      <c r="B159" s="7" t="s">
        <v>467</v>
      </c>
      <c r="C159" s="51" t="s">
        <v>157</v>
      </c>
      <c r="D159" s="4">
        <v>25</v>
      </c>
      <c r="E159" s="59"/>
    </row>
    <row r="160" spans="2:5" x14ac:dyDescent="0.3">
      <c r="B160" s="7" t="s">
        <v>468</v>
      </c>
      <c r="C160" s="51" t="s">
        <v>158</v>
      </c>
      <c r="D160" s="4">
        <v>40</v>
      </c>
      <c r="E160" s="59"/>
    </row>
    <row r="161" spans="2:5" x14ac:dyDescent="0.3">
      <c r="B161" s="7" t="s">
        <v>469</v>
      </c>
      <c r="C161" s="51" t="s">
        <v>159</v>
      </c>
      <c r="D161" s="4">
        <v>45</v>
      </c>
      <c r="E161" s="59"/>
    </row>
    <row r="162" spans="2:5" x14ac:dyDescent="0.3">
      <c r="B162" s="7" t="s">
        <v>470</v>
      </c>
      <c r="C162" s="51" t="s">
        <v>160</v>
      </c>
      <c r="D162" s="4">
        <v>55</v>
      </c>
      <c r="E162" s="59"/>
    </row>
    <row r="163" spans="2:5" x14ac:dyDescent="0.3">
      <c r="B163" s="7" t="s">
        <v>471</v>
      </c>
      <c r="C163" s="51" t="s">
        <v>161</v>
      </c>
      <c r="D163" s="4">
        <v>12</v>
      </c>
      <c r="E163" s="59"/>
    </row>
    <row r="164" spans="2:5" x14ac:dyDescent="0.3">
      <c r="B164" s="7" t="s">
        <v>472</v>
      </c>
      <c r="C164" s="51" t="s">
        <v>162</v>
      </c>
      <c r="D164" s="4">
        <v>40</v>
      </c>
      <c r="E164" s="59"/>
    </row>
    <row r="165" spans="2:5" x14ac:dyDescent="0.3">
      <c r="B165" s="7" t="s">
        <v>473</v>
      </c>
      <c r="C165" s="51" t="s">
        <v>163</v>
      </c>
      <c r="D165" s="4">
        <v>55</v>
      </c>
      <c r="E165" s="59"/>
    </row>
    <row r="166" spans="2:5" x14ac:dyDescent="0.3">
      <c r="B166" s="7" t="s">
        <v>474</v>
      </c>
      <c r="C166" s="51" t="s">
        <v>164</v>
      </c>
      <c r="D166" s="4">
        <v>65</v>
      </c>
      <c r="E166" s="59"/>
    </row>
    <row r="167" spans="2:5" x14ac:dyDescent="0.3">
      <c r="B167" s="7" t="s">
        <v>475</v>
      </c>
      <c r="C167" s="51" t="s">
        <v>165</v>
      </c>
      <c r="D167" s="4">
        <v>32</v>
      </c>
      <c r="E167" s="59"/>
    </row>
    <row r="168" spans="2:5" x14ac:dyDescent="0.3">
      <c r="B168" s="7" t="s">
        <v>476</v>
      </c>
      <c r="C168" s="51" t="s">
        <v>166</v>
      </c>
      <c r="D168" s="4">
        <v>40</v>
      </c>
      <c r="E168" s="59"/>
    </row>
    <row r="169" spans="2:5" x14ac:dyDescent="0.3">
      <c r="B169" s="7" t="s">
        <v>477</v>
      </c>
      <c r="C169" s="51" t="s">
        <v>167</v>
      </c>
      <c r="D169" s="4">
        <v>40</v>
      </c>
      <c r="E169" s="59"/>
    </row>
    <row r="170" spans="2:5" x14ac:dyDescent="0.3">
      <c r="B170" s="7" t="s">
        <v>478</v>
      </c>
      <c r="C170" s="51" t="s">
        <v>168</v>
      </c>
      <c r="D170" s="4">
        <v>40</v>
      </c>
      <c r="E170" s="59"/>
    </row>
    <row r="171" spans="2:5" x14ac:dyDescent="0.3">
      <c r="B171" s="7" t="s">
        <v>479</v>
      </c>
      <c r="C171" s="51" t="s">
        <v>169</v>
      </c>
      <c r="D171" s="4">
        <v>100</v>
      </c>
      <c r="E171" s="59"/>
    </row>
    <row r="172" spans="2:5" x14ac:dyDescent="0.3">
      <c r="B172" s="7" t="s">
        <v>480</v>
      </c>
      <c r="C172" s="50" t="s">
        <v>170</v>
      </c>
      <c r="D172" s="54"/>
      <c r="E172" s="60">
        <v>0.2</v>
      </c>
    </row>
    <row r="173" spans="2:5" ht="19.8" customHeight="1" x14ac:dyDescent="0.3">
      <c r="B173" s="7" t="s">
        <v>481</v>
      </c>
      <c r="C173" s="51" t="s">
        <v>171</v>
      </c>
      <c r="D173" s="4">
        <v>90</v>
      </c>
      <c r="E173" s="59"/>
    </row>
    <row r="174" spans="2:5" x14ac:dyDescent="0.3">
      <c r="B174" s="7" t="s">
        <v>482</v>
      </c>
      <c r="C174" s="50" t="s">
        <v>172</v>
      </c>
      <c r="D174" s="54"/>
      <c r="E174" s="60">
        <v>0.1</v>
      </c>
    </row>
    <row r="175" spans="2:5" x14ac:dyDescent="0.3">
      <c r="B175" s="7" t="s">
        <v>483</v>
      </c>
      <c r="C175" s="51" t="s">
        <v>173</v>
      </c>
      <c r="D175" s="4">
        <v>25</v>
      </c>
      <c r="E175" s="59"/>
    </row>
    <row r="176" spans="2:5" x14ac:dyDescent="0.3">
      <c r="B176" s="7" t="s">
        <v>484</v>
      </c>
      <c r="C176" s="51" t="s">
        <v>174</v>
      </c>
      <c r="D176" s="4">
        <v>30</v>
      </c>
      <c r="E176" s="59"/>
    </row>
    <row r="177" spans="2:5" x14ac:dyDescent="0.3">
      <c r="B177" s="7" t="s">
        <v>485</v>
      </c>
      <c r="C177" s="51" t="s">
        <v>175</v>
      </c>
      <c r="D177" s="4">
        <v>45</v>
      </c>
      <c r="E177" s="59"/>
    </row>
    <row r="178" spans="2:5" x14ac:dyDescent="0.3">
      <c r="B178" s="7" t="s">
        <v>486</v>
      </c>
      <c r="C178" s="51" t="s">
        <v>176</v>
      </c>
      <c r="D178" s="4">
        <v>32</v>
      </c>
      <c r="E178" s="59"/>
    </row>
    <row r="179" spans="2:5" x14ac:dyDescent="0.3">
      <c r="B179" s="7" t="s">
        <v>487</v>
      </c>
      <c r="C179" s="51" t="s">
        <v>177</v>
      </c>
      <c r="D179" s="4">
        <v>10</v>
      </c>
      <c r="E179" s="59"/>
    </row>
    <row r="180" spans="2:5" x14ac:dyDescent="0.3">
      <c r="B180" s="7" t="s">
        <v>488</v>
      </c>
      <c r="C180" s="51" t="s">
        <v>178</v>
      </c>
      <c r="D180" s="4">
        <v>10</v>
      </c>
      <c r="E180" s="59"/>
    </row>
    <row r="181" spans="2:5" x14ac:dyDescent="0.3">
      <c r="B181" s="7" t="s">
        <v>489</v>
      </c>
      <c r="C181" s="51" t="s">
        <v>179</v>
      </c>
      <c r="D181" s="4">
        <v>45</v>
      </c>
      <c r="E181" s="59"/>
    </row>
    <row r="182" spans="2:5" x14ac:dyDescent="0.3">
      <c r="B182" s="7" t="s">
        <v>490</v>
      </c>
      <c r="C182" s="51" t="s">
        <v>180</v>
      </c>
      <c r="D182" s="4">
        <v>55</v>
      </c>
      <c r="E182" s="59"/>
    </row>
    <row r="183" spans="2:5" x14ac:dyDescent="0.3">
      <c r="B183" s="7" t="s">
        <v>491</v>
      </c>
      <c r="C183" s="51" t="s">
        <v>181</v>
      </c>
      <c r="D183" s="4">
        <v>60</v>
      </c>
      <c r="E183" s="59"/>
    </row>
    <row r="184" spans="2:5" x14ac:dyDescent="0.3">
      <c r="B184" s="7" t="s">
        <v>492</v>
      </c>
      <c r="C184" s="51" t="s">
        <v>182</v>
      </c>
      <c r="D184" s="4">
        <v>71</v>
      </c>
      <c r="E184" s="59"/>
    </row>
    <row r="185" spans="2:5" x14ac:dyDescent="0.3">
      <c r="B185" s="7" t="s">
        <v>493</v>
      </c>
      <c r="C185" s="51" t="s">
        <v>183</v>
      </c>
      <c r="D185" s="4">
        <v>73</v>
      </c>
      <c r="E185" s="59"/>
    </row>
    <row r="186" spans="2:5" x14ac:dyDescent="0.3">
      <c r="B186" s="7" t="s">
        <v>494</v>
      </c>
      <c r="C186" s="51" t="s">
        <v>184</v>
      </c>
      <c r="D186" s="4">
        <v>75</v>
      </c>
      <c r="E186" s="59"/>
    </row>
    <row r="187" spans="2:5" x14ac:dyDescent="0.3">
      <c r="B187" s="7" t="s">
        <v>495</v>
      </c>
      <c r="C187" s="51" t="s">
        <v>185</v>
      </c>
      <c r="D187" s="4">
        <v>350</v>
      </c>
      <c r="E187" s="59"/>
    </row>
    <row r="188" spans="2:5" x14ac:dyDescent="0.3">
      <c r="B188" s="7" t="s">
        <v>496</v>
      </c>
      <c r="C188" s="50" t="s">
        <v>186</v>
      </c>
      <c r="D188" s="54"/>
      <c r="E188" s="60">
        <v>0.1</v>
      </c>
    </row>
    <row r="189" spans="2:5" ht="18" customHeight="1" x14ac:dyDescent="0.3">
      <c r="B189" s="7" t="s">
        <v>497</v>
      </c>
      <c r="C189" s="51" t="s">
        <v>187</v>
      </c>
      <c r="D189" s="4">
        <v>72</v>
      </c>
      <c r="E189" s="59"/>
    </row>
    <row r="190" spans="2:5" x14ac:dyDescent="0.3">
      <c r="B190" s="7" t="s">
        <v>498</v>
      </c>
      <c r="C190" s="50" t="s">
        <v>188</v>
      </c>
      <c r="D190" s="54"/>
      <c r="E190" s="60">
        <v>0.1</v>
      </c>
    </row>
    <row r="191" spans="2:5" x14ac:dyDescent="0.3">
      <c r="B191" s="7" t="s">
        <v>499</v>
      </c>
      <c r="C191" s="51" t="s">
        <v>189</v>
      </c>
      <c r="D191" s="4">
        <v>60</v>
      </c>
      <c r="E191" s="59"/>
    </row>
    <row r="192" spans="2:5" x14ac:dyDescent="0.3">
      <c r="B192" s="7" t="s">
        <v>500</v>
      </c>
      <c r="C192" s="51" t="s">
        <v>190</v>
      </c>
      <c r="D192" s="4">
        <v>65</v>
      </c>
      <c r="E192" s="59"/>
    </row>
    <row r="193" spans="2:5" x14ac:dyDescent="0.3">
      <c r="B193" s="7" t="s">
        <v>501</v>
      </c>
      <c r="C193" s="50" t="s">
        <v>191</v>
      </c>
      <c r="D193" s="54"/>
      <c r="E193" s="60">
        <v>0.1</v>
      </c>
    </row>
    <row r="194" spans="2:5" x14ac:dyDescent="0.3">
      <c r="B194" s="7" t="s">
        <v>502</v>
      </c>
      <c r="C194" s="51" t="s">
        <v>192</v>
      </c>
      <c r="D194" s="4">
        <v>29</v>
      </c>
      <c r="E194" s="59"/>
    </row>
    <row r="195" spans="2:5" x14ac:dyDescent="0.3">
      <c r="B195" s="7" t="s">
        <v>503</v>
      </c>
      <c r="C195" s="51" t="s">
        <v>193</v>
      </c>
      <c r="D195" s="4">
        <v>40</v>
      </c>
      <c r="E195" s="59"/>
    </row>
    <row r="196" spans="2:5" x14ac:dyDescent="0.3">
      <c r="B196" s="7" t="s">
        <v>504</v>
      </c>
      <c r="C196" s="51" t="s">
        <v>194</v>
      </c>
      <c r="D196" s="4">
        <v>38</v>
      </c>
      <c r="E196" s="59"/>
    </row>
    <row r="197" spans="2:5" x14ac:dyDescent="0.3">
      <c r="B197" s="7" t="s">
        <v>505</v>
      </c>
      <c r="C197" s="51" t="s">
        <v>195</v>
      </c>
      <c r="D197" s="4">
        <v>100</v>
      </c>
      <c r="E197" s="59"/>
    </row>
    <row r="198" spans="2:5" x14ac:dyDescent="0.3">
      <c r="B198" s="7" t="s">
        <v>506</v>
      </c>
      <c r="C198" s="51" t="s">
        <v>196</v>
      </c>
      <c r="D198" s="4">
        <v>125</v>
      </c>
      <c r="E198" s="59"/>
    </row>
    <row r="199" spans="2:5" x14ac:dyDescent="0.3">
      <c r="B199" s="7" t="s">
        <v>507</v>
      </c>
      <c r="C199" s="50" t="s">
        <v>197</v>
      </c>
      <c r="D199" s="54"/>
      <c r="E199" s="60">
        <v>0.1</v>
      </c>
    </row>
    <row r="200" spans="2:5" x14ac:dyDescent="0.3">
      <c r="B200" s="7" t="s">
        <v>508</v>
      </c>
      <c r="C200" s="51" t="s">
        <v>198</v>
      </c>
      <c r="D200" s="4">
        <v>100</v>
      </c>
      <c r="E200" s="59"/>
    </row>
    <row r="201" spans="2:5" x14ac:dyDescent="0.3">
      <c r="B201" s="7" t="s">
        <v>509</v>
      </c>
      <c r="C201" s="51" t="s">
        <v>199</v>
      </c>
      <c r="D201" s="4">
        <v>110</v>
      </c>
      <c r="E201" s="59"/>
    </row>
    <row r="202" spans="2:5" x14ac:dyDescent="0.3">
      <c r="B202" s="7" t="s">
        <v>510</v>
      </c>
      <c r="C202" s="51" t="s">
        <v>200</v>
      </c>
      <c r="D202" s="4">
        <v>60</v>
      </c>
      <c r="E202" s="59"/>
    </row>
    <row r="203" spans="2:5" x14ac:dyDescent="0.3">
      <c r="B203" s="7" t="s">
        <v>511</v>
      </c>
      <c r="C203" s="51" t="s">
        <v>201</v>
      </c>
      <c r="D203" s="4">
        <v>70</v>
      </c>
      <c r="E203" s="59"/>
    </row>
    <row r="204" spans="2:5" x14ac:dyDescent="0.3">
      <c r="B204" s="7" t="s">
        <v>512</v>
      </c>
      <c r="C204" s="51" t="s">
        <v>202</v>
      </c>
      <c r="D204" s="4">
        <v>200</v>
      </c>
      <c r="E204" s="59"/>
    </row>
    <row r="205" spans="2:5" x14ac:dyDescent="0.3">
      <c r="B205" s="7" t="s">
        <v>513</v>
      </c>
      <c r="C205" s="51" t="s">
        <v>203</v>
      </c>
      <c r="D205" s="4">
        <v>220</v>
      </c>
      <c r="E205" s="59"/>
    </row>
    <row r="206" spans="2:5" x14ac:dyDescent="0.3">
      <c r="B206" s="7" t="s">
        <v>514</v>
      </c>
      <c r="C206" s="51" t="s">
        <v>204</v>
      </c>
      <c r="D206" s="4">
        <v>5</v>
      </c>
      <c r="E206" s="59"/>
    </row>
    <row r="207" spans="2:5" x14ac:dyDescent="0.3">
      <c r="B207" s="7" t="s">
        <v>515</v>
      </c>
      <c r="C207" s="51" t="s">
        <v>205</v>
      </c>
      <c r="D207" s="4">
        <v>15</v>
      </c>
      <c r="E207" s="59"/>
    </row>
    <row r="208" spans="2:5" x14ac:dyDescent="0.3">
      <c r="B208" s="7" t="s">
        <v>516</v>
      </c>
      <c r="C208" s="51" t="s">
        <v>206</v>
      </c>
      <c r="D208" s="4">
        <v>17</v>
      </c>
      <c r="E208" s="59"/>
    </row>
    <row r="209" spans="2:5" x14ac:dyDescent="0.3">
      <c r="B209" s="7" t="s">
        <v>517</v>
      </c>
      <c r="C209" s="51" t="s">
        <v>207</v>
      </c>
      <c r="D209" s="4">
        <v>60</v>
      </c>
      <c r="E209" s="59"/>
    </row>
    <row r="210" spans="2:5" x14ac:dyDescent="0.3">
      <c r="B210" s="7" t="s">
        <v>518</v>
      </c>
      <c r="C210" s="51" t="s">
        <v>208</v>
      </c>
      <c r="D210" s="4">
        <v>50</v>
      </c>
      <c r="E210" s="59"/>
    </row>
    <row r="211" spans="2:5" x14ac:dyDescent="0.3">
      <c r="B211" s="7" t="s">
        <v>519</v>
      </c>
      <c r="C211" s="51" t="s">
        <v>209</v>
      </c>
      <c r="D211" s="4">
        <v>10</v>
      </c>
      <c r="E211" s="59"/>
    </row>
    <row r="212" spans="2:5" x14ac:dyDescent="0.3">
      <c r="B212" s="7" t="s">
        <v>520</v>
      </c>
      <c r="C212" s="51" t="s">
        <v>210</v>
      </c>
      <c r="D212" s="4">
        <v>40</v>
      </c>
      <c r="E212" s="59"/>
    </row>
    <row r="213" spans="2:5" x14ac:dyDescent="0.3">
      <c r="B213" s="7" t="s">
        <v>521</v>
      </c>
      <c r="C213" s="51" t="s">
        <v>211</v>
      </c>
      <c r="D213" s="4">
        <v>35</v>
      </c>
      <c r="E213" s="59"/>
    </row>
    <row r="214" spans="2:5" x14ac:dyDescent="0.3">
      <c r="B214" s="7" t="s">
        <v>522</v>
      </c>
      <c r="C214" s="51" t="s">
        <v>212</v>
      </c>
      <c r="D214" s="4">
        <v>6</v>
      </c>
      <c r="E214" s="59"/>
    </row>
    <row r="215" spans="2:5" x14ac:dyDescent="0.3">
      <c r="B215" s="7" t="s">
        <v>523</v>
      </c>
      <c r="C215" s="51" t="s">
        <v>213</v>
      </c>
      <c r="D215" s="4">
        <v>35</v>
      </c>
      <c r="E215" s="59"/>
    </row>
    <row r="216" spans="2:5" x14ac:dyDescent="0.3">
      <c r="B216" s="7" t="s">
        <v>524</v>
      </c>
      <c r="C216" s="51" t="s">
        <v>214</v>
      </c>
      <c r="D216" s="4">
        <v>35</v>
      </c>
      <c r="E216" s="59"/>
    </row>
    <row r="217" spans="2:5" x14ac:dyDescent="0.3">
      <c r="B217" s="7" t="s">
        <v>525</v>
      </c>
      <c r="C217" s="51" t="s">
        <v>215</v>
      </c>
      <c r="D217" s="4">
        <v>85</v>
      </c>
      <c r="E217" s="59"/>
    </row>
    <row r="218" spans="2:5" x14ac:dyDescent="0.3">
      <c r="B218" s="7" t="s">
        <v>526</v>
      </c>
      <c r="C218" s="51" t="s">
        <v>216</v>
      </c>
      <c r="D218" s="4">
        <v>90</v>
      </c>
      <c r="E218" s="59"/>
    </row>
    <row r="219" spans="2:5" x14ac:dyDescent="0.3">
      <c r="B219" s="7" t="s">
        <v>527</v>
      </c>
      <c r="C219" s="50" t="s">
        <v>217</v>
      </c>
      <c r="D219" s="54"/>
      <c r="E219" s="60">
        <v>0.15</v>
      </c>
    </row>
    <row r="220" spans="2:5" x14ac:dyDescent="0.3">
      <c r="B220" s="7" t="s">
        <v>528</v>
      </c>
      <c r="C220" s="51" t="s">
        <v>218</v>
      </c>
      <c r="D220" s="4">
        <v>1100</v>
      </c>
      <c r="E220" s="59"/>
    </row>
    <row r="221" spans="2:5" x14ac:dyDescent="0.3">
      <c r="B221" s="7" t="s">
        <v>529</v>
      </c>
      <c r="C221" s="51" t="s">
        <v>219</v>
      </c>
      <c r="D221" s="4">
        <v>870</v>
      </c>
      <c r="E221" s="59"/>
    </row>
    <row r="222" spans="2:5" x14ac:dyDescent="0.3">
      <c r="B222" s="7" t="s">
        <v>530</v>
      </c>
      <c r="C222" s="51" t="s">
        <v>220</v>
      </c>
      <c r="D222" s="4">
        <v>870</v>
      </c>
      <c r="E222" s="59"/>
    </row>
    <row r="223" spans="2:5" x14ac:dyDescent="0.3">
      <c r="B223" s="7" t="s">
        <v>531</v>
      </c>
      <c r="C223" s="51" t="s">
        <v>221</v>
      </c>
      <c r="D223" s="4">
        <v>800</v>
      </c>
      <c r="E223" s="59"/>
    </row>
    <row r="224" spans="2:5" x14ac:dyDescent="0.3">
      <c r="B224" s="7" t="s">
        <v>532</v>
      </c>
      <c r="C224" s="51" t="s">
        <v>222</v>
      </c>
      <c r="D224" s="4">
        <v>40</v>
      </c>
      <c r="E224" s="59"/>
    </row>
    <row r="225" spans="2:5" x14ac:dyDescent="0.3">
      <c r="B225" s="7" t="s">
        <v>533</v>
      </c>
      <c r="C225" s="51" t="s">
        <v>223</v>
      </c>
      <c r="D225" s="4">
        <v>650</v>
      </c>
      <c r="E225" s="59"/>
    </row>
    <row r="226" spans="2:5" x14ac:dyDescent="0.3">
      <c r="B226" s="7" t="s">
        <v>534</v>
      </c>
      <c r="C226" s="51" t="s">
        <v>224</v>
      </c>
      <c r="D226" s="4">
        <v>2500</v>
      </c>
      <c r="E226" s="59"/>
    </row>
    <row r="227" spans="2:5" x14ac:dyDescent="0.3">
      <c r="B227" s="7" t="s">
        <v>535</v>
      </c>
      <c r="C227" s="51" t="s">
        <v>225</v>
      </c>
      <c r="D227" s="4">
        <v>2000</v>
      </c>
      <c r="E227" s="59"/>
    </row>
    <row r="228" spans="2:5" x14ac:dyDescent="0.3">
      <c r="B228" s="7" t="s">
        <v>536</v>
      </c>
      <c r="C228" s="51" t="s">
        <v>226</v>
      </c>
      <c r="D228" s="4">
        <v>2000</v>
      </c>
      <c r="E228" s="59"/>
    </row>
    <row r="229" spans="2:5" x14ac:dyDescent="0.3">
      <c r="B229" s="7" t="s">
        <v>537</v>
      </c>
      <c r="C229" s="51" t="s">
        <v>227</v>
      </c>
      <c r="D229" s="4">
        <v>1200</v>
      </c>
      <c r="E229" s="59"/>
    </row>
    <row r="230" spans="2:5" x14ac:dyDescent="0.3">
      <c r="B230" s="7" t="s">
        <v>538</v>
      </c>
      <c r="C230" s="51" t="s">
        <v>228</v>
      </c>
      <c r="D230" s="4">
        <v>40</v>
      </c>
      <c r="E230" s="59"/>
    </row>
    <row r="231" spans="2:5" x14ac:dyDescent="0.3">
      <c r="B231" s="7" t="s">
        <v>539</v>
      </c>
      <c r="C231" s="51" t="s">
        <v>229</v>
      </c>
      <c r="D231" s="4">
        <v>1450</v>
      </c>
      <c r="E231" s="59"/>
    </row>
    <row r="232" spans="2:5" x14ac:dyDescent="0.3">
      <c r="B232" s="7" t="s">
        <v>540</v>
      </c>
      <c r="C232" s="51" t="s">
        <v>230</v>
      </c>
      <c r="D232" s="4">
        <v>20</v>
      </c>
      <c r="E232" s="59"/>
    </row>
    <row r="233" spans="2:5" x14ac:dyDescent="0.3">
      <c r="B233" s="7" t="s">
        <v>541</v>
      </c>
      <c r="C233" s="51" t="s">
        <v>231</v>
      </c>
      <c r="D233" s="4">
        <v>50</v>
      </c>
      <c r="E233" s="59"/>
    </row>
    <row r="234" spans="2:5" x14ac:dyDescent="0.3">
      <c r="B234" s="7" t="s">
        <v>542</v>
      </c>
      <c r="C234" s="51" t="s">
        <v>232</v>
      </c>
      <c r="D234" s="4">
        <v>65</v>
      </c>
      <c r="E234" s="59"/>
    </row>
    <row r="235" spans="2:5" x14ac:dyDescent="0.3">
      <c r="B235" s="7" t="s">
        <v>543</v>
      </c>
      <c r="C235" s="51" t="s">
        <v>233</v>
      </c>
      <c r="D235" s="4">
        <v>65</v>
      </c>
      <c r="E235" s="59"/>
    </row>
    <row r="236" spans="2:5" x14ac:dyDescent="0.3">
      <c r="B236" s="7" t="s">
        <v>544</v>
      </c>
      <c r="C236" s="51" t="s">
        <v>234</v>
      </c>
      <c r="D236" s="4">
        <v>65</v>
      </c>
      <c r="E236" s="59"/>
    </row>
    <row r="237" spans="2:5" x14ac:dyDescent="0.3">
      <c r="B237" s="7" t="s">
        <v>545</v>
      </c>
      <c r="C237" s="51" t="s">
        <v>235</v>
      </c>
      <c r="D237" s="4">
        <v>130</v>
      </c>
      <c r="E237" s="59"/>
    </row>
    <row r="238" spans="2:5" x14ac:dyDescent="0.3">
      <c r="B238" s="7" t="s">
        <v>546</v>
      </c>
      <c r="C238" s="51" t="s">
        <v>236</v>
      </c>
      <c r="D238" s="4">
        <v>45</v>
      </c>
      <c r="E238" s="59"/>
    </row>
    <row r="239" spans="2:5" x14ac:dyDescent="0.3">
      <c r="B239" s="7" t="s">
        <v>547</v>
      </c>
      <c r="C239" s="51" t="s">
        <v>237</v>
      </c>
      <c r="D239" s="4">
        <v>85</v>
      </c>
      <c r="E239" s="59"/>
    </row>
    <row r="240" spans="2:5" x14ac:dyDescent="0.3">
      <c r="B240" s="7" t="s">
        <v>548</v>
      </c>
      <c r="C240" s="51" t="s">
        <v>238</v>
      </c>
      <c r="D240" s="4">
        <v>120</v>
      </c>
      <c r="E240" s="59"/>
    </row>
    <row r="241" spans="2:5" x14ac:dyDescent="0.3">
      <c r="B241" s="7" t="s">
        <v>549</v>
      </c>
      <c r="C241" s="51" t="s">
        <v>239</v>
      </c>
      <c r="D241" s="4">
        <v>55</v>
      </c>
      <c r="E241" s="59"/>
    </row>
    <row r="242" spans="2:5" x14ac:dyDescent="0.3">
      <c r="B242" s="7" t="s">
        <v>550</v>
      </c>
      <c r="C242" s="51" t="s">
        <v>240</v>
      </c>
      <c r="D242" s="4">
        <v>80</v>
      </c>
      <c r="E242" s="59"/>
    </row>
    <row r="243" spans="2:5" x14ac:dyDescent="0.3">
      <c r="B243" s="7" t="s">
        <v>551</v>
      </c>
      <c r="C243" s="51" t="s">
        <v>241</v>
      </c>
      <c r="D243" s="4">
        <v>75</v>
      </c>
      <c r="E243" s="59"/>
    </row>
    <row r="244" spans="2:5" x14ac:dyDescent="0.3">
      <c r="B244" s="7" t="s">
        <v>552</v>
      </c>
      <c r="C244" s="50" t="s">
        <v>242</v>
      </c>
      <c r="D244" s="54"/>
      <c r="E244" s="60">
        <v>0.2</v>
      </c>
    </row>
    <row r="245" spans="2:5" x14ac:dyDescent="0.3">
      <c r="B245" s="7" t="s">
        <v>553</v>
      </c>
      <c r="C245" s="51" t="s">
        <v>243</v>
      </c>
      <c r="D245" s="4">
        <v>1100</v>
      </c>
      <c r="E245" s="59"/>
    </row>
    <row r="246" spans="2:5" x14ac:dyDescent="0.3">
      <c r="B246" s="7" t="s">
        <v>554</v>
      </c>
      <c r="C246" s="51" t="s">
        <v>244</v>
      </c>
      <c r="D246" s="4">
        <v>1600</v>
      </c>
      <c r="E246" s="59"/>
    </row>
    <row r="247" spans="2:5" x14ac:dyDescent="0.3">
      <c r="B247" s="7" t="s">
        <v>555</v>
      </c>
      <c r="C247" s="50" t="s">
        <v>245</v>
      </c>
      <c r="D247" s="54"/>
      <c r="E247" s="60">
        <v>0.2</v>
      </c>
    </row>
    <row r="248" spans="2:5" x14ac:dyDescent="0.3">
      <c r="B248" s="7" t="s">
        <v>556</v>
      </c>
      <c r="C248" s="51" t="s">
        <v>246</v>
      </c>
      <c r="D248" s="4">
        <v>55</v>
      </c>
      <c r="E248" s="59"/>
    </row>
    <row r="249" spans="2:5" x14ac:dyDescent="0.3">
      <c r="B249" s="7" t="s">
        <v>557</v>
      </c>
      <c r="C249" s="51" t="s">
        <v>247</v>
      </c>
      <c r="D249" s="4">
        <v>65</v>
      </c>
      <c r="E249" s="59"/>
    </row>
    <row r="250" spans="2:5" x14ac:dyDescent="0.3">
      <c r="B250" s="7" t="s">
        <v>558</v>
      </c>
      <c r="C250" s="50" t="s">
        <v>248</v>
      </c>
      <c r="D250" s="54"/>
      <c r="E250" s="60">
        <v>0.2</v>
      </c>
    </row>
    <row r="251" spans="2:5" x14ac:dyDescent="0.3">
      <c r="B251" s="7" t="s">
        <v>559</v>
      </c>
      <c r="C251" s="51" t="s">
        <v>249</v>
      </c>
      <c r="D251" s="4">
        <v>43</v>
      </c>
      <c r="E251" s="59"/>
    </row>
    <row r="252" spans="2:5" x14ac:dyDescent="0.3">
      <c r="B252" s="7" t="s">
        <v>560</v>
      </c>
      <c r="C252" s="51" t="s">
        <v>250</v>
      </c>
      <c r="D252" s="4">
        <v>45</v>
      </c>
      <c r="E252" s="59"/>
    </row>
    <row r="253" spans="2:5" x14ac:dyDescent="0.3">
      <c r="B253" s="7" t="s">
        <v>561</v>
      </c>
      <c r="C253" s="50" t="s">
        <v>251</v>
      </c>
      <c r="D253" s="54"/>
      <c r="E253" s="60">
        <v>0.15</v>
      </c>
    </row>
    <row r="254" spans="2:5" x14ac:dyDescent="0.3">
      <c r="B254" s="7" t="s">
        <v>562</v>
      </c>
      <c r="C254" s="51" t="s">
        <v>252</v>
      </c>
      <c r="D254" s="4">
        <v>58</v>
      </c>
      <c r="E254" s="59"/>
    </row>
    <row r="255" spans="2:5" x14ac:dyDescent="0.3">
      <c r="B255" s="7" t="s">
        <v>563</v>
      </c>
      <c r="C255" s="51" t="s">
        <v>253</v>
      </c>
      <c r="D255" s="4">
        <v>52</v>
      </c>
      <c r="E255" s="59"/>
    </row>
    <row r="256" spans="2:5" x14ac:dyDescent="0.3">
      <c r="B256" s="7" t="s">
        <v>564</v>
      </c>
      <c r="C256" s="51" t="s">
        <v>254</v>
      </c>
      <c r="D256" s="4">
        <v>35</v>
      </c>
      <c r="E256" s="59"/>
    </row>
    <row r="257" spans="2:5" x14ac:dyDescent="0.3">
      <c r="B257" s="7" t="s">
        <v>565</v>
      </c>
      <c r="C257" s="51" t="s">
        <v>255</v>
      </c>
      <c r="D257" s="4">
        <v>45</v>
      </c>
      <c r="E257" s="59"/>
    </row>
    <row r="258" spans="2:5" x14ac:dyDescent="0.3">
      <c r="B258" s="7" t="s">
        <v>566</v>
      </c>
      <c r="C258" s="51" t="s">
        <v>256</v>
      </c>
      <c r="D258" s="4">
        <v>120</v>
      </c>
      <c r="E258" s="59"/>
    </row>
    <row r="259" spans="2:5" x14ac:dyDescent="0.3">
      <c r="B259" s="7" t="s">
        <v>567</v>
      </c>
      <c r="C259" s="51" t="s">
        <v>257</v>
      </c>
      <c r="D259" s="4">
        <v>90</v>
      </c>
      <c r="E259" s="59"/>
    </row>
    <row r="260" spans="2:5" x14ac:dyDescent="0.3">
      <c r="B260" s="7" t="s">
        <v>568</v>
      </c>
      <c r="C260" s="50" t="s">
        <v>258</v>
      </c>
      <c r="D260" s="54"/>
      <c r="E260" s="60">
        <v>0.15</v>
      </c>
    </row>
    <row r="261" spans="2:5" x14ac:dyDescent="0.3">
      <c r="B261" s="7" t="s">
        <v>569</v>
      </c>
      <c r="C261" s="51" t="s">
        <v>259</v>
      </c>
      <c r="D261" s="4">
        <v>145</v>
      </c>
      <c r="E261" s="59"/>
    </row>
    <row r="262" spans="2:5" x14ac:dyDescent="0.3">
      <c r="B262" s="7" t="s">
        <v>570</v>
      </c>
      <c r="C262" s="51" t="s">
        <v>260</v>
      </c>
      <c r="D262" s="4">
        <v>95</v>
      </c>
      <c r="E262" s="59"/>
    </row>
    <row r="263" spans="2:5" x14ac:dyDescent="0.3">
      <c r="B263" s="7" t="s">
        <v>571</v>
      </c>
      <c r="C263" s="51" t="s">
        <v>261</v>
      </c>
      <c r="D263" s="4">
        <v>150</v>
      </c>
      <c r="E263" s="59"/>
    </row>
    <row r="264" spans="2:5" x14ac:dyDescent="0.3">
      <c r="B264" s="7" t="s">
        <v>572</v>
      </c>
      <c r="C264" s="51" t="s">
        <v>262</v>
      </c>
      <c r="D264" s="4">
        <v>550</v>
      </c>
      <c r="E264" s="59"/>
    </row>
    <row r="265" spans="2:5" x14ac:dyDescent="0.3">
      <c r="B265" s="7" t="s">
        <v>573</v>
      </c>
      <c r="C265" s="51" t="s">
        <v>263</v>
      </c>
      <c r="D265" s="4">
        <v>420</v>
      </c>
      <c r="E265" s="59"/>
    </row>
    <row r="266" spans="2:5" x14ac:dyDescent="0.3">
      <c r="B266" s="7" t="s">
        <v>574</v>
      </c>
      <c r="C266" s="50" t="s">
        <v>264</v>
      </c>
      <c r="D266" s="54"/>
      <c r="E266" s="60">
        <v>0.05</v>
      </c>
    </row>
    <row r="267" spans="2:5" x14ac:dyDescent="0.3">
      <c r="B267" s="7" t="s">
        <v>575</v>
      </c>
      <c r="C267" s="51" t="s">
        <v>265</v>
      </c>
      <c r="D267" s="4">
        <v>50</v>
      </c>
      <c r="E267" s="59"/>
    </row>
    <row r="268" spans="2:5" x14ac:dyDescent="0.3">
      <c r="B268" s="7" t="s">
        <v>576</v>
      </c>
      <c r="C268" s="51" t="s">
        <v>266</v>
      </c>
      <c r="D268" s="4">
        <v>40</v>
      </c>
      <c r="E268" s="59"/>
    </row>
    <row r="269" spans="2:5" x14ac:dyDescent="0.3">
      <c r="B269" s="7" t="s">
        <v>577</v>
      </c>
      <c r="C269" s="50" t="s">
        <v>267</v>
      </c>
      <c r="D269" s="54"/>
      <c r="E269" s="60">
        <v>0.05</v>
      </c>
    </row>
    <row r="270" spans="2:5" x14ac:dyDescent="0.3">
      <c r="B270" s="7" t="s">
        <v>578</v>
      </c>
      <c r="C270" s="51" t="s">
        <v>268</v>
      </c>
      <c r="D270" s="4">
        <v>15</v>
      </c>
      <c r="E270" s="59"/>
    </row>
    <row r="271" spans="2:5" x14ac:dyDescent="0.3">
      <c r="B271" s="7" t="s">
        <v>579</v>
      </c>
      <c r="C271" s="51" t="s">
        <v>269</v>
      </c>
      <c r="D271" s="4">
        <v>40</v>
      </c>
      <c r="E271" s="59"/>
    </row>
    <row r="272" spans="2:5" x14ac:dyDescent="0.3">
      <c r="B272" s="7" t="s">
        <v>580</v>
      </c>
      <c r="C272" s="51" t="s">
        <v>270</v>
      </c>
      <c r="D272" s="4">
        <v>10</v>
      </c>
      <c r="E272" s="59"/>
    </row>
    <row r="273" spans="2:5" x14ac:dyDescent="0.3">
      <c r="B273" s="7" t="s">
        <v>581</v>
      </c>
      <c r="C273" s="51" t="s">
        <v>271</v>
      </c>
      <c r="D273" s="4">
        <v>130</v>
      </c>
      <c r="E273" s="59"/>
    </row>
    <row r="274" spans="2:5" x14ac:dyDescent="0.3">
      <c r="B274" s="7" t="s">
        <v>582</v>
      </c>
      <c r="C274" s="51" t="s">
        <v>272</v>
      </c>
      <c r="D274" s="4">
        <v>45</v>
      </c>
      <c r="E274" s="59"/>
    </row>
    <row r="275" spans="2:5" x14ac:dyDescent="0.3">
      <c r="B275" s="7" t="s">
        <v>583</v>
      </c>
      <c r="C275" s="51" t="s">
        <v>273</v>
      </c>
      <c r="D275" s="4">
        <v>120</v>
      </c>
      <c r="E275" s="59"/>
    </row>
    <row r="276" spans="2:5" x14ac:dyDescent="0.3">
      <c r="B276" s="7" t="s">
        <v>584</v>
      </c>
      <c r="C276" s="51" t="s">
        <v>274</v>
      </c>
      <c r="D276" s="4">
        <v>30</v>
      </c>
      <c r="E276" s="59"/>
    </row>
    <row r="277" spans="2:5" x14ac:dyDescent="0.3">
      <c r="B277" s="7" t="s">
        <v>585</v>
      </c>
      <c r="C277" s="51" t="s">
        <v>275</v>
      </c>
      <c r="D277" s="4">
        <v>20</v>
      </c>
      <c r="E277" s="59"/>
    </row>
    <row r="278" spans="2:5" x14ac:dyDescent="0.3">
      <c r="B278" s="7" t="s">
        <v>586</v>
      </c>
      <c r="C278" s="51" t="s">
        <v>276</v>
      </c>
      <c r="D278" s="4">
        <v>300</v>
      </c>
      <c r="E278" s="59"/>
    </row>
    <row r="279" spans="2:5" x14ac:dyDescent="0.3">
      <c r="B279" s="7" t="s">
        <v>587</v>
      </c>
      <c r="C279" s="51" t="s">
        <v>277</v>
      </c>
      <c r="D279" s="4">
        <v>250</v>
      </c>
      <c r="E279" s="59"/>
    </row>
    <row r="280" spans="2:5" x14ac:dyDescent="0.3">
      <c r="B280" s="7" t="s">
        <v>588</v>
      </c>
      <c r="C280" s="51" t="s">
        <v>278</v>
      </c>
      <c r="D280" s="4">
        <v>310</v>
      </c>
      <c r="E280" s="59"/>
    </row>
    <row r="281" spans="2:5" x14ac:dyDescent="0.3">
      <c r="B281" s="7" t="s">
        <v>589</v>
      </c>
      <c r="C281" s="51" t="s">
        <v>279</v>
      </c>
      <c r="D281" s="4">
        <v>600</v>
      </c>
      <c r="E281" s="59"/>
    </row>
    <row r="282" spans="2:5" x14ac:dyDescent="0.3">
      <c r="B282" s="7" t="s">
        <v>590</v>
      </c>
      <c r="C282" s="51" t="s">
        <v>280</v>
      </c>
      <c r="D282" s="4">
        <v>160</v>
      </c>
      <c r="E282" s="59"/>
    </row>
    <row r="283" spans="2:5" x14ac:dyDescent="0.3">
      <c r="B283" s="7" t="s">
        <v>591</v>
      </c>
      <c r="C283" s="51" t="s">
        <v>281</v>
      </c>
      <c r="D283" s="4">
        <v>660</v>
      </c>
      <c r="E283" s="59"/>
    </row>
    <row r="284" spans="2:5" x14ac:dyDescent="0.3">
      <c r="B284" s="7" t="s">
        <v>592</v>
      </c>
      <c r="C284" s="51" t="s">
        <v>282</v>
      </c>
      <c r="D284" s="4">
        <v>470</v>
      </c>
      <c r="E284" s="59"/>
    </row>
    <row r="285" spans="2:5" x14ac:dyDescent="0.3">
      <c r="B285" s="7" t="s">
        <v>593</v>
      </c>
      <c r="C285" s="51" t="s">
        <v>283</v>
      </c>
      <c r="D285" s="4">
        <v>395</v>
      </c>
      <c r="E285" s="59"/>
    </row>
    <row r="286" spans="2:5" x14ac:dyDescent="0.3">
      <c r="B286" s="7" t="s">
        <v>594</v>
      </c>
      <c r="C286" s="51" t="s">
        <v>284</v>
      </c>
      <c r="D286" s="4">
        <v>595</v>
      </c>
      <c r="E286" s="59"/>
    </row>
    <row r="287" spans="2:5" x14ac:dyDescent="0.3">
      <c r="B287" s="7" t="s">
        <v>595</v>
      </c>
      <c r="C287" s="51" t="s">
        <v>285</v>
      </c>
      <c r="D287" s="4">
        <v>440</v>
      </c>
      <c r="E287" s="59"/>
    </row>
    <row r="288" spans="2:5" x14ac:dyDescent="0.3">
      <c r="B288" s="7" t="s">
        <v>596</v>
      </c>
      <c r="C288" s="51" t="s">
        <v>286</v>
      </c>
      <c r="D288" s="4">
        <v>200</v>
      </c>
      <c r="E288" s="59"/>
    </row>
    <row r="289" spans="2:5" x14ac:dyDescent="0.3">
      <c r="B289" s="7" t="s">
        <v>597</v>
      </c>
      <c r="C289" s="51" t="s">
        <v>287</v>
      </c>
      <c r="D289" s="4">
        <v>80</v>
      </c>
      <c r="E289" s="59"/>
    </row>
    <row r="290" spans="2:5" x14ac:dyDescent="0.3">
      <c r="B290" s="7" t="s">
        <v>598</v>
      </c>
      <c r="C290" s="51" t="s">
        <v>288</v>
      </c>
      <c r="D290" s="4">
        <v>150</v>
      </c>
      <c r="E290" s="59"/>
    </row>
    <row r="291" spans="2:5" x14ac:dyDescent="0.3">
      <c r="B291" s="7" t="s">
        <v>599</v>
      </c>
      <c r="C291" s="51" t="s">
        <v>289</v>
      </c>
      <c r="D291" s="4">
        <v>35</v>
      </c>
      <c r="E291" s="59"/>
    </row>
    <row r="292" spans="2:5" x14ac:dyDescent="0.3">
      <c r="B292" s="7" t="s">
        <v>600</v>
      </c>
      <c r="C292" s="51" t="s">
        <v>290</v>
      </c>
      <c r="D292" s="4">
        <v>10</v>
      </c>
      <c r="E292" s="59"/>
    </row>
    <row r="293" spans="2:5" x14ac:dyDescent="0.3">
      <c r="B293" s="7" t="s">
        <v>601</v>
      </c>
      <c r="C293" s="51" t="s">
        <v>291</v>
      </c>
      <c r="D293" s="4">
        <v>20</v>
      </c>
      <c r="E293" s="59"/>
    </row>
    <row r="294" spans="2:5" x14ac:dyDescent="0.3">
      <c r="B294" s="7" t="s">
        <v>602</v>
      </c>
      <c r="C294" s="51" t="s">
        <v>292</v>
      </c>
      <c r="D294" s="4">
        <v>480</v>
      </c>
      <c r="E294" s="59"/>
    </row>
    <row r="295" spans="2:5" x14ac:dyDescent="0.3">
      <c r="B295" s="7" t="s">
        <v>603</v>
      </c>
      <c r="C295" s="51" t="s">
        <v>293</v>
      </c>
      <c r="D295" s="4">
        <v>580</v>
      </c>
      <c r="E295" s="59"/>
    </row>
    <row r="296" spans="2:5" x14ac:dyDescent="0.3">
      <c r="B296" s="7" t="s">
        <v>604</v>
      </c>
      <c r="C296" s="64" t="s">
        <v>294</v>
      </c>
      <c r="D296" s="65">
        <v>0.25</v>
      </c>
      <c r="E296" s="65"/>
    </row>
    <row r="297" spans="2:5" x14ac:dyDescent="0.3">
      <c r="B297" s="7" t="s">
        <v>605</v>
      </c>
      <c r="C297" s="64" t="s">
        <v>295</v>
      </c>
      <c r="D297" s="65">
        <v>0.15</v>
      </c>
      <c r="E297" s="65"/>
    </row>
    <row r="298" spans="2:5" x14ac:dyDescent="0.3">
      <c r="B298" s="7" t="s">
        <v>606</v>
      </c>
      <c r="C298" s="51" t="s">
        <v>296</v>
      </c>
      <c r="D298" s="4">
        <v>200</v>
      </c>
      <c r="E298" s="59"/>
    </row>
    <row r="299" spans="2:5" x14ac:dyDescent="0.3">
      <c r="B299" s="7" t="s">
        <v>607</v>
      </c>
      <c r="C299" s="51" t="s">
        <v>297</v>
      </c>
      <c r="D299" s="4">
        <v>300</v>
      </c>
      <c r="E299" s="59"/>
    </row>
    <row r="300" spans="2:5" x14ac:dyDescent="0.3">
      <c r="B300" s="7" t="s">
        <v>608</v>
      </c>
      <c r="C300" s="64" t="s">
        <v>298</v>
      </c>
      <c r="D300" s="65">
        <v>0.5</v>
      </c>
      <c r="E300" s="65"/>
    </row>
    <row r="301" spans="2:5" ht="5.25" customHeight="1" x14ac:dyDescent="0.3">
      <c r="B301" s="5"/>
      <c r="C301" s="52"/>
      <c r="D301" s="6"/>
      <c r="E301" s="61"/>
    </row>
    <row r="307" spans="6:6" x14ac:dyDescent="0.3">
      <c r="F307" s="66"/>
    </row>
  </sheetData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3156"/>
  <sheetViews>
    <sheetView tabSelected="1" zoomScale="93" zoomScaleNormal="93" workbookViewId="0">
      <selection activeCell="S15" sqref="S15"/>
    </sheetView>
  </sheetViews>
  <sheetFormatPr baseColWidth="10" defaultColWidth="11.44140625" defaultRowHeight="14.4" x14ac:dyDescent="0.3"/>
  <cols>
    <col min="1" max="1" width="17.33203125" style="70" customWidth="1"/>
    <col min="2" max="2" width="5.44140625" style="30" customWidth="1"/>
    <col min="3" max="3" width="5.5546875" style="25" customWidth="1"/>
    <col min="4" max="23" width="5.33203125" style="25" customWidth="1"/>
    <col min="24" max="24" width="5.44140625" style="34" customWidth="1"/>
    <col min="25" max="26" width="5.33203125" style="25" customWidth="1"/>
    <col min="27" max="27" width="5.33203125" style="34" customWidth="1"/>
    <col min="28" max="30" width="5.33203125" style="25" customWidth="1"/>
    <col min="31" max="31" width="5.33203125" style="34" customWidth="1"/>
    <col min="32" max="38" width="5.33203125" style="25" customWidth="1"/>
    <col min="39" max="39" width="5.33203125" style="34" customWidth="1"/>
    <col min="40" max="43" width="5.33203125" style="25" customWidth="1"/>
    <col min="44" max="44" width="5.33203125" style="34" customWidth="1"/>
    <col min="45" max="45" width="5.33203125" style="25" customWidth="1"/>
    <col min="46" max="46" width="5.33203125" style="34" customWidth="1"/>
    <col min="47" max="49" width="5.33203125" style="25" customWidth="1"/>
    <col min="50" max="50" width="5.33203125" style="34" customWidth="1"/>
    <col min="51" max="52" width="5.33203125" style="25" customWidth="1"/>
    <col min="53" max="53" width="5.33203125" style="34" customWidth="1"/>
    <col min="54" max="60" width="5.33203125" style="25" customWidth="1"/>
    <col min="61" max="61" width="5.33203125" style="34" customWidth="1"/>
    <col min="62" max="65" width="5.33203125" style="25" customWidth="1"/>
    <col min="66" max="66" width="5.33203125" style="34" customWidth="1"/>
    <col min="67" max="67" width="5.33203125" style="25" customWidth="1"/>
    <col min="68" max="68" width="5.33203125" style="34" customWidth="1"/>
    <col min="69" max="71" width="5.33203125" style="25" customWidth="1"/>
    <col min="72" max="72" width="5.33203125" style="34" customWidth="1"/>
    <col min="73" max="145" width="5.33203125" style="25" customWidth="1"/>
    <col min="146" max="146" width="5.33203125" style="34" customWidth="1"/>
    <col min="147" max="171" width="5.33203125" style="25" customWidth="1"/>
    <col min="172" max="172" width="5.33203125" style="34" customWidth="1"/>
    <col min="173" max="173" width="5.33203125" style="25" customWidth="1"/>
    <col min="174" max="174" width="5.33203125" style="34" customWidth="1"/>
    <col min="175" max="187" width="5.33203125" style="25" customWidth="1"/>
    <col min="188" max="188" width="5.33203125" style="34" customWidth="1"/>
    <col min="189" max="189" width="5.33203125" style="25" customWidth="1"/>
    <col min="190" max="190" width="5.33203125" style="34" customWidth="1"/>
    <col min="191" max="192" width="5.33203125" style="25" customWidth="1"/>
    <col min="193" max="193" width="5.33203125" style="34" customWidth="1"/>
    <col min="194" max="198" width="5.33203125" style="25" customWidth="1"/>
    <col min="199" max="199" width="5.33203125" style="34" customWidth="1"/>
    <col min="200" max="218" width="5.33203125" style="25" customWidth="1"/>
    <col min="219" max="219" width="5.33203125" style="34" customWidth="1"/>
    <col min="220" max="243" width="5.33203125" style="25" customWidth="1"/>
    <col min="244" max="244" width="5.33203125" style="34" customWidth="1"/>
    <col min="245" max="246" width="5.33203125" style="25" customWidth="1"/>
    <col min="247" max="247" width="5.33203125" style="34" customWidth="1"/>
    <col min="248" max="249" width="5.33203125" style="25" customWidth="1"/>
    <col min="250" max="250" width="5.33203125" style="34" customWidth="1"/>
    <col min="251" max="252" width="5.33203125" style="25" customWidth="1"/>
    <col min="253" max="253" width="5.33203125" style="34" customWidth="1"/>
    <col min="254" max="259" width="5.33203125" style="25" customWidth="1"/>
    <col min="260" max="260" width="5.33203125" style="34" customWidth="1"/>
    <col min="261" max="265" width="5.33203125" style="25" customWidth="1"/>
    <col min="266" max="266" width="5.33203125" style="34" customWidth="1"/>
    <col min="267" max="268" width="5.33203125" style="25" customWidth="1"/>
    <col min="269" max="269" width="5.33203125" style="34" customWidth="1"/>
    <col min="270" max="288" width="5.33203125" style="25" customWidth="1"/>
    <col min="289" max="289" width="6.109375" style="25" customWidth="1"/>
    <col min="290" max="290" width="6.33203125" style="25" customWidth="1"/>
    <col min="291" max="291" width="5.33203125" style="25" customWidth="1"/>
    <col min="292" max="292" width="6.33203125" style="25" customWidth="1"/>
    <col min="293" max="300" width="5.33203125" style="25" customWidth="1"/>
    <col min="301" max="301" width="16.5546875" style="35" customWidth="1"/>
    <col min="302" max="302" width="7.5546875" style="36" customWidth="1"/>
    <col min="303" max="303" width="21.33203125" style="76" customWidth="1"/>
    <col min="304" max="304" width="21.33203125" style="35" customWidth="1"/>
    <col min="305" max="16384" width="11.44140625" style="23"/>
  </cols>
  <sheetData>
    <row r="1" spans="1:304" s="14" customFormat="1" ht="12.75" customHeight="1" thickBot="1" x14ac:dyDescent="0.35">
      <c r="B1" s="13"/>
      <c r="C1" s="40">
        <f>VLOOKUP(C2,'Prix BPU'!$C$3:$D$300,2,FALSE)</f>
        <v>10</v>
      </c>
      <c r="D1" s="40">
        <f>VLOOKUP(D2,'Prix BPU'!$C$3:$D$300,2,FALSE)</f>
        <v>20</v>
      </c>
      <c r="E1" s="40">
        <f>VLOOKUP(E2,'Prix BPU'!$C$3:$D$300,2,FALSE)</f>
        <v>15</v>
      </c>
      <c r="F1" s="40">
        <f>VLOOKUP(F2,'Prix BPU'!$C$3:$D$300,2,FALSE)</f>
        <v>15</v>
      </c>
      <c r="G1" s="40">
        <f>VLOOKUP(G2,'Prix BPU'!$C$3:$D$300,2,FALSE)</f>
        <v>55</v>
      </c>
      <c r="H1" s="40">
        <f>VLOOKUP(H2,'Prix BPU'!$C$3:$D$300,2,FALSE)</f>
        <v>250</v>
      </c>
      <c r="I1" s="40">
        <f>VLOOKUP(I2,'Prix BPU'!$C$3:$D$300,2,FALSE)</f>
        <v>22</v>
      </c>
      <c r="J1" s="40">
        <f>VLOOKUP(J2,'Prix BPU'!$C$3:$D$300,2,FALSE)</f>
        <v>35</v>
      </c>
      <c r="K1" s="40">
        <f>VLOOKUP(K2,'Prix BPU'!$C$3:$D$300,2,FALSE)</f>
        <v>45</v>
      </c>
      <c r="L1" s="40">
        <f>VLOOKUP(L2,'Prix BPU'!$C$3:$D$300,2,FALSE)</f>
        <v>55</v>
      </c>
      <c r="M1" s="40">
        <f>VLOOKUP(M2,'Prix BPU'!$C$3:$D$300,2,FALSE)</f>
        <v>16</v>
      </c>
      <c r="N1" s="40">
        <f>VLOOKUP(N2,'Prix BPU'!$C$3:$D$300,2,FALSE)</f>
        <v>18</v>
      </c>
      <c r="O1" s="40">
        <f>VLOOKUP(O2,'Prix BPU'!$C$3:$D$300,2,FALSE)</f>
        <v>70</v>
      </c>
      <c r="P1" s="40">
        <f>VLOOKUP(P2,'Prix BPU'!$C$3:$D$300,2,FALSE)</f>
        <v>400</v>
      </c>
      <c r="Q1" s="40">
        <f>VLOOKUP(Q2,'Prix BPU'!$C$3:$D$300,2,FALSE)</f>
        <v>120</v>
      </c>
      <c r="R1" s="40">
        <f>VLOOKUP(R2,'Prix BPU'!$C$3:$D$300,2,FALSE)</f>
        <v>92</v>
      </c>
      <c r="S1" s="40">
        <f>VLOOKUP(S2,'Prix BPU'!$C$3:$D$300,2,FALSE)</f>
        <v>55</v>
      </c>
      <c r="T1" s="40">
        <f>VLOOKUP(T2,'Prix BPU'!$C$3:$D$300,2,FALSE)</f>
        <v>120</v>
      </c>
      <c r="U1" s="40">
        <f>VLOOKUP(U2,'Prix BPU'!$C$3:$D$300,2,FALSE)</f>
        <v>180</v>
      </c>
      <c r="V1" s="40">
        <f>VLOOKUP(V2,'Prix BPU'!$C$3:$D$300,2,FALSE)</f>
        <v>15</v>
      </c>
      <c r="W1" s="40">
        <f>VLOOKUP(W2,'Prix BPU'!$C$3:$D$300,2,FALSE)</f>
        <v>20</v>
      </c>
      <c r="X1" s="41"/>
      <c r="Y1" s="40">
        <f>VLOOKUP(Y2,'Prix BPU'!$C$3:$D$300,2,FALSE)</f>
        <v>6.5</v>
      </c>
      <c r="Z1" s="40">
        <f>VLOOKUP(Z2,'Prix BPU'!$C$3:$D$300,2,FALSE)</f>
        <v>7</v>
      </c>
      <c r="AA1" s="41"/>
      <c r="AB1" s="40">
        <f>VLOOKUP(AB2,'Prix BPU'!$C$3:$D$300,2,FALSE)</f>
        <v>150</v>
      </c>
      <c r="AC1" s="40">
        <f>VLOOKUP(AC2,'Prix BPU'!$C$3:$D$300,2,FALSE)</f>
        <v>35</v>
      </c>
      <c r="AD1" s="40">
        <f>VLOOKUP(AD2,'Prix BPU'!$C$3:$D$300,2,FALSE)</f>
        <v>44</v>
      </c>
      <c r="AE1" s="41"/>
      <c r="AF1" s="40">
        <f>VLOOKUP(AF2,'Prix BPU'!$C$3:$D$300,2,FALSE)</f>
        <v>100</v>
      </c>
      <c r="AG1" s="40">
        <f>VLOOKUP(AG2,'Prix BPU'!$C$3:$D$300,2,FALSE)</f>
        <v>350</v>
      </c>
      <c r="AH1" s="40">
        <f>VLOOKUP(AH2,'Prix BPU'!$C$3:$D$300,2,FALSE)</f>
        <v>400</v>
      </c>
      <c r="AI1" s="40">
        <f>VLOOKUP(AI2,'Prix BPU'!$C$3:$D$300,2,FALSE)</f>
        <v>200</v>
      </c>
      <c r="AJ1" s="40">
        <f>VLOOKUP(AJ2,'Prix BPU'!$C$3:$D$300,2,FALSE)</f>
        <v>250</v>
      </c>
      <c r="AK1" s="40">
        <f>VLOOKUP(AK2,'Prix BPU'!$C$3:$D$300,2,FALSE)</f>
        <v>330</v>
      </c>
      <c r="AL1" s="40">
        <f>VLOOKUP(AL2,'Prix BPU'!$C$3:$D$300,2,FALSE)</f>
        <v>450</v>
      </c>
      <c r="AM1" s="41"/>
      <c r="AN1" s="40">
        <f>VLOOKUP(AN2,'Prix BPU'!$C$3:$D$300,2,FALSE)</f>
        <v>80</v>
      </c>
      <c r="AO1" s="40">
        <f>VLOOKUP(AO2,'Prix BPU'!$C$3:$D$300,2,FALSE)</f>
        <v>110</v>
      </c>
      <c r="AP1" s="40">
        <f>VLOOKUP(AP2,'Prix BPU'!$C$3:$D$300,2,FALSE)</f>
        <v>173</v>
      </c>
      <c r="AQ1" s="40">
        <f>VLOOKUP(AQ2,'Prix BPU'!$C$3:$D$300,2,FALSE)</f>
        <v>200</v>
      </c>
      <c r="AR1" s="41"/>
      <c r="AS1" s="40">
        <f>VLOOKUP(AS2,'Prix BPU'!$C$3:$D$300,2,FALSE)</f>
        <v>200</v>
      </c>
      <c r="AT1" s="41"/>
      <c r="AU1" s="40">
        <f>VLOOKUP(AU2,'Prix BPU'!$C$3:$D$300,2,FALSE)</f>
        <v>200</v>
      </c>
      <c r="AV1" s="40">
        <f>VLOOKUP(AV2,'Prix BPU'!$C$3:$D$300,2,FALSE)</f>
        <v>260</v>
      </c>
      <c r="AW1" s="40">
        <f>VLOOKUP(AW2,'Prix BPU'!$C$3:$D$300,2,FALSE)</f>
        <v>300</v>
      </c>
      <c r="AX1" s="41"/>
      <c r="AY1" s="40">
        <f>VLOOKUP(AY2,'Prix BPU'!$C$3:$D$300,2,FALSE)</f>
        <v>200</v>
      </c>
      <c r="AZ1" s="40">
        <f>VLOOKUP(AZ2,'Prix BPU'!$C$3:$D$300,2,FALSE)</f>
        <v>240</v>
      </c>
      <c r="BA1" s="41"/>
      <c r="BB1" s="40">
        <f>VLOOKUP(BB2,'Prix BPU'!$C$3:$D$300,2,FALSE)</f>
        <v>400</v>
      </c>
      <c r="BC1" s="40">
        <f>VLOOKUP(BC2,'Prix BPU'!$C$3:$D$300,2,FALSE)</f>
        <v>180</v>
      </c>
      <c r="BD1" s="40">
        <f>VLOOKUP(BD2,'Prix BPU'!$C$3:$D$300,2,FALSE)</f>
        <v>160</v>
      </c>
      <c r="BE1" s="40">
        <f>VLOOKUP(BE2,'Prix BPU'!$C$3:$D$300,2,FALSE)</f>
        <v>225</v>
      </c>
      <c r="BF1" s="40">
        <f>VLOOKUP(BF2,'Prix BPU'!$C$3:$D$300,2,FALSE)</f>
        <v>225</v>
      </c>
      <c r="BG1" s="40">
        <f>VLOOKUP(BG2,'Prix BPU'!$C$3:$D$300,2,FALSE)</f>
        <v>330</v>
      </c>
      <c r="BH1" s="40">
        <f>VLOOKUP(BH2,'Prix BPU'!$C$3:$D$300,2,FALSE)</f>
        <v>400</v>
      </c>
      <c r="BI1" s="41"/>
      <c r="BJ1" s="40">
        <f>VLOOKUP(BJ2,'Prix BPU'!$C$3:$D$300,2,FALSE)</f>
        <v>110</v>
      </c>
      <c r="BK1" s="40">
        <f>VLOOKUP(BK2,'Prix BPU'!$C$3:$D$300,2,FALSE)</f>
        <v>130</v>
      </c>
      <c r="BL1" s="40">
        <f>VLOOKUP(BL2,'Prix BPU'!$C$3:$D$300,2,FALSE)</f>
        <v>160</v>
      </c>
      <c r="BM1" s="40">
        <f>VLOOKUP(BM2,'Prix BPU'!$C$3:$D$300,2,FALSE)</f>
        <v>4500</v>
      </c>
      <c r="BN1" s="41"/>
      <c r="BO1" s="40">
        <f>VLOOKUP(BO2,'Prix BPU'!$C$3:$D$300,2,FALSE)</f>
        <v>2100</v>
      </c>
      <c r="BP1" s="41"/>
      <c r="BQ1" s="40">
        <f>VLOOKUP(BQ2,'Prix BPU'!$C$3:$D$300,2,FALSE)</f>
        <v>50</v>
      </c>
      <c r="BR1" s="40">
        <f>VLOOKUP(BR2,'Prix BPU'!$C$3:$D$300,2,FALSE)</f>
        <v>50</v>
      </c>
      <c r="BS1" s="40">
        <f>VLOOKUP(BS2,'Prix BPU'!$C$3:$D$300,2,FALSE)</f>
        <v>45</v>
      </c>
      <c r="BT1" s="41"/>
      <c r="BU1" s="40">
        <f>VLOOKUP(BU2,'Prix BPU'!$C$3:$D$300,2,FALSE)</f>
        <v>15</v>
      </c>
      <c r="BV1" s="40">
        <f>VLOOKUP(BV2,'Prix BPU'!$C$3:$D$300,2,FALSE)</f>
        <v>65</v>
      </c>
      <c r="BW1" s="40">
        <f>VLOOKUP(BW2,'Prix BPU'!$C$3:$D$300,2,FALSE)</f>
        <v>72</v>
      </c>
      <c r="BX1" s="40">
        <f>VLOOKUP(BX2,'Prix BPU'!$C$3:$D$300,2,FALSE)</f>
        <v>100</v>
      </c>
      <c r="BY1" s="40">
        <f>VLOOKUP(BY2,'Prix BPU'!$C$3:$D$300,2,FALSE)</f>
        <v>400</v>
      </c>
      <c r="BZ1" s="40">
        <f>VLOOKUP(BZ2,'Prix BPU'!$C$3:$D$300,2,FALSE)</f>
        <v>400</v>
      </c>
      <c r="CA1" s="40">
        <f>VLOOKUP(CA2,'Prix BPU'!$C$3:$D$300,2,FALSE)</f>
        <v>500</v>
      </c>
      <c r="CB1" s="40">
        <f>VLOOKUP(CB2,'Prix BPU'!$C$3:$D$300,2,FALSE)</f>
        <v>15</v>
      </c>
      <c r="CC1" s="40">
        <f>VLOOKUP(CC2,'Prix BPU'!$C$3:$D$300,2,FALSE)</f>
        <v>12</v>
      </c>
      <c r="CD1" s="40">
        <f>VLOOKUP(CD2,'Prix BPU'!$C$3:$D$300,2,FALSE)</f>
        <v>70</v>
      </c>
      <c r="CE1" s="40">
        <f>VLOOKUP(CE2,'Prix BPU'!$C$3:$D$300,2,FALSE)</f>
        <v>350</v>
      </c>
      <c r="CF1" s="40">
        <f>VLOOKUP(CF2,'Prix BPU'!$C$3:$D$300,2,FALSE)</f>
        <v>10</v>
      </c>
      <c r="CG1" s="40">
        <f>VLOOKUP(CG2,'Prix BPU'!$C$3:$D$300,2,FALSE)</f>
        <v>800</v>
      </c>
      <c r="CH1" s="40">
        <f>VLOOKUP(CH2,'Prix BPU'!$C$3:$D$300,2,FALSE)</f>
        <v>900</v>
      </c>
      <c r="CI1" s="40">
        <f>VLOOKUP(CI2,'Prix BPU'!$C$3:$D$300,2,FALSE)</f>
        <v>650</v>
      </c>
      <c r="CJ1" s="40">
        <f>VLOOKUP(CJ2,'Prix BPU'!$C$3:$D$300,2,FALSE)</f>
        <v>12</v>
      </c>
      <c r="CK1" s="40">
        <f>VLOOKUP(CK2,'Prix BPU'!$C$3:$D$300,2,FALSE)</f>
        <v>12</v>
      </c>
      <c r="CL1" s="40">
        <f>VLOOKUP(CL2,'Prix BPU'!$C$3:$D$300,2,FALSE)</f>
        <v>55</v>
      </c>
      <c r="CM1" s="40">
        <f>VLOOKUP(CM2,'Prix BPU'!$C$3:$D$300,2,FALSE)</f>
        <v>48</v>
      </c>
      <c r="CN1" s="40">
        <f>VLOOKUP(CN2,'Prix BPU'!$C$3:$D$300,2,FALSE)</f>
        <v>30</v>
      </c>
      <c r="CO1" s="40">
        <f>VLOOKUP(CO2,'Prix BPU'!$C$3:$D$300,2,FALSE)</f>
        <v>20</v>
      </c>
      <c r="CP1" s="40">
        <f>VLOOKUP(CP2,'Prix BPU'!$C$3:$D$300,2,FALSE)</f>
        <v>30</v>
      </c>
      <c r="CQ1" s="40">
        <f>VLOOKUP(CQ2,'Prix BPU'!$C$3:$D$300,2,FALSE)</f>
        <v>35</v>
      </c>
      <c r="CR1" s="40">
        <f>VLOOKUP(CR2,'Prix BPU'!$C$3:$D$300,2,FALSE)</f>
        <v>75</v>
      </c>
      <c r="CS1" s="40">
        <f>VLOOKUP(CS2,'Prix BPU'!$C$3:$D$300,2,FALSE)</f>
        <v>110</v>
      </c>
      <c r="CT1" s="40">
        <f>VLOOKUP(CT2,'Prix BPU'!$C$3:$D$300,2,FALSE)</f>
        <v>65</v>
      </c>
      <c r="CU1" s="40">
        <f>VLOOKUP(CU2,'Prix BPU'!$C$3:$D$300,2,FALSE)</f>
        <v>20</v>
      </c>
      <c r="CV1" s="40">
        <f>VLOOKUP(CV2,'Prix BPU'!$C$3:$D$300,2,FALSE)</f>
        <v>25</v>
      </c>
      <c r="CW1" s="40">
        <f>VLOOKUP(CW2,'Prix BPU'!$C$3:$D$300,2,FALSE)</f>
        <v>70</v>
      </c>
      <c r="CX1" s="40">
        <f>VLOOKUP(CX2,'Prix BPU'!$C$3:$D$300,2,FALSE)</f>
        <v>35</v>
      </c>
      <c r="CY1" s="40">
        <f>VLOOKUP(CY2,'Prix BPU'!$C$3:$D$300,2,FALSE)</f>
        <v>45</v>
      </c>
      <c r="CZ1" s="40">
        <f>VLOOKUP(CZ2,'Prix BPU'!$C$3:$D$300,2,FALSE)</f>
        <v>42</v>
      </c>
      <c r="DA1" s="40">
        <f>VLOOKUP(DA2,'Prix BPU'!$C$3:$D$300,2,FALSE)</f>
        <v>70</v>
      </c>
      <c r="DB1" s="40">
        <f>VLOOKUP(DB2,'Prix BPU'!$C$3:$D$300,2,FALSE)</f>
        <v>0.15</v>
      </c>
      <c r="DC1" s="40">
        <f>VLOOKUP(DC2,'Prix BPU'!$C$3:$D$300,2,FALSE)</f>
        <v>130</v>
      </c>
      <c r="DD1" s="40">
        <f>VLOOKUP(DD2,'Prix BPU'!$C$3:$D$300,2,FALSE)</f>
        <v>30</v>
      </c>
      <c r="DE1" s="40">
        <f>VLOOKUP(DE2,'Prix BPU'!$C$3:$D$300,2,FALSE)</f>
        <v>250</v>
      </c>
      <c r="DF1" s="40">
        <f>VLOOKUP(DF2,'Prix BPU'!$C$3:$D$300,2,FALSE)</f>
        <v>420</v>
      </c>
      <c r="DG1" s="40">
        <f>VLOOKUP(DG2,'Prix BPU'!$C$3:$D$300,2,FALSE)</f>
        <v>650</v>
      </c>
      <c r="DH1" s="40">
        <f>VLOOKUP(DH2,'Prix BPU'!$C$3:$D$300,2,FALSE)</f>
        <v>400</v>
      </c>
      <c r="DI1" s="40">
        <f>VLOOKUP(DI2,'Prix BPU'!$C$3:$D$300,2,FALSE)</f>
        <v>30</v>
      </c>
      <c r="DJ1" s="40">
        <f>VLOOKUP(DJ2,'Prix BPU'!$C$3:$D$300,2,FALSE)</f>
        <v>800</v>
      </c>
      <c r="DK1" s="40">
        <f>VLOOKUP(DK2,'Prix BPU'!$C$3:$D$300,2,FALSE)</f>
        <v>900</v>
      </c>
      <c r="DL1" s="40">
        <f>VLOOKUP(DL2,'Prix BPU'!$C$3:$D$300,2,FALSE)</f>
        <v>90</v>
      </c>
      <c r="DM1" s="40">
        <f>VLOOKUP(DM2,'Prix BPU'!$C$3:$D$300,2,FALSE)</f>
        <v>100</v>
      </c>
      <c r="DN1" s="40">
        <f>VLOOKUP(DN2,'Prix BPU'!$C$3:$D$300,2,FALSE)</f>
        <v>110</v>
      </c>
      <c r="DO1" s="40">
        <f>VLOOKUP(DO2,'Prix BPU'!$C$3:$D$300,2,FALSE)</f>
        <v>30</v>
      </c>
      <c r="DP1" s="40">
        <f>VLOOKUP(DP2,'Prix BPU'!$C$3:$D$300,2,FALSE)</f>
        <v>900</v>
      </c>
      <c r="DQ1" s="40">
        <f>VLOOKUP(DQ2,'Prix BPU'!$C$3:$D$300,2,FALSE)</f>
        <v>100</v>
      </c>
      <c r="DR1" s="40">
        <f>VLOOKUP(DR2,'Prix BPU'!$C$3:$D$300,2,FALSE)</f>
        <v>50</v>
      </c>
      <c r="DS1" s="40">
        <f>VLOOKUP(DS2,'Prix BPU'!$C$3:$D$300,2,FALSE)</f>
        <v>45</v>
      </c>
      <c r="DT1" s="40">
        <f>VLOOKUP(DT2,'Prix BPU'!$C$3:$D$300,2,FALSE)</f>
        <v>25</v>
      </c>
      <c r="DU1" s="40">
        <f>VLOOKUP(DU2,'Prix BPU'!$C$3:$D$300,2,FALSE)</f>
        <v>100</v>
      </c>
      <c r="DV1" s="40">
        <f>VLOOKUP(DV2,'Prix BPU'!$C$3:$D$300,2,FALSE)</f>
        <v>125</v>
      </c>
      <c r="DW1" s="40">
        <f>VLOOKUP(DW2,'Prix BPU'!$C$3:$D$300,2,FALSE)</f>
        <v>600</v>
      </c>
      <c r="DX1" s="40">
        <f>VLOOKUP(DX2,'Prix BPU'!$C$3:$D$300,2,FALSE)</f>
        <v>800</v>
      </c>
      <c r="DY1" s="40">
        <f>VLOOKUP(DY2,'Prix BPU'!$C$3:$D$300,2,FALSE)</f>
        <v>600</v>
      </c>
      <c r="DZ1" s="40">
        <f>VLOOKUP(DZ2,'Prix BPU'!$C$3:$D$300,2,FALSE)</f>
        <v>500</v>
      </c>
      <c r="EA1" s="40">
        <f>VLOOKUP(EA2,'Prix BPU'!$C$3:$D$300,2,FALSE)</f>
        <v>80</v>
      </c>
      <c r="EB1" s="40">
        <f>VLOOKUP(EB2,'Prix BPU'!$C$3:$D$300,2,FALSE)</f>
        <v>90</v>
      </c>
      <c r="EC1" s="40">
        <f>VLOOKUP(EC2,'Prix BPU'!$C$3:$D$300,2,FALSE)</f>
        <v>70</v>
      </c>
      <c r="ED1" s="40">
        <f>VLOOKUP(ED2,'Prix BPU'!$C$3:$D$300,2,FALSE)</f>
        <v>42</v>
      </c>
      <c r="EE1" s="40">
        <f>VLOOKUP(EE2,'Prix BPU'!$C$3:$D$300,2,FALSE)</f>
        <v>50</v>
      </c>
      <c r="EF1" s="40">
        <f>VLOOKUP(EF2,'Prix BPU'!$C$3:$D$300,2,FALSE)</f>
        <v>35</v>
      </c>
      <c r="EG1" s="40">
        <f>VLOOKUP(EG2,'Prix BPU'!$C$3:$D$300,2,FALSE)</f>
        <v>10</v>
      </c>
      <c r="EH1" s="40">
        <f>VLOOKUP(EH2,'Prix BPU'!$C$3:$D$300,2,FALSE)</f>
        <v>35</v>
      </c>
      <c r="EI1" s="40">
        <f>VLOOKUP(EI2,'Prix BPU'!$C$3:$D$300,2,FALSE)</f>
        <v>8</v>
      </c>
      <c r="EJ1" s="40">
        <f>VLOOKUP(EJ2,'Prix BPU'!$C$3:$D$300,2,FALSE)</f>
        <v>10</v>
      </c>
      <c r="EK1" s="40">
        <f>VLOOKUP(EK2,'Prix BPU'!$C$3:$D$300,2,FALSE)</f>
        <v>30</v>
      </c>
      <c r="EL1" s="40">
        <f>VLOOKUP(EL2,'Prix BPU'!$C$3:$D$300,2,FALSE)</f>
        <v>65</v>
      </c>
      <c r="EM1" s="40">
        <f>VLOOKUP(EM2,'Prix BPU'!$C$3:$D$300,2,FALSE)</f>
        <v>20</v>
      </c>
      <c r="EN1" s="40">
        <f>VLOOKUP(EN2,'Prix BPU'!$C$3:$D$300,2,FALSE)</f>
        <v>15</v>
      </c>
      <c r="EO1" s="40">
        <f>VLOOKUP(EO2,'Prix BPU'!$C$3:$D$300,2,FALSE)</f>
        <v>15</v>
      </c>
      <c r="EP1" s="41"/>
      <c r="EQ1" s="40">
        <f>VLOOKUP(EQ2,'Prix BPU'!$C$3:$D$300,2,FALSE)</f>
        <v>65</v>
      </c>
      <c r="ER1" s="40">
        <f>VLOOKUP(ER2,'Prix BPU'!$C$3:$D$300,2,FALSE)</f>
        <v>35</v>
      </c>
      <c r="ES1" s="40">
        <f>VLOOKUP(ES2,'Prix BPU'!$C$3:$D$300,2,FALSE)</f>
        <v>8</v>
      </c>
      <c r="ET1" s="40">
        <f>VLOOKUP(ET2,'Prix BPU'!$C$3:$D$300,2,FALSE)</f>
        <v>50</v>
      </c>
      <c r="EU1" s="40">
        <f>VLOOKUP(EU2,'Prix BPU'!$C$3:$D$300,2,FALSE)</f>
        <v>90</v>
      </c>
      <c r="EV1" s="40">
        <f>VLOOKUP(EV2,'Prix BPU'!$C$3:$D$300,2,FALSE)</f>
        <v>5</v>
      </c>
      <c r="EW1" s="40">
        <f>VLOOKUP(EW2,'Prix BPU'!$C$3:$D$300,2,FALSE)</f>
        <v>8</v>
      </c>
      <c r="EX1" s="40">
        <f>VLOOKUP(EX2,'Prix BPU'!$C$3:$D$300,2,FALSE)</f>
        <v>20</v>
      </c>
      <c r="EY1" s="40">
        <f>VLOOKUP(EY2,'Prix BPU'!$C$3:$D$300,2,FALSE)</f>
        <v>65</v>
      </c>
      <c r="EZ1" s="40">
        <f>VLOOKUP(EZ2,'Prix BPU'!$C$3:$D$300,2,FALSE)</f>
        <v>70</v>
      </c>
      <c r="FA1" s="40">
        <f>VLOOKUP(FA2,'Prix BPU'!$C$3:$D$300,2,FALSE)</f>
        <v>10</v>
      </c>
      <c r="FB1" s="40">
        <f>VLOOKUP(FB2,'Prix BPU'!$C$3:$D$300,2,FALSE)</f>
        <v>15</v>
      </c>
      <c r="FC1" s="40">
        <f>VLOOKUP(FC2,'Prix BPU'!$C$3:$D$300,2,FALSE)</f>
        <v>25</v>
      </c>
      <c r="FD1" s="40">
        <f>VLOOKUP(FD2,'Prix BPU'!$C$3:$D$300,2,FALSE)</f>
        <v>40</v>
      </c>
      <c r="FE1" s="40">
        <f>VLOOKUP(FE2,'Prix BPU'!$C$3:$D$300,2,FALSE)</f>
        <v>45</v>
      </c>
      <c r="FF1" s="40">
        <f>VLOOKUP(FF2,'Prix BPU'!$C$3:$D$300,2,FALSE)</f>
        <v>55</v>
      </c>
      <c r="FG1" s="40">
        <f>VLOOKUP(FG2,'Prix BPU'!$C$3:$D$300,2,FALSE)</f>
        <v>12</v>
      </c>
      <c r="FH1" s="40">
        <f>VLOOKUP(FH2,'Prix BPU'!$C$3:$D$300,2,FALSE)</f>
        <v>40</v>
      </c>
      <c r="FI1" s="40">
        <f>VLOOKUP(FI2,'Prix BPU'!$C$3:$D$300,2,FALSE)</f>
        <v>55</v>
      </c>
      <c r="FJ1" s="40">
        <f>VLOOKUP(FJ2,'Prix BPU'!$C$3:$D$300,2,FALSE)</f>
        <v>65</v>
      </c>
      <c r="FK1" s="40">
        <f>VLOOKUP(FK2,'Prix BPU'!$C$3:$D$300,2,FALSE)</f>
        <v>32</v>
      </c>
      <c r="FL1" s="40">
        <f>VLOOKUP(FL2,'Prix BPU'!$C$3:$D$300,2,FALSE)</f>
        <v>40</v>
      </c>
      <c r="FM1" s="40">
        <f>VLOOKUP(FM2,'Prix BPU'!$C$3:$D$300,2,FALSE)</f>
        <v>40</v>
      </c>
      <c r="FN1" s="40">
        <f>VLOOKUP(FN2,'Prix BPU'!$C$3:$D$300,2,FALSE)</f>
        <v>40</v>
      </c>
      <c r="FO1" s="40">
        <f>VLOOKUP(FO2,'Prix BPU'!$C$3:$D$300,2,FALSE)</f>
        <v>100</v>
      </c>
      <c r="FP1" s="41"/>
      <c r="FQ1" s="40">
        <f>VLOOKUP(FQ2,'Prix BPU'!$C$3:$D$300,2,FALSE)</f>
        <v>90</v>
      </c>
      <c r="FR1" s="41"/>
      <c r="FS1" s="40">
        <f>VLOOKUP(FS2,'Prix BPU'!$C$3:$D$300,2,FALSE)</f>
        <v>25</v>
      </c>
      <c r="FT1" s="40">
        <f>VLOOKUP(FT2,'Prix BPU'!$C$3:$D$300,2,FALSE)</f>
        <v>30</v>
      </c>
      <c r="FU1" s="40">
        <f>VLOOKUP(FU2,'Prix BPU'!$C$3:$D$300,2,FALSE)</f>
        <v>45</v>
      </c>
      <c r="FV1" s="40">
        <f>VLOOKUP(FV2,'Prix BPU'!$C$3:$D$300,2,FALSE)</f>
        <v>32</v>
      </c>
      <c r="FW1" s="40">
        <f>VLOOKUP(FW2,'Prix BPU'!$C$3:$D$300,2,FALSE)</f>
        <v>10</v>
      </c>
      <c r="FX1" s="40">
        <f>VLOOKUP(FX2,'Prix BPU'!$C$3:$D$300,2,FALSE)</f>
        <v>10</v>
      </c>
      <c r="FY1" s="40">
        <f>VLOOKUP(FY2,'Prix BPU'!$C$3:$D$300,2,FALSE)</f>
        <v>45</v>
      </c>
      <c r="FZ1" s="40">
        <f>VLOOKUP(FZ2,'Prix BPU'!$C$3:$D$300,2,FALSE)</f>
        <v>55</v>
      </c>
      <c r="GA1" s="40">
        <f>VLOOKUP(GA2,'Prix BPU'!$C$3:$D$300,2,FALSE)</f>
        <v>60</v>
      </c>
      <c r="GB1" s="40">
        <f>VLOOKUP(GB2,'Prix BPU'!$C$3:$D$300,2,FALSE)</f>
        <v>71</v>
      </c>
      <c r="GC1" s="40">
        <f>VLOOKUP(GC2,'Prix BPU'!$C$3:$D$300,2,FALSE)</f>
        <v>73</v>
      </c>
      <c r="GD1" s="40">
        <f>VLOOKUP(GD2,'Prix BPU'!$C$3:$D$300,2,FALSE)</f>
        <v>75</v>
      </c>
      <c r="GE1" s="40">
        <f>VLOOKUP(GE2,'Prix BPU'!$C$3:$D$300,2,FALSE)</f>
        <v>350</v>
      </c>
      <c r="GF1" s="41"/>
      <c r="GG1" s="40">
        <f>VLOOKUP(GG2,'Prix BPU'!$C$3:$D$300,2,FALSE)</f>
        <v>72</v>
      </c>
      <c r="GH1" s="41"/>
      <c r="GI1" s="40">
        <f>VLOOKUP(GI2,'Prix BPU'!$C$3:$D$300,2,FALSE)</f>
        <v>60</v>
      </c>
      <c r="GJ1" s="40">
        <f>VLOOKUP(GJ2,'Prix BPU'!$C$3:$D$300,2,FALSE)</f>
        <v>65</v>
      </c>
      <c r="GK1" s="41"/>
      <c r="GL1" s="40">
        <f>VLOOKUP(GL2,'Prix BPU'!$C$3:$D$300,2,FALSE)</f>
        <v>29</v>
      </c>
      <c r="GM1" s="40">
        <f>VLOOKUP(GM2,'Prix BPU'!$C$3:$D$300,2,FALSE)</f>
        <v>40</v>
      </c>
      <c r="GN1" s="40">
        <f>VLOOKUP(GN2,'Prix BPU'!$C$3:$D$300,2,FALSE)</f>
        <v>38</v>
      </c>
      <c r="GO1" s="40">
        <f>VLOOKUP(GO2,'Prix BPU'!$C$3:$D$300,2,FALSE)</f>
        <v>100</v>
      </c>
      <c r="GP1" s="40">
        <f>VLOOKUP(GP2,'Prix BPU'!$C$3:$D$300,2,FALSE)</f>
        <v>125</v>
      </c>
      <c r="GQ1" s="41"/>
      <c r="GR1" s="40">
        <f>VLOOKUP(GR2,'Prix BPU'!$C$3:$D$300,2,FALSE)</f>
        <v>100</v>
      </c>
      <c r="GS1" s="40">
        <f>VLOOKUP(GS2,'Prix BPU'!$C$3:$D$300,2,FALSE)</f>
        <v>110</v>
      </c>
      <c r="GT1" s="40">
        <f>VLOOKUP(GT2,'Prix BPU'!$C$3:$D$300,2,FALSE)</f>
        <v>60</v>
      </c>
      <c r="GU1" s="40">
        <f>VLOOKUP(GU2,'Prix BPU'!$C$3:$D$300,2,FALSE)</f>
        <v>70</v>
      </c>
      <c r="GV1" s="40">
        <f>VLOOKUP(GV2,'Prix BPU'!$C$3:$D$300,2,FALSE)</f>
        <v>200</v>
      </c>
      <c r="GW1" s="40">
        <f>VLOOKUP(GW2,'Prix BPU'!$C$3:$D$300,2,FALSE)</f>
        <v>220</v>
      </c>
      <c r="GX1" s="40">
        <f>VLOOKUP(GX2,'Prix BPU'!$C$3:$D$300,2,FALSE)</f>
        <v>5</v>
      </c>
      <c r="GY1" s="40">
        <f>VLOOKUP(GY2,'Prix BPU'!$C$3:$D$300,2,FALSE)</f>
        <v>15</v>
      </c>
      <c r="GZ1" s="40">
        <f>VLOOKUP(GZ2,'Prix BPU'!$C$3:$D$300,2,FALSE)</f>
        <v>17</v>
      </c>
      <c r="HA1" s="40">
        <f>VLOOKUP(HA2,'Prix BPU'!$C$3:$D$300,2,FALSE)</f>
        <v>60</v>
      </c>
      <c r="HB1" s="40">
        <f>VLOOKUP(HB2,'Prix BPU'!$C$3:$D$300,2,FALSE)</f>
        <v>50</v>
      </c>
      <c r="HC1" s="40">
        <f>VLOOKUP(HC2,'Prix BPU'!$C$3:$D$300,2,FALSE)</f>
        <v>10</v>
      </c>
      <c r="HD1" s="40">
        <f>VLOOKUP(HD2,'Prix BPU'!$C$3:$D$300,2,FALSE)</f>
        <v>40</v>
      </c>
      <c r="HE1" s="40">
        <f>VLOOKUP(HE2,'Prix BPU'!$C$3:$D$300,2,FALSE)</f>
        <v>35</v>
      </c>
      <c r="HF1" s="40">
        <f>VLOOKUP(HF2,'Prix BPU'!$C$3:$D$300,2,FALSE)</f>
        <v>6</v>
      </c>
      <c r="HG1" s="40">
        <f>VLOOKUP(HG2,'Prix BPU'!$C$3:$D$300,2,FALSE)</f>
        <v>35</v>
      </c>
      <c r="HH1" s="40">
        <f>VLOOKUP(HH2,'Prix BPU'!$C$3:$D$300,2,FALSE)</f>
        <v>35</v>
      </c>
      <c r="HI1" s="40">
        <f>VLOOKUP(HI2,'Prix BPU'!$C$3:$D$300,2,FALSE)</f>
        <v>85</v>
      </c>
      <c r="HJ1" s="40">
        <f>VLOOKUP(HJ2,'Prix BPU'!$C$3:$D$300,2,FALSE)</f>
        <v>90</v>
      </c>
      <c r="HK1" s="41"/>
      <c r="HL1" s="40">
        <f>VLOOKUP(HL2,'Prix BPU'!$C$3:$D$300,2,FALSE)</f>
        <v>1100</v>
      </c>
      <c r="HM1" s="40">
        <f>VLOOKUP(HM2,'Prix BPU'!$C$3:$D$300,2,FALSE)</f>
        <v>870</v>
      </c>
      <c r="HN1" s="40">
        <f>VLOOKUP(HN2,'Prix BPU'!$C$3:$D$300,2,FALSE)</f>
        <v>870</v>
      </c>
      <c r="HO1" s="40">
        <f>VLOOKUP(HO2,'Prix BPU'!$C$3:$D$300,2,FALSE)</f>
        <v>800</v>
      </c>
      <c r="HP1" s="40">
        <f>VLOOKUP(HP2,'Prix BPU'!$C$3:$D$300,2,FALSE)</f>
        <v>40</v>
      </c>
      <c r="HQ1" s="40">
        <f>VLOOKUP(HQ2,'Prix BPU'!$C$3:$D$300,2,FALSE)</f>
        <v>650</v>
      </c>
      <c r="HR1" s="40">
        <f>VLOOKUP(HR2,'Prix BPU'!$C$3:$D$300,2,FALSE)</f>
        <v>2500</v>
      </c>
      <c r="HS1" s="40">
        <f>VLOOKUP(HS2,'Prix BPU'!$C$3:$D$300,2,FALSE)</f>
        <v>2000</v>
      </c>
      <c r="HT1" s="40">
        <f>VLOOKUP(HT2,'Prix BPU'!$C$3:$D$300,2,FALSE)</f>
        <v>2000</v>
      </c>
      <c r="HU1" s="40">
        <f>VLOOKUP(HU2,'Prix BPU'!$C$3:$D$300,2,FALSE)</f>
        <v>1200</v>
      </c>
      <c r="HV1" s="40">
        <f>VLOOKUP(HV2,'Prix BPU'!$C$3:$D$300,2,FALSE)</f>
        <v>40</v>
      </c>
      <c r="HW1" s="40">
        <f>VLOOKUP(HW2,'Prix BPU'!$C$3:$D$300,2,FALSE)</f>
        <v>1450</v>
      </c>
      <c r="HX1" s="40">
        <f>VLOOKUP(HX2,'Prix BPU'!$C$3:$D$300,2,FALSE)</f>
        <v>20</v>
      </c>
      <c r="HY1" s="40">
        <f>VLOOKUP(HY2,'Prix BPU'!$C$3:$D$300,2,FALSE)</f>
        <v>50</v>
      </c>
      <c r="HZ1" s="40">
        <f>VLOOKUP(HZ2,'Prix BPU'!$C$3:$D$300,2,FALSE)</f>
        <v>65</v>
      </c>
      <c r="IA1" s="40">
        <f>VLOOKUP(IA2,'Prix BPU'!$C$3:$D$300,2,FALSE)</f>
        <v>65</v>
      </c>
      <c r="IB1" s="40">
        <f>VLOOKUP(IB2,'Prix BPU'!$C$3:$D$300,2,FALSE)</f>
        <v>65</v>
      </c>
      <c r="IC1" s="40">
        <f>VLOOKUP(IC2,'Prix BPU'!$C$3:$D$300,2,FALSE)</f>
        <v>130</v>
      </c>
      <c r="ID1" s="40">
        <f>VLOOKUP(ID2,'Prix BPU'!$C$3:$D$300,2,FALSE)</f>
        <v>45</v>
      </c>
      <c r="IE1" s="40">
        <f>VLOOKUP(IE2,'Prix BPU'!$C$3:$D$300,2,FALSE)</f>
        <v>85</v>
      </c>
      <c r="IF1" s="40">
        <f>VLOOKUP(IF2,'Prix BPU'!$C$3:$D$300,2,FALSE)</f>
        <v>120</v>
      </c>
      <c r="IG1" s="40">
        <f>VLOOKUP(IG2,'Prix BPU'!$C$3:$D$300,2,FALSE)</f>
        <v>55</v>
      </c>
      <c r="IH1" s="40">
        <f>VLOOKUP(IH2,'Prix BPU'!$C$3:$D$300,2,FALSE)</f>
        <v>80</v>
      </c>
      <c r="II1" s="40">
        <f>VLOOKUP(II2,'Prix BPU'!$C$3:$D$300,2,FALSE)</f>
        <v>75</v>
      </c>
      <c r="IJ1" s="41"/>
      <c r="IK1" s="40">
        <f>VLOOKUP(IK2,'Prix BPU'!$C$3:$D$300,2,FALSE)</f>
        <v>1100</v>
      </c>
      <c r="IL1" s="40">
        <f>VLOOKUP(IL2,'Prix BPU'!$C$3:$D$300,2,FALSE)</f>
        <v>1600</v>
      </c>
      <c r="IM1" s="41"/>
      <c r="IN1" s="40">
        <f>VLOOKUP(IN2,'Prix BPU'!$C$3:$D$300,2,FALSE)</f>
        <v>55</v>
      </c>
      <c r="IO1" s="40">
        <f>VLOOKUP(IO2,'Prix BPU'!$C$3:$D$300,2,FALSE)</f>
        <v>65</v>
      </c>
      <c r="IP1" s="41"/>
      <c r="IQ1" s="40">
        <f>VLOOKUP(IQ2,'Prix BPU'!$C$3:$D$300,2,FALSE)</f>
        <v>43</v>
      </c>
      <c r="IR1" s="40">
        <f>VLOOKUP(IR2,'Prix BPU'!$C$3:$D$300,2,FALSE)</f>
        <v>45</v>
      </c>
      <c r="IS1" s="41"/>
      <c r="IT1" s="40">
        <f>VLOOKUP(IT2,'Prix BPU'!$C$3:$D$300,2,FALSE)</f>
        <v>58</v>
      </c>
      <c r="IU1" s="40">
        <f>VLOOKUP(IU2,'Prix BPU'!$C$3:$D$300,2,FALSE)</f>
        <v>52</v>
      </c>
      <c r="IV1" s="40">
        <f>VLOOKUP(IV2,'Prix BPU'!$C$3:$D$300,2,FALSE)</f>
        <v>35</v>
      </c>
      <c r="IW1" s="40">
        <f>VLOOKUP(IW2,'Prix BPU'!$C$3:$D$300,2,FALSE)</f>
        <v>45</v>
      </c>
      <c r="IX1" s="40">
        <f>VLOOKUP(IX2,'Prix BPU'!$C$3:$D$300,2,FALSE)</f>
        <v>120</v>
      </c>
      <c r="IY1" s="40">
        <f>VLOOKUP(IY2,'Prix BPU'!$C$3:$D$300,2,FALSE)</f>
        <v>90</v>
      </c>
      <c r="IZ1" s="41"/>
      <c r="JA1" s="40">
        <f>VLOOKUP(JA2,'Prix BPU'!$C$3:$D$300,2,FALSE)</f>
        <v>145</v>
      </c>
      <c r="JB1" s="40">
        <f>VLOOKUP(JB2,'Prix BPU'!$C$3:$D$300,2,FALSE)</f>
        <v>95</v>
      </c>
      <c r="JC1" s="40">
        <f>VLOOKUP(JC2,'Prix BPU'!$C$3:$D$300,2,FALSE)</f>
        <v>150</v>
      </c>
      <c r="JD1" s="40">
        <f>VLOOKUP(JD2,'Prix BPU'!$C$3:$D$300,2,FALSE)</f>
        <v>550</v>
      </c>
      <c r="JE1" s="40">
        <f>VLOOKUP(JE2,'Prix BPU'!$C$3:$D$300,2,FALSE)</f>
        <v>420</v>
      </c>
      <c r="JF1" s="41"/>
      <c r="JG1" s="40">
        <f>VLOOKUP(JG2,'Prix BPU'!$C$3:$D$300,2,FALSE)</f>
        <v>50</v>
      </c>
      <c r="JH1" s="40">
        <f>VLOOKUP(JH2,'Prix BPU'!$C$3:$D$300,2,FALSE)</f>
        <v>40</v>
      </c>
      <c r="JI1" s="41"/>
      <c r="JJ1" s="40">
        <f>VLOOKUP(JJ2,'Prix BPU'!$C$3:$D$300,2,FALSE)</f>
        <v>15</v>
      </c>
      <c r="JK1" s="40">
        <f>VLOOKUP(JK2,'Prix BPU'!$C$3:$D$300,2,FALSE)</f>
        <v>40</v>
      </c>
      <c r="JL1" s="40">
        <f>VLOOKUP(JL2,'Prix BPU'!$C$3:$D$300,2,FALSE)</f>
        <v>10</v>
      </c>
      <c r="JM1" s="40">
        <f>VLOOKUP(JM2,'Prix BPU'!$C$3:$D$300,2,FALSE)</f>
        <v>130</v>
      </c>
      <c r="JN1" s="40">
        <f>VLOOKUP(JN2,'Prix BPU'!$C$3:$D$300,2,FALSE)</f>
        <v>45</v>
      </c>
      <c r="JO1" s="40">
        <f>VLOOKUP(JO2,'Prix BPU'!$C$3:$D$300,2,FALSE)</f>
        <v>120</v>
      </c>
      <c r="JP1" s="40">
        <f>VLOOKUP(JP2,'Prix BPU'!$C$3:$D$300,2,FALSE)</f>
        <v>30</v>
      </c>
      <c r="JQ1" s="40">
        <f>VLOOKUP(JQ2,'Prix BPU'!$C$3:$D$300,2,FALSE)</f>
        <v>20</v>
      </c>
      <c r="JR1" s="40">
        <f>VLOOKUP(JR2,'Prix BPU'!$C$3:$D$300,2,FALSE)</f>
        <v>300</v>
      </c>
      <c r="JS1" s="40">
        <f>VLOOKUP(JS2,'Prix BPU'!$C$3:$D$300,2,FALSE)</f>
        <v>250</v>
      </c>
      <c r="JT1" s="40">
        <f>VLOOKUP(JT2,'Prix BPU'!$C$3:$D$300,2,FALSE)</f>
        <v>310</v>
      </c>
      <c r="JU1" s="40">
        <f>VLOOKUP(JU2,'Prix BPU'!$C$3:$D$300,2,FALSE)</f>
        <v>600</v>
      </c>
      <c r="JV1" s="40">
        <f>VLOOKUP(JV2,'Prix BPU'!$C$3:$D$300,2,FALSE)</f>
        <v>160</v>
      </c>
      <c r="JW1" s="40">
        <f>VLOOKUP(JW2,'Prix BPU'!$C$3:$D$300,2,FALSE)</f>
        <v>660</v>
      </c>
      <c r="JX1" s="40">
        <f>VLOOKUP(JX2,'Prix BPU'!$C$3:$D$300,2,FALSE)</f>
        <v>470</v>
      </c>
      <c r="JY1" s="40">
        <f>VLOOKUP(JY2,'Prix BPU'!$C$3:$D$300,2,FALSE)</f>
        <v>395</v>
      </c>
      <c r="JZ1" s="40">
        <f>VLOOKUP(JZ2,'Prix BPU'!$C$3:$D$300,2,FALSE)</f>
        <v>595</v>
      </c>
      <c r="KA1" s="40">
        <f>VLOOKUP(KA2,'Prix BPU'!$C$3:$D$300,2,FALSE)</f>
        <v>440</v>
      </c>
      <c r="KB1" s="40">
        <f>VLOOKUP(KB2,'Prix BPU'!$C$3:$D$300,2,FALSE)</f>
        <v>200</v>
      </c>
      <c r="KC1" s="40">
        <f>VLOOKUP(KC2,'Prix BPU'!$C$3:$D$300,2,FALSE)</f>
        <v>80</v>
      </c>
      <c r="KD1" s="40">
        <f>VLOOKUP(KD2,'Prix BPU'!$C$3:$D$300,2,FALSE)</f>
        <v>150</v>
      </c>
      <c r="KE1" s="40">
        <f>VLOOKUP(KE2,'Prix BPU'!$C$3:$D$300,2,FALSE)</f>
        <v>35</v>
      </c>
      <c r="KF1" s="40">
        <f>VLOOKUP(KF2,'Prix BPU'!$C$3:$D$300,2,FALSE)</f>
        <v>10</v>
      </c>
      <c r="KG1" s="40">
        <f>VLOOKUP(KG2,'Prix BPU'!$C$3:$D$300,2,FALSE)</f>
        <v>20</v>
      </c>
      <c r="KH1" s="40">
        <f>VLOOKUP(KH2,'Prix BPU'!$C$3:$D$300,2,FALSE)</f>
        <v>480</v>
      </c>
      <c r="KI1" s="40">
        <f>VLOOKUP(KI2,'Prix BPU'!$C$3:$D$300,2,FALSE)</f>
        <v>580</v>
      </c>
      <c r="KJ1" s="40">
        <f>VLOOKUP(KJ2,'Prix BPU'!$C$3:$D$300,2,FALSE)</f>
        <v>0.25</v>
      </c>
      <c r="KK1" s="40">
        <f>VLOOKUP(KK2,'Prix BPU'!$C$3:$D$300,2,FALSE)</f>
        <v>0.15</v>
      </c>
      <c r="KL1" s="40">
        <f>VLOOKUP(KL2,'Prix BPU'!$C$3:$D$300,2,FALSE)</f>
        <v>200</v>
      </c>
      <c r="KM1" s="40">
        <f>VLOOKUP(KM2,'Prix BPU'!$C$3:$D$300,2,FALSE)</f>
        <v>300</v>
      </c>
      <c r="KN1" s="40">
        <f>VLOOKUP(KN2,'Prix BPU'!$C$3:$D$300,2,FALSE)</f>
        <v>0.5</v>
      </c>
      <c r="KO1" s="81" t="s">
        <v>613</v>
      </c>
      <c r="KP1" s="83" t="s">
        <v>300</v>
      </c>
      <c r="KQ1" s="85" t="s">
        <v>614</v>
      </c>
      <c r="KR1" s="77" t="s">
        <v>306</v>
      </c>
    </row>
    <row r="2" spans="1:304" s="19" customFormat="1" ht="19.5" customHeight="1" thickBot="1" x14ac:dyDescent="0.35">
      <c r="A2" s="67" t="s">
        <v>612</v>
      </c>
      <c r="B2" s="15"/>
      <c r="C2" s="16" t="s">
        <v>0</v>
      </c>
      <c r="D2" s="16" t="s">
        <v>1</v>
      </c>
      <c r="E2" s="16" t="s">
        <v>2</v>
      </c>
      <c r="F2" s="16" t="s">
        <v>3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16" t="s">
        <v>9</v>
      </c>
      <c r="M2" s="16" t="s">
        <v>10</v>
      </c>
      <c r="N2" s="16" t="s">
        <v>11</v>
      </c>
      <c r="O2" s="16" t="s">
        <v>12</v>
      </c>
      <c r="P2" s="16" t="s">
        <v>13</v>
      </c>
      <c r="Q2" s="16" t="s">
        <v>14</v>
      </c>
      <c r="R2" s="16" t="s">
        <v>15</v>
      </c>
      <c r="S2" s="16" t="s">
        <v>16</v>
      </c>
      <c r="T2" s="16" t="s">
        <v>17</v>
      </c>
      <c r="U2" s="16" t="s">
        <v>18</v>
      </c>
      <c r="V2" s="16" t="s">
        <v>19</v>
      </c>
      <c r="W2" s="16" t="s">
        <v>20</v>
      </c>
      <c r="X2" s="17" t="s">
        <v>21</v>
      </c>
      <c r="Y2" s="16" t="s">
        <v>23</v>
      </c>
      <c r="Z2" s="16" t="s">
        <v>24</v>
      </c>
      <c r="AA2" s="17" t="s">
        <v>25</v>
      </c>
      <c r="AB2" s="16" t="s">
        <v>26</v>
      </c>
      <c r="AC2" s="16" t="s">
        <v>27</v>
      </c>
      <c r="AD2" s="16" t="s">
        <v>28</v>
      </c>
      <c r="AE2" s="17" t="s">
        <v>29</v>
      </c>
      <c r="AF2" s="16" t="s">
        <v>30</v>
      </c>
      <c r="AG2" s="16" t="s">
        <v>31</v>
      </c>
      <c r="AH2" s="16" t="s">
        <v>32</v>
      </c>
      <c r="AI2" s="16" t="s">
        <v>33</v>
      </c>
      <c r="AJ2" s="16" t="s">
        <v>34</v>
      </c>
      <c r="AK2" s="16" t="s">
        <v>35</v>
      </c>
      <c r="AL2" s="16" t="s">
        <v>36</v>
      </c>
      <c r="AM2" s="17" t="s">
        <v>37</v>
      </c>
      <c r="AN2" s="16" t="s">
        <v>38</v>
      </c>
      <c r="AO2" s="16" t="s">
        <v>39</v>
      </c>
      <c r="AP2" s="16" t="s">
        <v>40</v>
      </c>
      <c r="AQ2" s="16" t="s">
        <v>41</v>
      </c>
      <c r="AR2" s="17" t="s">
        <v>42</v>
      </c>
      <c r="AS2" s="16" t="s">
        <v>43</v>
      </c>
      <c r="AT2" s="17" t="s">
        <v>44</v>
      </c>
      <c r="AU2" s="16" t="s">
        <v>45</v>
      </c>
      <c r="AV2" s="16" t="s">
        <v>46</v>
      </c>
      <c r="AW2" s="16" t="s">
        <v>47</v>
      </c>
      <c r="AX2" s="17" t="s">
        <v>48</v>
      </c>
      <c r="AY2" s="16" t="s">
        <v>49</v>
      </c>
      <c r="AZ2" s="16" t="s">
        <v>50</v>
      </c>
      <c r="BA2" s="17" t="s">
        <v>51</v>
      </c>
      <c r="BB2" s="16" t="s">
        <v>52</v>
      </c>
      <c r="BC2" s="16" t="s">
        <v>53</v>
      </c>
      <c r="BD2" s="16" t="s">
        <v>54</v>
      </c>
      <c r="BE2" s="16" t="s">
        <v>55</v>
      </c>
      <c r="BF2" s="16" t="s">
        <v>56</v>
      </c>
      <c r="BG2" s="16" t="s">
        <v>57</v>
      </c>
      <c r="BH2" s="16" t="s">
        <v>58</v>
      </c>
      <c r="BI2" s="17" t="s">
        <v>59</v>
      </c>
      <c r="BJ2" s="16" t="s">
        <v>60</v>
      </c>
      <c r="BK2" s="16" t="s">
        <v>61</v>
      </c>
      <c r="BL2" s="16" t="s">
        <v>62</v>
      </c>
      <c r="BM2" s="16" t="s">
        <v>63</v>
      </c>
      <c r="BN2" s="17" t="s">
        <v>64</v>
      </c>
      <c r="BO2" s="16" t="s">
        <v>65</v>
      </c>
      <c r="BP2" s="17" t="s">
        <v>66</v>
      </c>
      <c r="BQ2" s="16" t="s">
        <v>67</v>
      </c>
      <c r="BR2" s="16" t="s">
        <v>68</v>
      </c>
      <c r="BS2" s="16" t="s">
        <v>69</v>
      </c>
      <c r="BT2" s="17" t="s">
        <v>70</v>
      </c>
      <c r="BU2" s="16" t="s">
        <v>71</v>
      </c>
      <c r="BV2" s="16" t="s">
        <v>72</v>
      </c>
      <c r="BW2" s="16" t="s">
        <v>73</v>
      </c>
      <c r="BX2" s="16" t="s">
        <v>74</v>
      </c>
      <c r="BY2" s="16" t="s">
        <v>75</v>
      </c>
      <c r="BZ2" s="16" t="s">
        <v>76</v>
      </c>
      <c r="CA2" s="16" t="s">
        <v>77</v>
      </c>
      <c r="CB2" s="16" t="s">
        <v>78</v>
      </c>
      <c r="CC2" s="16" t="s">
        <v>79</v>
      </c>
      <c r="CD2" s="16" t="s">
        <v>80</v>
      </c>
      <c r="CE2" s="16" t="s">
        <v>81</v>
      </c>
      <c r="CF2" s="16" t="s">
        <v>82</v>
      </c>
      <c r="CG2" s="16" t="s">
        <v>83</v>
      </c>
      <c r="CH2" s="16" t="s">
        <v>84</v>
      </c>
      <c r="CI2" s="16" t="s">
        <v>85</v>
      </c>
      <c r="CJ2" s="16" t="s">
        <v>86</v>
      </c>
      <c r="CK2" s="16" t="s">
        <v>87</v>
      </c>
      <c r="CL2" s="16" t="s">
        <v>88</v>
      </c>
      <c r="CM2" s="16" t="s">
        <v>89</v>
      </c>
      <c r="CN2" s="16" t="s">
        <v>90</v>
      </c>
      <c r="CO2" s="16" t="s">
        <v>91</v>
      </c>
      <c r="CP2" s="16" t="s">
        <v>92</v>
      </c>
      <c r="CQ2" s="16" t="s">
        <v>93</v>
      </c>
      <c r="CR2" s="16" t="s">
        <v>94</v>
      </c>
      <c r="CS2" s="16" t="s">
        <v>95</v>
      </c>
      <c r="CT2" s="16" t="s">
        <v>96</v>
      </c>
      <c r="CU2" s="16" t="s">
        <v>97</v>
      </c>
      <c r="CV2" s="16" t="s">
        <v>98</v>
      </c>
      <c r="CW2" s="16" t="s">
        <v>99</v>
      </c>
      <c r="CX2" s="16" t="s">
        <v>100</v>
      </c>
      <c r="CY2" s="16" t="s">
        <v>101</v>
      </c>
      <c r="CZ2" s="16" t="s">
        <v>102</v>
      </c>
      <c r="DA2" s="16" t="s">
        <v>103</v>
      </c>
      <c r="DB2" s="16" t="s">
        <v>104</v>
      </c>
      <c r="DC2" s="16" t="s">
        <v>105</v>
      </c>
      <c r="DD2" s="16" t="s">
        <v>106</v>
      </c>
      <c r="DE2" s="16" t="s">
        <v>107</v>
      </c>
      <c r="DF2" s="16" t="s">
        <v>108</v>
      </c>
      <c r="DG2" s="16" t="s">
        <v>109</v>
      </c>
      <c r="DH2" s="16" t="s">
        <v>110</v>
      </c>
      <c r="DI2" s="16" t="s">
        <v>111</v>
      </c>
      <c r="DJ2" s="16" t="s">
        <v>112</v>
      </c>
      <c r="DK2" s="16" t="s">
        <v>113</v>
      </c>
      <c r="DL2" s="16" t="s">
        <v>114</v>
      </c>
      <c r="DM2" s="16" t="s">
        <v>115</v>
      </c>
      <c r="DN2" s="16" t="s">
        <v>116</v>
      </c>
      <c r="DO2" s="16" t="s">
        <v>117</v>
      </c>
      <c r="DP2" s="16" t="s">
        <v>118</v>
      </c>
      <c r="DQ2" s="16" t="s">
        <v>119</v>
      </c>
      <c r="DR2" s="16" t="s">
        <v>120</v>
      </c>
      <c r="DS2" s="16" t="s">
        <v>121</v>
      </c>
      <c r="DT2" s="16" t="s">
        <v>122</v>
      </c>
      <c r="DU2" s="16" t="s">
        <v>123</v>
      </c>
      <c r="DV2" s="16" t="s">
        <v>124</v>
      </c>
      <c r="DW2" s="16" t="s">
        <v>125</v>
      </c>
      <c r="DX2" s="16" t="s">
        <v>126</v>
      </c>
      <c r="DY2" s="16" t="s">
        <v>127</v>
      </c>
      <c r="DZ2" s="16" t="s">
        <v>128</v>
      </c>
      <c r="EA2" s="16" t="s">
        <v>129</v>
      </c>
      <c r="EB2" s="16" t="s">
        <v>130</v>
      </c>
      <c r="EC2" s="16" t="s">
        <v>131</v>
      </c>
      <c r="ED2" s="16" t="s">
        <v>132</v>
      </c>
      <c r="EE2" s="16" t="s">
        <v>133</v>
      </c>
      <c r="EF2" s="16" t="s">
        <v>134</v>
      </c>
      <c r="EG2" s="16" t="s">
        <v>135</v>
      </c>
      <c r="EH2" s="16" t="s">
        <v>136</v>
      </c>
      <c r="EI2" s="16" t="s">
        <v>137</v>
      </c>
      <c r="EJ2" s="16" t="s">
        <v>138</v>
      </c>
      <c r="EK2" s="16" t="s">
        <v>139</v>
      </c>
      <c r="EL2" s="16" t="s">
        <v>140</v>
      </c>
      <c r="EM2" s="16" t="s">
        <v>141</v>
      </c>
      <c r="EN2" s="16" t="s">
        <v>142</v>
      </c>
      <c r="EO2" s="16" t="s">
        <v>143</v>
      </c>
      <c r="EP2" s="17" t="s">
        <v>144</v>
      </c>
      <c r="EQ2" s="16" t="s">
        <v>145</v>
      </c>
      <c r="ER2" s="16" t="s">
        <v>146</v>
      </c>
      <c r="ES2" s="16" t="s">
        <v>147</v>
      </c>
      <c r="ET2" s="16" t="s">
        <v>148</v>
      </c>
      <c r="EU2" s="16" t="s">
        <v>149</v>
      </c>
      <c r="EV2" s="16" t="s">
        <v>150</v>
      </c>
      <c r="EW2" s="16" t="s">
        <v>151</v>
      </c>
      <c r="EX2" s="16" t="s">
        <v>152</v>
      </c>
      <c r="EY2" s="16" t="s">
        <v>153</v>
      </c>
      <c r="EZ2" s="16" t="s">
        <v>154</v>
      </c>
      <c r="FA2" s="16" t="s">
        <v>155</v>
      </c>
      <c r="FB2" s="16" t="s">
        <v>156</v>
      </c>
      <c r="FC2" s="16" t="s">
        <v>157</v>
      </c>
      <c r="FD2" s="16" t="s">
        <v>158</v>
      </c>
      <c r="FE2" s="16" t="s">
        <v>159</v>
      </c>
      <c r="FF2" s="16" t="s">
        <v>160</v>
      </c>
      <c r="FG2" s="16" t="s">
        <v>161</v>
      </c>
      <c r="FH2" s="16" t="s">
        <v>162</v>
      </c>
      <c r="FI2" s="16" t="s">
        <v>163</v>
      </c>
      <c r="FJ2" s="16" t="s">
        <v>164</v>
      </c>
      <c r="FK2" s="16" t="s">
        <v>165</v>
      </c>
      <c r="FL2" s="16" t="s">
        <v>166</v>
      </c>
      <c r="FM2" s="16" t="s">
        <v>167</v>
      </c>
      <c r="FN2" s="16" t="s">
        <v>168</v>
      </c>
      <c r="FO2" s="16" t="s">
        <v>169</v>
      </c>
      <c r="FP2" s="17" t="s">
        <v>170</v>
      </c>
      <c r="FQ2" s="16" t="s">
        <v>171</v>
      </c>
      <c r="FR2" s="17" t="s">
        <v>172</v>
      </c>
      <c r="FS2" s="16" t="s">
        <v>173</v>
      </c>
      <c r="FT2" s="16" t="s">
        <v>174</v>
      </c>
      <c r="FU2" s="16" t="s">
        <v>175</v>
      </c>
      <c r="FV2" s="16" t="s">
        <v>176</v>
      </c>
      <c r="FW2" s="16" t="s">
        <v>177</v>
      </c>
      <c r="FX2" s="16" t="s">
        <v>178</v>
      </c>
      <c r="FY2" s="16" t="s">
        <v>179</v>
      </c>
      <c r="FZ2" s="16" t="s">
        <v>180</v>
      </c>
      <c r="GA2" s="16" t="s">
        <v>181</v>
      </c>
      <c r="GB2" s="16" t="s">
        <v>182</v>
      </c>
      <c r="GC2" s="16" t="s">
        <v>183</v>
      </c>
      <c r="GD2" s="16" t="s">
        <v>184</v>
      </c>
      <c r="GE2" s="16" t="s">
        <v>185</v>
      </c>
      <c r="GF2" s="17" t="s">
        <v>186</v>
      </c>
      <c r="GG2" s="16" t="s">
        <v>187</v>
      </c>
      <c r="GH2" s="17" t="s">
        <v>188</v>
      </c>
      <c r="GI2" s="16" t="s">
        <v>189</v>
      </c>
      <c r="GJ2" s="16" t="s">
        <v>190</v>
      </c>
      <c r="GK2" s="17" t="s">
        <v>191</v>
      </c>
      <c r="GL2" s="16" t="s">
        <v>192</v>
      </c>
      <c r="GM2" s="16" t="s">
        <v>193</v>
      </c>
      <c r="GN2" s="16" t="s">
        <v>194</v>
      </c>
      <c r="GO2" s="16" t="s">
        <v>195</v>
      </c>
      <c r="GP2" s="16" t="s">
        <v>196</v>
      </c>
      <c r="GQ2" s="17" t="s">
        <v>197</v>
      </c>
      <c r="GR2" s="16" t="s">
        <v>198</v>
      </c>
      <c r="GS2" s="16" t="s">
        <v>199</v>
      </c>
      <c r="GT2" s="16" t="s">
        <v>200</v>
      </c>
      <c r="GU2" s="16" t="s">
        <v>201</v>
      </c>
      <c r="GV2" s="16" t="s">
        <v>202</v>
      </c>
      <c r="GW2" s="16" t="s">
        <v>203</v>
      </c>
      <c r="GX2" s="16" t="s">
        <v>204</v>
      </c>
      <c r="GY2" s="16" t="s">
        <v>205</v>
      </c>
      <c r="GZ2" s="16" t="s">
        <v>206</v>
      </c>
      <c r="HA2" s="16" t="s">
        <v>207</v>
      </c>
      <c r="HB2" s="16" t="s">
        <v>208</v>
      </c>
      <c r="HC2" s="16" t="s">
        <v>209</v>
      </c>
      <c r="HD2" s="16" t="s">
        <v>210</v>
      </c>
      <c r="HE2" s="16" t="s">
        <v>211</v>
      </c>
      <c r="HF2" s="16" t="s">
        <v>212</v>
      </c>
      <c r="HG2" s="16" t="s">
        <v>213</v>
      </c>
      <c r="HH2" s="16" t="s">
        <v>214</v>
      </c>
      <c r="HI2" s="16" t="s">
        <v>215</v>
      </c>
      <c r="HJ2" s="16" t="s">
        <v>216</v>
      </c>
      <c r="HK2" s="17" t="s">
        <v>217</v>
      </c>
      <c r="HL2" s="16" t="s">
        <v>218</v>
      </c>
      <c r="HM2" s="16" t="s">
        <v>219</v>
      </c>
      <c r="HN2" s="16" t="s">
        <v>220</v>
      </c>
      <c r="HO2" s="16" t="s">
        <v>221</v>
      </c>
      <c r="HP2" s="16" t="s">
        <v>222</v>
      </c>
      <c r="HQ2" s="16" t="s">
        <v>223</v>
      </c>
      <c r="HR2" s="16" t="s">
        <v>224</v>
      </c>
      <c r="HS2" s="16" t="s">
        <v>225</v>
      </c>
      <c r="HT2" s="16" t="s">
        <v>226</v>
      </c>
      <c r="HU2" s="16" t="s">
        <v>227</v>
      </c>
      <c r="HV2" s="16" t="s">
        <v>228</v>
      </c>
      <c r="HW2" s="16" t="s">
        <v>229</v>
      </c>
      <c r="HX2" s="16" t="s">
        <v>230</v>
      </c>
      <c r="HY2" s="16" t="s">
        <v>231</v>
      </c>
      <c r="HZ2" s="16" t="s">
        <v>232</v>
      </c>
      <c r="IA2" s="16" t="s">
        <v>233</v>
      </c>
      <c r="IB2" s="16" t="s">
        <v>234</v>
      </c>
      <c r="IC2" s="16" t="s">
        <v>235</v>
      </c>
      <c r="ID2" s="16" t="s">
        <v>236</v>
      </c>
      <c r="IE2" s="16" t="s">
        <v>237</v>
      </c>
      <c r="IF2" s="16" t="s">
        <v>238</v>
      </c>
      <c r="IG2" s="16" t="s">
        <v>239</v>
      </c>
      <c r="IH2" s="16" t="s">
        <v>240</v>
      </c>
      <c r="II2" s="16" t="s">
        <v>241</v>
      </c>
      <c r="IJ2" s="17" t="s">
        <v>242</v>
      </c>
      <c r="IK2" s="16" t="s">
        <v>243</v>
      </c>
      <c r="IL2" s="16" t="s">
        <v>244</v>
      </c>
      <c r="IM2" s="17" t="s">
        <v>245</v>
      </c>
      <c r="IN2" s="16" t="s">
        <v>246</v>
      </c>
      <c r="IO2" s="16" t="s">
        <v>247</v>
      </c>
      <c r="IP2" s="17" t="s">
        <v>248</v>
      </c>
      <c r="IQ2" s="16" t="s">
        <v>249</v>
      </c>
      <c r="IR2" s="16" t="s">
        <v>250</v>
      </c>
      <c r="IS2" s="17" t="s">
        <v>251</v>
      </c>
      <c r="IT2" s="16" t="s">
        <v>252</v>
      </c>
      <c r="IU2" s="16" t="s">
        <v>253</v>
      </c>
      <c r="IV2" s="16" t="s">
        <v>254</v>
      </c>
      <c r="IW2" s="16" t="s">
        <v>255</v>
      </c>
      <c r="IX2" s="16" t="s">
        <v>256</v>
      </c>
      <c r="IY2" s="16" t="s">
        <v>257</v>
      </c>
      <c r="IZ2" s="17" t="s">
        <v>258</v>
      </c>
      <c r="JA2" s="16" t="s">
        <v>259</v>
      </c>
      <c r="JB2" s="16" t="s">
        <v>260</v>
      </c>
      <c r="JC2" s="16" t="s">
        <v>261</v>
      </c>
      <c r="JD2" s="16" t="s">
        <v>262</v>
      </c>
      <c r="JE2" s="16" t="s">
        <v>263</v>
      </c>
      <c r="JF2" s="17" t="s">
        <v>264</v>
      </c>
      <c r="JG2" s="16" t="s">
        <v>265</v>
      </c>
      <c r="JH2" s="16" t="s">
        <v>266</v>
      </c>
      <c r="JI2" s="17" t="s">
        <v>267</v>
      </c>
      <c r="JJ2" s="16" t="s">
        <v>268</v>
      </c>
      <c r="JK2" s="16" t="s">
        <v>269</v>
      </c>
      <c r="JL2" s="16" t="s">
        <v>270</v>
      </c>
      <c r="JM2" s="16" t="s">
        <v>271</v>
      </c>
      <c r="JN2" s="16" t="s">
        <v>272</v>
      </c>
      <c r="JO2" s="16" t="s">
        <v>273</v>
      </c>
      <c r="JP2" s="16" t="s">
        <v>274</v>
      </c>
      <c r="JQ2" s="16" t="s">
        <v>275</v>
      </c>
      <c r="JR2" s="16" t="s">
        <v>276</v>
      </c>
      <c r="JS2" s="16" t="s">
        <v>277</v>
      </c>
      <c r="JT2" s="16" t="s">
        <v>278</v>
      </c>
      <c r="JU2" s="16" t="s">
        <v>279</v>
      </c>
      <c r="JV2" s="16" t="s">
        <v>280</v>
      </c>
      <c r="JW2" s="16" t="s">
        <v>281</v>
      </c>
      <c r="JX2" s="16" t="s">
        <v>282</v>
      </c>
      <c r="JY2" s="16" t="s">
        <v>283</v>
      </c>
      <c r="JZ2" s="16" t="s">
        <v>284</v>
      </c>
      <c r="KA2" s="16" t="s">
        <v>285</v>
      </c>
      <c r="KB2" s="16" t="s">
        <v>286</v>
      </c>
      <c r="KC2" s="16" t="s">
        <v>287</v>
      </c>
      <c r="KD2" s="16" t="s">
        <v>288</v>
      </c>
      <c r="KE2" s="16" t="s">
        <v>289</v>
      </c>
      <c r="KF2" s="16" t="s">
        <v>290</v>
      </c>
      <c r="KG2" s="16" t="s">
        <v>291</v>
      </c>
      <c r="KH2" s="16" t="s">
        <v>292</v>
      </c>
      <c r="KI2" s="16" t="s">
        <v>293</v>
      </c>
      <c r="KJ2" s="16" t="s">
        <v>294</v>
      </c>
      <c r="KK2" s="16" t="s">
        <v>295</v>
      </c>
      <c r="KL2" s="16" t="s">
        <v>296</v>
      </c>
      <c r="KM2" s="16" t="s">
        <v>297</v>
      </c>
      <c r="KN2" s="18" t="s">
        <v>298</v>
      </c>
      <c r="KO2" s="82"/>
      <c r="KP2" s="84"/>
      <c r="KQ2" s="86"/>
      <c r="KR2" s="78"/>
    </row>
    <row r="3" spans="1:304" x14ac:dyDescent="0.3">
      <c r="A3" s="79"/>
      <c r="B3" s="20" t="s">
        <v>299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2"/>
      <c r="KP3" s="87" t="str">
        <f>IF($KO4&lt;4999.99,"1",IF($KO4&gt;15000,"3","2"))</f>
        <v>1</v>
      </c>
      <c r="KQ3" s="72"/>
      <c r="KR3" s="45"/>
    </row>
    <row r="4" spans="1:304" s="25" customFormat="1" ht="15" thickBot="1" x14ac:dyDescent="0.35">
      <c r="A4" s="80"/>
      <c r="B4" s="24" t="s">
        <v>22</v>
      </c>
      <c r="C4" s="37">
        <f>INDEX('Prix BPU'!$C$3:$E$300,MATCH('BP - Quantités'!C$2,'Prix BPU'!$C$3:$C$300,),2)*C3</f>
        <v>0</v>
      </c>
      <c r="D4" s="37">
        <f>INDEX('Prix BPU'!$C$3:$E$300,MATCH('BP - Quantités'!D$2,'Prix BPU'!$C$3:$C$300,),2)*D3</f>
        <v>0</v>
      </c>
      <c r="E4" s="37">
        <f>INDEX('Prix BPU'!$C$3:$E$300,MATCH('BP - Quantités'!E$2,'Prix BPU'!$C$3:$C$300,),2)*E3</f>
        <v>0</v>
      </c>
      <c r="F4" s="37">
        <f>INDEX('Prix BPU'!$C$3:$E$300,MATCH('BP - Quantités'!F$2,'Prix BPU'!$C$3:$C$300,),2)*F3</f>
        <v>0</v>
      </c>
      <c r="G4" s="37">
        <f>INDEX('Prix BPU'!$C$3:$E$300,MATCH('BP - Quantités'!G$2,'Prix BPU'!$C$3:$C$300,),2)*G3</f>
        <v>0</v>
      </c>
      <c r="H4" s="37">
        <f>INDEX('Prix BPU'!$C$3:$E$300,MATCH('BP - Quantités'!H$2,'Prix BPU'!$C$3:$C$300,),2)*H3</f>
        <v>0</v>
      </c>
      <c r="I4" s="37">
        <f>INDEX('Prix BPU'!$C$3:$E$300,MATCH('BP - Quantités'!I$2,'Prix BPU'!$C$3:$C$300,),2)*I3</f>
        <v>0</v>
      </c>
      <c r="J4" s="37">
        <f>INDEX('Prix BPU'!$C$3:$E$300,MATCH('BP - Quantités'!J$2,'Prix BPU'!$C$3:$C$300,),2)*J3</f>
        <v>0</v>
      </c>
      <c r="K4" s="37">
        <f>INDEX('Prix BPU'!$C$3:$E$300,MATCH('BP - Quantités'!K$2,'Prix BPU'!$C$3:$C$300,),2)*K3</f>
        <v>0</v>
      </c>
      <c r="L4" s="37">
        <f>INDEX('Prix BPU'!$C$3:$E$300,MATCH('BP - Quantités'!L$2,'Prix BPU'!$C$3:$C$300,),2)*L3</f>
        <v>0</v>
      </c>
      <c r="M4" s="37">
        <f>INDEX('Prix BPU'!$C$3:$E$300,MATCH('BP - Quantités'!M$2,'Prix BPU'!$C$3:$C$300,),2)*M3</f>
        <v>0</v>
      </c>
      <c r="N4" s="37">
        <f>INDEX('Prix BPU'!$C$3:$E$300,MATCH('BP - Quantités'!N$2,'Prix BPU'!$C$3:$C$300,),2)*N3</f>
        <v>0</v>
      </c>
      <c r="O4" s="37">
        <f>INDEX('Prix BPU'!$C$3:$E$300,MATCH('BP - Quantités'!O$2,'Prix BPU'!$C$3:$C$300,),2)*O3</f>
        <v>0</v>
      </c>
      <c r="P4" s="37">
        <f>INDEX('Prix BPU'!$C$3:$E$300,MATCH('BP - Quantités'!P$2,'Prix BPU'!$C$3:$C$300,),2)*P3</f>
        <v>0</v>
      </c>
      <c r="Q4" s="37">
        <f>INDEX('Prix BPU'!$C$3:$E$300,MATCH('BP - Quantités'!Q$2,'Prix BPU'!$C$3:$C$300,),2)*Q3</f>
        <v>0</v>
      </c>
      <c r="R4" s="37">
        <f>INDEX('Prix BPU'!$C$3:$E$300,MATCH('BP - Quantités'!R$2,'Prix BPU'!$C$3:$C$300,),2)*R3</f>
        <v>0</v>
      </c>
      <c r="S4" s="37">
        <f>INDEX('Prix BPU'!$C$3:$E$300,MATCH('BP - Quantités'!S$2,'Prix BPU'!$C$3:$C$300,),2)*S3</f>
        <v>0</v>
      </c>
      <c r="T4" s="37">
        <f>INDEX('Prix BPU'!$C$3:$E$300,MATCH('BP - Quantités'!T$2,'Prix BPU'!$C$3:$C$300,),2)*T3</f>
        <v>0</v>
      </c>
      <c r="U4" s="37">
        <f>INDEX('Prix BPU'!$C$3:$E$300,MATCH('BP - Quantités'!U$2,'Prix BPU'!$C$3:$C$300,),2)*U3</f>
        <v>0</v>
      </c>
      <c r="V4" s="37">
        <f>INDEX('Prix BPU'!$C$3:$E$300,MATCH('BP - Quantités'!V$2,'Prix BPU'!$C$3:$C$300,),2)*V3</f>
        <v>0</v>
      </c>
      <c r="W4" s="37">
        <f>INDEX('Prix BPU'!$C$3:$E$300,MATCH('BP - Quantités'!W$2,'Prix BPU'!$C$3:$C$300,),2)*W3</f>
        <v>0</v>
      </c>
      <c r="X4" s="38">
        <f>INDEX('Prix BPU'!$C$3:$E$300,MATCH('BP - Quantités'!X$2,'Prix BPU'!$C$3:$C$300,),3)*X3</f>
        <v>0</v>
      </c>
      <c r="Y4" s="37">
        <f>INDEX('Prix BPU'!$C$3:$E$300,MATCH('BP - Quantités'!Y$2,'Prix BPU'!$C$3:$C$300,),2)*Y3</f>
        <v>0</v>
      </c>
      <c r="Z4" s="37">
        <f>INDEX('Prix BPU'!$C$3:$E$300,MATCH('BP - Quantités'!Z$2,'Prix BPU'!$C$3:$C$300,),2)*Z3</f>
        <v>0</v>
      </c>
      <c r="AA4" s="38">
        <f>INDEX('Prix BPU'!$C$3:$E$300,MATCH('BP - Quantités'!AA$2,'Prix BPU'!$C$3:$C$300,),3)*AA3</f>
        <v>0</v>
      </c>
      <c r="AB4" s="37">
        <f>INDEX('Prix BPU'!$C$3:$E$300,MATCH('BP - Quantités'!AB$2,'Prix BPU'!$C$3:$C$300,),2)*AB3</f>
        <v>0</v>
      </c>
      <c r="AC4" s="37">
        <f>INDEX('Prix BPU'!$C$3:$E$300,MATCH('BP - Quantités'!AC$2,'Prix BPU'!$C$3:$C$300,),2)*AC3</f>
        <v>0</v>
      </c>
      <c r="AD4" s="37">
        <f>INDEX('Prix BPU'!$C$3:$E$300,MATCH('BP - Quantités'!AD$2,'Prix BPU'!$C$3:$C$300,),2)*AD3</f>
        <v>0</v>
      </c>
      <c r="AE4" s="38">
        <f>INDEX('Prix BPU'!$C$3:$E$300,MATCH('BP - Quantités'!AE$2,'Prix BPU'!$C$3:$C$300,),3)*AE3</f>
        <v>0</v>
      </c>
      <c r="AF4" s="37">
        <f>INDEX('Prix BPU'!$C$3:$E$300,MATCH('BP - Quantités'!AF$2,'Prix BPU'!$C$3:$C$300,),2)*AF3</f>
        <v>0</v>
      </c>
      <c r="AG4" s="37">
        <f>INDEX('Prix BPU'!$C$3:$E$300,MATCH('BP - Quantités'!AG$2,'Prix BPU'!$C$3:$C$300,),2)*AG3</f>
        <v>0</v>
      </c>
      <c r="AH4" s="37">
        <f>INDEX('Prix BPU'!$C$3:$E$300,MATCH('BP - Quantités'!AH$2,'Prix BPU'!$C$3:$C$300,),2)*AH3</f>
        <v>0</v>
      </c>
      <c r="AI4" s="37">
        <f>INDEX('Prix BPU'!$C$3:$E$300,MATCH('BP - Quantités'!AI$2,'Prix BPU'!$C$3:$C$300,),2)*AI3</f>
        <v>0</v>
      </c>
      <c r="AJ4" s="37">
        <f>INDEX('Prix BPU'!$C$3:$E$300,MATCH('BP - Quantités'!AJ$2,'Prix BPU'!$C$3:$C$300,),2)*AJ3</f>
        <v>0</v>
      </c>
      <c r="AK4" s="37">
        <f>INDEX('Prix BPU'!$C$3:$E$300,MATCH('BP - Quantités'!AK$2,'Prix BPU'!$C$3:$C$300,),2)*AK3</f>
        <v>0</v>
      </c>
      <c r="AL4" s="37">
        <f>INDEX('Prix BPU'!$C$3:$E$300,MATCH('BP - Quantités'!AL$2,'Prix BPU'!$C$3:$C$300,),2)*AL3</f>
        <v>0</v>
      </c>
      <c r="AM4" s="38">
        <f>INDEX('Prix BPU'!$C$3:$E$300,MATCH('BP - Quantités'!AM$2,'Prix BPU'!$C$3:$C$300,),3)*AM3</f>
        <v>0</v>
      </c>
      <c r="AN4" s="37">
        <f>INDEX('Prix BPU'!$C$3:$E$300,MATCH('BP - Quantités'!AN$2,'Prix BPU'!$C$3:$C$300,),2)*AN3</f>
        <v>0</v>
      </c>
      <c r="AO4" s="37">
        <f>INDEX('Prix BPU'!$C$3:$E$300,MATCH('BP - Quantités'!AO$2,'Prix BPU'!$C$3:$C$300,),2)*AO3</f>
        <v>0</v>
      </c>
      <c r="AP4" s="37">
        <f>INDEX('Prix BPU'!$C$3:$E$300,MATCH('BP - Quantités'!AP$2,'Prix BPU'!$C$3:$C$300,),2)*AP3</f>
        <v>0</v>
      </c>
      <c r="AQ4" s="37">
        <f>INDEX('Prix BPU'!$C$3:$E$300,MATCH('BP - Quantités'!AQ$2,'Prix BPU'!$C$3:$C$300,),2)*AQ3</f>
        <v>0</v>
      </c>
      <c r="AR4" s="38">
        <f>INDEX('Prix BPU'!$C$3:$E$300,MATCH('BP - Quantités'!AR$2,'Prix BPU'!$C$3:$C$300,),3)*AR3</f>
        <v>0</v>
      </c>
      <c r="AS4" s="37">
        <f>INDEX('Prix BPU'!$C$3:$E$300,MATCH('BP - Quantités'!AS$2,'Prix BPU'!$C$3:$C$300,),2)*AS3</f>
        <v>0</v>
      </c>
      <c r="AT4" s="38">
        <f>INDEX('Prix BPU'!$C$3:$E$300,MATCH('BP - Quantités'!AT$2,'Prix BPU'!$C$3:$C$300,),3)*AT3</f>
        <v>0</v>
      </c>
      <c r="AU4" s="37">
        <f>INDEX('Prix BPU'!$C$3:$E$300,MATCH('BP - Quantités'!AU$2,'Prix BPU'!$C$3:$C$300,),2)*AU3</f>
        <v>0</v>
      </c>
      <c r="AV4" s="37">
        <f>INDEX('Prix BPU'!$C$3:$E$300,MATCH('BP - Quantités'!AV$2,'Prix BPU'!$C$3:$C$300,),2)*AV3</f>
        <v>0</v>
      </c>
      <c r="AW4" s="37">
        <f>INDEX('Prix BPU'!$C$3:$E$300,MATCH('BP - Quantités'!AW$2,'Prix BPU'!$C$3:$C$300,),2)*AW3</f>
        <v>0</v>
      </c>
      <c r="AX4" s="38">
        <f>INDEX('Prix BPU'!$C$3:$E$300,MATCH('BP - Quantités'!AX$2,'Prix BPU'!$C$3:$C$300,),3)*AX3</f>
        <v>0</v>
      </c>
      <c r="AY4" s="37">
        <f>INDEX('Prix BPU'!$C$3:$E$300,MATCH('BP - Quantités'!AY$2,'Prix BPU'!$C$3:$C$300,),2)*AY3</f>
        <v>0</v>
      </c>
      <c r="AZ4" s="37">
        <f>INDEX('Prix BPU'!$C$3:$E$300,MATCH('BP - Quantités'!AZ$2,'Prix BPU'!$C$3:$C$300,),2)*AZ3</f>
        <v>0</v>
      </c>
      <c r="BA4" s="38">
        <f>INDEX('Prix BPU'!$C$3:$E$300,MATCH('BP - Quantités'!BA$2,'Prix BPU'!$C$3:$C$300,),3)*BA3</f>
        <v>0</v>
      </c>
      <c r="BB4" s="37">
        <f>INDEX('Prix BPU'!$C$3:$E$300,MATCH('BP - Quantités'!BB$2,'Prix BPU'!$C$3:$C$300,),2)*BB3</f>
        <v>0</v>
      </c>
      <c r="BC4" s="37">
        <f>INDEX('Prix BPU'!$C$3:$E$300,MATCH('BP - Quantités'!BC$2,'Prix BPU'!$C$3:$C$300,),2)*BC3</f>
        <v>0</v>
      </c>
      <c r="BD4" s="37">
        <f>INDEX('Prix BPU'!$C$3:$E$300,MATCH('BP - Quantités'!BD$2,'Prix BPU'!$C$3:$C$300,),2)*BD3</f>
        <v>0</v>
      </c>
      <c r="BE4" s="37">
        <f>INDEX('Prix BPU'!$C$3:$E$300,MATCH('BP - Quantités'!BE$2,'Prix BPU'!$C$3:$C$300,),2)*BE3</f>
        <v>0</v>
      </c>
      <c r="BF4" s="37">
        <f>INDEX('Prix BPU'!$C$3:$E$300,MATCH('BP - Quantités'!BF$2,'Prix BPU'!$C$3:$C$300,),2)*BF3</f>
        <v>0</v>
      </c>
      <c r="BG4" s="37">
        <f>INDEX('Prix BPU'!$C$3:$E$300,MATCH('BP - Quantités'!BG$2,'Prix BPU'!$C$3:$C$300,),2)*BG3</f>
        <v>0</v>
      </c>
      <c r="BH4" s="37">
        <f>INDEX('Prix BPU'!$C$3:$E$300,MATCH('BP - Quantités'!BH$2,'Prix BPU'!$C$3:$C$300,),2)*BH3</f>
        <v>0</v>
      </c>
      <c r="BI4" s="38">
        <f>INDEX('Prix BPU'!$C$3:$E$300,MATCH('BP - Quantités'!BI$2,'Prix BPU'!$C$3:$C$300,),3)*BI3</f>
        <v>0</v>
      </c>
      <c r="BJ4" s="37">
        <f>INDEX('Prix BPU'!$C$3:$E$300,MATCH('BP - Quantités'!BJ$2,'Prix BPU'!$C$3:$C$300,),2)*BJ3</f>
        <v>0</v>
      </c>
      <c r="BK4" s="37">
        <f>INDEX('Prix BPU'!$C$3:$E$300,MATCH('BP - Quantités'!BK$2,'Prix BPU'!$C$3:$C$300,),2)*BK3</f>
        <v>0</v>
      </c>
      <c r="BL4" s="37">
        <f>INDEX('Prix BPU'!$C$3:$E$300,MATCH('BP - Quantités'!BL$2,'Prix BPU'!$C$3:$C$300,),2)*BL3</f>
        <v>0</v>
      </c>
      <c r="BM4" s="37">
        <f>INDEX('Prix BPU'!$C$3:$E$300,MATCH('BP - Quantités'!BM$2,'Prix BPU'!$C$3:$C$300,),2)*BM3</f>
        <v>0</v>
      </c>
      <c r="BN4" s="38">
        <f>INDEX('Prix BPU'!$C$3:$E$300,MATCH('BP - Quantités'!BN$2,'Prix BPU'!$C$3:$C$300,),3)*BN3</f>
        <v>0</v>
      </c>
      <c r="BO4" s="37">
        <f>INDEX('Prix BPU'!$C$3:$E$300,MATCH('BP - Quantités'!BO$2,'Prix BPU'!$C$3:$C$300,),2)*BO3</f>
        <v>0</v>
      </c>
      <c r="BP4" s="38">
        <f>INDEX('Prix BPU'!$C$3:$E$300,MATCH('BP - Quantités'!BP$2,'Prix BPU'!$C$3:$C$300,),3)*BP3</f>
        <v>0</v>
      </c>
      <c r="BQ4" s="37">
        <f>INDEX('Prix BPU'!$C$3:$E$300,MATCH('BP - Quantités'!BQ$2,'Prix BPU'!$C$3:$C$300,),2)*BQ3</f>
        <v>0</v>
      </c>
      <c r="BR4" s="37">
        <f>INDEX('Prix BPU'!$C$3:$E$300,MATCH('BP - Quantités'!BR$2,'Prix BPU'!$C$3:$C$300,),2)*BR3</f>
        <v>0</v>
      </c>
      <c r="BS4" s="37">
        <f>INDEX('Prix BPU'!$C$3:$E$300,MATCH('BP - Quantités'!BS$2,'Prix BPU'!$C$3:$C$300,),2)*BS3</f>
        <v>0</v>
      </c>
      <c r="BT4" s="38">
        <f>INDEX('Prix BPU'!$C$3:$E$300,MATCH('BP - Quantités'!BT$2,'Prix BPU'!$C$3:$C$300,),3)*BT3</f>
        <v>0</v>
      </c>
      <c r="BU4" s="37">
        <f>INDEX('Prix BPU'!$C$3:$E$300,MATCH('BP - Quantités'!BU$2,'Prix BPU'!$C$3:$C$300,),2)*BU3</f>
        <v>0</v>
      </c>
      <c r="BV4" s="37">
        <f>INDEX('Prix BPU'!$C$3:$E$300,MATCH('BP - Quantités'!BV$2,'Prix BPU'!$C$3:$C$300,),2)*BV3</f>
        <v>0</v>
      </c>
      <c r="BW4" s="37">
        <f>INDEX('Prix BPU'!$C$3:$E$300,MATCH('BP - Quantités'!BW$2,'Prix BPU'!$C$3:$C$300,),2)*BW3</f>
        <v>0</v>
      </c>
      <c r="BX4" s="37">
        <f>INDEX('Prix BPU'!$C$3:$E$300,MATCH('BP - Quantités'!BX$2,'Prix BPU'!$C$3:$C$300,),2)*BX3</f>
        <v>0</v>
      </c>
      <c r="BY4" s="37">
        <f>INDEX('Prix BPU'!$C$3:$E$300,MATCH('BP - Quantités'!BY$2,'Prix BPU'!$C$3:$C$300,),2)*BY3</f>
        <v>0</v>
      </c>
      <c r="BZ4" s="37">
        <f>INDEX('Prix BPU'!$C$3:$E$300,MATCH('BP - Quantités'!BZ$2,'Prix BPU'!$C$3:$C$300,),2)*BZ3</f>
        <v>0</v>
      </c>
      <c r="CA4" s="37">
        <f>INDEX('Prix BPU'!$C$3:$E$300,MATCH('BP - Quantités'!CA$2,'Prix BPU'!$C$3:$C$300,),2)*CA3</f>
        <v>0</v>
      </c>
      <c r="CB4" s="37">
        <f>INDEX('Prix BPU'!$C$3:$E$300,MATCH('BP - Quantités'!CB$2,'Prix BPU'!$C$3:$C$300,),2)*CB3</f>
        <v>0</v>
      </c>
      <c r="CC4" s="37">
        <f>INDEX('Prix BPU'!$C$3:$E$300,MATCH('BP - Quantités'!CC$2,'Prix BPU'!$C$3:$C$300,),2)*CC3</f>
        <v>0</v>
      </c>
      <c r="CD4" s="37">
        <f>INDEX('Prix BPU'!$C$3:$E$300,MATCH('BP - Quantités'!CD$2,'Prix BPU'!$C$3:$C$300,),2)*CD3</f>
        <v>0</v>
      </c>
      <c r="CE4" s="37">
        <f>INDEX('Prix BPU'!$C$3:$E$300,MATCH('BP - Quantités'!CE$2,'Prix BPU'!$C$3:$C$300,),2)*CE3</f>
        <v>0</v>
      </c>
      <c r="CF4" s="37">
        <f>INDEX('Prix BPU'!$C$3:$E$300,MATCH('BP - Quantités'!CF$2,'Prix BPU'!$C$3:$C$300,),2)*CF3</f>
        <v>0</v>
      </c>
      <c r="CG4" s="37">
        <f>INDEX('Prix BPU'!$C$3:$E$300,MATCH('BP - Quantités'!CG$2,'Prix BPU'!$C$3:$C$300,),2)*CG3</f>
        <v>0</v>
      </c>
      <c r="CH4" s="37">
        <f>INDEX('Prix BPU'!$C$3:$E$300,MATCH('BP - Quantités'!CH$2,'Prix BPU'!$C$3:$C$300,),2)*CH3</f>
        <v>0</v>
      </c>
      <c r="CI4" s="37">
        <f>INDEX('Prix BPU'!$C$3:$E$300,MATCH('BP - Quantités'!CI$2,'Prix BPU'!$C$3:$C$300,),2)*CI3</f>
        <v>0</v>
      </c>
      <c r="CJ4" s="37">
        <f>INDEX('Prix BPU'!$C$3:$E$300,MATCH('BP - Quantités'!CJ$2,'Prix BPU'!$C$3:$C$300,),2)*CJ3</f>
        <v>0</v>
      </c>
      <c r="CK4" s="37">
        <f>INDEX('Prix BPU'!$C$3:$E$300,MATCH('BP - Quantités'!CK$2,'Prix BPU'!$C$3:$C$300,),2)*CK3</f>
        <v>0</v>
      </c>
      <c r="CL4" s="37">
        <f>INDEX('Prix BPU'!$C$3:$E$300,MATCH('BP - Quantités'!CL$2,'Prix BPU'!$C$3:$C$300,),2)*CL3</f>
        <v>0</v>
      </c>
      <c r="CM4" s="37">
        <f>INDEX('Prix BPU'!$C$3:$E$300,MATCH('BP - Quantités'!CM$2,'Prix BPU'!$C$3:$C$300,),2)*CM3</f>
        <v>0</v>
      </c>
      <c r="CN4" s="37">
        <f>INDEX('Prix BPU'!$C$3:$E$300,MATCH('BP - Quantités'!CN$2,'Prix BPU'!$C$3:$C$300,),2)*CN3</f>
        <v>0</v>
      </c>
      <c r="CO4" s="37">
        <f>INDEX('Prix BPU'!$C$3:$E$300,MATCH('BP - Quantités'!CO$2,'Prix BPU'!$C$3:$C$300,),2)*CO3</f>
        <v>0</v>
      </c>
      <c r="CP4" s="37">
        <f>INDEX('Prix BPU'!$C$3:$E$300,MATCH('BP - Quantités'!CP$2,'Prix BPU'!$C$3:$C$300,),2)*CP3</f>
        <v>0</v>
      </c>
      <c r="CQ4" s="37">
        <f>INDEX('Prix BPU'!$C$3:$E$300,MATCH('BP - Quantités'!CQ$2,'Prix BPU'!$C$3:$C$300,),2)*CQ3</f>
        <v>0</v>
      </c>
      <c r="CR4" s="37">
        <f>INDEX('Prix BPU'!$C$3:$E$300,MATCH('BP - Quantités'!CR$2,'Prix BPU'!$C$3:$C$300,),2)*CR3</f>
        <v>0</v>
      </c>
      <c r="CS4" s="37">
        <f>INDEX('Prix BPU'!$C$3:$E$300,MATCH('BP - Quantités'!CS$2,'Prix BPU'!$C$3:$C$300,),2)*CS3</f>
        <v>0</v>
      </c>
      <c r="CT4" s="37">
        <f>INDEX('Prix BPU'!$C$3:$E$300,MATCH('BP - Quantités'!CT$2,'Prix BPU'!$C$3:$C$300,),2)*CT3</f>
        <v>0</v>
      </c>
      <c r="CU4" s="37">
        <f>INDEX('Prix BPU'!$C$3:$E$300,MATCH('BP - Quantités'!CU$2,'Prix BPU'!$C$3:$C$300,),2)*CU3</f>
        <v>0</v>
      </c>
      <c r="CV4" s="37">
        <f>INDEX('Prix BPU'!$C$3:$E$300,MATCH('BP - Quantités'!CV$2,'Prix BPU'!$C$3:$C$300,),2)*CV3</f>
        <v>0</v>
      </c>
      <c r="CW4" s="37">
        <f>INDEX('Prix BPU'!$C$3:$E$300,MATCH('BP - Quantités'!CW$2,'Prix BPU'!$C$3:$C$300,),2)*CW3</f>
        <v>0</v>
      </c>
      <c r="CX4" s="37">
        <f>INDEX('Prix BPU'!$C$3:$E$300,MATCH('BP - Quantités'!CX$2,'Prix BPU'!$C$3:$C$300,),2)*CX3</f>
        <v>0</v>
      </c>
      <c r="CY4" s="37">
        <f>INDEX('Prix BPU'!$C$3:$E$300,MATCH('BP - Quantités'!CY$2,'Prix BPU'!$C$3:$C$300,),2)*CY3</f>
        <v>0</v>
      </c>
      <c r="CZ4" s="37">
        <f>INDEX('Prix BPU'!$C$3:$E$300,MATCH('BP - Quantités'!CZ$2,'Prix BPU'!$C$3:$C$300,),2)*CZ3</f>
        <v>0</v>
      </c>
      <c r="DA4" s="37">
        <f>INDEX('Prix BPU'!$C$3:$E$300,MATCH('BP - Quantités'!DA$2,'Prix BPU'!$C$3:$C$300,),2)*DA3</f>
        <v>0</v>
      </c>
      <c r="DB4" s="37">
        <f>INDEX('Prix BPU'!$C$3:$E$300,MATCH('BP - Quantités'!DB$2,'Prix BPU'!$C$3:$C$300,),2)*DB3</f>
        <v>0</v>
      </c>
      <c r="DC4" s="37">
        <f>INDEX('Prix BPU'!$C$3:$E$300,MATCH('BP - Quantités'!DC$2,'Prix BPU'!$C$3:$C$300,),2)*DC3</f>
        <v>0</v>
      </c>
      <c r="DD4" s="37">
        <f>INDEX('Prix BPU'!$C$3:$E$300,MATCH('BP - Quantités'!DD$2,'Prix BPU'!$C$3:$C$300,),2)*DD3</f>
        <v>0</v>
      </c>
      <c r="DE4" s="37">
        <f>INDEX('Prix BPU'!$C$3:$E$300,MATCH('BP - Quantités'!DE$2,'Prix BPU'!$C$3:$C$300,),2)*DE3</f>
        <v>0</v>
      </c>
      <c r="DF4" s="37">
        <f>INDEX('Prix BPU'!$C$3:$E$300,MATCH('BP - Quantités'!DF$2,'Prix BPU'!$C$3:$C$300,),2)*DF3</f>
        <v>0</v>
      </c>
      <c r="DG4" s="37">
        <f>INDEX('Prix BPU'!$C$3:$E$300,MATCH('BP - Quantités'!DG$2,'Prix BPU'!$C$3:$C$300,),2)*DG3</f>
        <v>0</v>
      </c>
      <c r="DH4" s="37">
        <f>INDEX('Prix BPU'!$C$3:$E$300,MATCH('BP - Quantités'!DH$2,'Prix BPU'!$C$3:$C$300,),2)*DH3</f>
        <v>0</v>
      </c>
      <c r="DI4" s="37">
        <f>INDEX('Prix BPU'!$C$3:$E$300,MATCH('BP - Quantités'!DI$2,'Prix BPU'!$C$3:$C$300,),2)*DI3</f>
        <v>0</v>
      </c>
      <c r="DJ4" s="37">
        <f>INDEX('Prix BPU'!$C$3:$E$300,MATCH('BP - Quantités'!DJ$2,'Prix BPU'!$C$3:$C$300,),2)*DJ3</f>
        <v>0</v>
      </c>
      <c r="DK4" s="37">
        <f>INDEX('Prix BPU'!$C$3:$E$300,MATCH('BP - Quantités'!DK$2,'Prix BPU'!$C$3:$C$300,),2)*DK3</f>
        <v>0</v>
      </c>
      <c r="DL4" s="37">
        <f>INDEX('Prix BPU'!$C$3:$E$300,MATCH('BP - Quantités'!DL$2,'Prix BPU'!$C$3:$C$300,),2)*DL3</f>
        <v>0</v>
      </c>
      <c r="DM4" s="37">
        <f>INDEX('Prix BPU'!$C$3:$E$300,MATCH('BP - Quantités'!DM$2,'Prix BPU'!$C$3:$C$300,),2)*DM3</f>
        <v>0</v>
      </c>
      <c r="DN4" s="37">
        <f>INDEX('Prix BPU'!$C$3:$E$300,MATCH('BP - Quantités'!DN$2,'Prix BPU'!$C$3:$C$300,),2)*DN3</f>
        <v>0</v>
      </c>
      <c r="DO4" s="37">
        <f>INDEX('Prix BPU'!$C$3:$E$300,MATCH('BP - Quantités'!DO$2,'Prix BPU'!$C$3:$C$300,),2)*DO3</f>
        <v>0</v>
      </c>
      <c r="DP4" s="37">
        <f>INDEX('Prix BPU'!$C$3:$E$300,MATCH('BP - Quantités'!DP$2,'Prix BPU'!$C$3:$C$300,),2)*DP3</f>
        <v>0</v>
      </c>
      <c r="DQ4" s="37">
        <f>INDEX('Prix BPU'!$C$3:$E$300,MATCH('BP - Quantités'!DQ$2,'Prix BPU'!$C$3:$C$300,),2)*DQ3</f>
        <v>0</v>
      </c>
      <c r="DR4" s="37">
        <f>INDEX('Prix BPU'!$C$3:$E$300,MATCH('BP - Quantités'!DR$2,'Prix BPU'!$C$3:$C$300,),2)*DR3</f>
        <v>0</v>
      </c>
      <c r="DS4" s="37">
        <f>INDEX('Prix BPU'!$C$3:$E$300,MATCH('BP - Quantités'!DS$2,'Prix BPU'!$C$3:$C$300,),2)*DS3</f>
        <v>0</v>
      </c>
      <c r="DT4" s="37">
        <f>INDEX('Prix BPU'!$C$3:$E$300,MATCH('BP - Quantités'!DT$2,'Prix BPU'!$C$3:$C$300,),2)*DT3</f>
        <v>0</v>
      </c>
      <c r="DU4" s="37">
        <f>INDEX('Prix BPU'!$C$3:$E$300,MATCH('BP - Quantités'!DU$2,'Prix BPU'!$C$3:$C$300,),2)*DU3</f>
        <v>0</v>
      </c>
      <c r="DV4" s="37">
        <f>INDEX('Prix BPU'!$C$3:$E$300,MATCH('BP - Quantités'!DV$2,'Prix BPU'!$C$3:$C$300,),2)*DV3</f>
        <v>0</v>
      </c>
      <c r="DW4" s="37">
        <f>INDEX('Prix BPU'!$C$3:$E$300,MATCH('BP - Quantités'!DW$2,'Prix BPU'!$C$3:$C$300,),2)*DW3</f>
        <v>0</v>
      </c>
      <c r="DX4" s="37">
        <f>INDEX('Prix BPU'!$C$3:$E$300,MATCH('BP - Quantités'!DX$2,'Prix BPU'!$C$3:$C$300,),2)*DX3</f>
        <v>0</v>
      </c>
      <c r="DY4" s="37">
        <f>INDEX('Prix BPU'!$C$3:$E$300,MATCH('BP - Quantités'!DY$2,'Prix BPU'!$C$3:$C$300,),2)*DY3</f>
        <v>0</v>
      </c>
      <c r="DZ4" s="37">
        <f>INDEX('Prix BPU'!$C$3:$E$300,MATCH('BP - Quantités'!DZ$2,'Prix BPU'!$C$3:$C$300,),2)*DZ3</f>
        <v>0</v>
      </c>
      <c r="EA4" s="37">
        <f>INDEX('Prix BPU'!$C$3:$E$300,MATCH('BP - Quantités'!EA$2,'Prix BPU'!$C$3:$C$300,),2)*EA3</f>
        <v>0</v>
      </c>
      <c r="EB4" s="37">
        <f>INDEX('Prix BPU'!$C$3:$E$300,MATCH('BP - Quantités'!EB$2,'Prix BPU'!$C$3:$C$300,),2)*EB3</f>
        <v>0</v>
      </c>
      <c r="EC4" s="37">
        <f>INDEX('Prix BPU'!$C$3:$E$300,MATCH('BP - Quantités'!EC$2,'Prix BPU'!$C$3:$C$300,),2)*EC3</f>
        <v>0</v>
      </c>
      <c r="ED4" s="37">
        <f>INDEX('Prix BPU'!$C$3:$E$300,MATCH('BP - Quantités'!ED$2,'Prix BPU'!$C$3:$C$300,),2)*ED3</f>
        <v>0</v>
      </c>
      <c r="EE4" s="37">
        <f>INDEX('Prix BPU'!$C$3:$E$300,MATCH('BP - Quantités'!EE$2,'Prix BPU'!$C$3:$C$300,),2)*EE3</f>
        <v>0</v>
      </c>
      <c r="EF4" s="37">
        <f>INDEX('Prix BPU'!$C$3:$E$300,MATCH('BP - Quantités'!EF$2,'Prix BPU'!$C$3:$C$300,),2)*EF3</f>
        <v>0</v>
      </c>
      <c r="EG4" s="37">
        <f>INDEX('Prix BPU'!$C$3:$E$300,MATCH('BP - Quantités'!EG$2,'Prix BPU'!$C$3:$C$300,),2)*EG3</f>
        <v>0</v>
      </c>
      <c r="EH4" s="37">
        <f>INDEX('Prix BPU'!$C$3:$E$300,MATCH('BP - Quantités'!EH$2,'Prix BPU'!$C$3:$C$300,),2)*EH3</f>
        <v>0</v>
      </c>
      <c r="EI4" s="37">
        <f>INDEX('Prix BPU'!$C$3:$E$300,MATCH('BP - Quantités'!EI$2,'Prix BPU'!$C$3:$C$300,),2)*EI3</f>
        <v>0</v>
      </c>
      <c r="EJ4" s="37">
        <f>INDEX('Prix BPU'!$C$3:$E$300,MATCH('BP - Quantités'!EJ$2,'Prix BPU'!$C$3:$C$300,),2)*EJ3</f>
        <v>0</v>
      </c>
      <c r="EK4" s="37">
        <f>INDEX('Prix BPU'!$C$3:$E$300,MATCH('BP - Quantités'!EK$2,'Prix BPU'!$C$3:$C$300,),2)*EK3</f>
        <v>0</v>
      </c>
      <c r="EL4" s="37">
        <f>INDEX('Prix BPU'!$C$3:$E$300,MATCH('BP - Quantités'!EL$2,'Prix BPU'!$C$3:$C$300,),2)*EL3</f>
        <v>0</v>
      </c>
      <c r="EM4" s="37">
        <f>INDEX('Prix BPU'!$C$3:$E$300,MATCH('BP - Quantités'!EM$2,'Prix BPU'!$C$3:$C$300,),2)*EM3</f>
        <v>0</v>
      </c>
      <c r="EN4" s="37">
        <f>INDEX('Prix BPU'!$C$3:$E$300,MATCH('BP - Quantités'!EN$2,'Prix BPU'!$C$3:$C$300,),2)*EN3</f>
        <v>0</v>
      </c>
      <c r="EO4" s="37">
        <f>INDEX('Prix BPU'!$C$3:$E$300,MATCH('BP - Quantités'!EO$2,'Prix BPU'!$C$3:$C$300,),2)*EO3</f>
        <v>0</v>
      </c>
      <c r="EP4" s="38">
        <f>INDEX('Prix BPU'!$C$3:$E$300,MATCH('BP - Quantités'!EP$2,'Prix BPU'!$C$3:$C$300,),3)*EP3</f>
        <v>0</v>
      </c>
      <c r="EQ4" s="37">
        <f>INDEX('Prix BPU'!$C$3:$E$300,MATCH('BP - Quantités'!EQ$2,'Prix BPU'!$C$3:$C$300,),2)*EQ3</f>
        <v>0</v>
      </c>
      <c r="ER4" s="37">
        <f>INDEX('Prix BPU'!$C$3:$E$300,MATCH('BP - Quantités'!ER$2,'Prix BPU'!$C$3:$C$300,),2)*ER3</f>
        <v>0</v>
      </c>
      <c r="ES4" s="37">
        <f>INDEX('Prix BPU'!$C$3:$E$300,MATCH('BP - Quantités'!ES$2,'Prix BPU'!$C$3:$C$300,),2)*ES3</f>
        <v>0</v>
      </c>
      <c r="ET4" s="37">
        <f>INDEX('Prix BPU'!$C$3:$E$300,MATCH('BP - Quantités'!ET$2,'Prix BPU'!$C$3:$C$300,),2)*ET3</f>
        <v>0</v>
      </c>
      <c r="EU4" s="37">
        <f>INDEX('Prix BPU'!$C$3:$E$300,MATCH('BP - Quantités'!EU$2,'Prix BPU'!$C$3:$C$300,),2)*EU3</f>
        <v>0</v>
      </c>
      <c r="EV4" s="37">
        <f>INDEX('Prix BPU'!$C$3:$E$300,MATCH('BP - Quantités'!EV$2,'Prix BPU'!$C$3:$C$300,),2)*EV3</f>
        <v>0</v>
      </c>
      <c r="EW4" s="37">
        <f>INDEX('Prix BPU'!$C$3:$E$300,MATCH('BP - Quantités'!EW$2,'Prix BPU'!$C$3:$C$300,),2)*EW3</f>
        <v>0</v>
      </c>
      <c r="EX4" s="37">
        <f>INDEX('Prix BPU'!$C$3:$E$300,MATCH('BP - Quantités'!EX$2,'Prix BPU'!$C$3:$C$300,),2)*EX3</f>
        <v>0</v>
      </c>
      <c r="EY4" s="37">
        <f>INDEX('Prix BPU'!$C$3:$E$300,MATCH('BP - Quantités'!EY$2,'Prix BPU'!$C$3:$C$300,),2)*EY3</f>
        <v>0</v>
      </c>
      <c r="EZ4" s="37">
        <f>INDEX('Prix BPU'!$C$3:$E$300,MATCH('BP - Quantités'!EZ$2,'Prix BPU'!$C$3:$C$300,),2)*EZ3</f>
        <v>0</v>
      </c>
      <c r="FA4" s="37">
        <f>INDEX('Prix BPU'!$C$3:$E$300,MATCH('BP - Quantités'!FA$2,'Prix BPU'!$C$3:$C$300,),2)*FA3</f>
        <v>0</v>
      </c>
      <c r="FB4" s="37">
        <f>INDEX('Prix BPU'!$C$3:$E$300,MATCH('BP - Quantités'!FB$2,'Prix BPU'!$C$3:$C$300,),2)*FB3</f>
        <v>0</v>
      </c>
      <c r="FC4" s="37">
        <f>INDEX('Prix BPU'!$C$3:$E$300,MATCH('BP - Quantités'!FC$2,'Prix BPU'!$C$3:$C$300,),2)*FC3</f>
        <v>0</v>
      </c>
      <c r="FD4" s="37">
        <f>INDEX('Prix BPU'!$C$3:$E$300,MATCH('BP - Quantités'!FD$2,'Prix BPU'!$C$3:$C$300,),2)*FD3</f>
        <v>0</v>
      </c>
      <c r="FE4" s="37">
        <f>INDEX('Prix BPU'!$C$3:$E$300,MATCH('BP - Quantités'!FE$2,'Prix BPU'!$C$3:$C$300,),2)*FE3</f>
        <v>0</v>
      </c>
      <c r="FF4" s="37">
        <f>INDEX('Prix BPU'!$C$3:$E$300,MATCH('BP - Quantités'!FF$2,'Prix BPU'!$C$3:$C$300,),2)*FF3</f>
        <v>0</v>
      </c>
      <c r="FG4" s="37">
        <f>INDEX('Prix BPU'!$C$3:$E$300,MATCH('BP - Quantités'!FG$2,'Prix BPU'!$C$3:$C$300,),2)*FG3</f>
        <v>0</v>
      </c>
      <c r="FH4" s="37">
        <f>INDEX('Prix BPU'!$C$3:$E$300,MATCH('BP - Quantités'!FH$2,'Prix BPU'!$C$3:$C$300,),2)*FH3</f>
        <v>0</v>
      </c>
      <c r="FI4" s="37">
        <f>INDEX('Prix BPU'!$C$3:$E$300,MATCH('BP - Quantités'!FI$2,'Prix BPU'!$C$3:$C$300,),2)*FI3</f>
        <v>0</v>
      </c>
      <c r="FJ4" s="37">
        <f>INDEX('Prix BPU'!$C$3:$E$300,MATCH('BP - Quantités'!FJ$2,'Prix BPU'!$C$3:$C$300,),2)*FJ3</f>
        <v>0</v>
      </c>
      <c r="FK4" s="37">
        <f>INDEX('Prix BPU'!$C$3:$E$300,MATCH('BP - Quantités'!FK$2,'Prix BPU'!$C$3:$C$300,),2)*FK3</f>
        <v>0</v>
      </c>
      <c r="FL4" s="37">
        <f>INDEX('Prix BPU'!$C$3:$E$300,MATCH('BP - Quantités'!FL$2,'Prix BPU'!$C$3:$C$300,),2)*FL3</f>
        <v>0</v>
      </c>
      <c r="FM4" s="37">
        <f>INDEX('Prix BPU'!$C$3:$E$300,MATCH('BP - Quantités'!FM$2,'Prix BPU'!$C$3:$C$300,),2)*FM3</f>
        <v>0</v>
      </c>
      <c r="FN4" s="37">
        <f>INDEX('Prix BPU'!$C$3:$E$300,MATCH('BP - Quantités'!FN$2,'Prix BPU'!$C$3:$C$300,),2)*FN3</f>
        <v>0</v>
      </c>
      <c r="FO4" s="37">
        <f>INDEX('Prix BPU'!$C$3:$E$300,MATCH('BP - Quantités'!FO$2,'Prix BPU'!$C$3:$C$300,),2)*FO3</f>
        <v>0</v>
      </c>
      <c r="FP4" s="38">
        <f>INDEX('Prix BPU'!$C$3:$E$300,MATCH('BP - Quantités'!FP$2,'Prix BPU'!$C$3:$C$300,),3)*FP3</f>
        <v>0</v>
      </c>
      <c r="FQ4" s="37">
        <f>INDEX('Prix BPU'!$C$3:$E$300,MATCH('BP - Quantités'!FQ$2,'Prix BPU'!$C$3:$C$300,),2)*FQ3</f>
        <v>0</v>
      </c>
      <c r="FR4" s="38">
        <f>INDEX('Prix BPU'!$C$3:$E$300,MATCH('BP - Quantités'!FR$2,'Prix BPU'!$C$3:$C$300,),3)*FR3</f>
        <v>0</v>
      </c>
      <c r="FS4" s="37">
        <f>INDEX('Prix BPU'!$C$3:$E$300,MATCH('BP - Quantités'!FS$2,'Prix BPU'!$C$3:$C$300,),2)*FS3</f>
        <v>0</v>
      </c>
      <c r="FT4" s="37">
        <f>INDEX('Prix BPU'!$C$3:$E$300,MATCH('BP - Quantités'!FT$2,'Prix BPU'!$C$3:$C$300,),2)*FT3</f>
        <v>0</v>
      </c>
      <c r="FU4" s="37">
        <f>INDEX('Prix BPU'!$C$3:$E$300,MATCH('BP - Quantités'!FU$2,'Prix BPU'!$C$3:$C$300,),2)*FU3</f>
        <v>0</v>
      </c>
      <c r="FV4" s="37">
        <f>INDEX('Prix BPU'!$C$3:$E$300,MATCH('BP - Quantités'!FV$2,'Prix BPU'!$C$3:$C$300,),2)*FV3</f>
        <v>0</v>
      </c>
      <c r="FW4" s="37">
        <f>INDEX('Prix BPU'!$C$3:$E$300,MATCH('BP - Quantités'!FW$2,'Prix BPU'!$C$3:$C$300,),2)*FW3</f>
        <v>0</v>
      </c>
      <c r="FX4" s="37">
        <f>INDEX('Prix BPU'!$C$3:$E$300,MATCH('BP - Quantités'!FX$2,'Prix BPU'!$C$3:$C$300,),2)*FX3</f>
        <v>0</v>
      </c>
      <c r="FY4" s="37">
        <f>INDEX('Prix BPU'!$C$3:$E$300,MATCH('BP - Quantités'!FY$2,'Prix BPU'!$C$3:$C$300,),2)*FY3</f>
        <v>0</v>
      </c>
      <c r="FZ4" s="37">
        <f>INDEX('Prix BPU'!$C$3:$E$300,MATCH('BP - Quantités'!FZ$2,'Prix BPU'!$C$3:$C$300,),2)*FZ3</f>
        <v>0</v>
      </c>
      <c r="GA4" s="37">
        <f>INDEX('Prix BPU'!$C$3:$E$300,MATCH('BP - Quantités'!GA$2,'Prix BPU'!$C$3:$C$300,),2)*GA3</f>
        <v>0</v>
      </c>
      <c r="GB4" s="37">
        <f>INDEX('Prix BPU'!$C$3:$E$300,MATCH('BP - Quantités'!GB$2,'Prix BPU'!$C$3:$C$300,),2)*GB3</f>
        <v>0</v>
      </c>
      <c r="GC4" s="37">
        <f>INDEX('Prix BPU'!$C$3:$E$300,MATCH('BP - Quantités'!GC$2,'Prix BPU'!$C$3:$C$300,),2)*GC3</f>
        <v>0</v>
      </c>
      <c r="GD4" s="37">
        <f>INDEX('Prix BPU'!$C$3:$E$300,MATCH('BP - Quantités'!GD$2,'Prix BPU'!$C$3:$C$300,),2)*GD3</f>
        <v>0</v>
      </c>
      <c r="GE4" s="37">
        <f>INDEX('Prix BPU'!$C$3:$E$300,MATCH('BP - Quantités'!GE$2,'Prix BPU'!$C$3:$C$300,),2)*GE3</f>
        <v>0</v>
      </c>
      <c r="GF4" s="38">
        <f>INDEX('Prix BPU'!$C$3:$E$300,MATCH('BP - Quantités'!GF$2,'Prix BPU'!$C$3:$C$300,),3)*GF3</f>
        <v>0</v>
      </c>
      <c r="GG4" s="37">
        <f>INDEX('Prix BPU'!$C$3:$E$300,MATCH('BP - Quantités'!GG$2,'Prix BPU'!$C$3:$C$300,),2)*GG3</f>
        <v>0</v>
      </c>
      <c r="GH4" s="38">
        <f>INDEX('Prix BPU'!$C$3:$E$300,MATCH('BP - Quantités'!GH$2,'Prix BPU'!$C$3:$C$300,),3)*GH3</f>
        <v>0</v>
      </c>
      <c r="GI4" s="37">
        <f>INDEX('Prix BPU'!$C$3:$E$300,MATCH('BP - Quantités'!GI$2,'Prix BPU'!$C$3:$C$300,),2)*GI3</f>
        <v>0</v>
      </c>
      <c r="GJ4" s="37">
        <f>INDEX('Prix BPU'!$C$3:$E$300,MATCH('BP - Quantités'!GJ$2,'Prix BPU'!$C$3:$C$300,),2)*GJ3</f>
        <v>0</v>
      </c>
      <c r="GK4" s="38">
        <f>INDEX('Prix BPU'!$C$3:$E$300,MATCH('BP - Quantités'!GK$2,'Prix BPU'!$C$3:$C$300,),3)*GK3</f>
        <v>0</v>
      </c>
      <c r="GL4" s="37">
        <f>INDEX('Prix BPU'!$C$3:$E$300,MATCH('BP - Quantités'!GL$2,'Prix BPU'!$C$3:$C$300,),2)*GL3</f>
        <v>0</v>
      </c>
      <c r="GM4" s="37">
        <f>INDEX('Prix BPU'!$C$3:$E$300,MATCH('BP - Quantités'!GM$2,'Prix BPU'!$C$3:$C$300,),2)*GM3</f>
        <v>0</v>
      </c>
      <c r="GN4" s="37">
        <f>INDEX('Prix BPU'!$C$3:$E$300,MATCH('BP - Quantités'!GN$2,'Prix BPU'!$C$3:$C$300,),2)*GN3</f>
        <v>0</v>
      </c>
      <c r="GO4" s="37">
        <f>INDEX('Prix BPU'!$C$3:$E$300,MATCH('BP - Quantités'!GO$2,'Prix BPU'!$C$3:$C$300,),2)*GO3</f>
        <v>0</v>
      </c>
      <c r="GP4" s="37">
        <f>INDEX('Prix BPU'!$C$3:$E$300,MATCH('BP - Quantités'!GP$2,'Prix BPU'!$C$3:$C$300,),2)*GP3</f>
        <v>0</v>
      </c>
      <c r="GQ4" s="38">
        <f>INDEX('Prix BPU'!$C$3:$E$300,MATCH('BP - Quantités'!GQ$2,'Prix BPU'!$C$3:$C$300,),3)*GQ3</f>
        <v>0</v>
      </c>
      <c r="GR4" s="37">
        <f>INDEX('Prix BPU'!$C$3:$E$300,MATCH('BP - Quantités'!GR$2,'Prix BPU'!$C$3:$C$300,),2)*GR3</f>
        <v>0</v>
      </c>
      <c r="GS4" s="37">
        <f>INDEX('Prix BPU'!$C$3:$E$300,MATCH('BP - Quantités'!GS$2,'Prix BPU'!$C$3:$C$300,),2)*GS3</f>
        <v>0</v>
      </c>
      <c r="GT4" s="37">
        <f>INDEX('Prix BPU'!$C$3:$E$300,MATCH('BP - Quantités'!GT$2,'Prix BPU'!$C$3:$C$300,),2)*GT3</f>
        <v>0</v>
      </c>
      <c r="GU4" s="37">
        <f>INDEX('Prix BPU'!$C$3:$E$300,MATCH('BP - Quantités'!GU$2,'Prix BPU'!$C$3:$C$300,),2)*GU3</f>
        <v>0</v>
      </c>
      <c r="GV4" s="37">
        <f>INDEX('Prix BPU'!$C$3:$E$300,MATCH('BP - Quantités'!GV$2,'Prix BPU'!$C$3:$C$300,),2)*GV3</f>
        <v>0</v>
      </c>
      <c r="GW4" s="37">
        <f>INDEX('Prix BPU'!$C$3:$E$300,MATCH('BP - Quantités'!GW$2,'Prix BPU'!$C$3:$C$300,),2)*GW3</f>
        <v>0</v>
      </c>
      <c r="GX4" s="37">
        <f>INDEX('Prix BPU'!$C$3:$E$300,MATCH('BP - Quantités'!GX$2,'Prix BPU'!$C$3:$C$300,),2)*GX3</f>
        <v>0</v>
      </c>
      <c r="GY4" s="37">
        <f>INDEX('Prix BPU'!$C$3:$E$300,MATCH('BP - Quantités'!GY$2,'Prix BPU'!$C$3:$C$300,),2)*GY3</f>
        <v>0</v>
      </c>
      <c r="GZ4" s="37">
        <f>INDEX('Prix BPU'!$C$3:$E$300,MATCH('BP - Quantités'!GZ$2,'Prix BPU'!$C$3:$C$300,),2)*GZ3</f>
        <v>0</v>
      </c>
      <c r="HA4" s="37">
        <f>INDEX('Prix BPU'!$C$3:$E$300,MATCH('BP - Quantités'!HA$2,'Prix BPU'!$C$3:$C$300,),2)*HA3</f>
        <v>0</v>
      </c>
      <c r="HB4" s="37">
        <f>INDEX('Prix BPU'!$C$3:$E$300,MATCH('BP - Quantités'!HB$2,'Prix BPU'!$C$3:$C$300,),2)*HB3</f>
        <v>0</v>
      </c>
      <c r="HC4" s="37">
        <f>INDEX('Prix BPU'!$C$3:$E$300,MATCH('BP - Quantités'!HC$2,'Prix BPU'!$C$3:$C$300,),2)*HC3</f>
        <v>0</v>
      </c>
      <c r="HD4" s="37">
        <f>INDEX('Prix BPU'!$C$3:$E$300,MATCH('BP - Quantités'!HD$2,'Prix BPU'!$C$3:$C$300,),2)*HD3</f>
        <v>0</v>
      </c>
      <c r="HE4" s="37">
        <f>INDEX('Prix BPU'!$C$3:$E$300,MATCH('BP - Quantités'!HE$2,'Prix BPU'!$C$3:$C$300,),2)*HE3</f>
        <v>0</v>
      </c>
      <c r="HF4" s="37">
        <f>INDEX('Prix BPU'!$C$3:$E$300,MATCH('BP - Quantités'!HF$2,'Prix BPU'!$C$3:$C$300,),2)*HF3</f>
        <v>0</v>
      </c>
      <c r="HG4" s="37">
        <f>INDEX('Prix BPU'!$C$3:$E$300,MATCH('BP - Quantités'!HG$2,'Prix BPU'!$C$3:$C$300,),2)*HG3</f>
        <v>0</v>
      </c>
      <c r="HH4" s="37">
        <f>INDEX('Prix BPU'!$C$3:$E$300,MATCH('BP - Quantités'!HH$2,'Prix BPU'!$C$3:$C$300,),2)*HH3</f>
        <v>0</v>
      </c>
      <c r="HI4" s="37">
        <f>INDEX('Prix BPU'!$C$3:$E$300,MATCH('BP - Quantités'!HI$2,'Prix BPU'!$C$3:$C$300,),2)*HI3</f>
        <v>0</v>
      </c>
      <c r="HJ4" s="37">
        <f>INDEX('Prix BPU'!$C$3:$E$300,MATCH('BP - Quantités'!HJ$2,'Prix BPU'!$C$3:$C$300,),2)*HJ3</f>
        <v>0</v>
      </c>
      <c r="HK4" s="38">
        <f>INDEX('Prix BPU'!$C$3:$E$300,MATCH('BP - Quantités'!HK$2,'Prix BPU'!$C$3:$C$300,),3)*HK3</f>
        <v>0</v>
      </c>
      <c r="HL4" s="37">
        <f>INDEX('Prix BPU'!$C$3:$E$300,MATCH('BP - Quantités'!HL$2,'Prix BPU'!$C$3:$C$300,),2)*HL3</f>
        <v>0</v>
      </c>
      <c r="HM4" s="37">
        <f>INDEX('Prix BPU'!$C$3:$E$300,MATCH('BP - Quantités'!HM$2,'Prix BPU'!$C$3:$C$300,),2)*HM3</f>
        <v>0</v>
      </c>
      <c r="HN4" s="37">
        <f>INDEX('Prix BPU'!$C$3:$E$300,MATCH('BP - Quantités'!HN$2,'Prix BPU'!$C$3:$C$300,),2)*HN3</f>
        <v>0</v>
      </c>
      <c r="HO4" s="37">
        <f>INDEX('Prix BPU'!$C$3:$E$300,MATCH('BP - Quantités'!HO$2,'Prix BPU'!$C$3:$C$300,),2)*HO3</f>
        <v>0</v>
      </c>
      <c r="HP4" s="37">
        <f>INDEX('Prix BPU'!$C$3:$E$300,MATCH('BP - Quantités'!HP$2,'Prix BPU'!$C$3:$C$300,),2)*HP3</f>
        <v>0</v>
      </c>
      <c r="HQ4" s="37">
        <f>INDEX('Prix BPU'!$C$3:$E$300,MATCH('BP - Quantités'!HQ$2,'Prix BPU'!$C$3:$C$300,),2)*HQ3</f>
        <v>0</v>
      </c>
      <c r="HR4" s="37">
        <f>INDEX('Prix BPU'!$C$3:$E$300,MATCH('BP - Quantités'!HR$2,'Prix BPU'!$C$3:$C$300,),2)*HR3</f>
        <v>0</v>
      </c>
      <c r="HS4" s="37">
        <f>INDEX('Prix BPU'!$C$3:$E$300,MATCH('BP - Quantités'!HS$2,'Prix BPU'!$C$3:$C$300,),2)*HS3</f>
        <v>0</v>
      </c>
      <c r="HT4" s="37">
        <f>INDEX('Prix BPU'!$C$3:$E$300,MATCH('BP - Quantités'!HT$2,'Prix BPU'!$C$3:$C$300,),2)*HT3</f>
        <v>0</v>
      </c>
      <c r="HU4" s="37">
        <f>INDEX('Prix BPU'!$C$3:$E$300,MATCH('BP - Quantités'!HU$2,'Prix BPU'!$C$3:$C$300,),2)*HU3</f>
        <v>0</v>
      </c>
      <c r="HV4" s="37">
        <f>INDEX('Prix BPU'!$C$3:$E$300,MATCH('BP - Quantités'!HV$2,'Prix BPU'!$C$3:$C$300,),2)*HV3</f>
        <v>0</v>
      </c>
      <c r="HW4" s="37">
        <f>INDEX('Prix BPU'!$C$3:$E$300,MATCH('BP - Quantités'!HW$2,'Prix BPU'!$C$3:$C$300,),2)*HW3</f>
        <v>0</v>
      </c>
      <c r="HX4" s="37">
        <f>INDEX('Prix BPU'!$C$3:$E$300,MATCH('BP - Quantités'!HX$2,'Prix BPU'!$C$3:$C$300,),2)*HX3</f>
        <v>0</v>
      </c>
      <c r="HY4" s="37">
        <f>INDEX('Prix BPU'!$C$3:$E$300,MATCH('BP - Quantités'!HY$2,'Prix BPU'!$C$3:$C$300,),2)*HY3</f>
        <v>0</v>
      </c>
      <c r="HZ4" s="37">
        <f>INDEX('Prix BPU'!$C$3:$E$300,MATCH('BP - Quantités'!HZ$2,'Prix BPU'!$C$3:$C$300,),2)*HZ3</f>
        <v>0</v>
      </c>
      <c r="IA4" s="37">
        <f>INDEX('Prix BPU'!$C$3:$E$300,MATCH('BP - Quantités'!IA$2,'Prix BPU'!$C$3:$C$300,),2)*IA3</f>
        <v>0</v>
      </c>
      <c r="IB4" s="37">
        <f>INDEX('Prix BPU'!$C$3:$E$300,MATCH('BP - Quantités'!IB$2,'Prix BPU'!$C$3:$C$300,),2)*IB3</f>
        <v>0</v>
      </c>
      <c r="IC4" s="37">
        <f>INDEX('Prix BPU'!$C$3:$E$300,MATCH('BP - Quantités'!IC$2,'Prix BPU'!$C$3:$C$300,),2)*IC3</f>
        <v>0</v>
      </c>
      <c r="ID4" s="37">
        <f>INDEX('Prix BPU'!$C$3:$E$300,MATCH('BP - Quantités'!ID$2,'Prix BPU'!$C$3:$C$300,),2)*ID3</f>
        <v>0</v>
      </c>
      <c r="IE4" s="37">
        <f>INDEX('Prix BPU'!$C$3:$E$300,MATCH('BP - Quantités'!IE$2,'Prix BPU'!$C$3:$C$300,),2)*IE3</f>
        <v>0</v>
      </c>
      <c r="IF4" s="37">
        <f>INDEX('Prix BPU'!$C$3:$E$300,MATCH('BP - Quantités'!IF$2,'Prix BPU'!$C$3:$C$300,),2)*IF3</f>
        <v>0</v>
      </c>
      <c r="IG4" s="37">
        <f>INDEX('Prix BPU'!$C$3:$E$300,MATCH('BP - Quantités'!IG$2,'Prix BPU'!$C$3:$C$300,),2)*IG3</f>
        <v>0</v>
      </c>
      <c r="IH4" s="37">
        <f>INDEX('Prix BPU'!$C$3:$E$300,MATCH('BP - Quantités'!IH$2,'Prix BPU'!$C$3:$C$300,),2)*IH3</f>
        <v>0</v>
      </c>
      <c r="II4" s="37">
        <f>INDEX('Prix BPU'!$C$3:$E$300,MATCH('BP - Quantités'!II$2,'Prix BPU'!$C$3:$C$300,),2)*II3</f>
        <v>0</v>
      </c>
      <c r="IJ4" s="38">
        <f>INDEX('Prix BPU'!$C$3:$E$300,MATCH('BP - Quantités'!IJ$2,'Prix BPU'!$C$3:$C$300,),3)*IJ3</f>
        <v>0</v>
      </c>
      <c r="IK4" s="37">
        <f>INDEX('Prix BPU'!$C$3:$E$300,MATCH('BP - Quantités'!IK$2,'Prix BPU'!$C$3:$C$300,),2)*IK3</f>
        <v>0</v>
      </c>
      <c r="IL4" s="37">
        <f>INDEX('Prix BPU'!$C$3:$E$300,MATCH('BP - Quantités'!IL$2,'Prix BPU'!$C$3:$C$300,),2)*IL3</f>
        <v>0</v>
      </c>
      <c r="IM4" s="38">
        <f>INDEX('Prix BPU'!$C$3:$E$300,MATCH('BP - Quantités'!IM$2,'Prix BPU'!$C$3:$C$300,),3)*IM3</f>
        <v>0</v>
      </c>
      <c r="IN4" s="37">
        <f>INDEX('Prix BPU'!$C$3:$E$300,MATCH('BP - Quantités'!IN$2,'Prix BPU'!$C$3:$C$300,),2)*IN3</f>
        <v>0</v>
      </c>
      <c r="IO4" s="37">
        <f>INDEX('Prix BPU'!$C$3:$E$300,MATCH('BP - Quantités'!IO$2,'Prix BPU'!$C$3:$C$300,),2)*IO3</f>
        <v>0</v>
      </c>
      <c r="IP4" s="38">
        <f>INDEX('Prix BPU'!$C$3:$E$300,MATCH('BP - Quantités'!IP$2,'Prix BPU'!$C$3:$C$300,),3)*IP3</f>
        <v>0</v>
      </c>
      <c r="IQ4" s="37">
        <f>INDEX('Prix BPU'!$C$3:$E$300,MATCH('BP - Quantités'!IQ$2,'Prix BPU'!$C$3:$C$300,),2)*IQ3</f>
        <v>0</v>
      </c>
      <c r="IR4" s="37">
        <f>INDEX('Prix BPU'!$C$3:$E$300,MATCH('BP - Quantités'!IR$2,'Prix BPU'!$C$3:$C$300,),2)*IR3</f>
        <v>0</v>
      </c>
      <c r="IS4" s="38">
        <f>INDEX('Prix BPU'!$C$3:$E$300,MATCH('BP - Quantités'!IS$2,'Prix BPU'!$C$3:$C$300,),3)*IS3</f>
        <v>0</v>
      </c>
      <c r="IT4" s="37">
        <f>INDEX('Prix BPU'!$C$3:$E$300,MATCH('BP - Quantités'!IT$2,'Prix BPU'!$C$3:$C$300,),2)*IT3</f>
        <v>0</v>
      </c>
      <c r="IU4" s="37">
        <f>INDEX('Prix BPU'!$C$3:$E$300,MATCH('BP - Quantités'!IU$2,'Prix BPU'!$C$3:$C$300,),2)*IU3</f>
        <v>0</v>
      </c>
      <c r="IV4" s="37">
        <f>INDEX('Prix BPU'!$C$3:$E$300,MATCH('BP - Quantités'!IV$2,'Prix BPU'!$C$3:$C$300,),2)*IV3</f>
        <v>0</v>
      </c>
      <c r="IW4" s="37">
        <f>INDEX('Prix BPU'!$C$3:$E$300,MATCH('BP - Quantités'!IW$2,'Prix BPU'!$C$3:$C$300,),2)*IW3</f>
        <v>0</v>
      </c>
      <c r="IX4" s="37">
        <f>INDEX('Prix BPU'!$C$3:$E$300,MATCH('BP - Quantités'!IX$2,'Prix BPU'!$C$3:$C$300,),2)*IX3</f>
        <v>0</v>
      </c>
      <c r="IY4" s="37">
        <f>INDEX('Prix BPU'!$C$3:$E$300,MATCH('BP - Quantités'!IY$2,'Prix BPU'!$C$3:$C$300,),2)*IY3</f>
        <v>0</v>
      </c>
      <c r="IZ4" s="38">
        <f>INDEX('Prix BPU'!$C$3:$E$300,MATCH('BP - Quantités'!IZ$2,'Prix BPU'!$C$3:$C$300,),3)*IZ3</f>
        <v>0</v>
      </c>
      <c r="JA4" s="37">
        <f>INDEX('Prix BPU'!$C$3:$E$300,MATCH('BP - Quantités'!JA$2,'Prix BPU'!$C$3:$C$300,),2)*JA3</f>
        <v>0</v>
      </c>
      <c r="JB4" s="37">
        <f>INDEX('Prix BPU'!$C$3:$E$300,MATCH('BP - Quantités'!JB$2,'Prix BPU'!$C$3:$C$300,),2)*JB3</f>
        <v>0</v>
      </c>
      <c r="JC4" s="37">
        <f>INDEX('Prix BPU'!$C$3:$E$300,MATCH('BP - Quantités'!JC$2,'Prix BPU'!$C$3:$C$300,),2)*JC3</f>
        <v>0</v>
      </c>
      <c r="JD4" s="37">
        <f>INDEX('Prix BPU'!$C$3:$E$300,MATCH('BP - Quantités'!JD$2,'Prix BPU'!$C$3:$C$300,),2)*JD3</f>
        <v>0</v>
      </c>
      <c r="JE4" s="37">
        <f>INDEX('Prix BPU'!$C$3:$E$300,MATCH('BP - Quantités'!JE$2,'Prix BPU'!$C$3:$C$300,),2)*JE3</f>
        <v>0</v>
      </c>
      <c r="JF4" s="38">
        <f>INDEX('Prix BPU'!$C$3:$E$300,MATCH('BP - Quantités'!JF$2,'Prix BPU'!$C$3:$C$300,),3)*JF3</f>
        <v>0</v>
      </c>
      <c r="JG4" s="37">
        <f>INDEX('Prix BPU'!$C$3:$E$300,MATCH('BP - Quantités'!JG$2,'Prix BPU'!$C$3:$C$300,),2)*JG3</f>
        <v>0</v>
      </c>
      <c r="JH4" s="37">
        <f>INDEX('Prix BPU'!$C$3:$E$300,MATCH('BP - Quantités'!JH$2,'Prix BPU'!$C$3:$C$300,),2)*JH3</f>
        <v>0</v>
      </c>
      <c r="JI4" s="38">
        <f>INDEX('Prix BPU'!$C$3:$E$300,MATCH('BP - Quantités'!JI$2,'Prix BPU'!$C$3:$C$300,),3)*JI3</f>
        <v>0</v>
      </c>
      <c r="JJ4" s="37">
        <f>INDEX('Prix BPU'!$C$3:$E$300,MATCH('BP - Quantités'!JJ$2,'Prix BPU'!$C$3:$C$300,),2)*JJ3</f>
        <v>0</v>
      </c>
      <c r="JK4" s="37">
        <f>INDEX('Prix BPU'!$C$3:$E$300,MATCH('BP - Quantités'!JK$2,'Prix BPU'!$C$3:$C$300,),2)*JK3</f>
        <v>0</v>
      </c>
      <c r="JL4" s="37">
        <f>INDEX('Prix BPU'!$C$3:$E$300,MATCH('BP - Quantités'!JL$2,'Prix BPU'!$C$3:$C$300,),2)*JL3</f>
        <v>0</v>
      </c>
      <c r="JM4" s="37">
        <f>INDEX('Prix BPU'!$C$3:$E$300,MATCH('BP - Quantités'!JM$2,'Prix BPU'!$C$3:$C$300,),2)*JM3</f>
        <v>0</v>
      </c>
      <c r="JN4" s="37">
        <f>INDEX('Prix BPU'!$C$3:$E$300,MATCH('BP - Quantités'!JN$2,'Prix BPU'!$C$3:$C$300,),2)*JN3</f>
        <v>0</v>
      </c>
      <c r="JO4" s="37">
        <f>INDEX('Prix BPU'!$C$3:$E$300,MATCH('BP - Quantités'!JO$2,'Prix BPU'!$C$3:$C$300,),2)*JO3</f>
        <v>0</v>
      </c>
      <c r="JP4" s="37">
        <f>INDEX('Prix BPU'!$C$3:$E$300,MATCH('BP - Quantités'!JP$2,'Prix BPU'!$C$3:$C$300,),2)*JP3</f>
        <v>0</v>
      </c>
      <c r="JQ4" s="37">
        <f>INDEX('Prix BPU'!$C$3:$E$300,MATCH('BP - Quantités'!JQ$2,'Prix BPU'!$C$3:$C$300,),2)*JQ3</f>
        <v>0</v>
      </c>
      <c r="JR4" s="37">
        <f>INDEX('Prix BPU'!$C$3:$E$300,MATCH('BP - Quantités'!JR$2,'Prix BPU'!$C$3:$C$300,),2)*JR3</f>
        <v>0</v>
      </c>
      <c r="JS4" s="37">
        <f>INDEX('Prix BPU'!$C$3:$E$300,MATCH('BP - Quantités'!JS$2,'Prix BPU'!$C$3:$C$300,),2)*JS3</f>
        <v>0</v>
      </c>
      <c r="JT4" s="37">
        <f>INDEX('Prix BPU'!$C$3:$E$300,MATCH('BP - Quantités'!JT$2,'Prix BPU'!$C$3:$C$300,),2)*JT3</f>
        <v>0</v>
      </c>
      <c r="JU4" s="37">
        <f>INDEX('Prix BPU'!$C$3:$E$300,MATCH('BP - Quantités'!JU$2,'Prix BPU'!$C$3:$C$300,),2)*JU3</f>
        <v>0</v>
      </c>
      <c r="JV4" s="37">
        <f>INDEX('Prix BPU'!$C$3:$E$300,MATCH('BP - Quantités'!JV$2,'Prix BPU'!$C$3:$C$300,),2)*JV3</f>
        <v>0</v>
      </c>
      <c r="JW4" s="37">
        <f>INDEX('Prix BPU'!$C$3:$E$300,MATCH('BP - Quantités'!JW$2,'Prix BPU'!$C$3:$C$300,),2)*JW3</f>
        <v>0</v>
      </c>
      <c r="JX4" s="37">
        <f>INDEX('Prix BPU'!$C$3:$E$300,MATCH('BP - Quantités'!JX$2,'Prix BPU'!$C$3:$C$300,),2)*JX3</f>
        <v>0</v>
      </c>
      <c r="JY4" s="37">
        <f>INDEX('Prix BPU'!$C$3:$E$300,MATCH('BP - Quantités'!JY$2,'Prix BPU'!$C$3:$C$300,),2)*JY3</f>
        <v>0</v>
      </c>
      <c r="JZ4" s="37">
        <f>INDEX('Prix BPU'!$C$3:$E$300,MATCH('BP - Quantités'!JZ$2,'Prix BPU'!$C$3:$C$300,),2)*JZ3</f>
        <v>0</v>
      </c>
      <c r="KA4" s="37">
        <f>INDEX('Prix BPU'!$C$3:$E$300,MATCH('BP - Quantités'!KA$2,'Prix BPU'!$C$3:$C$300,),2)*KA3</f>
        <v>0</v>
      </c>
      <c r="KB4" s="37">
        <f>INDEX('Prix BPU'!$C$3:$E$300,MATCH('BP - Quantités'!KB$2,'Prix BPU'!$C$3:$C$300,),2)*KB3</f>
        <v>0</v>
      </c>
      <c r="KC4" s="37">
        <f>INDEX('Prix BPU'!$C$3:$E$300,MATCH('BP - Quantités'!KC$2,'Prix BPU'!$C$3:$C$300,),2)*KC3</f>
        <v>0</v>
      </c>
      <c r="KD4" s="37">
        <f>INDEX('Prix BPU'!$C$3:$E$300,MATCH('BP - Quantités'!KD$2,'Prix BPU'!$C$3:$C$300,),2)*KD3</f>
        <v>0</v>
      </c>
      <c r="KE4" s="37">
        <f>INDEX('Prix BPU'!$C$3:$E$300,MATCH('BP - Quantités'!KE$2,'Prix BPU'!$C$3:$C$300,),2)*KE3</f>
        <v>0</v>
      </c>
      <c r="KF4" s="37">
        <f>INDEX('Prix BPU'!$C$3:$E$300,MATCH('BP - Quantités'!KF$2,'Prix BPU'!$C$3:$C$300,),2)*KF3</f>
        <v>0</v>
      </c>
      <c r="KG4" s="37">
        <f>INDEX('Prix BPU'!$C$3:$E$300,MATCH('BP - Quantités'!KG$2,'Prix BPU'!$C$3:$C$300,),2)*KG3</f>
        <v>0</v>
      </c>
      <c r="KH4" s="37">
        <f>INDEX('Prix BPU'!$C$3:$E$300,MATCH('BP - Quantités'!KH$2,'Prix BPU'!$C$3:$C$300,),2)*KH3</f>
        <v>0</v>
      </c>
      <c r="KI4" s="37">
        <f>INDEX('Prix BPU'!$C$3:$E$300,MATCH('BP - Quantités'!KI$2,'Prix BPU'!$C$3:$C$300,),2)*KI3</f>
        <v>0</v>
      </c>
      <c r="KJ4" s="37">
        <f>INDEX('Prix BPU'!$C$3:$E$300,MATCH('BP - Quantités'!KJ$2,'Prix BPU'!$C$3:$C$300,),2)*KJ3</f>
        <v>0</v>
      </c>
      <c r="KK4" s="37">
        <f>INDEX('Prix BPU'!$C$3:$E$300,MATCH('BP - Quantités'!KK$2,'Prix BPU'!$C$3:$C$300,),2)*KK3</f>
        <v>0</v>
      </c>
      <c r="KL4" s="37">
        <f>INDEX('Prix BPU'!$C$3:$E$300,MATCH('BP - Quantités'!KL$2,'Prix BPU'!$C$3:$C$300,),2)*KL3</f>
        <v>0</v>
      </c>
      <c r="KM4" s="37">
        <f>INDEX('Prix BPU'!$C$3:$E$300,MATCH('BP - Quantités'!KM$2,'Prix BPU'!$C$3:$C$300,),2)*KM3</f>
        <v>0</v>
      </c>
      <c r="KN4" s="37">
        <f>INDEX('Prix BPU'!$C$3:$E$300,MATCH('BP - Quantités'!KN$2,'Prix BPU'!$C$3:$C$300,),2)*KN3</f>
        <v>0</v>
      </c>
      <c r="KO4" s="39">
        <f>SUM(C4:KN4)</f>
        <v>0</v>
      </c>
      <c r="KP4" s="88"/>
      <c r="KQ4" s="73" t="e">
        <f>IF($KO4&lt;4999.99,($KO4-$KO4*#REF!),IF('BP - Quantités'!$KO4&gt;15000,('BP - Quantités'!$KO4-'BP - Quantités'!$KO4*#REF!),($KO4-$KO4*#REF!)))</f>
        <v>#REF!</v>
      </c>
      <c r="KR4" s="46" t="e">
        <f>KQ4*1.2</f>
        <v>#REF!</v>
      </c>
    </row>
    <row r="5" spans="1:304" x14ac:dyDescent="0.3">
      <c r="A5" s="79"/>
      <c r="B5" s="20" t="s">
        <v>299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2"/>
      <c r="KP5" s="87" t="str">
        <f t="shared" ref="KP5" si="0">IF($KO6&lt;4999.99,"1",IF($KO6&gt;15000,"3","2"))</f>
        <v>1</v>
      </c>
      <c r="KQ5" s="72"/>
      <c r="KR5" s="45"/>
    </row>
    <row r="6" spans="1:304" s="25" customFormat="1" ht="15" thickBot="1" x14ac:dyDescent="0.35">
      <c r="A6" s="80"/>
      <c r="B6" s="24" t="s">
        <v>22</v>
      </c>
      <c r="C6" s="37">
        <f>INDEX('Prix BPU'!$C$3:$E$300,MATCH('BP - Quantités'!C$2,'Prix BPU'!$C$3:$C$300,),2)*C5</f>
        <v>0</v>
      </c>
      <c r="D6" s="37">
        <f>INDEX('Prix BPU'!$C$3:$E$300,MATCH('BP - Quantités'!D$2,'Prix BPU'!$C$3:$C$300,),2)*D5</f>
        <v>0</v>
      </c>
      <c r="E6" s="37">
        <f>INDEX('Prix BPU'!$C$3:$E$300,MATCH('BP - Quantités'!E$2,'Prix BPU'!$C$3:$C$300,),2)*E5</f>
        <v>0</v>
      </c>
      <c r="F6" s="37">
        <f>INDEX('Prix BPU'!$C$3:$E$300,MATCH('BP - Quantités'!F$2,'Prix BPU'!$C$3:$C$300,),2)*F5</f>
        <v>0</v>
      </c>
      <c r="G6" s="37">
        <f>INDEX('Prix BPU'!$C$3:$E$300,MATCH('BP - Quantités'!G$2,'Prix BPU'!$C$3:$C$300,),2)*G5</f>
        <v>0</v>
      </c>
      <c r="H6" s="37">
        <f>INDEX('Prix BPU'!$C$3:$E$300,MATCH('BP - Quantités'!H$2,'Prix BPU'!$C$3:$C$300,),2)*H5</f>
        <v>0</v>
      </c>
      <c r="I6" s="37">
        <f>INDEX('Prix BPU'!$C$3:$E$300,MATCH('BP - Quantités'!I$2,'Prix BPU'!$C$3:$C$300,),2)*I5</f>
        <v>0</v>
      </c>
      <c r="J6" s="37">
        <f>INDEX('Prix BPU'!$C$3:$E$300,MATCH('BP - Quantités'!J$2,'Prix BPU'!$C$3:$C$300,),2)*J5</f>
        <v>0</v>
      </c>
      <c r="K6" s="37">
        <f>INDEX('Prix BPU'!$C$3:$E$300,MATCH('BP - Quantités'!K$2,'Prix BPU'!$C$3:$C$300,),2)*K5</f>
        <v>0</v>
      </c>
      <c r="L6" s="37">
        <f>INDEX('Prix BPU'!$C$3:$E$300,MATCH('BP - Quantités'!L$2,'Prix BPU'!$C$3:$C$300,),2)*L5</f>
        <v>0</v>
      </c>
      <c r="M6" s="37">
        <f>INDEX('Prix BPU'!$C$3:$E$300,MATCH('BP - Quantités'!M$2,'Prix BPU'!$C$3:$C$300,),2)*M5</f>
        <v>0</v>
      </c>
      <c r="N6" s="37">
        <f>INDEX('Prix BPU'!$C$3:$E$300,MATCH('BP - Quantités'!N$2,'Prix BPU'!$C$3:$C$300,),2)*N5</f>
        <v>0</v>
      </c>
      <c r="O6" s="37">
        <f>INDEX('Prix BPU'!$C$3:$E$300,MATCH('BP - Quantités'!O$2,'Prix BPU'!$C$3:$C$300,),2)*O5</f>
        <v>0</v>
      </c>
      <c r="P6" s="37">
        <f>INDEX('Prix BPU'!$C$3:$E$300,MATCH('BP - Quantités'!P$2,'Prix BPU'!$C$3:$C$300,),2)*P5</f>
        <v>0</v>
      </c>
      <c r="Q6" s="37">
        <f>INDEX('Prix BPU'!$C$3:$E$300,MATCH('BP - Quantités'!Q$2,'Prix BPU'!$C$3:$C$300,),2)*Q5</f>
        <v>0</v>
      </c>
      <c r="R6" s="37">
        <f>INDEX('Prix BPU'!$C$3:$E$300,MATCH('BP - Quantités'!R$2,'Prix BPU'!$C$3:$C$300,),2)*R5</f>
        <v>0</v>
      </c>
      <c r="S6" s="37">
        <f>INDEX('Prix BPU'!$C$3:$E$300,MATCH('BP - Quantités'!S$2,'Prix BPU'!$C$3:$C$300,),2)*S5</f>
        <v>0</v>
      </c>
      <c r="T6" s="37">
        <f>INDEX('Prix BPU'!$C$3:$E$300,MATCH('BP - Quantités'!T$2,'Prix BPU'!$C$3:$C$300,),2)*T5</f>
        <v>0</v>
      </c>
      <c r="U6" s="37">
        <f>INDEX('Prix BPU'!$C$3:$E$300,MATCH('BP - Quantités'!U$2,'Prix BPU'!$C$3:$C$300,),2)*U5</f>
        <v>0</v>
      </c>
      <c r="V6" s="37">
        <f>INDEX('Prix BPU'!$C$3:$E$300,MATCH('BP - Quantités'!V$2,'Prix BPU'!$C$3:$C$300,),2)*V5</f>
        <v>0</v>
      </c>
      <c r="W6" s="37">
        <f>INDEX('Prix BPU'!$C$3:$E$300,MATCH('BP - Quantités'!W$2,'Prix BPU'!$C$3:$C$300,),2)*W5</f>
        <v>0</v>
      </c>
      <c r="X6" s="38">
        <f>INDEX('Prix BPU'!$C$3:$E$300,MATCH('BP - Quantités'!X$2,'Prix BPU'!$C$3:$C$300,),3)*X5</f>
        <v>0</v>
      </c>
      <c r="Y6" s="37">
        <f>INDEX('Prix BPU'!$C$3:$E$300,MATCH('BP - Quantités'!Y$2,'Prix BPU'!$C$3:$C$300,),2)*Y5</f>
        <v>0</v>
      </c>
      <c r="Z6" s="37">
        <f>INDEX('Prix BPU'!$C$3:$E$300,MATCH('BP - Quantités'!Z$2,'Prix BPU'!$C$3:$C$300,),2)*Z5</f>
        <v>0</v>
      </c>
      <c r="AA6" s="38">
        <f>INDEX('Prix BPU'!$C$3:$E$300,MATCH('BP - Quantités'!AA$2,'Prix BPU'!$C$3:$C$300,),3)*AA5</f>
        <v>0</v>
      </c>
      <c r="AB6" s="37">
        <f>INDEX('Prix BPU'!$C$3:$E$300,MATCH('BP - Quantités'!AB$2,'Prix BPU'!$C$3:$C$300,),2)*AB5</f>
        <v>0</v>
      </c>
      <c r="AC6" s="37">
        <f>INDEX('Prix BPU'!$C$3:$E$300,MATCH('BP - Quantités'!AC$2,'Prix BPU'!$C$3:$C$300,),2)*AC5</f>
        <v>0</v>
      </c>
      <c r="AD6" s="37">
        <f>INDEX('Prix BPU'!$C$3:$E$300,MATCH('BP - Quantités'!AD$2,'Prix BPU'!$C$3:$C$300,),2)*AD5</f>
        <v>0</v>
      </c>
      <c r="AE6" s="38">
        <f>INDEX('Prix BPU'!$C$3:$E$300,MATCH('BP - Quantités'!AE$2,'Prix BPU'!$C$3:$C$300,),3)*AE5</f>
        <v>0</v>
      </c>
      <c r="AF6" s="37">
        <f>INDEX('Prix BPU'!$C$3:$E$300,MATCH('BP - Quantités'!AF$2,'Prix BPU'!$C$3:$C$300,),2)*AF5</f>
        <v>0</v>
      </c>
      <c r="AG6" s="37">
        <f>INDEX('Prix BPU'!$C$3:$E$300,MATCH('BP - Quantités'!AG$2,'Prix BPU'!$C$3:$C$300,),2)*AG5</f>
        <v>0</v>
      </c>
      <c r="AH6" s="37">
        <f>INDEX('Prix BPU'!$C$3:$E$300,MATCH('BP - Quantités'!AH$2,'Prix BPU'!$C$3:$C$300,),2)*AH5</f>
        <v>0</v>
      </c>
      <c r="AI6" s="37">
        <f>INDEX('Prix BPU'!$C$3:$E$300,MATCH('BP - Quantités'!AI$2,'Prix BPU'!$C$3:$C$300,),2)*AI5</f>
        <v>0</v>
      </c>
      <c r="AJ6" s="37">
        <f>INDEX('Prix BPU'!$C$3:$E$300,MATCH('BP - Quantités'!AJ$2,'Prix BPU'!$C$3:$C$300,),2)*AJ5</f>
        <v>0</v>
      </c>
      <c r="AK6" s="37">
        <f>INDEX('Prix BPU'!$C$3:$E$300,MATCH('BP - Quantités'!AK$2,'Prix BPU'!$C$3:$C$300,),2)*AK5</f>
        <v>0</v>
      </c>
      <c r="AL6" s="37">
        <f>INDEX('Prix BPU'!$C$3:$E$300,MATCH('BP - Quantités'!AL$2,'Prix BPU'!$C$3:$C$300,),2)*AL5</f>
        <v>0</v>
      </c>
      <c r="AM6" s="38">
        <f>INDEX('Prix BPU'!$C$3:$E$300,MATCH('BP - Quantités'!AM$2,'Prix BPU'!$C$3:$C$300,),3)*AM5</f>
        <v>0</v>
      </c>
      <c r="AN6" s="37">
        <f>INDEX('Prix BPU'!$C$3:$E$300,MATCH('BP - Quantités'!AN$2,'Prix BPU'!$C$3:$C$300,),2)*AN5</f>
        <v>0</v>
      </c>
      <c r="AO6" s="37">
        <f>INDEX('Prix BPU'!$C$3:$E$300,MATCH('BP - Quantités'!AO$2,'Prix BPU'!$C$3:$C$300,),2)*AO5</f>
        <v>0</v>
      </c>
      <c r="AP6" s="37">
        <f>INDEX('Prix BPU'!$C$3:$E$300,MATCH('BP - Quantités'!AP$2,'Prix BPU'!$C$3:$C$300,),2)*AP5</f>
        <v>0</v>
      </c>
      <c r="AQ6" s="37">
        <f>INDEX('Prix BPU'!$C$3:$E$300,MATCH('BP - Quantités'!AQ$2,'Prix BPU'!$C$3:$C$300,),2)*AQ5</f>
        <v>0</v>
      </c>
      <c r="AR6" s="38">
        <f>INDEX('Prix BPU'!$C$3:$E$300,MATCH('BP - Quantités'!AR$2,'Prix BPU'!$C$3:$C$300,),3)*AR5</f>
        <v>0</v>
      </c>
      <c r="AS6" s="37">
        <f>INDEX('Prix BPU'!$C$3:$E$300,MATCH('BP - Quantités'!AS$2,'Prix BPU'!$C$3:$C$300,),2)*AS5</f>
        <v>0</v>
      </c>
      <c r="AT6" s="38">
        <f>INDEX('Prix BPU'!$C$3:$E$300,MATCH('BP - Quantités'!AT$2,'Prix BPU'!$C$3:$C$300,),3)*AT5</f>
        <v>0</v>
      </c>
      <c r="AU6" s="37">
        <f>INDEX('Prix BPU'!$C$3:$E$300,MATCH('BP - Quantités'!AU$2,'Prix BPU'!$C$3:$C$300,),2)*AU5</f>
        <v>0</v>
      </c>
      <c r="AV6" s="37">
        <f>INDEX('Prix BPU'!$C$3:$E$300,MATCH('BP - Quantités'!AV$2,'Prix BPU'!$C$3:$C$300,),2)*AV5</f>
        <v>0</v>
      </c>
      <c r="AW6" s="37">
        <f>INDEX('Prix BPU'!$C$3:$E$300,MATCH('BP - Quantités'!AW$2,'Prix BPU'!$C$3:$C$300,),2)*AW5</f>
        <v>0</v>
      </c>
      <c r="AX6" s="38">
        <f>INDEX('Prix BPU'!$C$3:$E$300,MATCH('BP - Quantités'!AX$2,'Prix BPU'!$C$3:$C$300,),3)*AX5</f>
        <v>0</v>
      </c>
      <c r="AY6" s="37">
        <f>INDEX('Prix BPU'!$C$3:$E$300,MATCH('BP - Quantités'!AY$2,'Prix BPU'!$C$3:$C$300,),2)*AY5</f>
        <v>0</v>
      </c>
      <c r="AZ6" s="37">
        <f>INDEX('Prix BPU'!$C$3:$E$300,MATCH('BP - Quantités'!AZ$2,'Prix BPU'!$C$3:$C$300,),2)*AZ5</f>
        <v>0</v>
      </c>
      <c r="BA6" s="38">
        <f>INDEX('Prix BPU'!$C$3:$E$300,MATCH('BP - Quantités'!BA$2,'Prix BPU'!$C$3:$C$300,),3)*BA5</f>
        <v>0</v>
      </c>
      <c r="BB6" s="37">
        <f>INDEX('Prix BPU'!$C$3:$E$300,MATCH('BP - Quantités'!BB$2,'Prix BPU'!$C$3:$C$300,),2)*BB5</f>
        <v>0</v>
      </c>
      <c r="BC6" s="37">
        <f>INDEX('Prix BPU'!$C$3:$E$300,MATCH('BP - Quantités'!BC$2,'Prix BPU'!$C$3:$C$300,),2)*BC5</f>
        <v>0</v>
      </c>
      <c r="BD6" s="37">
        <f>INDEX('Prix BPU'!$C$3:$E$300,MATCH('BP - Quantités'!BD$2,'Prix BPU'!$C$3:$C$300,),2)*BD5</f>
        <v>0</v>
      </c>
      <c r="BE6" s="37">
        <f>INDEX('Prix BPU'!$C$3:$E$300,MATCH('BP - Quantités'!BE$2,'Prix BPU'!$C$3:$C$300,),2)*BE5</f>
        <v>0</v>
      </c>
      <c r="BF6" s="37">
        <f>INDEX('Prix BPU'!$C$3:$E$300,MATCH('BP - Quantités'!BF$2,'Prix BPU'!$C$3:$C$300,),2)*BF5</f>
        <v>0</v>
      </c>
      <c r="BG6" s="37">
        <f>INDEX('Prix BPU'!$C$3:$E$300,MATCH('BP - Quantités'!BG$2,'Prix BPU'!$C$3:$C$300,),2)*BG5</f>
        <v>0</v>
      </c>
      <c r="BH6" s="37">
        <f>INDEX('Prix BPU'!$C$3:$E$300,MATCH('BP - Quantités'!BH$2,'Prix BPU'!$C$3:$C$300,),2)*BH5</f>
        <v>0</v>
      </c>
      <c r="BI6" s="38">
        <f>INDEX('Prix BPU'!$C$3:$E$300,MATCH('BP - Quantités'!BI$2,'Prix BPU'!$C$3:$C$300,),3)*BI5</f>
        <v>0</v>
      </c>
      <c r="BJ6" s="37">
        <f>INDEX('Prix BPU'!$C$3:$E$300,MATCH('BP - Quantités'!BJ$2,'Prix BPU'!$C$3:$C$300,),2)*BJ5</f>
        <v>0</v>
      </c>
      <c r="BK6" s="37">
        <f>INDEX('Prix BPU'!$C$3:$E$300,MATCH('BP - Quantités'!BK$2,'Prix BPU'!$C$3:$C$300,),2)*BK5</f>
        <v>0</v>
      </c>
      <c r="BL6" s="37">
        <f>INDEX('Prix BPU'!$C$3:$E$300,MATCH('BP - Quantités'!BL$2,'Prix BPU'!$C$3:$C$300,),2)*BL5</f>
        <v>0</v>
      </c>
      <c r="BM6" s="37">
        <f>INDEX('Prix BPU'!$C$3:$E$300,MATCH('BP - Quantités'!BM$2,'Prix BPU'!$C$3:$C$300,),2)*BM5</f>
        <v>0</v>
      </c>
      <c r="BN6" s="38">
        <f>INDEX('Prix BPU'!$C$3:$E$300,MATCH('BP - Quantités'!BN$2,'Prix BPU'!$C$3:$C$300,),3)*BN5</f>
        <v>0</v>
      </c>
      <c r="BO6" s="37">
        <f>INDEX('Prix BPU'!$C$3:$E$300,MATCH('BP - Quantités'!BO$2,'Prix BPU'!$C$3:$C$300,),2)*BO5</f>
        <v>0</v>
      </c>
      <c r="BP6" s="38">
        <f>INDEX('Prix BPU'!$C$3:$E$300,MATCH('BP - Quantités'!BP$2,'Prix BPU'!$C$3:$C$300,),3)*BP5</f>
        <v>0</v>
      </c>
      <c r="BQ6" s="37">
        <f>INDEX('Prix BPU'!$C$3:$E$300,MATCH('BP - Quantités'!BQ$2,'Prix BPU'!$C$3:$C$300,),2)*BQ5</f>
        <v>0</v>
      </c>
      <c r="BR6" s="37">
        <f>INDEX('Prix BPU'!$C$3:$E$300,MATCH('BP - Quantités'!BR$2,'Prix BPU'!$C$3:$C$300,),2)*BR5</f>
        <v>0</v>
      </c>
      <c r="BS6" s="37">
        <f>INDEX('Prix BPU'!$C$3:$E$300,MATCH('BP - Quantités'!BS$2,'Prix BPU'!$C$3:$C$300,),2)*BS5</f>
        <v>0</v>
      </c>
      <c r="BT6" s="38">
        <f>INDEX('Prix BPU'!$C$3:$E$300,MATCH('BP - Quantités'!BT$2,'Prix BPU'!$C$3:$C$300,),3)*BT5</f>
        <v>0</v>
      </c>
      <c r="BU6" s="37">
        <f>INDEX('Prix BPU'!$C$3:$E$300,MATCH('BP - Quantités'!BU$2,'Prix BPU'!$C$3:$C$300,),2)*BU5</f>
        <v>0</v>
      </c>
      <c r="BV6" s="37">
        <f>INDEX('Prix BPU'!$C$3:$E$300,MATCH('BP - Quantités'!BV$2,'Prix BPU'!$C$3:$C$300,),2)*BV5</f>
        <v>0</v>
      </c>
      <c r="BW6" s="37">
        <f>INDEX('Prix BPU'!$C$3:$E$300,MATCH('BP - Quantités'!BW$2,'Prix BPU'!$C$3:$C$300,),2)*BW5</f>
        <v>0</v>
      </c>
      <c r="BX6" s="37">
        <f>INDEX('Prix BPU'!$C$3:$E$300,MATCH('BP - Quantités'!BX$2,'Prix BPU'!$C$3:$C$300,),2)*BX5</f>
        <v>0</v>
      </c>
      <c r="BY6" s="37">
        <f>INDEX('Prix BPU'!$C$3:$E$300,MATCH('BP - Quantités'!BY$2,'Prix BPU'!$C$3:$C$300,),2)*BY5</f>
        <v>0</v>
      </c>
      <c r="BZ6" s="37">
        <f>INDEX('Prix BPU'!$C$3:$E$300,MATCH('BP - Quantités'!BZ$2,'Prix BPU'!$C$3:$C$300,),2)*BZ5</f>
        <v>0</v>
      </c>
      <c r="CA6" s="37">
        <f>INDEX('Prix BPU'!$C$3:$E$300,MATCH('BP - Quantités'!CA$2,'Prix BPU'!$C$3:$C$300,),2)*CA5</f>
        <v>0</v>
      </c>
      <c r="CB6" s="37">
        <f>INDEX('Prix BPU'!$C$3:$E$300,MATCH('BP - Quantités'!CB$2,'Prix BPU'!$C$3:$C$300,),2)*CB5</f>
        <v>0</v>
      </c>
      <c r="CC6" s="37">
        <f>INDEX('Prix BPU'!$C$3:$E$300,MATCH('BP - Quantités'!CC$2,'Prix BPU'!$C$3:$C$300,),2)*CC5</f>
        <v>0</v>
      </c>
      <c r="CD6" s="37">
        <f>INDEX('Prix BPU'!$C$3:$E$300,MATCH('BP - Quantités'!CD$2,'Prix BPU'!$C$3:$C$300,),2)*CD5</f>
        <v>0</v>
      </c>
      <c r="CE6" s="37">
        <f>INDEX('Prix BPU'!$C$3:$E$300,MATCH('BP - Quantités'!CE$2,'Prix BPU'!$C$3:$C$300,),2)*CE5</f>
        <v>0</v>
      </c>
      <c r="CF6" s="37">
        <f>INDEX('Prix BPU'!$C$3:$E$300,MATCH('BP - Quantités'!CF$2,'Prix BPU'!$C$3:$C$300,),2)*CF5</f>
        <v>0</v>
      </c>
      <c r="CG6" s="37">
        <f>INDEX('Prix BPU'!$C$3:$E$300,MATCH('BP - Quantités'!CG$2,'Prix BPU'!$C$3:$C$300,),2)*CG5</f>
        <v>0</v>
      </c>
      <c r="CH6" s="37">
        <f>INDEX('Prix BPU'!$C$3:$E$300,MATCH('BP - Quantités'!CH$2,'Prix BPU'!$C$3:$C$300,),2)*CH5</f>
        <v>0</v>
      </c>
      <c r="CI6" s="37">
        <f>INDEX('Prix BPU'!$C$3:$E$300,MATCH('BP - Quantités'!CI$2,'Prix BPU'!$C$3:$C$300,),2)*CI5</f>
        <v>0</v>
      </c>
      <c r="CJ6" s="37">
        <f>INDEX('Prix BPU'!$C$3:$E$300,MATCH('BP - Quantités'!CJ$2,'Prix BPU'!$C$3:$C$300,),2)*CJ5</f>
        <v>0</v>
      </c>
      <c r="CK6" s="37">
        <f>INDEX('Prix BPU'!$C$3:$E$300,MATCH('BP - Quantités'!CK$2,'Prix BPU'!$C$3:$C$300,),2)*CK5</f>
        <v>0</v>
      </c>
      <c r="CL6" s="37">
        <f>INDEX('Prix BPU'!$C$3:$E$300,MATCH('BP - Quantités'!CL$2,'Prix BPU'!$C$3:$C$300,),2)*CL5</f>
        <v>0</v>
      </c>
      <c r="CM6" s="37">
        <f>INDEX('Prix BPU'!$C$3:$E$300,MATCH('BP - Quantités'!CM$2,'Prix BPU'!$C$3:$C$300,),2)*CM5</f>
        <v>0</v>
      </c>
      <c r="CN6" s="37">
        <f>INDEX('Prix BPU'!$C$3:$E$300,MATCH('BP - Quantités'!CN$2,'Prix BPU'!$C$3:$C$300,),2)*CN5</f>
        <v>0</v>
      </c>
      <c r="CO6" s="37">
        <f>INDEX('Prix BPU'!$C$3:$E$300,MATCH('BP - Quantités'!CO$2,'Prix BPU'!$C$3:$C$300,),2)*CO5</f>
        <v>0</v>
      </c>
      <c r="CP6" s="37">
        <f>INDEX('Prix BPU'!$C$3:$E$300,MATCH('BP - Quantités'!CP$2,'Prix BPU'!$C$3:$C$300,),2)*CP5</f>
        <v>0</v>
      </c>
      <c r="CQ6" s="37">
        <f>INDEX('Prix BPU'!$C$3:$E$300,MATCH('BP - Quantités'!CQ$2,'Prix BPU'!$C$3:$C$300,),2)*CQ5</f>
        <v>0</v>
      </c>
      <c r="CR6" s="37">
        <f>INDEX('Prix BPU'!$C$3:$E$300,MATCH('BP - Quantités'!CR$2,'Prix BPU'!$C$3:$C$300,),2)*CR5</f>
        <v>0</v>
      </c>
      <c r="CS6" s="37">
        <f>INDEX('Prix BPU'!$C$3:$E$300,MATCH('BP - Quantités'!CS$2,'Prix BPU'!$C$3:$C$300,),2)*CS5</f>
        <v>0</v>
      </c>
      <c r="CT6" s="37">
        <f>INDEX('Prix BPU'!$C$3:$E$300,MATCH('BP - Quantités'!CT$2,'Prix BPU'!$C$3:$C$300,),2)*CT5</f>
        <v>0</v>
      </c>
      <c r="CU6" s="37">
        <f>INDEX('Prix BPU'!$C$3:$E$300,MATCH('BP - Quantités'!CU$2,'Prix BPU'!$C$3:$C$300,),2)*CU5</f>
        <v>0</v>
      </c>
      <c r="CV6" s="37">
        <f>INDEX('Prix BPU'!$C$3:$E$300,MATCH('BP - Quantités'!CV$2,'Prix BPU'!$C$3:$C$300,),2)*CV5</f>
        <v>0</v>
      </c>
      <c r="CW6" s="37">
        <f>INDEX('Prix BPU'!$C$3:$E$300,MATCH('BP - Quantités'!CW$2,'Prix BPU'!$C$3:$C$300,),2)*CW5</f>
        <v>0</v>
      </c>
      <c r="CX6" s="37">
        <f>INDEX('Prix BPU'!$C$3:$E$300,MATCH('BP - Quantités'!CX$2,'Prix BPU'!$C$3:$C$300,),2)*CX5</f>
        <v>0</v>
      </c>
      <c r="CY6" s="37">
        <f>INDEX('Prix BPU'!$C$3:$E$300,MATCH('BP - Quantités'!CY$2,'Prix BPU'!$C$3:$C$300,),2)*CY5</f>
        <v>0</v>
      </c>
      <c r="CZ6" s="37">
        <f>INDEX('Prix BPU'!$C$3:$E$300,MATCH('BP - Quantités'!CZ$2,'Prix BPU'!$C$3:$C$300,),2)*CZ5</f>
        <v>0</v>
      </c>
      <c r="DA6" s="37">
        <f>INDEX('Prix BPU'!$C$3:$E$300,MATCH('BP - Quantités'!DA$2,'Prix BPU'!$C$3:$C$300,),2)*DA5</f>
        <v>0</v>
      </c>
      <c r="DB6" s="37">
        <f>INDEX('Prix BPU'!$C$3:$E$300,MATCH('BP - Quantités'!DB$2,'Prix BPU'!$C$3:$C$300,),2)*DB5</f>
        <v>0</v>
      </c>
      <c r="DC6" s="37">
        <f>INDEX('Prix BPU'!$C$3:$E$300,MATCH('BP - Quantités'!DC$2,'Prix BPU'!$C$3:$C$300,),2)*DC5</f>
        <v>0</v>
      </c>
      <c r="DD6" s="37">
        <f>INDEX('Prix BPU'!$C$3:$E$300,MATCH('BP - Quantités'!DD$2,'Prix BPU'!$C$3:$C$300,),2)*DD5</f>
        <v>0</v>
      </c>
      <c r="DE6" s="37">
        <f>INDEX('Prix BPU'!$C$3:$E$300,MATCH('BP - Quantités'!DE$2,'Prix BPU'!$C$3:$C$300,),2)*DE5</f>
        <v>0</v>
      </c>
      <c r="DF6" s="37">
        <f>INDEX('Prix BPU'!$C$3:$E$300,MATCH('BP - Quantités'!DF$2,'Prix BPU'!$C$3:$C$300,),2)*DF5</f>
        <v>0</v>
      </c>
      <c r="DG6" s="37">
        <f>INDEX('Prix BPU'!$C$3:$E$300,MATCH('BP - Quantités'!DG$2,'Prix BPU'!$C$3:$C$300,),2)*DG5</f>
        <v>0</v>
      </c>
      <c r="DH6" s="37">
        <f>INDEX('Prix BPU'!$C$3:$E$300,MATCH('BP - Quantités'!DH$2,'Prix BPU'!$C$3:$C$300,),2)*DH5</f>
        <v>0</v>
      </c>
      <c r="DI6" s="37">
        <f>INDEX('Prix BPU'!$C$3:$E$300,MATCH('BP - Quantités'!DI$2,'Prix BPU'!$C$3:$C$300,),2)*DI5</f>
        <v>0</v>
      </c>
      <c r="DJ6" s="37">
        <f>INDEX('Prix BPU'!$C$3:$E$300,MATCH('BP - Quantités'!DJ$2,'Prix BPU'!$C$3:$C$300,),2)*DJ5</f>
        <v>0</v>
      </c>
      <c r="DK6" s="37">
        <f>INDEX('Prix BPU'!$C$3:$E$300,MATCH('BP - Quantités'!DK$2,'Prix BPU'!$C$3:$C$300,),2)*DK5</f>
        <v>0</v>
      </c>
      <c r="DL6" s="37">
        <f>INDEX('Prix BPU'!$C$3:$E$300,MATCH('BP - Quantités'!DL$2,'Prix BPU'!$C$3:$C$300,),2)*DL5</f>
        <v>0</v>
      </c>
      <c r="DM6" s="37">
        <f>INDEX('Prix BPU'!$C$3:$E$300,MATCH('BP - Quantités'!DM$2,'Prix BPU'!$C$3:$C$300,),2)*DM5</f>
        <v>0</v>
      </c>
      <c r="DN6" s="37">
        <f>INDEX('Prix BPU'!$C$3:$E$300,MATCH('BP - Quantités'!DN$2,'Prix BPU'!$C$3:$C$300,),2)*DN5</f>
        <v>0</v>
      </c>
      <c r="DO6" s="37">
        <f>INDEX('Prix BPU'!$C$3:$E$300,MATCH('BP - Quantités'!DO$2,'Prix BPU'!$C$3:$C$300,),2)*DO5</f>
        <v>0</v>
      </c>
      <c r="DP6" s="37">
        <f>INDEX('Prix BPU'!$C$3:$E$300,MATCH('BP - Quantités'!DP$2,'Prix BPU'!$C$3:$C$300,),2)*DP5</f>
        <v>0</v>
      </c>
      <c r="DQ6" s="37">
        <f>INDEX('Prix BPU'!$C$3:$E$300,MATCH('BP - Quantités'!DQ$2,'Prix BPU'!$C$3:$C$300,),2)*DQ5</f>
        <v>0</v>
      </c>
      <c r="DR6" s="37">
        <f>INDEX('Prix BPU'!$C$3:$E$300,MATCH('BP - Quantités'!DR$2,'Prix BPU'!$C$3:$C$300,),2)*DR5</f>
        <v>0</v>
      </c>
      <c r="DS6" s="37">
        <f>INDEX('Prix BPU'!$C$3:$E$300,MATCH('BP - Quantités'!DS$2,'Prix BPU'!$C$3:$C$300,),2)*DS5</f>
        <v>0</v>
      </c>
      <c r="DT6" s="37">
        <f>INDEX('Prix BPU'!$C$3:$E$300,MATCH('BP - Quantités'!DT$2,'Prix BPU'!$C$3:$C$300,),2)*DT5</f>
        <v>0</v>
      </c>
      <c r="DU6" s="37">
        <f>INDEX('Prix BPU'!$C$3:$E$300,MATCH('BP - Quantités'!DU$2,'Prix BPU'!$C$3:$C$300,),2)*DU5</f>
        <v>0</v>
      </c>
      <c r="DV6" s="37">
        <f>INDEX('Prix BPU'!$C$3:$E$300,MATCH('BP - Quantités'!DV$2,'Prix BPU'!$C$3:$C$300,),2)*DV5</f>
        <v>0</v>
      </c>
      <c r="DW6" s="37">
        <f>INDEX('Prix BPU'!$C$3:$E$300,MATCH('BP - Quantités'!DW$2,'Prix BPU'!$C$3:$C$300,),2)*DW5</f>
        <v>0</v>
      </c>
      <c r="DX6" s="37">
        <f>INDEX('Prix BPU'!$C$3:$E$300,MATCH('BP - Quantités'!DX$2,'Prix BPU'!$C$3:$C$300,),2)*DX5</f>
        <v>0</v>
      </c>
      <c r="DY6" s="37">
        <f>INDEX('Prix BPU'!$C$3:$E$300,MATCH('BP - Quantités'!DY$2,'Prix BPU'!$C$3:$C$300,),2)*DY5</f>
        <v>0</v>
      </c>
      <c r="DZ6" s="37">
        <f>INDEX('Prix BPU'!$C$3:$E$300,MATCH('BP - Quantités'!DZ$2,'Prix BPU'!$C$3:$C$300,),2)*DZ5</f>
        <v>0</v>
      </c>
      <c r="EA6" s="37">
        <f>INDEX('Prix BPU'!$C$3:$E$300,MATCH('BP - Quantités'!EA$2,'Prix BPU'!$C$3:$C$300,),2)*EA5</f>
        <v>0</v>
      </c>
      <c r="EB6" s="37">
        <f>INDEX('Prix BPU'!$C$3:$E$300,MATCH('BP - Quantités'!EB$2,'Prix BPU'!$C$3:$C$300,),2)*EB5</f>
        <v>0</v>
      </c>
      <c r="EC6" s="37">
        <f>INDEX('Prix BPU'!$C$3:$E$300,MATCH('BP - Quantités'!EC$2,'Prix BPU'!$C$3:$C$300,),2)*EC5</f>
        <v>0</v>
      </c>
      <c r="ED6" s="37">
        <f>INDEX('Prix BPU'!$C$3:$E$300,MATCH('BP - Quantités'!ED$2,'Prix BPU'!$C$3:$C$300,),2)*ED5</f>
        <v>0</v>
      </c>
      <c r="EE6" s="37">
        <f>INDEX('Prix BPU'!$C$3:$E$300,MATCH('BP - Quantités'!EE$2,'Prix BPU'!$C$3:$C$300,),2)*EE5</f>
        <v>0</v>
      </c>
      <c r="EF6" s="37">
        <f>INDEX('Prix BPU'!$C$3:$E$300,MATCH('BP - Quantités'!EF$2,'Prix BPU'!$C$3:$C$300,),2)*EF5</f>
        <v>0</v>
      </c>
      <c r="EG6" s="37">
        <f>INDEX('Prix BPU'!$C$3:$E$300,MATCH('BP - Quantités'!EG$2,'Prix BPU'!$C$3:$C$300,),2)*EG5</f>
        <v>0</v>
      </c>
      <c r="EH6" s="37">
        <f>INDEX('Prix BPU'!$C$3:$E$300,MATCH('BP - Quantités'!EH$2,'Prix BPU'!$C$3:$C$300,),2)*EH5</f>
        <v>0</v>
      </c>
      <c r="EI6" s="37">
        <f>INDEX('Prix BPU'!$C$3:$E$300,MATCH('BP - Quantités'!EI$2,'Prix BPU'!$C$3:$C$300,),2)*EI5</f>
        <v>0</v>
      </c>
      <c r="EJ6" s="37">
        <f>INDEX('Prix BPU'!$C$3:$E$300,MATCH('BP - Quantités'!EJ$2,'Prix BPU'!$C$3:$C$300,),2)*EJ5</f>
        <v>0</v>
      </c>
      <c r="EK6" s="37">
        <f>INDEX('Prix BPU'!$C$3:$E$300,MATCH('BP - Quantités'!EK$2,'Prix BPU'!$C$3:$C$300,),2)*EK5</f>
        <v>0</v>
      </c>
      <c r="EL6" s="37">
        <f>INDEX('Prix BPU'!$C$3:$E$300,MATCH('BP - Quantités'!EL$2,'Prix BPU'!$C$3:$C$300,),2)*EL5</f>
        <v>0</v>
      </c>
      <c r="EM6" s="37">
        <f>INDEX('Prix BPU'!$C$3:$E$300,MATCH('BP - Quantités'!EM$2,'Prix BPU'!$C$3:$C$300,),2)*EM5</f>
        <v>0</v>
      </c>
      <c r="EN6" s="37">
        <f>INDEX('Prix BPU'!$C$3:$E$300,MATCH('BP - Quantités'!EN$2,'Prix BPU'!$C$3:$C$300,),2)*EN5</f>
        <v>0</v>
      </c>
      <c r="EO6" s="37">
        <f>INDEX('Prix BPU'!$C$3:$E$300,MATCH('BP - Quantités'!EO$2,'Prix BPU'!$C$3:$C$300,),2)*EO5</f>
        <v>0</v>
      </c>
      <c r="EP6" s="38">
        <f>INDEX('Prix BPU'!$C$3:$E$300,MATCH('BP - Quantités'!EP$2,'Prix BPU'!$C$3:$C$300,),3)*EP5</f>
        <v>0</v>
      </c>
      <c r="EQ6" s="37">
        <f>INDEX('Prix BPU'!$C$3:$E$300,MATCH('BP - Quantités'!EQ$2,'Prix BPU'!$C$3:$C$300,),2)*EQ5</f>
        <v>0</v>
      </c>
      <c r="ER6" s="37">
        <f>INDEX('Prix BPU'!$C$3:$E$300,MATCH('BP - Quantités'!ER$2,'Prix BPU'!$C$3:$C$300,),2)*ER5</f>
        <v>0</v>
      </c>
      <c r="ES6" s="37">
        <f>INDEX('Prix BPU'!$C$3:$E$300,MATCH('BP - Quantités'!ES$2,'Prix BPU'!$C$3:$C$300,),2)*ES5</f>
        <v>0</v>
      </c>
      <c r="ET6" s="37">
        <f>INDEX('Prix BPU'!$C$3:$E$300,MATCH('BP - Quantités'!ET$2,'Prix BPU'!$C$3:$C$300,),2)*ET5</f>
        <v>0</v>
      </c>
      <c r="EU6" s="37">
        <f>INDEX('Prix BPU'!$C$3:$E$300,MATCH('BP - Quantités'!EU$2,'Prix BPU'!$C$3:$C$300,),2)*EU5</f>
        <v>0</v>
      </c>
      <c r="EV6" s="37">
        <f>INDEX('Prix BPU'!$C$3:$E$300,MATCH('BP - Quantités'!EV$2,'Prix BPU'!$C$3:$C$300,),2)*EV5</f>
        <v>0</v>
      </c>
      <c r="EW6" s="37">
        <f>INDEX('Prix BPU'!$C$3:$E$300,MATCH('BP - Quantités'!EW$2,'Prix BPU'!$C$3:$C$300,),2)*EW5</f>
        <v>0</v>
      </c>
      <c r="EX6" s="37">
        <f>INDEX('Prix BPU'!$C$3:$E$300,MATCH('BP - Quantités'!EX$2,'Prix BPU'!$C$3:$C$300,),2)*EX5</f>
        <v>0</v>
      </c>
      <c r="EY6" s="37">
        <f>INDEX('Prix BPU'!$C$3:$E$300,MATCH('BP - Quantités'!EY$2,'Prix BPU'!$C$3:$C$300,),2)*EY5</f>
        <v>0</v>
      </c>
      <c r="EZ6" s="37">
        <f>INDEX('Prix BPU'!$C$3:$E$300,MATCH('BP - Quantités'!EZ$2,'Prix BPU'!$C$3:$C$300,),2)*EZ5</f>
        <v>0</v>
      </c>
      <c r="FA6" s="37">
        <f>INDEX('Prix BPU'!$C$3:$E$300,MATCH('BP - Quantités'!FA$2,'Prix BPU'!$C$3:$C$300,),2)*FA5</f>
        <v>0</v>
      </c>
      <c r="FB6" s="37">
        <f>INDEX('Prix BPU'!$C$3:$E$300,MATCH('BP - Quantités'!FB$2,'Prix BPU'!$C$3:$C$300,),2)*FB5</f>
        <v>0</v>
      </c>
      <c r="FC6" s="37">
        <f>INDEX('Prix BPU'!$C$3:$E$300,MATCH('BP - Quantités'!FC$2,'Prix BPU'!$C$3:$C$300,),2)*FC5</f>
        <v>0</v>
      </c>
      <c r="FD6" s="37">
        <f>INDEX('Prix BPU'!$C$3:$E$300,MATCH('BP - Quantités'!FD$2,'Prix BPU'!$C$3:$C$300,),2)*FD5</f>
        <v>0</v>
      </c>
      <c r="FE6" s="37">
        <f>INDEX('Prix BPU'!$C$3:$E$300,MATCH('BP - Quantités'!FE$2,'Prix BPU'!$C$3:$C$300,),2)*FE5</f>
        <v>0</v>
      </c>
      <c r="FF6" s="37">
        <f>INDEX('Prix BPU'!$C$3:$E$300,MATCH('BP - Quantités'!FF$2,'Prix BPU'!$C$3:$C$300,),2)*FF5</f>
        <v>0</v>
      </c>
      <c r="FG6" s="37">
        <f>INDEX('Prix BPU'!$C$3:$E$300,MATCH('BP - Quantités'!FG$2,'Prix BPU'!$C$3:$C$300,),2)*FG5</f>
        <v>0</v>
      </c>
      <c r="FH6" s="37">
        <f>INDEX('Prix BPU'!$C$3:$E$300,MATCH('BP - Quantités'!FH$2,'Prix BPU'!$C$3:$C$300,),2)*FH5</f>
        <v>0</v>
      </c>
      <c r="FI6" s="37">
        <f>INDEX('Prix BPU'!$C$3:$E$300,MATCH('BP - Quantités'!FI$2,'Prix BPU'!$C$3:$C$300,),2)*FI5</f>
        <v>0</v>
      </c>
      <c r="FJ6" s="37">
        <f>INDEX('Prix BPU'!$C$3:$E$300,MATCH('BP - Quantités'!FJ$2,'Prix BPU'!$C$3:$C$300,),2)*FJ5</f>
        <v>0</v>
      </c>
      <c r="FK6" s="37">
        <f>INDEX('Prix BPU'!$C$3:$E$300,MATCH('BP - Quantités'!FK$2,'Prix BPU'!$C$3:$C$300,),2)*FK5</f>
        <v>0</v>
      </c>
      <c r="FL6" s="37">
        <f>INDEX('Prix BPU'!$C$3:$E$300,MATCH('BP - Quantités'!FL$2,'Prix BPU'!$C$3:$C$300,),2)*FL5</f>
        <v>0</v>
      </c>
      <c r="FM6" s="37">
        <f>INDEX('Prix BPU'!$C$3:$E$300,MATCH('BP - Quantités'!FM$2,'Prix BPU'!$C$3:$C$300,),2)*FM5</f>
        <v>0</v>
      </c>
      <c r="FN6" s="37">
        <f>INDEX('Prix BPU'!$C$3:$E$300,MATCH('BP - Quantités'!FN$2,'Prix BPU'!$C$3:$C$300,),2)*FN5</f>
        <v>0</v>
      </c>
      <c r="FO6" s="37">
        <f>INDEX('Prix BPU'!$C$3:$E$300,MATCH('BP - Quantités'!FO$2,'Prix BPU'!$C$3:$C$300,),2)*FO5</f>
        <v>0</v>
      </c>
      <c r="FP6" s="38">
        <f>INDEX('Prix BPU'!$C$3:$E$300,MATCH('BP - Quantités'!FP$2,'Prix BPU'!$C$3:$C$300,),3)*FP5</f>
        <v>0</v>
      </c>
      <c r="FQ6" s="37">
        <f>INDEX('Prix BPU'!$C$3:$E$300,MATCH('BP - Quantités'!FQ$2,'Prix BPU'!$C$3:$C$300,),2)*FQ5</f>
        <v>0</v>
      </c>
      <c r="FR6" s="38">
        <f>INDEX('Prix BPU'!$C$3:$E$300,MATCH('BP - Quantités'!FR$2,'Prix BPU'!$C$3:$C$300,),3)*FR5</f>
        <v>0</v>
      </c>
      <c r="FS6" s="37">
        <f>INDEX('Prix BPU'!$C$3:$E$300,MATCH('BP - Quantités'!FS$2,'Prix BPU'!$C$3:$C$300,),2)*FS5</f>
        <v>0</v>
      </c>
      <c r="FT6" s="37">
        <f>INDEX('Prix BPU'!$C$3:$E$300,MATCH('BP - Quantités'!FT$2,'Prix BPU'!$C$3:$C$300,),2)*FT5</f>
        <v>0</v>
      </c>
      <c r="FU6" s="37">
        <f>INDEX('Prix BPU'!$C$3:$E$300,MATCH('BP - Quantités'!FU$2,'Prix BPU'!$C$3:$C$300,),2)*FU5</f>
        <v>0</v>
      </c>
      <c r="FV6" s="37">
        <f>INDEX('Prix BPU'!$C$3:$E$300,MATCH('BP - Quantités'!FV$2,'Prix BPU'!$C$3:$C$300,),2)*FV5</f>
        <v>0</v>
      </c>
      <c r="FW6" s="37">
        <f>INDEX('Prix BPU'!$C$3:$E$300,MATCH('BP - Quantités'!FW$2,'Prix BPU'!$C$3:$C$300,),2)*FW5</f>
        <v>0</v>
      </c>
      <c r="FX6" s="37">
        <f>INDEX('Prix BPU'!$C$3:$E$300,MATCH('BP - Quantités'!FX$2,'Prix BPU'!$C$3:$C$300,),2)*FX5</f>
        <v>0</v>
      </c>
      <c r="FY6" s="37">
        <f>INDEX('Prix BPU'!$C$3:$E$300,MATCH('BP - Quantités'!FY$2,'Prix BPU'!$C$3:$C$300,),2)*FY5</f>
        <v>0</v>
      </c>
      <c r="FZ6" s="37">
        <f>INDEX('Prix BPU'!$C$3:$E$300,MATCH('BP - Quantités'!FZ$2,'Prix BPU'!$C$3:$C$300,),2)*FZ5</f>
        <v>0</v>
      </c>
      <c r="GA6" s="37">
        <f>INDEX('Prix BPU'!$C$3:$E$300,MATCH('BP - Quantités'!GA$2,'Prix BPU'!$C$3:$C$300,),2)*GA5</f>
        <v>0</v>
      </c>
      <c r="GB6" s="37">
        <f>INDEX('Prix BPU'!$C$3:$E$300,MATCH('BP - Quantités'!GB$2,'Prix BPU'!$C$3:$C$300,),2)*GB5</f>
        <v>0</v>
      </c>
      <c r="GC6" s="37">
        <f>INDEX('Prix BPU'!$C$3:$E$300,MATCH('BP - Quantités'!GC$2,'Prix BPU'!$C$3:$C$300,),2)*GC5</f>
        <v>0</v>
      </c>
      <c r="GD6" s="37">
        <f>INDEX('Prix BPU'!$C$3:$E$300,MATCH('BP - Quantités'!GD$2,'Prix BPU'!$C$3:$C$300,),2)*GD5</f>
        <v>0</v>
      </c>
      <c r="GE6" s="37">
        <f>INDEX('Prix BPU'!$C$3:$E$300,MATCH('BP - Quantités'!GE$2,'Prix BPU'!$C$3:$C$300,),2)*GE5</f>
        <v>0</v>
      </c>
      <c r="GF6" s="38">
        <f>INDEX('Prix BPU'!$C$3:$E$300,MATCH('BP - Quantités'!GF$2,'Prix BPU'!$C$3:$C$300,),3)*GF5</f>
        <v>0</v>
      </c>
      <c r="GG6" s="37">
        <f>INDEX('Prix BPU'!$C$3:$E$300,MATCH('BP - Quantités'!GG$2,'Prix BPU'!$C$3:$C$300,),2)*GG5</f>
        <v>0</v>
      </c>
      <c r="GH6" s="38">
        <f>INDEX('Prix BPU'!$C$3:$E$300,MATCH('BP - Quantités'!GH$2,'Prix BPU'!$C$3:$C$300,),3)*GH5</f>
        <v>0</v>
      </c>
      <c r="GI6" s="37">
        <f>INDEX('Prix BPU'!$C$3:$E$300,MATCH('BP - Quantités'!GI$2,'Prix BPU'!$C$3:$C$300,),2)*GI5</f>
        <v>0</v>
      </c>
      <c r="GJ6" s="37">
        <f>INDEX('Prix BPU'!$C$3:$E$300,MATCH('BP - Quantités'!GJ$2,'Prix BPU'!$C$3:$C$300,),2)*GJ5</f>
        <v>0</v>
      </c>
      <c r="GK6" s="38">
        <f>INDEX('Prix BPU'!$C$3:$E$300,MATCH('BP - Quantités'!GK$2,'Prix BPU'!$C$3:$C$300,),3)*GK5</f>
        <v>0</v>
      </c>
      <c r="GL6" s="37">
        <f>INDEX('Prix BPU'!$C$3:$E$300,MATCH('BP - Quantités'!GL$2,'Prix BPU'!$C$3:$C$300,),2)*GL5</f>
        <v>0</v>
      </c>
      <c r="GM6" s="37">
        <f>INDEX('Prix BPU'!$C$3:$E$300,MATCH('BP - Quantités'!GM$2,'Prix BPU'!$C$3:$C$300,),2)*GM5</f>
        <v>0</v>
      </c>
      <c r="GN6" s="37">
        <f>INDEX('Prix BPU'!$C$3:$E$300,MATCH('BP - Quantités'!GN$2,'Prix BPU'!$C$3:$C$300,),2)*GN5</f>
        <v>0</v>
      </c>
      <c r="GO6" s="37">
        <f>INDEX('Prix BPU'!$C$3:$E$300,MATCH('BP - Quantités'!GO$2,'Prix BPU'!$C$3:$C$300,),2)*GO5</f>
        <v>0</v>
      </c>
      <c r="GP6" s="37">
        <f>INDEX('Prix BPU'!$C$3:$E$300,MATCH('BP - Quantités'!GP$2,'Prix BPU'!$C$3:$C$300,),2)*GP5</f>
        <v>0</v>
      </c>
      <c r="GQ6" s="38">
        <f>INDEX('Prix BPU'!$C$3:$E$300,MATCH('BP - Quantités'!GQ$2,'Prix BPU'!$C$3:$C$300,),3)*GQ5</f>
        <v>0</v>
      </c>
      <c r="GR6" s="37">
        <f>INDEX('Prix BPU'!$C$3:$E$300,MATCH('BP - Quantités'!GR$2,'Prix BPU'!$C$3:$C$300,),2)*GR5</f>
        <v>0</v>
      </c>
      <c r="GS6" s="37">
        <f>INDEX('Prix BPU'!$C$3:$E$300,MATCH('BP - Quantités'!GS$2,'Prix BPU'!$C$3:$C$300,),2)*GS5</f>
        <v>0</v>
      </c>
      <c r="GT6" s="37">
        <f>INDEX('Prix BPU'!$C$3:$E$300,MATCH('BP - Quantités'!GT$2,'Prix BPU'!$C$3:$C$300,),2)*GT5</f>
        <v>0</v>
      </c>
      <c r="GU6" s="37">
        <f>INDEX('Prix BPU'!$C$3:$E$300,MATCH('BP - Quantités'!GU$2,'Prix BPU'!$C$3:$C$300,),2)*GU5</f>
        <v>0</v>
      </c>
      <c r="GV6" s="37">
        <f>INDEX('Prix BPU'!$C$3:$E$300,MATCH('BP - Quantités'!GV$2,'Prix BPU'!$C$3:$C$300,),2)*GV5</f>
        <v>0</v>
      </c>
      <c r="GW6" s="37">
        <f>INDEX('Prix BPU'!$C$3:$E$300,MATCH('BP - Quantités'!GW$2,'Prix BPU'!$C$3:$C$300,),2)*GW5</f>
        <v>0</v>
      </c>
      <c r="GX6" s="37">
        <f>INDEX('Prix BPU'!$C$3:$E$300,MATCH('BP - Quantités'!GX$2,'Prix BPU'!$C$3:$C$300,),2)*GX5</f>
        <v>0</v>
      </c>
      <c r="GY6" s="37">
        <f>INDEX('Prix BPU'!$C$3:$E$300,MATCH('BP - Quantités'!GY$2,'Prix BPU'!$C$3:$C$300,),2)*GY5</f>
        <v>0</v>
      </c>
      <c r="GZ6" s="37">
        <f>INDEX('Prix BPU'!$C$3:$E$300,MATCH('BP - Quantités'!GZ$2,'Prix BPU'!$C$3:$C$300,),2)*GZ5</f>
        <v>0</v>
      </c>
      <c r="HA6" s="37">
        <f>INDEX('Prix BPU'!$C$3:$E$300,MATCH('BP - Quantités'!HA$2,'Prix BPU'!$C$3:$C$300,),2)*HA5</f>
        <v>0</v>
      </c>
      <c r="HB6" s="37">
        <f>INDEX('Prix BPU'!$C$3:$E$300,MATCH('BP - Quantités'!HB$2,'Prix BPU'!$C$3:$C$300,),2)*HB5</f>
        <v>0</v>
      </c>
      <c r="HC6" s="37">
        <f>INDEX('Prix BPU'!$C$3:$E$300,MATCH('BP - Quantités'!HC$2,'Prix BPU'!$C$3:$C$300,),2)*HC5</f>
        <v>0</v>
      </c>
      <c r="HD6" s="37">
        <f>INDEX('Prix BPU'!$C$3:$E$300,MATCH('BP - Quantités'!HD$2,'Prix BPU'!$C$3:$C$300,),2)*HD5</f>
        <v>0</v>
      </c>
      <c r="HE6" s="37">
        <f>INDEX('Prix BPU'!$C$3:$E$300,MATCH('BP - Quantités'!HE$2,'Prix BPU'!$C$3:$C$300,),2)*HE5</f>
        <v>0</v>
      </c>
      <c r="HF6" s="37">
        <f>INDEX('Prix BPU'!$C$3:$E$300,MATCH('BP - Quantités'!HF$2,'Prix BPU'!$C$3:$C$300,),2)*HF5</f>
        <v>0</v>
      </c>
      <c r="HG6" s="37">
        <f>INDEX('Prix BPU'!$C$3:$E$300,MATCH('BP - Quantités'!HG$2,'Prix BPU'!$C$3:$C$300,),2)*HG5</f>
        <v>0</v>
      </c>
      <c r="HH6" s="37">
        <f>INDEX('Prix BPU'!$C$3:$E$300,MATCH('BP - Quantités'!HH$2,'Prix BPU'!$C$3:$C$300,),2)*HH5</f>
        <v>0</v>
      </c>
      <c r="HI6" s="37">
        <f>INDEX('Prix BPU'!$C$3:$E$300,MATCH('BP - Quantités'!HI$2,'Prix BPU'!$C$3:$C$300,),2)*HI5</f>
        <v>0</v>
      </c>
      <c r="HJ6" s="37">
        <f>INDEX('Prix BPU'!$C$3:$E$300,MATCH('BP - Quantités'!HJ$2,'Prix BPU'!$C$3:$C$300,),2)*HJ5</f>
        <v>0</v>
      </c>
      <c r="HK6" s="38">
        <f>INDEX('Prix BPU'!$C$3:$E$300,MATCH('BP - Quantités'!HK$2,'Prix BPU'!$C$3:$C$300,),3)*HK5</f>
        <v>0</v>
      </c>
      <c r="HL6" s="37">
        <f>INDEX('Prix BPU'!$C$3:$E$300,MATCH('BP - Quantités'!HL$2,'Prix BPU'!$C$3:$C$300,),2)*HL5</f>
        <v>0</v>
      </c>
      <c r="HM6" s="37">
        <f>INDEX('Prix BPU'!$C$3:$E$300,MATCH('BP - Quantités'!HM$2,'Prix BPU'!$C$3:$C$300,),2)*HM5</f>
        <v>0</v>
      </c>
      <c r="HN6" s="37">
        <f>INDEX('Prix BPU'!$C$3:$E$300,MATCH('BP - Quantités'!HN$2,'Prix BPU'!$C$3:$C$300,),2)*HN5</f>
        <v>0</v>
      </c>
      <c r="HO6" s="37">
        <f>INDEX('Prix BPU'!$C$3:$E$300,MATCH('BP - Quantités'!HO$2,'Prix BPU'!$C$3:$C$300,),2)*HO5</f>
        <v>0</v>
      </c>
      <c r="HP6" s="37">
        <f>INDEX('Prix BPU'!$C$3:$E$300,MATCH('BP - Quantités'!HP$2,'Prix BPU'!$C$3:$C$300,),2)*HP5</f>
        <v>0</v>
      </c>
      <c r="HQ6" s="37">
        <f>INDEX('Prix BPU'!$C$3:$E$300,MATCH('BP - Quantités'!HQ$2,'Prix BPU'!$C$3:$C$300,),2)*HQ5</f>
        <v>0</v>
      </c>
      <c r="HR6" s="37">
        <f>INDEX('Prix BPU'!$C$3:$E$300,MATCH('BP - Quantités'!HR$2,'Prix BPU'!$C$3:$C$300,),2)*HR5</f>
        <v>0</v>
      </c>
      <c r="HS6" s="37">
        <f>INDEX('Prix BPU'!$C$3:$E$300,MATCH('BP - Quantités'!HS$2,'Prix BPU'!$C$3:$C$300,),2)*HS5</f>
        <v>0</v>
      </c>
      <c r="HT6" s="37">
        <f>INDEX('Prix BPU'!$C$3:$E$300,MATCH('BP - Quantités'!HT$2,'Prix BPU'!$C$3:$C$300,),2)*HT5</f>
        <v>0</v>
      </c>
      <c r="HU6" s="37">
        <f>INDEX('Prix BPU'!$C$3:$E$300,MATCH('BP - Quantités'!HU$2,'Prix BPU'!$C$3:$C$300,),2)*HU5</f>
        <v>0</v>
      </c>
      <c r="HV6" s="37">
        <f>INDEX('Prix BPU'!$C$3:$E$300,MATCH('BP - Quantités'!HV$2,'Prix BPU'!$C$3:$C$300,),2)*HV5</f>
        <v>0</v>
      </c>
      <c r="HW6" s="37">
        <f>INDEX('Prix BPU'!$C$3:$E$300,MATCH('BP - Quantités'!HW$2,'Prix BPU'!$C$3:$C$300,),2)*HW5</f>
        <v>0</v>
      </c>
      <c r="HX6" s="37">
        <f>INDEX('Prix BPU'!$C$3:$E$300,MATCH('BP - Quantités'!HX$2,'Prix BPU'!$C$3:$C$300,),2)*HX5</f>
        <v>0</v>
      </c>
      <c r="HY6" s="37">
        <f>INDEX('Prix BPU'!$C$3:$E$300,MATCH('BP - Quantités'!HY$2,'Prix BPU'!$C$3:$C$300,),2)*HY5</f>
        <v>0</v>
      </c>
      <c r="HZ6" s="37">
        <f>INDEX('Prix BPU'!$C$3:$E$300,MATCH('BP - Quantités'!HZ$2,'Prix BPU'!$C$3:$C$300,),2)*HZ5</f>
        <v>0</v>
      </c>
      <c r="IA6" s="37">
        <f>INDEX('Prix BPU'!$C$3:$E$300,MATCH('BP - Quantités'!IA$2,'Prix BPU'!$C$3:$C$300,),2)*IA5</f>
        <v>0</v>
      </c>
      <c r="IB6" s="37">
        <f>INDEX('Prix BPU'!$C$3:$E$300,MATCH('BP - Quantités'!IB$2,'Prix BPU'!$C$3:$C$300,),2)*IB5</f>
        <v>0</v>
      </c>
      <c r="IC6" s="37">
        <f>INDEX('Prix BPU'!$C$3:$E$300,MATCH('BP - Quantités'!IC$2,'Prix BPU'!$C$3:$C$300,),2)*IC5</f>
        <v>0</v>
      </c>
      <c r="ID6" s="37">
        <f>INDEX('Prix BPU'!$C$3:$E$300,MATCH('BP - Quantités'!ID$2,'Prix BPU'!$C$3:$C$300,),2)*ID5</f>
        <v>0</v>
      </c>
      <c r="IE6" s="37">
        <f>INDEX('Prix BPU'!$C$3:$E$300,MATCH('BP - Quantités'!IE$2,'Prix BPU'!$C$3:$C$300,),2)*IE5</f>
        <v>0</v>
      </c>
      <c r="IF6" s="37">
        <f>INDEX('Prix BPU'!$C$3:$E$300,MATCH('BP - Quantités'!IF$2,'Prix BPU'!$C$3:$C$300,),2)*IF5</f>
        <v>0</v>
      </c>
      <c r="IG6" s="37">
        <f>INDEX('Prix BPU'!$C$3:$E$300,MATCH('BP - Quantités'!IG$2,'Prix BPU'!$C$3:$C$300,),2)*IG5</f>
        <v>0</v>
      </c>
      <c r="IH6" s="37">
        <f>INDEX('Prix BPU'!$C$3:$E$300,MATCH('BP - Quantités'!IH$2,'Prix BPU'!$C$3:$C$300,),2)*IH5</f>
        <v>0</v>
      </c>
      <c r="II6" s="37">
        <f>INDEX('Prix BPU'!$C$3:$E$300,MATCH('BP - Quantités'!II$2,'Prix BPU'!$C$3:$C$300,),2)*II5</f>
        <v>0</v>
      </c>
      <c r="IJ6" s="38">
        <f>INDEX('Prix BPU'!$C$3:$E$300,MATCH('BP - Quantités'!IJ$2,'Prix BPU'!$C$3:$C$300,),3)*IJ5</f>
        <v>0</v>
      </c>
      <c r="IK6" s="37">
        <f>INDEX('Prix BPU'!$C$3:$E$300,MATCH('BP - Quantités'!IK$2,'Prix BPU'!$C$3:$C$300,),2)*IK5</f>
        <v>0</v>
      </c>
      <c r="IL6" s="37">
        <f>INDEX('Prix BPU'!$C$3:$E$300,MATCH('BP - Quantités'!IL$2,'Prix BPU'!$C$3:$C$300,),2)*IL5</f>
        <v>0</v>
      </c>
      <c r="IM6" s="38">
        <f>INDEX('Prix BPU'!$C$3:$E$300,MATCH('BP - Quantités'!IM$2,'Prix BPU'!$C$3:$C$300,),3)*IM5</f>
        <v>0</v>
      </c>
      <c r="IN6" s="37">
        <f>INDEX('Prix BPU'!$C$3:$E$300,MATCH('BP - Quantités'!IN$2,'Prix BPU'!$C$3:$C$300,),2)*IN5</f>
        <v>0</v>
      </c>
      <c r="IO6" s="37">
        <f>INDEX('Prix BPU'!$C$3:$E$300,MATCH('BP - Quantités'!IO$2,'Prix BPU'!$C$3:$C$300,),2)*IO5</f>
        <v>0</v>
      </c>
      <c r="IP6" s="38">
        <f>INDEX('Prix BPU'!$C$3:$E$300,MATCH('BP - Quantités'!IP$2,'Prix BPU'!$C$3:$C$300,),3)*IP5</f>
        <v>0</v>
      </c>
      <c r="IQ6" s="37">
        <f>INDEX('Prix BPU'!$C$3:$E$300,MATCH('BP - Quantités'!IQ$2,'Prix BPU'!$C$3:$C$300,),2)*IQ5</f>
        <v>0</v>
      </c>
      <c r="IR6" s="37">
        <f>INDEX('Prix BPU'!$C$3:$E$300,MATCH('BP - Quantités'!IR$2,'Prix BPU'!$C$3:$C$300,),2)*IR5</f>
        <v>0</v>
      </c>
      <c r="IS6" s="38">
        <f>INDEX('Prix BPU'!$C$3:$E$300,MATCH('BP - Quantités'!IS$2,'Prix BPU'!$C$3:$C$300,),3)*IS5</f>
        <v>0</v>
      </c>
      <c r="IT6" s="37">
        <f>INDEX('Prix BPU'!$C$3:$E$300,MATCH('BP - Quantités'!IT$2,'Prix BPU'!$C$3:$C$300,),2)*IT5</f>
        <v>0</v>
      </c>
      <c r="IU6" s="37">
        <f>INDEX('Prix BPU'!$C$3:$E$300,MATCH('BP - Quantités'!IU$2,'Prix BPU'!$C$3:$C$300,),2)*IU5</f>
        <v>0</v>
      </c>
      <c r="IV6" s="37">
        <f>INDEX('Prix BPU'!$C$3:$E$300,MATCH('BP - Quantités'!IV$2,'Prix BPU'!$C$3:$C$300,),2)*IV5</f>
        <v>0</v>
      </c>
      <c r="IW6" s="37">
        <f>INDEX('Prix BPU'!$C$3:$E$300,MATCH('BP - Quantités'!IW$2,'Prix BPU'!$C$3:$C$300,),2)*IW5</f>
        <v>0</v>
      </c>
      <c r="IX6" s="37">
        <f>INDEX('Prix BPU'!$C$3:$E$300,MATCH('BP - Quantités'!IX$2,'Prix BPU'!$C$3:$C$300,),2)*IX5</f>
        <v>0</v>
      </c>
      <c r="IY6" s="37">
        <f>INDEX('Prix BPU'!$C$3:$E$300,MATCH('BP - Quantités'!IY$2,'Prix BPU'!$C$3:$C$300,),2)*IY5</f>
        <v>0</v>
      </c>
      <c r="IZ6" s="38">
        <f>INDEX('Prix BPU'!$C$3:$E$300,MATCH('BP - Quantités'!IZ$2,'Prix BPU'!$C$3:$C$300,),3)*IZ5</f>
        <v>0</v>
      </c>
      <c r="JA6" s="37">
        <f>INDEX('Prix BPU'!$C$3:$E$300,MATCH('BP - Quantités'!JA$2,'Prix BPU'!$C$3:$C$300,),2)*JA5</f>
        <v>0</v>
      </c>
      <c r="JB6" s="37">
        <f>INDEX('Prix BPU'!$C$3:$E$300,MATCH('BP - Quantités'!JB$2,'Prix BPU'!$C$3:$C$300,),2)*JB5</f>
        <v>0</v>
      </c>
      <c r="JC6" s="37">
        <f>INDEX('Prix BPU'!$C$3:$E$300,MATCH('BP - Quantités'!JC$2,'Prix BPU'!$C$3:$C$300,),2)*JC5</f>
        <v>0</v>
      </c>
      <c r="JD6" s="37">
        <f>INDEX('Prix BPU'!$C$3:$E$300,MATCH('BP - Quantités'!JD$2,'Prix BPU'!$C$3:$C$300,),2)*JD5</f>
        <v>0</v>
      </c>
      <c r="JE6" s="37">
        <f>INDEX('Prix BPU'!$C$3:$E$300,MATCH('BP - Quantités'!JE$2,'Prix BPU'!$C$3:$C$300,),2)*JE5</f>
        <v>0</v>
      </c>
      <c r="JF6" s="38">
        <f>INDEX('Prix BPU'!$C$3:$E$300,MATCH('BP - Quantités'!JF$2,'Prix BPU'!$C$3:$C$300,),3)*JF5</f>
        <v>0</v>
      </c>
      <c r="JG6" s="37">
        <f>INDEX('Prix BPU'!$C$3:$E$300,MATCH('BP - Quantités'!JG$2,'Prix BPU'!$C$3:$C$300,),2)*JG5</f>
        <v>0</v>
      </c>
      <c r="JH6" s="37">
        <f>INDEX('Prix BPU'!$C$3:$E$300,MATCH('BP - Quantités'!JH$2,'Prix BPU'!$C$3:$C$300,),2)*JH5</f>
        <v>0</v>
      </c>
      <c r="JI6" s="38">
        <f>INDEX('Prix BPU'!$C$3:$E$300,MATCH('BP - Quantités'!JI$2,'Prix BPU'!$C$3:$C$300,),3)*JI5</f>
        <v>0</v>
      </c>
      <c r="JJ6" s="37">
        <f>INDEX('Prix BPU'!$C$3:$E$300,MATCH('BP - Quantités'!JJ$2,'Prix BPU'!$C$3:$C$300,),2)*JJ5</f>
        <v>0</v>
      </c>
      <c r="JK6" s="37">
        <f>INDEX('Prix BPU'!$C$3:$E$300,MATCH('BP - Quantités'!JK$2,'Prix BPU'!$C$3:$C$300,),2)*JK5</f>
        <v>0</v>
      </c>
      <c r="JL6" s="37">
        <f>INDEX('Prix BPU'!$C$3:$E$300,MATCH('BP - Quantités'!JL$2,'Prix BPU'!$C$3:$C$300,),2)*JL5</f>
        <v>0</v>
      </c>
      <c r="JM6" s="37">
        <f>INDEX('Prix BPU'!$C$3:$E$300,MATCH('BP - Quantités'!JM$2,'Prix BPU'!$C$3:$C$300,),2)*JM5</f>
        <v>0</v>
      </c>
      <c r="JN6" s="37">
        <f>INDEX('Prix BPU'!$C$3:$E$300,MATCH('BP - Quantités'!JN$2,'Prix BPU'!$C$3:$C$300,),2)*JN5</f>
        <v>0</v>
      </c>
      <c r="JO6" s="37">
        <f>INDEX('Prix BPU'!$C$3:$E$300,MATCH('BP - Quantités'!JO$2,'Prix BPU'!$C$3:$C$300,),2)*JO5</f>
        <v>0</v>
      </c>
      <c r="JP6" s="37">
        <f>INDEX('Prix BPU'!$C$3:$E$300,MATCH('BP - Quantités'!JP$2,'Prix BPU'!$C$3:$C$300,),2)*JP5</f>
        <v>0</v>
      </c>
      <c r="JQ6" s="37">
        <f>INDEX('Prix BPU'!$C$3:$E$300,MATCH('BP - Quantités'!JQ$2,'Prix BPU'!$C$3:$C$300,),2)*JQ5</f>
        <v>0</v>
      </c>
      <c r="JR6" s="37">
        <f>INDEX('Prix BPU'!$C$3:$E$300,MATCH('BP - Quantités'!JR$2,'Prix BPU'!$C$3:$C$300,),2)*JR5</f>
        <v>0</v>
      </c>
      <c r="JS6" s="37">
        <f>INDEX('Prix BPU'!$C$3:$E$300,MATCH('BP - Quantités'!JS$2,'Prix BPU'!$C$3:$C$300,),2)*JS5</f>
        <v>0</v>
      </c>
      <c r="JT6" s="37">
        <f>INDEX('Prix BPU'!$C$3:$E$300,MATCH('BP - Quantités'!JT$2,'Prix BPU'!$C$3:$C$300,),2)*JT5</f>
        <v>0</v>
      </c>
      <c r="JU6" s="37">
        <f>INDEX('Prix BPU'!$C$3:$E$300,MATCH('BP - Quantités'!JU$2,'Prix BPU'!$C$3:$C$300,),2)*JU5</f>
        <v>0</v>
      </c>
      <c r="JV6" s="37">
        <f>INDEX('Prix BPU'!$C$3:$E$300,MATCH('BP - Quantités'!JV$2,'Prix BPU'!$C$3:$C$300,),2)*JV5</f>
        <v>0</v>
      </c>
      <c r="JW6" s="37">
        <f>INDEX('Prix BPU'!$C$3:$E$300,MATCH('BP - Quantités'!JW$2,'Prix BPU'!$C$3:$C$300,),2)*JW5</f>
        <v>0</v>
      </c>
      <c r="JX6" s="37">
        <f>INDEX('Prix BPU'!$C$3:$E$300,MATCH('BP - Quantités'!JX$2,'Prix BPU'!$C$3:$C$300,),2)*JX5</f>
        <v>0</v>
      </c>
      <c r="JY6" s="37">
        <f>INDEX('Prix BPU'!$C$3:$E$300,MATCH('BP - Quantités'!JY$2,'Prix BPU'!$C$3:$C$300,),2)*JY5</f>
        <v>0</v>
      </c>
      <c r="JZ6" s="37">
        <f>INDEX('Prix BPU'!$C$3:$E$300,MATCH('BP - Quantités'!JZ$2,'Prix BPU'!$C$3:$C$300,),2)*JZ5</f>
        <v>0</v>
      </c>
      <c r="KA6" s="37">
        <f>INDEX('Prix BPU'!$C$3:$E$300,MATCH('BP - Quantités'!KA$2,'Prix BPU'!$C$3:$C$300,),2)*KA5</f>
        <v>0</v>
      </c>
      <c r="KB6" s="37">
        <f>INDEX('Prix BPU'!$C$3:$E$300,MATCH('BP - Quantités'!KB$2,'Prix BPU'!$C$3:$C$300,),2)*KB5</f>
        <v>0</v>
      </c>
      <c r="KC6" s="37">
        <f>INDEX('Prix BPU'!$C$3:$E$300,MATCH('BP - Quantités'!KC$2,'Prix BPU'!$C$3:$C$300,),2)*KC5</f>
        <v>0</v>
      </c>
      <c r="KD6" s="37">
        <f>INDEX('Prix BPU'!$C$3:$E$300,MATCH('BP - Quantités'!KD$2,'Prix BPU'!$C$3:$C$300,),2)*KD5</f>
        <v>0</v>
      </c>
      <c r="KE6" s="37">
        <f>INDEX('Prix BPU'!$C$3:$E$300,MATCH('BP - Quantités'!KE$2,'Prix BPU'!$C$3:$C$300,),2)*KE5</f>
        <v>0</v>
      </c>
      <c r="KF6" s="37">
        <f>INDEX('Prix BPU'!$C$3:$E$300,MATCH('BP - Quantités'!KF$2,'Prix BPU'!$C$3:$C$300,),2)*KF5</f>
        <v>0</v>
      </c>
      <c r="KG6" s="37">
        <f>INDEX('Prix BPU'!$C$3:$E$300,MATCH('BP - Quantités'!KG$2,'Prix BPU'!$C$3:$C$300,),2)*KG5</f>
        <v>0</v>
      </c>
      <c r="KH6" s="37">
        <f>INDEX('Prix BPU'!$C$3:$E$300,MATCH('BP - Quantités'!KH$2,'Prix BPU'!$C$3:$C$300,),2)*KH5</f>
        <v>0</v>
      </c>
      <c r="KI6" s="37">
        <f>INDEX('Prix BPU'!$C$3:$E$300,MATCH('BP - Quantités'!KI$2,'Prix BPU'!$C$3:$C$300,),2)*KI5</f>
        <v>0</v>
      </c>
      <c r="KJ6" s="37">
        <f>INDEX('Prix BPU'!$C$3:$E$300,MATCH('BP - Quantités'!KJ$2,'Prix BPU'!$C$3:$C$300,),2)*KJ5</f>
        <v>0</v>
      </c>
      <c r="KK6" s="37">
        <f>INDEX('Prix BPU'!$C$3:$E$300,MATCH('BP - Quantités'!KK$2,'Prix BPU'!$C$3:$C$300,),2)*KK5</f>
        <v>0</v>
      </c>
      <c r="KL6" s="37">
        <f>INDEX('Prix BPU'!$C$3:$E$300,MATCH('BP - Quantités'!KL$2,'Prix BPU'!$C$3:$C$300,),2)*KL5</f>
        <v>0</v>
      </c>
      <c r="KM6" s="37">
        <f>INDEX('Prix BPU'!$C$3:$E$300,MATCH('BP - Quantités'!KM$2,'Prix BPU'!$C$3:$C$300,),2)*KM5</f>
        <v>0</v>
      </c>
      <c r="KN6" s="37">
        <f>INDEX('Prix BPU'!$C$3:$E$300,MATCH('BP - Quantités'!KN$2,'Prix BPU'!$C$3:$C$300,),2)*KN5</f>
        <v>0</v>
      </c>
      <c r="KO6" s="39">
        <f>SUM(C6:KN6)</f>
        <v>0</v>
      </c>
      <c r="KP6" s="88"/>
      <c r="KQ6" s="73" t="e">
        <f>IF($KO6&lt;4999.99,($KO6-$KO6*#REF!),IF('BP - Quantités'!$KO6&gt;15000,('BP - Quantités'!$KO6-'BP - Quantités'!$KO6*#REF!),($KO6-$KO6*#REF!)))</f>
        <v>#REF!</v>
      </c>
      <c r="KR6" s="46" t="e">
        <f t="shared" ref="KR6" si="1">KQ6*1.2</f>
        <v>#REF!</v>
      </c>
    </row>
    <row r="7" spans="1:304" x14ac:dyDescent="0.3">
      <c r="A7" s="79"/>
      <c r="B7" s="20" t="s">
        <v>299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2"/>
      <c r="KP7" s="87" t="str">
        <f>IF($KO8&lt;4999.99,"1",IF($KO8&gt;15000,"3","2"))</f>
        <v>1</v>
      </c>
      <c r="KQ7" s="72"/>
      <c r="KR7" s="45"/>
    </row>
    <row r="8" spans="1:304" s="25" customFormat="1" ht="15" thickBot="1" x14ac:dyDescent="0.35">
      <c r="A8" s="80"/>
      <c r="B8" s="24" t="s">
        <v>22</v>
      </c>
      <c r="C8" s="37">
        <f>INDEX('Prix BPU'!$C$3:$E$300,MATCH('BP - Quantités'!C$2,'Prix BPU'!$C$3:$C$300,),2)*C7</f>
        <v>0</v>
      </c>
      <c r="D8" s="37">
        <f>INDEX('Prix BPU'!$C$3:$E$300,MATCH('BP - Quantités'!D$2,'Prix BPU'!$C$3:$C$300,),2)*D7</f>
        <v>0</v>
      </c>
      <c r="E8" s="37">
        <f>INDEX('Prix BPU'!$C$3:$E$300,MATCH('BP - Quantités'!E$2,'Prix BPU'!$C$3:$C$300,),2)*E7</f>
        <v>0</v>
      </c>
      <c r="F8" s="37">
        <f>INDEX('Prix BPU'!$C$3:$E$300,MATCH('BP - Quantités'!F$2,'Prix BPU'!$C$3:$C$300,),2)*F7</f>
        <v>0</v>
      </c>
      <c r="G8" s="37">
        <f>INDEX('Prix BPU'!$C$3:$E$300,MATCH('BP - Quantités'!G$2,'Prix BPU'!$C$3:$C$300,),2)*G7</f>
        <v>0</v>
      </c>
      <c r="H8" s="37">
        <f>INDEX('Prix BPU'!$C$3:$E$300,MATCH('BP - Quantités'!H$2,'Prix BPU'!$C$3:$C$300,),2)*H7</f>
        <v>0</v>
      </c>
      <c r="I8" s="37">
        <f>INDEX('Prix BPU'!$C$3:$E$300,MATCH('BP - Quantités'!I$2,'Prix BPU'!$C$3:$C$300,),2)*I7</f>
        <v>0</v>
      </c>
      <c r="J8" s="37">
        <f>INDEX('Prix BPU'!$C$3:$E$300,MATCH('BP - Quantités'!J$2,'Prix BPU'!$C$3:$C$300,),2)*J7</f>
        <v>0</v>
      </c>
      <c r="K8" s="37">
        <f>INDEX('Prix BPU'!$C$3:$E$300,MATCH('BP - Quantités'!K$2,'Prix BPU'!$C$3:$C$300,),2)*K7</f>
        <v>0</v>
      </c>
      <c r="L8" s="37">
        <f>INDEX('Prix BPU'!$C$3:$E$300,MATCH('BP - Quantités'!L$2,'Prix BPU'!$C$3:$C$300,),2)*L7</f>
        <v>0</v>
      </c>
      <c r="M8" s="37">
        <f>INDEX('Prix BPU'!$C$3:$E$300,MATCH('BP - Quantités'!M$2,'Prix BPU'!$C$3:$C$300,),2)*M7</f>
        <v>0</v>
      </c>
      <c r="N8" s="37">
        <f>INDEX('Prix BPU'!$C$3:$E$300,MATCH('BP - Quantités'!N$2,'Prix BPU'!$C$3:$C$300,),2)*N7</f>
        <v>0</v>
      </c>
      <c r="O8" s="37">
        <f>INDEX('Prix BPU'!$C$3:$E$300,MATCH('BP - Quantités'!O$2,'Prix BPU'!$C$3:$C$300,),2)*O7</f>
        <v>0</v>
      </c>
      <c r="P8" s="37">
        <f>INDEX('Prix BPU'!$C$3:$E$300,MATCH('BP - Quantités'!P$2,'Prix BPU'!$C$3:$C$300,),2)*P7</f>
        <v>0</v>
      </c>
      <c r="Q8" s="37">
        <f>INDEX('Prix BPU'!$C$3:$E$300,MATCH('BP - Quantités'!Q$2,'Prix BPU'!$C$3:$C$300,),2)*Q7</f>
        <v>0</v>
      </c>
      <c r="R8" s="37">
        <f>INDEX('Prix BPU'!$C$3:$E$300,MATCH('BP - Quantités'!R$2,'Prix BPU'!$C$3:$C$300,),2)*R7</f>
        <v>0</v>
      </c>
      <c r="S8" s="37">
        <f>INDEX('Prix BPU'!$C$3:$E$300,MATCH('BP - Quantités'!S$2,'Prix BPU'!$C$3:$C$300,),2)*S7</f>
        <v>0</v>
      </c>
      <c r="T8" s="37">
        <f>INDEX('Prix BPU'!$C$3:$E$300,MATCH('BP - Quantités'!T$2,'Prix BPU'!$C$3:$C$300,),2)*T7</f>
        <v>0</v>
      </c>
      <c r="U8" s="37">
        <f>INDEX('Prix BPU'!$C$3:$E$300,MATCH('BP - Quantités'!U$2,'Prix BPU'!$C$3:$C$300,),2)*U7</f>
        <v>0</v>
      </c>
      <c r="V8" s="37">
        <f>INDEX('Prix BPU'!$C$3:$E$300,MATCH('BP - Quantités'!V$2,'Prix BPU'!$C$3:$C$300,),2)*V7</f>
        <v>0</v>
      </c>
      <c r="W8" s="37">
        <f>INDEX('Prix BPU'!$C$3:$E$300,MATCH('BP - Quantités'!W$2,'Prix BPU'!$C$3:$C$300,),2)*W7</f>
        <v>0</v>
      </c>
      <c r="X8" s="38">
        <f>INDEX('Prix BPU'!$C$3:$E$300,MATCH('BP - Quantités'!X$2,'Prix BPU'!$C$3:$C$300,),3)*X7</f>
        <v>0</v>
      </c>
      <c r="Y8" s="37">
        <f>INDEX('Prix BPU'!$C$3:$E$300,MATCH('BP - Quantités'!Y$2,'Prix BPU'!$C$3:$C$300,),2)*Y7</f>
        <v>0</v>
      </c>
      <c r="Z8" s="37">
        <f>INDEX('Prix BPU'!$C$3:$E$300,MATCH('BP - Quantités'!Z$2,'Prix BPU'!$C$3:$C$300,),2)*Z7</f>
        <v>0</v>
      </c>
      <c r="AA8" s="38">
        <f>INDEX('Prix BPU'!$C$3:$E$300,MATCH('BP - Quantités'!AA$2,'Prix BPU'!$C$3:$C$300,),3)*AA7</f>
        <v>0</v>
      </c>
      <c r="AB8" s="37">
        <f>INDEX('Prix BPU'!$C$3:$E$300,MATCH('BP - Quantités'!AB$2,'Prix BPU'!$C$3:$C$300,),2)*AB7</f>
        <v>0</v>
      </c>
      <c r="AC8" s="37">
        <f>INDEX('Prix BPU'!$C$3:$E$300,MATCH('BP - Quantités'!AC$2,'Prix BPU'!$C$3:$C$300,),2)*AC7</f>
        <v>0</v>
      </c>
      <c r="AD8" s="37">
        <f>INDEX('Prix BPU'!$C$3:$E$300,MATCH('BP - Quantités'!AD$2,'Prix BPU'!$C$3:$C$300,),2)*AD7</f>
        <v>0</v>
      </c>
      <c r="AE8" s="38">
        <f>INDEX('Prix BPU'!$C$3:$E$300,MATCH('BP - Quantités'!AE$2,'Prix BPU'!$C$3:$C$300,),3)*AE7</f>
        <v>0</v>
      </c>
      <c r="AF8" s="37">
        <f>INDEX('Prix BPU'!$C$3:$E$300,MATCH('BP - Quantités'!AF$2,'Prix BPU'!$C$3:$C$300,),2)*AF7</f>
        <v>0</v>
      </c>
      <c r="AG8" s="37">
        <f>INDEX('Prix BPU'!$C$3:$E$300,MATCH('BP - Quantités'!AG$2,'Prix BPU'!$C$3:$C$300,),2)*AG7</f>
        <v>0</v>
      </c>
      <c r="AH8" s="37">
        <f>INDEX('Prix BPU'!$C$3:$E$300,MATCH('BP - Quantités'!AH$2,'Prix BPU'!$C$3:$C$300,),2)*AH7</f>
        <v>0</v>
      </c>
      <c r="AI8" s="37">
        <f>INDEX('Prix BPU'!$C$3:$E$300,MATCH('BP - Quantités'!AI$2,'Prix BPU'!$C$3:$C$300,),2)*AI7</f>
        <v>0</v>
      </c>
      <c r="AJ8" s="37">
        <f>INDEX('Prix BPU'!$C$3:$E$300,MATCH('BP - Quantités'!AJ$2,'Prix BPU'!$C$3:$C$300,),2)*AJ7</f>
        <v>0</v>
      </c>
      <c r="AK8" s="37">
        <f>INDEX('Prix BPU'!$C$3:$E$300,MATCH('BP - Quantités'!AK$2,'Prix BPU'!$C$3:$C$300,),2)*AK7</f>
        <v>0</v>
      </c>
      <c r="AL8" s="37">
        <f>INDEX('Prix BPU'!$C$3:$E$300,MATCH('BP - Quantités'!AL$2,'Prix BPU'!$C$3:$C$300,),2)*AL7</f>
        <v>0</v>
      </c>
      <c r="AM8" s="38">
        <f>INDEX('Prix BPU'!$C$3:$E$300,MATCH('BP - Quantités'!AM$2,'Prix BPU'!$C$3:$C$300,),3)*AM7</f>
        <v>0</v>
      </c>
      <c r="AN8" s="37">
        <f>INDEX('Prix BPU'!$C$3:$E$300,MATCH('BP - Quantités'!AN$2,'Prix BPU'!$C$3:$C$300,),2)*AN7</f>
        <v>0</v>
      </c>
      <c r="AO8" s="37">
        <f>INDEX('Prix BPU'!$C$3:$E$300,MATCH('BP - Quantités'!AO$2,'Prix BPU'!$C$3:$C$300,),2)*AO7</f>
        <v>0</v>
      </c>
      <c r="AP8" s="37">
        <f>INDEX('Prix BPU'!$C$3:$E$300,MATCH('BP - Quantités'!AP$2,'Prix BPU'!$C$3:$C$300,),2)*AP7</f>
        <v>0</v>
      </c>
      <c r="AQ8" s="37">
        <f>INDEX('Prix BPU'!$C$3:$E$300,MATCH('BP - Quantités'!AQ$2,'Prix BPU'!$C$3:$C$300,),2)*AQ7</f>
        <v>0</v>
      </c>
      <c r="AR8" s="38">
        <f>INDEX('Prix BPU'!$C$3:$E$300,MATCH('BP - Quantités'!AR$2,'Prix BPU'!$C$3:$C$300,),3)*AR7</f>
        <v>0</v>
      </c>
      <c r="AS8" s="37">
        <f>INDEX('Prix BPU'!$C$3:$E$300,MATCH('BP - Quantités'!AS$2,'Prix BPU'!$C$3:$C$300,),2)*AS7</f>
        <v>0</v>
      </c>
      <c r="AT8" s="38">
        <f>INDEX('Prix BPU'!$C$3:$E$300,MATCH('BP - Quantités'!AT$2,'Prix BPU'!$C$3:$C$300,),3)*AT7</f>
        <v>0</v>
      </c>
      <c r="AU8" s="37">
        <f>INDEX('Prix BPU'!$C$3:$E$300,MATCH('BP - Quantités'!AU$2,'Prix BPU'!$C$3:$C$300,),2)*AU7</f>
        <v>0</v>
      </c>
      <c r="AV8" s="37">
        <f>INDEX('Prix BPU'!$C$3:$E$300,MATCH('BP - Quantités'!AV$2,'Prix BPU'!$C$3:$C$300,),2)*AV7</f>
        <v>0</v>
      </c>
      <c r="AW8" s="37">
        <f>INDEX('Prix BPU'!$C$3:$E$300,MATCH('BP - Quantités'!AW$2,'Prix BPU'!$C$3:$C$300,),2)*AW7</f>
        <v>0</v>
      </c>
      <c r="AX8" s="38">
        <f>INDEX('Prix BPU'!$C$3:$E$300,MATCH('BP - Quantités'!AX$2,'Prix BPU'!$C$3:$C$300,),3)*AX7</f>
        <v>0</v>
      </c>
      <c r="AY8" s="37">
        <f>INDEX('Prix BPU'!$C$3:$E$300,MATCH('BP - Quantités'!AY$2,'Prix BPU'!$C$3:$C$300,),2)*AY7</f>
        <v>0</v>
      </c>
      <c r="AZ8" s="37">
        <f>INDEX('Prix BPU'!$C$3:$E$300,MATCH('BP - Quantités'!AZ$2,'Prix BPU'!$C$3:$C$300,),2)*AZ7</f>
        <v>0</v>
      </c>
      <c r="BA8" s="38">
        <f>INDEX('Prix BPU'!$C$3:$E$300,MATCH('BP - Quantités'!BA$2,'Prix BPU'!$C$3:$C$300,),3)*BA7</f>
        <v>0</v>
      </c>
      <c r="BB8" s="37">
        <f>INDEX('Prix BPU'!$C$3:$E$300,MATCH('BP - Quantités'!BB$2,'Prix BPU'!$C$3:$C$300,),2)*BB7</f>
        <v>0</v>
      </c>
      <c r="BC8" s="37">
        <f>INDEX('Prix BPU'!$C$3:$E$300,MATCH('BP - Quantités'!BC$2,'Prix BPU'!$C$3:$C$300,),2)*BC7</f>
        <v>0</v>
      </c>
      <c r="BD8" s="37">
        <f>INDEX('Prix BPU'!$C$3:$E$300,MATCH('BP - Quantités'!BD$2,'Prix BPU'!$C$3:$C$300,),2)*BD7</f>
        <v>0</v>
      </c>
      <c r="BE8" s="37">
        <f>INDEX('Prix BPU'!$C$3:$E$300,MATCH('BP - Quantités'!BE$2,'Prix BPU'!$C$3:$C$300,),2)*BE7</f>
        <v>0</v>
      </c>
      <c r="BF8" s="37">
        <f>INDEX('Prix BPU'!$C$3:$E$300,MATCH('BP - Quantités'!BF$2,'Prix BPU'!$C$3:$C$300,),2)*BF7</f>
        <v>0</v>
      </c>
      <c r="BG8" s="37">
        <f>INDEX('Prix BPU'!$C$3:$E$300,MATCH('BP - Quantités'!BG$2,'Prix BPU'!$C$3:$C$300,),2)*BG7</f>
        <v>0</v>
      </c>
      <c r="BH8" s="37">
        <f>INDEX('Prix BPU'!$C$3:$E$300,MATCH('BP - Quantités'!BH$2,'Prix BPU'!$C$3:$C$300,),2)*BH7</f>
        <v>0</v>
      </c>
      <c r="BI8" s="38">
        <f>INDEX('Prix BPU'!$C$3:$E$300,MATCH('BP - Quantités'!BI$2,'Prix BPU'!$C$3:$C$300,),3)*BI7</f>
        <v>0</v>
      </c>
      <c r="BJ8" s="37">
        <f>INDEX('Prix BPU'!$C$3:$E$300,MATCH('BP - Quantités'!BJ$2,'Prix BPU'!$C$3:$C$300,),2)*BJ7</f>
        <v>0</v>
      </c>
      <c r="BK8" s="37">
        <f>INDEX('Prix BPU'!$C$3:$E$300,MATCH('BP - Quantités'!BK$2,'Prix BPU'!$C$3:$C$300,),2)*BK7</f>
        <v>0</v>
      </c>
      <c r="BL8" s="37">
        <f>INDEX('Prix BPU'!$C$3:$E$300,MATCH('BP - Quantités'!BL$2,'Prix BPU'!$C$3:$C$300,),2)*BL7</f>
        <v>0</v>
      </c>
      <c r="BM8" s="37">
        <f>INDEX('Prix BPU'!$C$3:$E$300,MATCH('BP - Quantités'!BM$2,'Prix BPU'!$C$3:$C$300,),2)*BM7</f>
        <v>0</v>
      </c>
      <c r="BN8" s="38">
        <f>INDEX('Prix BPU'!$C$3:$E$300,MATCH('BP - Quantités'!BN$2,'Prix BPU'!$C$3:$C$300,),3)*BN7</f>
        <v>0</v>
      </c>
      <c r="BO8" s="37">
        <f>INDEX('Prix BPU'!$C$3:$E$300,MATCH('BP - Quantités'!BO$2,'Prix BPU'!$C$3:$C$300,),2)*BO7</f>
        <v>0</v>
      </c>
      <c r="BP8" s="38">
        <f>INDEX('Prix BPU'!$C$3:$E$300,MATCH('BP - Quantités'!BP$2,'Prix BPU'!$C$3:$C$300,),3)*BP7</f>
        <v>0</v>
      </c>
      <c r="BQ8" s="37">
        <f>INDEX('Prix BPU'!$C$3:$E$300,MATCH('BP - Quantités'!BQ$2,'Prix BPU'!$C$3:$C$300,),2)*BQ7</f>
        <v>0</v>
      </c>
      <c r="BR8" s="37">
        <f>INDEX('Prix BPU'!$C$3:$E$300,MATCH('BP - Quantités'!BR$2,'Prix BPU'!$C$3:$C$300,),2)*BR7</f>
        <v>0</v>
      </c>
      <c r="BS8" s="37">
        <f>INDEX('Prix BPU'!$C$3:$E$300,MATCH('BP - Quantités'!BS$2,'Prix BPU'!$C$3:$C$300,),2)*BS7</f>
        <v>0</v>
      </c>
      <c r="BT8" s="38">
        <f>INDEX('Prix BPU'!$C$3:$E$300,MATCH('BP - Quantités'!BT$2,'Prix BPU'!$C$3:$C$300,),3)*BT7</f>
        <v>0</v>
      </c>
      <c r="BU8" s="37">
        <f>INDEX('Prix BPU'!$C$3:$E$300,MATCH('BP - Quantités'!BU$2,'Prix BPU'!$C$3:$C$300,),2)*BU7</f>
        <v>0</v>
      </c>
      <c r="BV8" s="37">
        <f>INDEX('Prix BPU'!$C$3:$E$300,MATCH('BP - Quantités'!BV$2,'Prix BPU'!$C$3:$C$300,),2)*BV7</f>
        <v>0</v>
      </c>
      <c r="BW8" s="37">
        <f>INDEX('Prix BPU'!$C$3:$E$300,MATCH('BP - Quantités'!BW$2,'Prix BPU'!$C$3:$C$300,),2)*BW7</f>
        <v>0</v>
      </c>
      <c r="BX8" s="37">
        <f>INDEX('Prix BPU'!$C$3:$E$300,MATCH('BP - Quantités'!BX$2,'Prix BPU'!$C$3:$C$300,),2)*BX7</f>
        <v>0</v>
      </c>
      <c r="BY8" s="37">
        <f>INDEX('Prix BPU'!$C$3:$E$300,MATCH('BP - Quantités'!BY$2,'Prix BPU'!$C$3:$C$300,),2)*BY7</f>
        <v>0</v>
      </c>
      <c r="BZ8" s="37">
        <f>INDEX('Prix BPU'!$C$3:$E$300,MATCH('BP - Quantités'!BZ$2,'Prix BPU'!$C$3:$C$300,),2)*BZ7</f>
        <v>0</v>
      </c>
      <c r="CA8" s="37">
        <f>INDEX('Prix BPU'!$C$3:$E$300,MATCH('BP - Quantités'!CA$2,'Prix BPU'!$C$3:$C$300,),2)*CA7</f>
        <v>0</v>
      </c>
      <c r="CB8" s="37">
        <f>INDEX('Prix BPU'!$C$3:$E$300,MATCH('BP - Quantités'!CB$2,'Prix BPU'!$C$3:$C$300,),2)*CB7</f>
        <v>0</v>
      </c>
      <c r="CC8" s="37">
        <f>INDEX('Prix BPU'!$C$3:$E$300,MATCH('BP - Quantités'!CC$2,'Prix BPU'!$C$3:$C$300,),2)*CC7</f>
        <v>0</v>
      </c>
      <c r="CD8" s="37">
        <f>INDEX('Prix BPU'!$C$3:$E$300,MATCH('BP - Quantités'!CD$2,'Prix BPU'!$C$3:$C$300,),2)*CD7</f>
        <v>0</v>
      </c>
      <c r="CE8" s="37">
        <f>INDEX('Prix BPU'!$C$3:$E$300,MATCH('BP - Quantités'!CE$2,'Prix BPU'!$C$3:$C$300,),2)*CE7</f>
        <v>0</v>
      </c>
      <c r="CF8" s="37">
        <f>INDEX('Prix BPU'!$C$3:$E$300,MATCH('BP - Quantités'!CF$2,'Prix BPU'!$C$3:$C$300,),2)*CF7</f>
        <v>0</v>
      </c>
      <c r="CG8" s="37">
        <f>INDEX('Prix BPU'!$C$3:$E$300,MATCH('BP - Quantités'!CG$2,'Prix BPU'!$C$3:$C$300,),2)*CG7</f>
        <v>0</v>
      </c>
      <c r="CH8" s="37">
        <f>INDEX('Prix BPU'!$C$3:$E$300,MATCH('BP - Quantités'!CH$2,'Prix BPU'!$C$3:$C$300,),2)*CH7</f>
        <v>0</v>
      </c>
      <c r="CI8" s="37">
        <f>INDEX('Prix BPU'!$C$3:$E$300,MATCH('BP - Quantités'!CI$2,'Prix BPU'!$C$3:$C$300,),2)*CI7</f>
        <v>0</v>
      </c>
      <c r="CJ8" s="37">
        <f>INDEX('Prix BPU'!$C$3:$E$300,MATCH('BP - Quantités'!CJ$2,'Prix BPU'!$C$3:$C$300,),2)*CJ7</f>
        <v>0</v>
      </c>
      <c r="CK8" s="37">
        <f>INDEX('Prix BPU'!$C$3:$E$300,MATCH('BP - Quantités'!CK$2,'Prix BPU'!$C$3:$C$300,),2)*CK7</f>
        <v>0</v>
      </c>
      <c r="CL8" s="37">
        <f>INDEX('Prix BPU'!$C$3:$E$300,MATCH('BP - Quantités'!CL$2,'Prix BPU'!$C$3:$C$300,),2)*CL7</f>
        <v>0</v>
      </c>
      <c r="CM8" s="37">
        <f>INDEX('Prix BPU'!$C$3:$E$300,MATCH('BP - Quantités'!CM$2,'Prix BPU'!$C$3:$C$300,),2)*CM7</f>
        <v>0</v>
      </c>
      <c r="CN8" s="37">
        <f>INDEX('Prix BPU'!$C$3:$E$300,MATCH('BP - Quantités'!CN$2,'Prix BPU'!$C$3:$C$300,),2)*CN7</f>
        <v>0</v>
      </c>
      <c r="CO8" s="37">
        <f>INDEX('Prix BPU'!$C$3:$E$300,MATCH('BP - Quantités'!CO$2,'Prix BPU'!$C$3:$C$300,),2)*CO7</f>
        <v>0</v>
      </c>
      <c r="CP8" s="37">
        <f>INDEX('Prix BPU'!$C$3:$E$300,MATCH('BP - Quantités'!CP$2,'Prix BPU'!$C$3:$C$300,),2)*CP7</f>
        <v>0</v>
      </c>
      <c r="CQ8" s="37">
        <f>INDEX('Prix BPU'!$C$3:$E$300,MATCH('BP - Quantités'!CQ$2,'Prix BPU'!$C$3:$C$300,),2)*CQ7</f>
        <v>0</v>
      </c>
      <c r="CR8" s="37">
        <f>INDEX('Prix BPU'!$C$3:$E$300,MATCH('BP - Quantités'!CR$2,'Prix BPU'!$C$3:$C$300,),2)*CR7</f>
        <v>0</v>
      </c>
      <c r="CS8" s="37">
        <f>INDEX('Prix BPU'!$C$3:$E$300,MATCH('BP - Quantités'!CS$2,'Prix BPU'!$C$3:$C$300,),2)*CS7</f>
        <v>0</v>
      </c>
      <c r="CT8" s="37">
        <f>INDEX('Prix BPU'!$C$3:$E$300,MATCH('BP - Quantités'!CT$2,'Prix BPU'!$C$3:$C$300,),2)*CT7</f>
        <v>0</v>
      </c>
      <c r="CU8" s="37">
        <f>INDEX('Prix BPU'!$C$3:$E$300,MATCH('BP - Quantités'!CU$2,'Prix BPU'!$C$3:$C$300,),2)*CU7</f>
        <v>0</v>
      </c>
      <c r="CV8" s="37">
        <f>INDEX('Prix BPU'!$C$3:$E$300,MATCH('BP - Quantités'!CV$2,'Prix BPU'!$C$3:$C$300,),2)*CV7</f>
        <v>0</v>
      </c>
      <c r="CW8" s="37">
        <f>INDEX('Prix BPU'!$C$3:$E$300,MATCH('BP - Quantités'!CW$2,'Prix BPU'!$C$3:$C$300,),2)*CW7</f>
        <v>0</v>
      </c>
      <c r="CX8" s="37">
        <f>INDEX('Prix BPU'!$C$3:$E$300,MATCH('BP - Quantités'!CX$2,'Prix BPU'!$C$3:$C$300,),2)*CX7</f>
        <v>0</v>
      </c>
      <c r="CY8" s="37">
        <f>INDEX('Prix BPU'!$C$3:$E$300,MATCH('BP - Quantités'!CY$2,'Prix BPU'!$C$3:$C$300,),2)*CY7</f>
        <v>0</v>
      </c>
      <c r="CZ8" s="37">
        <f>INDEX('Prix BPU'!$C$3:$E$300,MATCH('BP - Quantités'!CZ$2,'Prix BPU'!$C$3:$C$300,),2)*CZ7</f>
        <v>0</v>
      </c>
      <c r="DA8" s="37">
        <f>INDEX('Prix BPU'!$C$3:$E$300,MATCH('BP - Quantités'!DA$2,'Prix BPU'!$C$3:$C$300,),2)*DA7</f>
        <v>0</v>
      </c>
      <c r="DB8" s="37">
        <f>INDEX('Prix BPU'!$C$3:$E$300,MATCH('BP - Quantités'!DB$2,'Prix BPU'!$C$3:$C$300,),2)*DB7</f>
        <v>0</v>
      </c>
      <c r="DC8" s="37">
        <f>INDEX('Prix BPU'!$C$3:$E$300,MATCH('BP - Quantités'!DC$2,'Prix BPU'!$C$3:$C$300,),2)*DC7</f>
        <v>0</v>
      </c>
      <c r="DD8" s="37">
        <f>INDEX('Prix BPU'!$C$3:$E$300,MATCH('BP - Quantités'!DD$2,'Prix BPU'!$C$3:$C$300,),2)*DD7</f>
        <v>0</v>
      </c>
      <c r="DE8" s="37">
        <f>INDEX('Prix BPU'!$C$3:$E$300,MATCH('BP - Quantités'!DE$2,'Prix BPU'!$C$3:$C$300,),2)*DE7</f>
        <v>0</v>
      </c>
      <c r="DF8" s="37">
        <f>INDEX('Prix BPU'!$C$3:$E$300,MATCH('BP - Quantités'!DF$2,'Prix BPU'!$C$3:$C$300,),2)*DF7</f>
        <v>0</v>
      </c>
      <c r="DG8" s="37">
        <f>INDEX('Prix BPU'!$C$3:$E$300,MATCH('BP - Quantités'!DG$2,'Prix BPU'!$C$3:$C$300,),2)*DG7</f>
        <v>0</v>
      </c>
      <c r="DH8" s="37">
        <f>INDEX('Prix BPU'!$C$3:$E$300,MATCH('BP - Quantités'!DH$2,'Prix BPU'!$C$3:$C$300,),2)*DH7</f>
        <v>0</v>
      </c>
      <c r="DI8" s="37">
        <f>INDEX('Prix BPU'!$C$3:$E$300,MATCH('BP - Quantités'!DI$2,'Prix BPU'!$C$3:$C$300,),2)*DI7</f>
        <v>0</v>
      </c>
      <c r="DJ8" s="37">
        <f>INDEX('Prix BPU'!$C$3:$E$300,MATCH('BP - Quantités'!DJ$2,'Prix BPU'!$C$3:$C$300,),2)*DJ7</f>
        <v>0</v>
      </c>
      <c r="DK8" s="37">
        <f>INDEX('Prix BPU'!$C$3:$E$300,MATCH('BP - Quantités'!DK$2,'Prix BPU'!$C$3:$C$300,),2)*DK7</f>
        <v>0</v>
      </c>
      <c r="DL8" s="37">
        <f>INDEX('Prix BPU'!$C$3:$E$300,MATCH('BP - Quantités'!DL$2,'Prix BPU'!$C$3:$C$300,),2)*DL7</f>
        <v>0</v>
      </c>
      <c r="DM8" s="37">
        <f>INDEX('Prix BPU'!$C$3:$E$300,MATCH('BP - Quantités'!DM$2,'Prix BPU'!$C$3:$C$300,),2)*DM7</f>
        <v>0</v>
      </c>
      <c r="DN8" s="37">
        <f>INDEX('Prix BPU'!$C$3:$E$300,MATCH('BP - Quantités'!DN$2,'Prix BPU'!$C$3:$C$300,),2)*DN7</f>
        <v>0</v>
      </c>
      <c r="DO8" s="37">
        <f>INDEX('Prix BPU'!$C$3:$E$300,MATCH('BP - Quantités'!DO$2,'Prix BPU'!$C$3:$C$300,),2)*DO7</f>
        <v>0</v>
      </c>
      <c r="DP8" s="37">
        <f>INDEX('Prix BPU'!$C$3:$E$300,MATCH('BP - Quantités'!DP$2,'Prix BPU'!$C$3:$C$300,),2)*DP7</f>
        <v>0</v>
      </c>
      <c r="DQ8" s="37">
        <f>INDEX('Prix BPU'!$C$3:$E$300,MATCH('BP - Quantités'!DQ$2,'Prix BPU'!$C$3:$C$300,),2)*DQ7</f>
        <v>0</v>
      </c>
      <c r="DR8" s="37">
        <f>INDEX('Prix BPU'!$C$3:$E$300,MATCH('BP - Quantités'!DR$2,'Prix BPU'!$C$3:$C$300,),2)*DR7</f>
        <v>0</v>
      </c>
      <c r="DS8" s="37">
        <f>INDEX('Prix BPU'!$C$3:$E$300,MATCH('BP - Quantités'!DS$2,'Prix BPU'!$C$3:$C$300,),2)*DS7</f>
        <v>0</v>
      </c>
      <c r="DT8" s="37">
        <f>INDEX('Prix BPU'!$C$3:$E$300,MATCH('BP - Quantités'!DT$2,'Prix BPU'!$C$3:$C$300,),2)*DT7</f>
        <v>0</v>
      </c>
      <c r="DU8" s="37">
        <f>INDEX('Prix BPU'!$C$3:$E$300,MATCH('BP - Quantités'!DU$2,'Prix BPU'!$C$3:$C$300,),2)*DU7</f>
        <v>0</v>
      </c>
      <c r="DV8" s="37">
        <f>INDEX('Prix BPU'!$C$3:$E$300,MATCH('BP - Quantités'!DV$2,'Prix BPU'!$C$3:$C$300,),2)*DV7</f>
        <v>0</v>
      </c>
      <c r="DW8" s="37">
        <f>INDEX('Prix BPU'!$C$3:$E$300,MATCH('BP - Quantités'!DW$2,'Prix BPU'!$C$3:$C$300,),2)*DW7</f>
        <v>0</v>
      </c>
      <c r="DX8" s="37">
        <f>INDEX('Prix BPU'!$C$3:$E$300,MATCH('BP - Quantités'!DX$2,'Prix BPU'!$C$3:$C$300,),2)*DX7</f>
        <v>0</v>
      </c>
      <c r="DY8" s="37">
        <f>INDEX('Prix BPU'!$C$3:$E$300,MATCH('BP - Quantités'!DY$2,'Prix BPU'!$C$3:$C$300,),2)*DY7</f>
        <v>0</v>
      </c>
      <c r="DZ8" s="37">
        <f>INDEX('Prix BPU'!$C$3:$E$300,MATCH('BP - Quantités'!DZ$2,'Prix BPU'!$C$3:$C$300,),2)*DZ7</f>
        <v>0</v>
      </c>
      <c r="EA8" s="37">
        <f>INDEX('Prix BPU'!$C$3:$E$300,MATCH('BP - Quantités'!EA$2,'Prix BPU'!$C$3:$C$300,),2)*EA7</f>
        <v>0</v>
      </c>
      <c r="EB8" s="37">
        <f>INDEX('Prix BPU'!$C$3:$E$300,MATCH('BP - Quantités'!EB$2,'Prix BPU'!$C$3:$C$300,),2)*EB7</f>
        <v>0</v>
      </c>
      <c r="EC8" s="37">
        <f>INDEX('Prix BPU'!$C$3:$E$300,MATCH('BP - Quantités'!EC$2,'Prix BPU'!$C$3:$C$300,),2)*EC7</f>
        <v>0</v>
      </c>
      <c r="ED8" s="37">
        <f>INDEX('Prix BPU'!$C$3:$E$300,MATCH('BP - Quantités'!ED$2,'Prix BPU'!$C$3:$C$300,),2)*ED7</f>
        <v>0</v>
      </c>
      <c r="EE8" s="37">
        <f>INDEX('Prix BPU'!$C$3:$E$300,MATCH('BP - Quantités'!EE$2,'Prix BPU'!$C$3:$C$300,),2)*EE7</f>
        <v>0</v>
      </c>
      <c r="EF8" s="37">
        <f>INDEX('Prix BPU'!$C$3:$E$300,MATCH('BP - Quantités'!EF$2,'Prix BPU'!$C$3:$C$300,),2)*EF7</f>
        <v>0</v>
      </c>
      <c r="EG8" s="37">
        <f>INDEX('Prix BPU'!$C$3:$E$300,MATCH('BP - Quantités'!EG$2,'Prix BPU'!$C$3:$C$300,),2)*EG7</f>
        <v>0</v>
      </c>
      <c r="EH8" s="37">
        <f>INDEX('Prix BPU'!$C$3:$E$300,MATCH('BP - Quantités'!EH$2,'Prix BPU'!$C$3:$C$300,),2)*EH7</f>
        <v>0</v>
      </c>
      <c r="EI8" s="37">
        <f>INDEX('Prix BPU'!$C$3:$E$300,MATCH('BP - Quantités'!EI$2,'Prix BPU'!$C$3:$C$300,),2)*EI7</f>
        <v>0</v>
      </c>
      <c r="EJ8" s="37">
        <f>INDEX('Prix BPU'!$C$3:$E$300,MATCH('BP - Quantités'!EJ$2,'Prix BPU'!$C$3:$C$300,),2)*EJ7</f>
        <v>0</v>
      </c>
      <c r="EK8" s="37">
        <f>INDEX('Prix BPU'!$C$3:$E$300,MATCH('BP - Quantités'!EK$2,'Prix BPU'!$C$3:$C$300,),2)*EK7</f>
        <v>0</v>
      </c>
      <c r="EL8" s="37">
        <f>INDEX('Prix BPU'!$C$3:$E$300,MATCH('BP - Quantités'!EL$2,'Prix BPU'!$C$3:$C$300,),2)*EL7</f>
        <v>0</v>
      </c>
      <c r="EM8" s="37">
        <f>INDEX('Prix BPU'!$C$3:$E$300,MATCH('BP - Quantités'!EM$2,'Prix BPU'!$C$3:$C$300,),2)*EM7</f>
        <v>0</v>
      </c>
      <c r="EN8" s="37">
        <f>INDEX('Prix BPU'!$C$3:$E$300,MATCH('BP - Quantités'!EN$2,'Prix BPU'!$C$3:$C$300,),2)*EN7</f>
        <v>0</v>
      </c>
      <c r="EO8" s="37">
        <f>INDEX('Prix BPU'!$C$3:$E$300,MATCH('BP - Quantités'!EO$2,'Prix BPU'!$C$3:$C$300,),2)*EO7</f>
        <v>0</v>
      </c>
      <c r="EP8" s="38">
        <f>INDEX('Prix BPU'!$C$3:$E$300,MATCH('BP - Quantités'!EP$2,'Prix BPU'!$C$3:$C$300,),3)*EP7</f>
        <v>0</v>
      </c>
      <c r="EQ8" s="37">
        <f>INDEX('Prix BPU'!$C$3:$E$300,MATCH('BP - Quantités'!EQ$2,'Prix BPU'!$C$3:$C$300,),2)*EQ7</f>
        <v>0</v>
      </c>
      <c r="ER8" s="37">
        <f>INDEX('Prix BPU'!$C$3:$E$300,MATCH('BP - Quantités'!ER$2,'Prix BPU'!$C$3:$C$300,),2)*ER7</f>
        <v>0</v>
      </c>
      <c r="ES8" s="37">
        <f>INDEX('Prix BPU'!$C$3:$E$300,MATCH('BP - Quantités'!ES$2,'Prix BPU'!$C$3:$C$300,),2)*ES7</f>
        <v>0</v>
      </c>
      <c r="ET8" s="37">
        <f>INDEX('Prix BPU'!$C$3:$E$300,MATCH('BP - Quantités'!ET$2,'Prix BPU'!$C$3:$C$300,),2)*ET7</f>
        <v>0</v>
      </c>
      <c r="EU8" s="37">
        <f>INDEX('Prix BPU'!$C$3:$E$300,MATCH('BP - Quantités'!EU$2,'Prix BPU'!$C$3:$C$300,),2)*EU7</f>
        <v>0</v>
      </c>
      <c r="EV8" s="37">
        <f>INDEX('Prix BPU'!$C$3:$E$300,MATCH('BP - Quantités'!EV$2,'Prix BPU'!$C$3:$C$300,),2)*EV7</f>
        <v>0</v>
      </c>
      <c r="EW8" s="37">
        <f>INDEX('Prix BPU'!$C$3:$E$300,MATCH('BP - Quantités'!EW$2,'Prix BPU'!$C$3:$C$300,),2)*EW7</f>
        <v>0</v>
      </c>
      <c r="EX8" s="37">
        <f>INDEX('Prix BPU'!$C$3:$E$300,MATCH('BP - Quantités'!EX$2,'Prix BPU'!$C$3:$C$300,),2)*EX7</f>
        <v>0</v>
      </c>
      <c r="EY8" s="37">
        <f>INDEX('Prix BPU'!$C$3:$E$300,MATCH('BP - Quantités'!EY$2,'Prix BPU'!$C$3:$C$300,),2)*EY7</f>
        <v>0</v>
      </c>
      <c r="EZ8" s="37">
        <f>INDEX('Prix BPU'!$C$3:$E$300,MATCH('BP - Quantités'!EZ$2,'Prix BPU'!$C$3:$C$300,),2)*EZ7</f>
        <v>0</v>
      </c>
      <c r="FA8" s="37">
        <f>INDEX('Prix BPU'!$C$3:$E$300,MATCH('BP - Quantités'!FA$2,'Prix BPU'!$C$3:$C$300,),2)*FA7</f>
        <v>0</v>
      </c>
      <c r="FB8" s="37">
        <f>INDEX('Prix BPU'!$C$3:$E$300,MATCH('BP - Quantités'!FB$2,'Prix BPU'!$C$3:$C$300,),2)*FB7</f>
        <v>0</v>
      </c>
      <c r="FC8" s="37">
        <f>INDEX('Prix BPU'!$C$3:$E$300,MATCH('BP - Quantités'!FC$2,'Prix BPU'!$C$3:$C$300,),2)*FC7</f>
        <v>0</v>
      </c>
      <c r="FD8" s="37">
        <f>INDEX('Prix BPU'!$C$3:$E$300,MATCH('BP - Quantités'!FD$2,'Prix BPU'!$C$3:$C$300,),2)*FD7</f>
        <v>0</v>
      </c>
      <c r="FE8" s="37">
        <f>INDEX('Prix BPU'!$C$3:$E$300,MATCH('BP - Quantités'!FE$2,'Prix BPU'!$C$3:$C$300,),2)*FE7</f>
        <v>0</v>
      </c>
      <c r="FF8" s="37">
        <f>INDEX('Prix BPU'!$C$3:$E$300,MATCH('BP - Quantités'!FF$2,'Prix BPU'!$C$3:$C$300,),2)*FF7</f>
        <v>0</v>
      </c>
      <c r="FG8" s="37">
        <f>INDEX('Prix BPU'!$C$3:$E$300,MATCH('BP - Quantités'!FG$2,'Prix BPU'!$C$3:$C$300,),2)*FG7</f>
        <v>0</v>
      </c>
      <c r="FH8" s="37">
        <f>INDEX('Prix BPU'!$C$3:$E$300,MATCH('BP - Quantités'!FH$2,'Prix BPU'!$C$3:$C$300,),2)*FH7</f>
        <v>0</v>
      </c>
      <c r="FI8" s="37">
        <f>INDEX('Prix BPU'!$C$3:$E$300,MATCH('BP - Quantités'!FI$2,'Prix BPU'!$C$3:$C$300,),2)*FI7</f>
        <v>0</v>
      </c>
      <c r="FJ8" s="37">
        <f>INDEX('Prix BPU'!$C$3:$E$300,MATCH('BP - Quantités'!FJ$2,'Prix BPU'!$C$3:$C$300,),2)*FJ7</f>
        <v>0</v>
      </c>
      <c r="FK8" s="37">
        <f>INDEX('Prix BPU'!$C$3:$E$300,MATCH('BP - Quantités'!FK$2,'Prix BPU'!$C$3:$C$300,),2)*FK7</f>
        <v>0</v>
      </c>
      <c r="FL8" s="37">
        <f>INDEX('Prix BPU'!$C$3:$E$300,MATCH('BP - Quantités'!FL$2,'Prix BPU'!$C$3:$C$300,),2)*FL7</f>
        <v>0</v>
      </c>
      <c r="FM8" s="37">
        <f>INDEX('Prix BPU'!$C$3:$E$300,MATCH('BP - Quantités'!FM$2,'Prix BPU'!$C$3:$C$300,),2)*FM7</f>
        <v>0</v>
      </c>
      <c r="FN8" s="37">
        <f>INDEX('Prix BPU'!$C$3:$E$300,MATCH('BP - Quantités'!FN$2,'Prix BPU'!$C$3:$C$300,),2)*FN7</f>
        <v>0</v>
      </c>
      <c r="FO8" s="37">
        <f>INDEX('Prix BPU'!$C$3:$E$300,MATCH('BP - Quantités'!FO$2,'Prix BPU'!$C$3:$C$300,),2)*FO7</f>
        <v>0</v>
      </c>
      <c r="FP8" s="38">
        <f>INDEX('Prix BPU'!$C$3:$E$300,MATCH('BP - Quantités'!FP$2,'Prix BPU'!$C$3:$C$300,),3)*FP7</f>
        <v>0</v>
      </c>
      <c r="FQ8" s="37">
        <f>INDEX('Prix BPU'!$C$3:$E$300,MATCH('BP - Quantités'!FQ$2,'Prix BPU'!$C$3:$C$300,),2)*FQ7</f>
        <v>0</v>
      </c>
      <c r="FR8" s="38">
        <f>INDEX('Prix BPU'!$C$3:$E$300,MATCH('BP - Quantités'!FR$2,'Prix BPU'!$C$3:$C$300,),3)*FR7</f>
        <v>0</v>
      </c>
      <c r="FS8" s="37">
        <f>INDEX('Prix BPU'!$C$3:$E$300,MATCH('BP - Quantités'!FS$2,'Prix BPU'!$C$3:$C$300,),2)*FS7</f>
        <v>0</v>
      </c>
      <c r="FT8" s="37">
        <f>INDEX('Prix BPU'!$C$3:$E$300,MATCH('BP - Quantités'!FT$2,'Prix BPU'!$C$3:$C$300,),2)*FT7</f>
        <v>0</v>
      </c>
      <c r="FU8" s="37">
        <f>INDEX('Prix BPU'!$C$3:$E$300,MATCH('BP - Quantités'!FU$2,'Prix BPU'!$C$3:$C$300,),2)*FU7</f>
        <v>0</v>
      </c>
      <c r="FV8" s="37">
        <f>INDEX('Prix BPU'!$C$3:$E$300,MATCH('BP - Quantités'!FV$2,'Prix BPU'!$C$3:$C$300,),2)*FV7</f>
        <v>0</v>
      </c>
      <c r="FW8" s="37">
        <f>INDEX('Prix BPU'!$C$3:$E$300,MATCH('BP - Quantités'!FW$2,'Prix BPU'!$C$3:$C$300,),2)*FW7</f>
        <v>0</v>
      </c>
      <c r="FX8" s="37">
        <f>INDEX('Prix BPU'!$C$3:$E$300,MATCH('BP - Quantités'!FX$2,'Prix BPU'!$C$3:$C$300,),2)*FX7</f>
        <v>0</v>
      </c>
      <c r="FY8" s="37">
        <f>INDEX('Prix BPU'!$C$3:$E$300,MATCH('BP - Quantités'!FY$2,'Prix BPU'!$C$3:$C$300,),2)*FY7</f>
        <v>0</v>
      </c>
      <c r="FZ8" s="37">
        <f>INDEX('Prix BPU'!$C$3:$E$300,MATCH('BP - Quantités'!FZ$2,'Prix BPU'!$C$3:$C$300,),2)*FZ7</f>
        <v>0</v>
      </c>
      <c r="GA8" s="37">
        <f>INDEX('Prix BPU'!$C$3:$E$300,MATCH('BP - Quantités'!GA$2,'Prix BPU'!$C$3:$C$300,),2)*GA7</f>
        <v>0</v>
      </c>
      <c r="GB8" s="37">
        <f>INDEX('Prix BPU'!$C$3:$E$300,MATCH('BP - Quantités'!GB$2,'Prix BPU'!$C$3:$C$300,),2)*GB7</f>
        <v>0</v>
      </c>
      <c r="GC8" s="37">
        <f>INDEX('Prix BPU'!$C$3:$E$300,MATCH('BP - Quantités'!GC$2,'Prix BPU'!$C$3:$C$300,),2)*GC7</f>
        <v>0</v>
      </c>
      <c r="GD8" s="37">
        <f>INDEX('Prix BPU'!$C$3:$E$300,MATCH('BP - Quantités'!GD$2,'Prix BPU'!$C$3:$C$300,),2)*GD7</f>
        <v>0</v>
      </c>
      <c r="GE8" s="37">
        <f>INDEX('Prix BPU'!$C$3:$E$300,MATCH('BP - Quantités'!GE$2,'Prix BPU'!$C$3:$C$300,),2)*GE7</f>
        <v>0</v>
      </c>
      <c r="GF8" s="38">
        <f>INDEX('Prix BPU'!$C$3:$E$300,MATCH('BP - Quantités'!GF$2,'Prix BPU'!$C$3:$C$300,),3)*GF7</f>
        <v>0</v>
      </c>
      <c r="GG8" s="37">
        <f>INDEX('Prix BPU'!$C$3:$E$300,MATCH('BP - Quantités'!GG$2,'Prix BPU'!$C$3:$C$300,),2)*GG7</f>
        <v>0</v>
      </c>
      <c r="GH8" s="38">
        <f>INDEX('Prix BPU'!$C$3:$E$300,MATCH('BP - Quantités'!GH$2,'Prix BPU'!$C$3:$C$300,),3)*GH7</f>
        <v>0</v>
      </c>
      <c r="GI8" s="37">
        <f>INDEX('Prix BPU'!$C$3:$E$300,MATCH('BP - Quantités'!GI$2,'Prix BPU'!$C$3:$C$300,),2)*GI7</f>
        <v>0</v>
      </c>
      <c r="GJ8" s="37">
        <f>INDEX('Prix BPU'!$C$3:$E$300,MATCH('BP - Quantités'!GJ$2,'Prix BPU'!$C$3:$C$300,),2)*GJ7</f>
        <v>0</v>
      </c>
      <c r="GK8" s="38">
        <f>INDEX('Prix BPU'!$C$3:$E$300,MATCH('BP - Quantités'!GK$2,'Prix BPU'!$C$3:$C$300,),3)*GK7</f>
        <v>0</v>
      </c>
      <c r="GL8" s="37">
        <f>INDEX('Prix BPU'!$C$3:$E$300,MATCH('BP - Quantités'!GL$2,'Prix BPU'!$C$3:$C$300,),2)*GL7</f>
        <v>0</v>
      </c>
      <c r="GM8" s="37">
        <f>INDEX('Prix BPU'!$C$3:$E$300,MATCH('BP - Quantités'!GM$2,'Prix BPU'!$C$3:$C$300,),2)*GM7</f>
        <v>0</v>
      </c>
      <c r="GN8" s="37">
        <f>INDEX('Prix BPU'!$C$3:$E$300,MATCH('BP - Quantités'!GN$2,'Prix BPU'!$C$3:$C$300,),2)*GN7</f>
        <v>0</v>
      </c>
      <c r="GO8" s="37">
        <f>INDEX('Prix BPU'!$C$3:$E$300,MATCH('BP - Quantités'!GO$2,'Prix BPU'!$C$3:$C$300,),2)*GO7</f>
        <v>0</v>
      </c>
      <c r="GP8" s="37">
        <f>INDEX('Prix BPU'!$C$3:$E$300,MATCH('BP - Quantités'!GP$2,'Prix BPU'!$C$3:$C$300,),2)*GP7</f>
        <v>0</v>
      </c>
      <c r="GQ8" s="38">
        <f>INDEX('Prix BPU'!$C$3:$E$300,MATCH('BP - Quantités'!GQ$2,'Prix BPU'!$C$3:$C$300,),3)*GQ7</f>
        <v>0</v>
      </c>
      <c r="GR8" s="37">
        <f>INDEX('Prix BPU'!$C$3:$E$300,MATCH('BP - Quantités'!GR$2,'Prix BPU'!$C$3:$C$300,),2)*GR7</f>
        <v>0</v>
      </c>
      <c r="GS8" s="37">
        <f>INDEX('Prix BPU'!$C$3:$E$300,MATCH('BP - Quantités'!GS$2,'Prix BPU'!$C$3:$C$300,),2)*GS7</f>
        <v>0</v>
      </c>
      <c r="GT8" s="37">
        <f>INDEX('Prix BPU'!$C$3:$E$300,MATCH('BP - Quantités'!GT$2,'Prix BPU'!$C$3:$C$300,),2)*GT7</f>
        <v>0</v>
      </c>
      <c r="GU8" s="37">
        <f>INDEX('Prix BPU'!$C$3:$E$300,MATCH('BP - Quantités'!GU$2,'Prix BPU'!$C$3:$C$300,),2)*GU7</f>
        <v>0</v>
      </c>
      <c r="GV8" s="37">
        <f>INDEX('Prix BPU'!$C$3:$E$300,MATCH('BP - Quantités'!GV$2,'Prix BPU'!$C$3:$C$300,),2)*GV7</f>
        <v>0</v>
      </c>
      <c r="GW8" s="37">
        <f>INDEX('Prix BPU'!$C$3:$E$300,MATCH('BP - Quantités'!GW$2,'Prix BPU'!$C$3:$C$300,),2)*GW7</f>
        <v>0</v>
      </c>
      <c r="GX8" s="37">
        <f>INDEX('Prix BPU'!$C$3:$E$300,MATCH('BP - Quantités'!GX$2,'Prix BPU'!$C$3:$C$300,),2)*GX7</f>
        <v>0</v>
      </c>
      <c r="GY8" s="37">
        <f>INDEX('Prix BPU'!$C$3:$E$300,MATCH('BP - Quantités'!GY$2,'Prix BPU'!$C$3:$C$300,),2)*GY7</f>
        <v>0</v>
      </c>
      <c r="GZ8" s="37">
        <f>INDEX('Prix BPU'!$C$3:$E$300,MATCH('BP - Quantités'!GZ$2,'Prix BPU'!$C$3:$C$300,),2)*GZ7</f>
        <v>0</v>
      </c>
      <c r="HA8" s="37">
        <f>INDEX('Prix BPU'!$C$3:$E$300,MATCH('BP - Quantités'!HA$2,'Prix BPU'!$C$3:$C$300,),2)*HA7</f>
        <v>0</v>
      </c>
      <c r="HB8" s="37">
        <f>INDEX('Prix BPU'!$C$3:$E$300,MATCH('BP - Quantités'!HB$2,'Prix BPU'!$C$3:$C$300,),2)*HB7</f>
        <v>0</v>
      </c>
      <c r="HC8" s="37">
        <f>INDEX('Prix BPU'!$C$3:$E$300,MATCH('BP - Quantités'!HC$2,'Prix BPU'!$C$3:$C$300,),2)*HC7</f>
        <v>0</v>
      </c>
      <c r="HD8" s="37">
        <f>INDEX('Prix BPU'!$C$3:$E$300,MATCH('BP - Quantités'!HD$2,'Prix BPU'!$C$3:$C$300,),2)*HD7</f>
        <v>0</v>
      </c>
      <c r="HE8" s="37">
        <f>INDEX('Prix BPU'!$C$3:$E$300,MATCH('BP - Quantités'!HE$2,'Prix BPU'!$C$3:$C$300,),2)*HE7</f>
        <v>0</v>
      </c>
      <c r="HF8" s="37">
        <f>INDEX('Prix BPU'!$C$3:$E$300,MATCH('BP - Quantités'!HF$2,'Prix BPU'!$C$3:$C$300,),2)*HF7</f>
        <v>0</v>
      </c>
      <c r="HG8" s="37">
        <f>INDEX('Prix BPU'!$C$3:$E$300,MATCH('BP - Quantités'!HG$2,'Prix BPU'!$C$3:$C$300,),2)*HG7</f>
        <v>0</v>
      </c>
      <c r="HH8" s="37">
        <f>INDEX('Prix BPU'!$C$3:$E$300,MATCH('BP - Quantités'!HH$2,'Prix BPU'!$C$3:$C$300,),2)*HH7</f>
        <v>0</v>
      </c>
      <c r="HI8" s="37">
        <f>INDEX('Prix BPU'!$C$3:$E$300,MATCH('BP - Quantités'!HI$2,'Prix BPU'!$C$3:$C$300,),2)*HI7</f>
        <v>0</v>
      </c>
      <c r="HJ8" s="37">
        <f>INDEX('Prix BPU'!$C$3:$E$300,MATCH('BP - Quantités'!HJ$2,'Prix BPU'!$C$3:$C$300,),2)*HJ7</f>
        <v>0</v>
      </c>
      <c r="HK8" s="38">
        <f>INDEX('Prix BPU'!$C$3:$E$300,MATCH('BP - Quantités'!HK$2,'Prix BPU'!$C$3:$C$300,),3)*HK7</f>
        <v>0</v>
      </c>
      <c r="HL8" s="37">
        <f>INDEX('Prix BPU'!$C$3:$E$300,MATCH('BP - Quantités'!HL$2,'Prix BPU'!$C$3:$C$300,),2)*HL7</f>
        <v>0</v>
      </c>
      <c r="HM8" s="37">
        <f>INDEX('Prix BPU'!$C$3:$E$300,MATCH('BP - Quantités'!HM$2,'Prix BPU'!$C$3:$C$300,),2)*HM7</f>
        <v>0</v>
      </c>
      <c r="HN8" s="37">
        <f>INDEX('Prix BPU'!$C$3:$E$300,MATCH('BP - Quantités'!HN$2,'Prix BPU'!$C$3:$C$300,),2)*HN7</f>
        <v>0</v>
      </c>
      <c r="HO8" s="37">
        <f>INDEX('Prix BPU'!$C$3:$E$300,MATCH('BP - Quantités'!HO$2,'Prix BPU'!$C$3:$C$300,),2)*HO7</f>
        <v>0</v>
      </c>
      <c r="HP8" s="37">
        <f>INDEX('Prix BPU'!$C$3:$E$300,MATCH('BP - Quantités'!HP$2,'Prix BPU'!$C$3:$C$300,),2)*HP7</f>
        <v>0</v>
      </c>
      <c r="HQ8" s="37">
        <f>INDEX('Prix BPU'!$C$3:$E$300,MATCH('BP - Quantités'!HQ$2,'Prix BPU'!$C$3:$C$300,),2)*HQ7</f>
        <v>0</v>
      </c>
      <c r="HR8" s="37">
        <f>INDEX('Prix BPU'!$C$3:$E$300,MATCH('BP - Quantités'!HR$2,'Prix BPU'!$C$3:$C$300,),2)*HR7</f>
        <v>0</v>
      </c>
      <c r="HS8" s="37">
        <f>INDEX('Prix BPU'!$C$3:$E$300,MATCH('BP - Quantités'!HS$2,'Prix BPU'!$C$3:$C$300,),2)*HS7</f>
        <v>0</v>
      </c>
      <c r="HT8" s="37">
        <f>INDEX('Prix BPU'!$C$3:$E$300,MATCH('BP - Quantités'!HT$2,'Prix BPU'!$C$3:$C$300,),2)*HT7</f>
        <v>0</v>
      </c>
      <c r="HU8" s="37">
        <f>INDEX('Prix BPU'!$C$3:$E$300,MATCH('BP - Quantités'!HU$2,'Prix BPU'!$C$3:$C$300,),2)*HU7</f>
        <v>0</v>
      </c>
      <c r="HV8" s="37">
        <f>INDEX('Prix BPU'!$C$3:$E$300,MATCH('BP - Quantités'!HV$2,'Prix BPU'!$C$3:$C$300,),2)*HV7</f>
        <v>0</v>
      </c>
      <c r="HW8" s="37">
        <f>INDEX('Prix BPU'!$C$3:$E$300,MATCH('BP - Quantités'!HW$2,'Prix BPU'!$C$3:$C$300,),2)*HW7</f>
        <v>0</v>
      </c>
      <c r="HX8" s="37">
        <f>INDEX('Prix BPU'!$C$3:$E$300,MATCH('BP - Quantités'!HX$2,'Prix BPU'!$C$3:$C$300,),2)*HX7</f>
        <v>0</v>
      </c>
      <c r="HY8" s="37">
        <f>INDEX('Prix BPU'!$C$3:$E$300,MATCH('BP - Quantités'!HY$2,'Prix BPU'!$C$3:$C$300,),2)*HY7</f>
        <v>0</v>
      </c>
      <c r="HZ8" s="37">
        <f>INDEX('Prix BPU'!$C$3:$E$300,MATCH('BP - Quantités'!HZ$2,'Prix BPU'!$C$3:$C$300,),2)*HZ7</f>
        <v>0</v>
      </c>
      <c r="IA8" s="37">
        <f>INDEX('Prix BPU'!$C$3:$E$300,MATCH('BP - Quantités'!IA$2,'Prix BPU'!$C$3:$C$300,),2)*IA7</f>
        <v>0</v>
      </c>
      <c r="IB8" s="37">
        <f>INDEX('Prix BPU'!$C$3:$E$300,MATCH('BP - Quantités'!IB$2,'Prix BPU'!$C$3:$C$300,),2)*IB7</f>
        <v>0</v>
      </c>
      <c r="IC8" s="37">
        <f>INDEX('Prix BPU'!$C$3:$E$300,MATCH('BP - Quantités'!IC$2,'Prix BPU'!$C$3:$C$300,),2)*IC7</f>
        <v>0</v>
      </c>
      <c r="ID8" s="37">
        <f>INDEX('Prix BPU'!$C$3:$E$300,MATCH('BP - Quantités'!ID$2,'Prix BPU'!$C$3:$C$300,),2)*ID7</f>
        <v>0</v>
      </c>
      <c r="IE8" s="37">
        <f>INDEX('Prix BPU'!$C$3:$E$300,MATCH('BP - Quantités'!IE$2,'Prix BPU'!$C$3:$C$300,),2)*IE7</f>
        <v>0</v>
      </c>
      <c r="IF8" s="37">
        <f>INDEX('Prix BPU'!$C$3:$E$300,MATCH('BP - Quantités'!IF$2,'Prix BPU'!$C$3:$C$300,),2)*IF7</f>
        <v>0</v>
      </c>
      <c r="IG8" s="37">
        <f>INDEX('Prix BPU'!$C$3:$E$300,MATCH('BP - Quantités'!IG$2,'Prix BPU'!$C$3:$C$300,),2)*IG7</f>
        <v>0</v>
      </c>
      <c r="IH8" s="37">
        <f>INDEX('Prix BPU'!$C$3:$E$300,MATCH('BP - Quantités'!IH$2,'Prix BPU'!$C$3:$C$300,),2)*IH7</f>
        <v>0</v>
      </c>
      <c r="II8" s="37">
        <f>INDEX('Prix BPU'!$C$3:$E$300,MATCH('BP - Quantités'!II$2,'Prix BPU'!$C$3:$C$300,),2)*II7</f>
        <v>0</v>
      </c>
      <c r="IJ8" s="38">
        <f>INDEX('Prix BPU'!$C$3:$E$300,MATCH('BP - Quantités'!IJ$2,'Prix BPU'!$C$3:$C$300,),3)*IJ7</f>
        <v>0</v>
      </c>
      <c r="IK8" s="37">
        <f>INDEX('Prix BPU'!$C$3:$E$300,MATCH('BP - Quantités'!IK$2,'Prix BPU'!$C$3:$C$300,),2)*IK7</f>
        <v>0</v>
      </c>
      <c r="IL8" s="37">
        <f>INDEX('Prix BPU'!$C$3:$E$300,MATCH('BP - Quantités'!IL$2,'Prix BPU'!$C$3:$C$300,),2)*IL7</f>
        <v>0</v>
      </c>
      <c r="IM8" s="38">
        <f>INDEX('Prix BPU'!$C$3:$E$300,MATCH('BP - Quantités'!IM$2,'Prix BPU'!$C$3:$C$300,),3)*IM7</f>
        <v>0</v>
      </c>
      <c r="IN8" s="37">
        <f>INDEX('Prix BPU'!$C$3:$E$300,MATCH('BP - Quantités'!IN$2,'Prix BPU'!$C$3:$C$300,),2)*IN7</f>
        <v>0</v>
      </c>
      <c r="IO8" s="37">
        <f>INDEX('Prix BPU'!$C$3:$E$300,MATCH('BP - Quantités'!IO$2,'Prix BPU'!$C$3:$C$300,),2)*IO7</f>
        <v>0</v>
      </c>
      <c r="IP8" s="38">
        <f>INDEX('Prix BPU'!$C$3:$E$300,MATCH('BP - Quantités'!IP$2,'Prix BPU'!$C$3:$C$300,),3)*IP7</f>
        <v>0</v>
      </c>
      <c r="IQ8" s="37">
        <f>INDEX('Prix BPU'!$C$3:$E$300,MATCH('BP - Quantités'!IQ$2,'Prix BPU'!$C$3:$C$300,),2)*IQ7</f>
        <v>0</v>
      </c>
      <c r="IR8" s="37">
        <f>INDEX('Prix BPU'!$C$3:$E$300,MATCH('BP - Quantités'!IR$2,'Prix BPU'!$C$3:$C$300,),2)*IR7</f>
        <v>0</v>
      </c>
      <c r="IS8" s="38">
        <f>INDEX('Prix BPU'!$C$3:$E$300,MATCH('BP - Quantités'!IS$2,'Prix BPU'!$C$3:$C$300,),3)*IS7</f>
        <v>0</v>
      </c>
      <c r="IT8" s="37">
        <f>INDEX('Prix BPU'!$C$3:$E$300,MATCH('BP - Quantités'!IT$2,'Prix BPU'!$C$3:$C$300,),2)*IT7</f>
        <v>0</v>
      </c>
      <c r="IU8" s="37">
        <f>INDEX('Prix BPU'!$C$3:$E$300,MATCH('BP - Quantités'!IU$2,'Prix BPU'!$C$3:$C$300,),2)*IU7</f>
        <v>0</v>
      </c>
      <c r="IV8" s="37">
        <f>INDEX('Prix BPU'!$C$3:$E$300,MATCH('BP - Quantités'!IV$2,'Prix BPU'!$C$3:$C$300,),2)*IV7</f>
        <v>0</v>
      </c>
      <c r="IW8" s="37">
        <f>INDEX('Prix BPU'!$C$3:$E$300,MATCH('BP - Quantités'!IW$2,'Prix BPU'!$C$3:$C$300,),2)*IW7</f>
        <v>0</v>
      </c>
      <c r="IX8" s="37">
        <f>INDEX('Prix BPU'!$C$3:$E$300,MATCH('BP - Quantités'!IX$2,'Prix BPU'!$C$3:$C$300,),2)*IX7</f>
        <v>0</v>
      </c>
      <c r="IY8" s="37">
        <f>INDEX('Prix BPU'!$C$3:$E$300,MATCH('BP - Quantités'!IY$2,'Prix BPU'!$C$3:$C$300,),2)*IY7</f>
        <v>0</v>
      </c>
      <c r="IZ8" s="38">
        <f>INDEX('Prix BPU'!$C$3:$E$300,MATCH('BP - Quantités'!IZ$2,'Prix BPU'!$C$3:$C$300,),3)*IZ7</f>
        <v>0</v>
      </c>
      <c r="JA8" s="37">
        <f>INDEX('Prix BPU'!$C$3:$E$300,MATCH('BP - Quantités'!JA$2,'Prix BPU'!$C$3:$C$300,),2)*JA7</f>
        <v>0</v>
      </c>
      <c r="JB8" s="37">
        <f>INDEX('Prix BPU'!$C$3:$E$300,MATCH('BP - Quantités'!JB$2,'Prix BPU'!$C$3:$C$300,),2)*JB7</f>
        <v>0</v>
      </c>
      <c r="JC8" s="37">
        <f>INDEX('Prix BPU'!$C$3:$E$300,MATCH('BP - Quantités'!JC$2,'Prix BPU'!$C$3:$C$300,),2)*JC7</f>
        <v>0</v>
      </c>
      <c r="JD8" s="37">
        <f>INDEX('Prix BPU'!$C$3:$E$300,MATCH('BP - Quantités'!JD$2,'Prix BPU'!$C$3:$C$300,),2)*JD7</f>
        <v>0</v>
      </c>
      <c r="JE8" s="37">
        <f>INDEX('Prix BPU'!$C$3:$E$300,MATCH('BP - Quantités'!JE$2,'Prix BPU'!$C$3:$C$300,),2)*JE7</f>
        <v>0</v>
      </c>
      <c r="JF8" s="38">
        <f>INDEX('Prix BPU'!$C$3:$E$300,MATCH('BP - Quantités'!JF$2,'Prix BPU'!$C$3:$C$300,),3)*JF7</f>
        <v>0</v>
      </c>
      <c r="JG8" s="37">
        <f>INDEX('Prix BPU'!$C$3:$E$300,MATCH('BP - Quantités'!JG$2,'Prix BPU'!$C$3:$C$300,),2)*JG7</f>
        <v>0</v>
      </c>
      <c r="JH8" s="37">
        <f>INDEX('Prix BPU'!$C$3:$E$300,MATCH('BP - Quantités'!JH$2,'Prix BPU'!$C$3:$C$300,),2)*JH7</f>
        <v>0</v>
      </c>
      <c r="JI8" s="38">
        <f>INDEX('Prix BPU'!$C$3:$E$300,MATCH('BP - Quantités'!JI$2,'Prix BPU'!$C$3:$C$300,),3)*JI7</f>
        <v>0</v>
      </c>
      <c r="JJ8" s="37">
        <f>INDEX('Prix BPU'!$C$3:$E$300,MATCH('BP - Quantités'!JJ$2,'Prix BPU'!$C$3:$C$300,),2)*JJ7</f>
        <v>0</v>
      </c>
      <c r="JK8" s="37">
        <f>INDEX('Prix BPU'!$C$3:$E$300,MATCH('BP - Quantités'!JK$2,'Prix BPU'!$C$3:$C$300,),2)*JK7</f>
        <v>0</v>
      </c>
      <c r="JL8" s="37">
        <f>INDEX('Prix BPU'!$C$3:$E$300,MATCH('BP - Quantités'!JL$2,'Prix BPU'!$C$3:$C$300,),2)*JL7</f>
        <v>0</v>
      </c>
      <c r="JM8" s="37">
        <f>INDEX('Prix BPU'!$C$3:$E$300,MATCH('BP - Quantités'!JM$2,'Prix BPU'!$C$3:$C$300,),2)*JM7</f>
        <v>0</v>
      </c>
      <c r="JN8" s="37">
        <f>INDEX('Prix BPU'!$C$3:$E$300,MATCH('BP - Quantités'!JN$2,'Prix BPU'!$C$3:$C$300,),2)*JN7</f>
        <v>0</v>
      </c>
      <c r="JO8" s="37">
        <f>INDEX('Prix BPU'!$C$3:$E$300,MATCH('BP - Quantités'!JO$2,'Prix BPU'!$C$3:$C$300,),2)*JO7</f>
        <v>0</v>
      </c>
      <c r="JP8" s="37">
        <f>INDEX('Prix BPU'!$C$3:$E$300,MATCH('BP - Quantités'!JP$2,'Prix BPU'!$C$3:$C$300,),2)*JP7</f>
        <v>0</v>
      </c>
      <c r="JQ8" s="37">
        <f>INDEX('Prix BPU'!$C$3:$E$300,MATCH('BP - Quantités'!JQ$2,'Prix BPU'!$C$3:$C$300,),2)*JQ7</f>
        <v>0</v>
      </c>
      <c r="JR8" s="37">
        <f>INDEX('Prix BPU'!$C$3:$E$300,MATCH('BP - Quantités'!JR$2,'Prix BPU'!$C$3:$C$300,),2)*JR7</f>
        <v>0</v>
      </c>
      <c r="JS8" s="37">
        <f>INDEX('Prix BPU'!$C$3:$E$300,MATCH('BP - Quantités'!JS$2,'Prix BPU'!$C$3:$C$300,),2)*JS7</f>
        <v>0</v>
      </c>
      <c r="JT8" s="37">
        <f>INDEX('Prix BPU'!$C$3:$E$300,MATCH('BP - Quantités'!JT$2,'Prix BPU'!$C$3:$C$300,),2)*JT7</f>
        <v>0</v>
      </c>
      <c r="JU8" s="37">
        <f>INDEX('Prix BPU'!$C$3:$E$300,MATCH('BP - Quantités'!JU$2,'Prix BPU'!$C$3:$C$300,),2)*JU7</f>
        <v>0</v>
      </c>
      <c r="JV8" s="37">
        <f>INDEX('Prix BPU'!$C$3:$E$300,MATCH('BP - Quantités'!JV$2,'Prix BPU'!$C$3:$C$300,),2)*JV7</f>
        <v>0</v>
      </c>
      <c r="JW8" s="37">
        <f>INDEX('Prix BPU'!$C$3:$E$300,MATCH('BP - Quantités'!JW$2,'Prix BPU'!$C$3:$C$300,),2)*JW7</f>
        <v>0</v>
      </c>
      <c r="JX8" s="37">
        <f>INDEX('Prix BPU'!$C$3:$E$300,MATCH('BP - Quantités'!JX$2,'Prix BPU'!$C$3:$C$300,),2)*JX7</f>
        <v>0</v>
      </c>
      <c r="JY8" s="37">
        <f>INDEX('Prix BPU'!$C$3:$E$300,MATCH('BP - Quantités'!JY$2,'Prix BPU'!$C$3:$C$300,),2)*JY7</f>
        <v>0</v>
      </c>
      <c r="JZ8" s="37">
        <f>INDEX('Prix BPU'!$C$3:$E$300,MATCH('BP - Quantités'!JZ$2,'Prix BPU'!$C$3:$C$300,),2)*JZ7</f>
        <v>0</v>
      </c>
      <c r="KA8" s="37">
        <f>INDEX('Prix BPU'!$C$3:$E$300,MATCH('BP - Quantités'!KA$2,'Prix BPU'!$C$3:$C$300,),2)*KA7</f>
        <v>0</v>
      </c>
      <c r="KB8" s="37">
        <f>INDEX('Prix BPU'!$C$3:$E$300,MATCH('BP - Quantités'!KB$2,'Prix BPU'!$C$3:$C$300,),2)*KB7</f>
        <v>0</v>
      </c>
      <c r="KC8" s="37">
        <f>INDEX('Prix BPU'!$C$3:$E$300,MATCH('BP - Quantités'!KC$2,'Prix BPU'!$C$3:$C$300,),2)*KC7</f>
        <v>0</v>
      </c>
      <c r="KD8" s="37">
        <f>INDEX('Prix BPU'!$C$3:$E$300,MATCH('BP - Quantités'!KD$2,'Prix BPU'!$C$3:$C$300,),2)*KD7</f>
        <v>0</v>
      </c>
      <c r="KE8" s="37">
        <f>INDEX('Prix BPU'!$C$3:$E$300,MATCH('BP - Quantités'!KE$2,'Prix BPU'!$C$3:$C$300,),2)*KE7</f>
        <v>0</v>
      </c>
      <c r="KF8" s="37">
        <f>INDEX('Prix BPU'!$C$3:$E$300,MATCH('BP - Quantités'!KF$2,'Prix BPU'!$C$3:$C$300,),2)*KF7</f>
        <v>0</v>
      </c>
      <c r="KG8" s="37">
        <f>INDEX('Prix BPU'!$C$3:$E$300,MATCH('BP - Quantités'!KG$2,'Prix BPU'!$C$3:$C$300,),2)*KG7</f>
        <v>0</v>
      </c>
      <c r="KH8" s="37">
        <f>INDEX('Prix BPU'!$C$3:$E$300,MATCH('BP - Quantités'!KH$2,'Prix BPU'!$C$3:$C$300,),2)*KH7</f>
        <v>0</v>
      </c>
      <c r="KI8" s="37">
        <f>INDEX('Prix BPU'!$C$3:$E$300,MATCH('BP - Quantités'!KI$2,'Prix BPU'!$C$3:$C$300,),2)*KI7</f>
        <v>0</v>
      </c>
      <c r="KJ8" s="37">
        <f>INDEX('Prix BPU'!$C$3:$E$300,MATCH('BP - Quantités'!KJ$2,'Prix BPU'!$C$3:$C$300,),2)*KJ7</f>
        <v>0</v>
      </c>
      <c r="KK8" s="37">
        <f>INDEX('Prix BPU'!$C$3:$E$300,MATCH('BP - Quantités'!KK$2,'Prix BPU'!$C$3:$C$300,),2)*KK7</f>
        <v>0</v>
      </c>
      <c r="KL8" s="37">
        <f>INDEX('Prix BPU'!$C$3:$E$300,MATCH('BP - Quantités'!KL$2,'Prix BPU'!$C$3:$C$300,),2)*KL7</f>
        <v>0</v>
      </c>
      <c r="KM8" s="37">
        <f>INDEX('Prix BPU'!$C$3:$E$300,MATCH('BP - Quantités'!KM$2,'Prix BPU'!$C$3:$C$300,),2)*KM7</f>
        <v>0</v>
      </c>
      <c r="KN8" s="37">
        <f>INDEX('Prix BPU'!$C$3:$E$300,MATCH('BP - Quantités'!KN$2,'Prix BPU'!$C$3:$C$300,),2)*KN7</f>
        <v>0</v>
      </c>
      <c r="KO8" s="39">
        <f>SUM(C8:KN8)</f>
        <v>0</v>
      </c>
      <c r="KP8" s="88"/>
      <c r="KQ8" s="73" t="e">
        <f>IF($KO8&lt;4999.99,($KO8-$KO8*#REF!),IF('BP - Quantités'!$KO8&gt;15000,('BP - Quantités'!$KO8-'BP - Quantités'!$KO8*#REF!),($KO8-$KO8*#REF!)))</f>
        <v>#REF!</v>
      </c>
      <c r="KR8" s="46" t="e">
        <f t="shared" ref="KR8" si="2">KQ8*1.2</f>
        <v>#REF!</v>
      </c>
    </row>
    <row r="9" spans="1:304" x14ac:dyDescent="0.3">
      <c r="A9" s="79"/>
      <c r="B9" s="20" t="s">
        <v>299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2"/>
      <c r="KP9" s="87" t="str">
        <f t="shared" ref="KP9" si="3">IF($KO10&lt;4999.99,"1",IF($KO10&gt;15000,"3","2"))</f>
        <v>1</v>
      </c>
      <c r="KQ9" s="72"/>
      <c r="KR9" s="45"/>
    </row>
    <row r="10" spans="1:304" s="25" customFormat="1" ht="15" thickBot="1" x14ac:dyDescent="0.35">
      <c r="A10" s="80"/>
      <c r="B10" s="24" t="s">
        <v>22</v>
      </c>
      <c r="C10" s="37">
        <f>INDEX('Prix BPU'!$C$3:$E$300,MATCH('BP - Quantités'!C$2,'Prix BPU'!$C$3:$C$300,),2)*C9</f>
        <v>0</v>
      </c>
      <c r="D10" s="37">
        <f>INDEX('Prix BPU'!$C$3:$E$300,MATCH('BP - Quantités'!D$2,'Prix BPU'!$C$3:$C$300,),2)*D9</f>
        <v>0</v>
      </c>
      <c r="E10" s="37">
        <f>INDEX('Prix BPU'!$C$3:$E$300,MATCH('BP - Quantités'!E$2,'Prix BPU'!$C$3:$C$300,),2)*E9</f>
        <v>0</v>
      </c>
      <c r="F10" s="37">
        <f>INDEX('Prix BPU'!$C$3:$E$300,MATCH('BP - Quantités'!F$2,'Prix BPU'!$C$3:$C$300,),2)*F9</f>
        <v>0</v>
      </c>
      <c r="G10" s="37">
        <f>INDEX('Prix BPU'!$C$3:$E$300,MATCH('BP - Quantités'!G$2,'Prix BPU'!$C$3:$C$300,),2)*G9</f>
        <v>0</v>
      </c>
      <c r="H10" s="37">
        <f>INDEX('Prix BPU'!$C$3:$E$300,MATCH('BP - Quantités'!H$2,'Prix BPU'!$C$3:$C$300,),2)*H9</f>
        <v>0</v>
      </c>
      <c r="I10" s="37">
        <f>INDEX('Prix BPU'!$C$3:$E$300,MATCH('BP - Quantités'!I$2,'Prix BPU'!$C$3:$C$300,),2)*I9</f>
        <v>0</v>
      </c>
      <c r="J10" s="37">
        <f>INDEX('Prix BPU'!$C$3:$E$300,MATCH('BP - Quantités'!J$2,'Prix BPU'!$C$3:$C$300,),2)*J9</f>
        <v>0</v>
      </c>
      <c r="K10" s="37">
        <f>INDEX('Prix BPU'!$C$3:$E$300,MATCH('BP - Quantités'!K$2,'Prix BPU'!$C$3:$C$300,),2)*K9</f>
        <v>0</v>
      </c>
      <c r="L10" s="37">
        <f>INDEX('Prix BPU'!$C$3:$E$300,MATCH('BP - Quantités'!L$2,'Prix BPU'!$C$3:$C$300,),2)*L9</f>
        <v>0</v>
      </c>
      <c r="M10" s="37">
        <f>INDEX('Prix BPU'!$C$3:$E$300,MATCH('BP - Quantités'!M$2,'Prix BPU'!$C$3:$C$300,),2)*M9</f>
        <v>0</v>
      </c>
      <c r="N10" s="37">
        <f>INDEX('Prix BPU'!$C$3:$E$300,MATCH('BP - Quantités'!N$2,'Prix BPU'!$C$3:$C$300,),2)*N9</f>
        <v>0</v>
      </c>
      <c r="O10" s="37">
        <f>INDEX('Prix BPU'!$C$3:$E$300,MATCH('BP - Quantités'!O$2,'Prix BPU'!$C$3:$C$300,),2)*O9</f>
        <v>0</v>
      </c>
      <c r="P10" s="37">
        <f>INDEX('Prix BPU'!$C$3:$E$300,MATCH('BP - Quantités'!P$2,'Prix BPU'!$C$3:$C$300,),2)*P9</f>
        <v>0</v>
      </c>
      <c r="Q10" s="37">
        <f>INDEX('Prix BPU'!$C$3:$E$300,MATCH('BP - Quantités'!Q$2,'Prix BPU'!$C$3:$C$300,),2)*Q9</f>
        <v>0</v>
      </c>
      <c r="R10" s="37">
        <f>INDEX('Prix BPU'!$C$3:$E$300,MATCH('BP - Quantités'!R$2,'Prix BPU'!$C$3:$C$300,),2)*R9</f>
        <v>0</v>
      </c>
      <c r="S10" s="37">
        <f>INDEX('Prix BPU'!$C$3:$E$300,MATCH('BP - Quantités'!S$2,'Prix BPU'!$C$3:$C$300,),2)*S9</f>
        <v>0</v>
      </c>
      <c r="T10" s="37">
        <f>INDEX('Prix BPU'!$C$3:$E$300,MATCH('BP - Quantités'!T$2,'Prix BPU'!$C$3:$C$300,),2)*T9</f>
        <v>0</v>
      </c>
      <c r="U10" s="37">
        <f>INDEX('Prix BPU'!$C$3:$E$300,MATCH('BP - Quantités'!U$2,'Prix BPU'!$C$3:$C$300,),2)*U9</f>
        <v>0</v>
      </c>
      <c r="V10" s="37">
        <f>INDEX('Prix BPU'!$C$3:$E$300,MATCH('BP - Quantités'!V$2,'Prix BPU'!$C$3:$C$300,),2)*V9</f>
        <v>0</v>
      </c>
      <c r="W10" s="37">
        <f>INDEX('Prix BPU'!$C$3:$E$300,MATCH('BP - Quantités'!W$2,'Prix BPU'!$C$3:$C$300,),2)*W9</f>
        <v>0</v>
      </c>
      <c r="X10" s="38">
        <f>INDEX('Prix BPU'!$C$3:$E$300,MATCH('BP - Quantités'!X$2,'Prix BPU'!$C$3:$C$300,),3)*X9</f>
        <v>0</v>
      </c>
      <c r="Y10" s="37">
        <f>INDEX('Prix BPU'!$C$3:$E$300,MATCH('BP - Quantités'!Y$2,'Prix BPU'!$C$3:$C$300,),2)*Y9</f>
        <v>0</v>
      </c>
      <c r="Z10" s="37">
        <f>INDEX('Prix BPU'!$C$3:$E$300,MATCH('BP - Quantités'!Z$2,'Prix BPU'!$C$3:$C$300,),2)*Z9</f>
        <v>0</v>
      </c>
      <c r="AA10" s="38">
        <f>INDEX('Prix BPU'!$C$3:$E$300,MATCH('BP - Quantités'!AA$2,'Prix BPU'!$C$3:$C$300,),3)*AA9</f>
        <v>0</v>
      </c>
      <c r="AB10" s="37">
        <f>INDEX('Prix BPU'!$C$3:$E$300,MATCH('BP - Quantités'!AB$2,'Prix BPU'!$C$3:$C$300,),2)*AB9</f>
        <v>0</v>
      </c>
      <c r="AC10" s="37">
        <f>INDEX('Prix BPU'!$C$3:$E$300,MATCH('BP - Quantités'!AC$2,'Prix BPU'!$C$3:$C$300,),2)*AC9</f>
        <v>0</v>
      </c>
      <c r="AD10" s="37">
        <f>INDEX('Prix BPU'!$C$3:$E$300,MATCH('BP - Quantités'!AD$2,'Prix BPU'!$C$3:$C$300,),2)*AD9</f>
        <v>0</v>
      </c>
      <c r="AE10" s="38">
        <f>INDEX('Prix BPU'!$C$3:$E$300,MATCH('BP - Quantités'!AE$2,'Prix BPU'!$C$3:$C$300,),3)*AE9</f>
        <v>0</v>
      </c>
      <c r="AF10" s="37">
        <f>INDEX('Prix BPU'!$C$3:$E$300,MATCH('BP - Quantités'!AF$2,'Prix BPU'!$C$3:$C$300,),2)*AF9</f>
        <v>0</v>
      </c>
      <c r="AG10" s="37">
        <f>INDEX('Prix BPU'!$C$3:$E$300,MATCH('BP - Quantités'!AG$2,'Prix BPU'!$C$3:$C$300,),2)*AG9</f>
        <v>0</v>
      </c>
      <c r="AH10" s="37">
        <f>INDEX('Prix BPU'!$C$3:$E$300,MATCH('BP - Quantités'!AH$2,'Prix BPU'!$C$3:$C$300,),2)*AH9</f>
        <v>0</v>
      </c>
      <c r="AI10" s="37">
        <f>INDEX('Prix BPU'!$C$3:$E$300,MATCH('BP - Quantités'!AI$2,'Prix BPU'!$C$3:$C$300,),2)*AI9</f>
        <v>0</v>
      </c>
      <c r="AJ10" s="37">
        <f>INDEX('Prix BPU'!$C$3:$E$300,MATCH('BP - Quantités'!AJ$2,'Prix BPU'!$C$3:$C$300,),2)*AJ9</f>
        <v>0</v>
      </c>
      <c r="AK10" s="37">
        <f>INDEX('Prix BPU'!$C$3:$E$300,MATCH('BP - Quantités'!AK$2,'Prix BPU'!$C$3:$C$300,),2)*AK9</f>
        <v>0</v>
      </c>
      <c r="AL10" s="37">
        <f>INDEX('Prix BPU'!$C$3:$E$300,MATCH('BP - Quantités'!AL$2,'Prix BPU'!$C$3:$C$300,),2)*AL9</f>
        <v>0</v>
      </c>
      <c r="AM10" s="38">
        <f>INDEX('Prix BPU'!$C$3:$E$300,MATCH('BP - Quantités'!AM$2,'Prix BPU'!$C$3:$C$300,),3)*AM9</f>
        <v>0</v>
      </c>
      <c r="AN10" s="37">
        <f>INDEX('Prix BPU'!$C$3:$E$300,MATCH('BP - Quantités'!AN$2,'Prix BPU'!$C$3:$C$300,),2)*AN9</f>
        <v>0</v>
      </c>
      <c r="AO10" s="37">
        <f>INDEX('Prix BPU'!$C$3:$E$300,MATCH('BP - Quantités'!AO$2,'Prix BPU'!$C$3:$C$300,),2)*AO9</f>
        <v>0</v>
      </c>
      <c r="AP10" s="37">
        <f>INDEX('Prix BPU'!$C$3:$E$300,MATCH('BP - Quantités'!AP$2,'Prix BPU'!$C$3:$C$300,),2)*AP9</f>
        <v>0</v>
      </c>
      <c r="AQ10" s="37">
        <f>INDEX('Prix BPU'!$C$3:$E$300,MATCH('BP - Quantités'!AQ$2,'Prix BPU'!$C$3:$C$300,),2)*AQ9</f>
        <v>0</v>
      </c>
      <c r="AR10" s="38">
        <f>INDEX('Prix BPU'!$C$3:$E$300,MATCH('BP - Quantités'!AR$2,'Prix BPU'!$C$3:$C$300,),3)*AR9</f>
        <v>0</v>
      </c>
      <c r="AS10" s="37">
        <f>INDEX('Prix BPU'!$C$3:$E$300,MATCH('BP - Quantités'!AS$2,'Prix BPU'!$C$3:$C$300,),2)*AS9</f>
        <v>0</v>
      </c>
      <c r="AT10" s="38">
        <f>INDEX('Prix BPU'!$C$3:$E$300,MATCH('BP - Quantités'!AT$2,'Prix BPU'!$C$3:$C$300,),3)*AT9</f>
        <v>0</v>
      </c>
      <c r="AU10" s="37">
        <f>INDEX('Prix BPU'!$C$3:$E$300,MATCH('BP - Quantités'!AU$2,'Prix BPU'!$C$3:$C$300,),2)*AU9</f>
        <v>0</v>
      </c>
      <c r="AV10" s="37">
        <f>INDEX('Prix BPU'!$C$3:$E$300,MATCH('BP - Quantités'!AV$2,'Prix BPU'!$C$3:$C$300,),2)*AV9</f>
        <v>0</v>
      </c>
      <c r="AW10" s="37">
        <f>INDEX('Prix BPU'!$C$3:$E$300,MATCH('BP - Quantités'!AW$2,'Prix BPU'!$C$3:$C$300,),2)*AW9</f>
        <v>0</v>
      </c>
      <c r="AX10" s="38">
        <f>INDEX('Prix BPU'!$C$3:$E$300,MATCH('BP - Quantités'!AX$2,'Prix BPU'!$C$3:$C$300,),3)*AX9</f>
        <v>0</v>
      </c>
      <c r="AY10" s="37">
        <f>INDEX('Prix BPU'!$C$3:$E$300,MATCH('BP - Quantités'!AY$2,'Prix BPU'!$C$3:$C$300,),2)*AY9</f>
        <v>0</v>
      </c>
      <c r="AZ10" s="37">
        <f>INDEX('Prix BPU'!$C$3:$E$300,MATCH('BP - Quantités'!AZ$2,'Prix BPU'!$C$3:$C$300,),2)*AZ9</f>
        <v>0</v>
      </c>
      <c r="BA10" s="38">
        <f>INDEX('Prix BPU'!$C$3:$E$300,MATCH('BP - Quantités'!BA$2,'Prix BPU'!$C$3:$C$300,),3)*BA9</f>
        <v>0</v>
      </c>
      <c r="BB10" s="37">
        <f>INDEX('Prix BPU'!$C$3:$E$300,MATCH('BP - Quantités'!BB$2,'Prix BPU'!$C$3:$C$300,),2)*BB9</f>
        <v>0</v>
      </c>
      <c r="BC10" s="37">
        <f>INDEX('Prix BPU'!$C$3:$E$300,MATCH('BP - Quantités'!BC$2,'Prix BPU'!$C$3:$C$300,),2)*BC9</f>
        <v>0</v>
      </c>
      <c r="BD10" s="37">
        <f>INDEX('Prix BPU'!$C$3:$E$300,MATCH('BP - Quantités'!BD$2,'Prix BPU'!$C$3:$C$300,),2)*BD9</f>
        <v>0</v>
      </c>
      <c r="BE10" s="37">
        <f>INDEX('Prix BPU'!$C$3:$E$300,MATCH('BP - Quantités'!BE$2,'Prix BPU'!$C$3:$C$300,),2)*BE9</f>
        <v>0</v>
      </c>
      <c r="BF10" s="37">
        <f>INDEX('Prix BPU'!$C$3:$E$300,MATCH('BP - Quantités'!BF$2,'Prix BPU'!$C$3:$C$300,),2)*BF9</f>
        <v>0</v>
      </c>
      <c r="BG10" s="37">
        <f>INDEX('Prix BPU'!$C$3:$E$300,MATCH('BP - Quantités'!BG$2,'Prix BPU'!$C$3:$C$300,),2)*BG9</f>
        <v>0</v>
      </c>
      <c r="BH10" s="37">
        <f>INDEX('Prix BPU'!$C$3:$E$300,MATCH('BP - Quantités'!BH$2,'Prix BPU'!$C$3:$C$300,),2)*BH9</f>
        <v>0</v>
      </c>
      <c r="BI10" s="38">
        <f>INDEX('Prix BPU'!$C$3:$E$300,MATCH('BP - Quantités'!BI$2,'Prix BPU'!$C$3:$C$300,),3)*BI9</f>
        <v>0</v>
      </c>
      <c r="BJ10" s="37">
        <f>INDEX('Prix BPU'!$C$3:$E$300,MATCH('BP - Quantités'!BJ$2,'Prix BPU'!$C$3:$C$300,),2)*BJ9</f>
        <v>0</v>
      </c>
      <c r="BK10" s="37">
        <f>INDEX('Prix BPU'!$C$3:$E$300,MATCH('BP - Quantités'!BK$2,'Prix BPU'!$C$3:$C$300,),2)*BK9</f>
        <v>0</v>
      </c>
      <c r="BL10" s="37">
        <f>INDEX('Prix BPU'!$C$3:$E$300,MATCH('BP - Quantités'!BL$2,'Prix BPU'!$C$3:$C$300,),2)*BL9</f>
        <v>0</v>
      </c>
      <c r="BM10" s="37">
        <f>INDEX('Prix BPU'!$C$3:$E$300,MATCH('BP - Quantités'!BM$2,'Prix BPU'!$C$3:$C$300,),2)*BM9</f>
        <v>0</v>
      </c>
      <c r="BN10" s="38">
        <f>INDEX('Prix BPU'!$C$3:$E$300,MATCH('BP - Quantités'!BN$2,'Prix BPU'!$C$3:$C$300,),3)*BN9</f>
        <v>0</v>
      </c>
      <c r="BO10" s="37">
        <f>INDEX('Prix BPU'!$C$3:$E$300,MATCH('BP - Quantités'!BO$2,'Prix BPU'!$C$3:$C$300,),2)*BO9</f>
        <v>0</v>
      </c>
      <c r="BP10" s="38">
        <f>INDEX('Prix BPU'!$C$3:$E$300,MATCH('BP - Quantités'!BP$2,'Prix BPU'!$C$3:$C$300,),3)*BP9</f>
        <v>0</v>
      </c>
      <c r="BQ10" s="37">
        <f>INDEX('Prix BPU'!$C$3:$E$300,MATCH('BP - Quantités'!BQ$2,'Prix BPU'!$C$3:$C$300,),2)*BQ9</f>
        <v>0</v>
      </c>
      <c r="BR10" s="37">
        <f>INDEX('Prix BPU'!$C$3:$E$300,MATCH('BP - Quantités'!BR$2,'Prix BPU'!$C$3:$C$300,),2)*BR9</f>
        <v>0</v>
      </c>
      <c r="BS10" s="37">
        <f>INDEX('Prix BPU'!$C$3:$E$300,MATCH('BP - Quantités'!BS$2,'Prix BPU'!$C$3:$C$300,),2)*BS9</f>
        <v>0</v>
      </c>
      <c r="BT10" s="38">
        <f>INDEX('Prix BPU'!$C$3:$E$300,MATCH('BP - Quantités'!BT$2,'Prix BPU'!$C$3:$C$300,),3)*BT9</f>
        <v>0</v>
      </c>
      <c r="BU10" s="37">
        <f>INDEX('Prix BPU'!$C$3:$E$300,MATCH('BP - Quantités'!BU$2,'Prix BPU'!$C$3:$C$300,),2)*BU9</f>
        <v>0</v>
      </c>
      <c r="BV10" s="37">
        <f>INDEX('Prix BPU'!$C$3:$E$300,MATCH('BP - Quantités'!BV$2,'Prix BPU'!$C$3:$C$300,),2)*BV9</f>
        <v>0</v>
      </c>
      <c r="BW10" s="37">
        <f>INDEX('Prix BPU'!$C$3:$E$300,MATCH('BP - Quantités'!BW$2,'Prix BPU'!$C$3:$C$300,),2)*BW9</f>
        <v>0</v>
      </c>
      <c r="BX10" s="37">
        <f>INDEX('Prix BPU'!$C$3:$E$300,MATCH('BP - Quantités'!BX$2,'Prix BPU'!$C$3:$C$300,),2)*BX9</f>
        <v>0</v>
      </c>
      <c r="BY10" s="37">
        <f>INDEX('Prix BPU'!$C$3:$E$300,MATCH('BP - Quantités'!BY$2,'Prix BPU'!$C$3:$C$300,),2)*BY9</f>
        <v>0</v>
      </c>
      <c r="BZ10" s="37">
        <f>INDEX('Prix BPU'!$C$3:$E$300,MATCH('BP - Quantités'!BZ$2,'Prix BPU'!$C$3:$C$300,),2)*BZ9</f>
        <v>0</v>
      </c>
      <c r="CA10" s="37">
        <f>INDEX('Prix BPU'!$C$3:$E$300,MATCH('BP - Quantités'!CA$2,'Prix BPU'!$C$3:$C$300,),2)*CA9</f>
        <v>0</v>
      </c>
      <c r="CB10" s="37">
        <f>INDEX('Prix BPU'!$C$3:$E$300,MATCH('BP - Quantités'!CB$2,'Prix BPU'!$C$3:$C$300,),2)*CB9</f>
        <v>0</v>
      </c>
      <c r="CC10" s="37">
        <f>INDEX('Prix BPU'!$C$3:$E$300,MATCH('BP - Quantités'!CC$2,'Prix BPU'!$C$3:$C$300,),2)*CC9</f>
        <v>0</v>
      </c>
      <c r="CD10" s="37">
        <f>INDEX('Prix BPU'!$C$3:$E$300,MATCH('BP - Quantités'!CD$2,'Prix BPU'!$C$3:$C$300,),2)*CD9</f>
        <v>0</v>
      </c>
      <c r="CE10" s="37">
        <f>INDEX('Prix BPU'!$C$3:$E$300,MATCH('BP - Quantités'!CE$2,'Prix BPU'!$C$3:$C$300,),2)*CE9</f>
        <v>0</v>
      </c>
      <c r="CF10" s="37">
        <f>INDEX('Prix BPU'!$C$3:$E$300,MATCH('BP - Quantités'!CF$2,'Prix BPU'!$C$3:$C$300,),2)*CF9</f>
        <v>0</v>
      </c>
      <c r="CG10" s="37">
        <f>INDEX('Prix BPU'!$C$3:$E$300,MATCH('BP - Quantités'!CG$2,'Prix BPU'!$C$3:$C$300,),2)*CG9</f>
        <v>0</v>
      </c>
      <c r="CH10" s="37">
        <f>INDEX('Prix BPU'!$C$3:$E$300,MATCH('BP - Quantités'!CH$2,'Prix BPU'!$C$3:$C$300,),2)*CH9</f>
        <v>0</v>
      </c>
      <c r="CI10" s="37">
        <f>INDEX('Prix BPU'!$C$3:$E$300,MATCH('BP - Quantités'!CI$2,'Prix BPU'!$C$3:$C$300,),2)*CI9</f>
        <v>0</v>
      </c>
      <c r="CJ10" s="37">
        <f>INDEX('Prix BPU'!$C$3:$E$300,MATCH('BP - Quantités'!CJ$2,'Prix BPU'!$C$3:$C$300,),2)*CJ9</f>
        <v>0</v>
      </c>
      <c r="CK10" s="37">
        <f>INDEX('Prix BPU'!$C$3:$E$300,MATCH('BP - Quantités'!CK$2,'Prix BPU'!$C$3:$C$300,),2)*CK9</f>
        <v>0</v>
      </c>
      <c r="CL10" s="37">
        <f>INDEX('Prix BPU'!$C$3:$E$300,MATCH('BP - Quantités'!CL$2,'Prix BPU'!$C$3:$C$300,),2)*CL9</f>
        <v>0</v>
      </c>
      <c r="CM10" s="37">
        <f>INDEX('Prix BPU'!$C$3:$E$300,MATCH('BP - Quantités'!CM$2,'Prix BPU'!$C$3:$C$300,),2)*CM9</f>
        <v>0</v>
      </c>
      <c r="CN10" s="37">
        <f>INDEX('Prix BPU'!$C$3:$E$300,MATCH('BP - Quantités'!CN$2,'Prix BPU'!$C$3:$C$300,),2)*CN9</f>
        <v>0</v>
      </c>
      <c r="CO10" s="37">
        <f>INDEX('Prix BPU'!$C$3:$E$300,MATCH('BP - Quantités'!CO$2,'Prix BPU'!$C$3:$C$300,),2)*CO9</f>
        <v>0</v>
      </c>
      <c r="CP10" s="37">
        <f>INDEX('Prix BPU'!$C$3:$E$300,MATCH('BP - Quantités'!CP$2,'Prix BPU'!$C$3:$C$300,),2)*CP9</f>
        <v>0</v>
      </c>
      <c r="CQ10" s="37">
        <f>INDEX('Prix BPU'!$C$3:$E$300,MATCH('BP - Quantités'!CQ$2,'Prix BPU'!$C$3:$C$300,),2)*CQ9</f>
        <v>0</v>
      </c>
      <c r="CR10" s="37">
        <f>INDEX('Prix BPU'!$C$3:$E$300,MATCH('BP - Quantités'!CR$2,'Prix BPU'!$C$3:$C$300,),2)*CR9</f>
        <v>0</v>
      </c>
      <c r="CS10" s="37">
        <f>INDEX('Prix BPU'!$C$3:$E$300,MATCH('BP - Quantités'!CS$2,'Prix BPU'!$C$3:$C$300,),2)*CS9</f>
        <v>0</v>
      </c>
      <c r="CT10" s="37">
        <f>INDEX('Prix BPU'!$C$3:$E$300,MATCH('BP - Quantités'!CT$2,'Prix BPU'!$C$3:$C$300,),2)*CT9</f>
        <v>0</v>
      </c>
      <c r="CU10" s="37">
        <f>INDEX('Prix BPU'!$C$3:$E$300,MATCH('BP - Quantités'!CU$2,'Prix BPU'!$C$3:$C$300,),2)*CU9</f>
        <v>0</v>
      </c>
      <c r="CV10" s="37">
        <f>INDEX('Prix BPU'!$C$3:$E$300,MATCH('BP - Quantités'!CV$2,'Prix BPU'!$C$3:$C$300,),2)*CV9</f>
        <v>0</v>
      </c>
      <c r="CW10" s="37">
        <f>INDEX('Prix BPU'!$C$3:$E$300,MATCH('BP - Quantités'!CW$2,'Prix BPU'!$C$3:$C$300,),2)*CW9</f>
        <v>0</v>
      </c>
      <c r="CX10" s="37">
        <f>INDEX('Prix BPU'!$C$3:$E$300,MATCH('BP - Quantités'!CX$2,'Prix BPU'!$C$3:$C$300,),2)*CX9</f>
        <v>0</v>
      </c>
      <c r="CY10" s="37">
        <f>INDEX('Prix BPU'!$C$3:$E$300,MATCH('BP - Quantités'!CY$2,'Prix BPU'!$C$3:$C$300,),2)*CY9</f>
        <v>0</v>
      </c>
      <c r="CZ10" s="37">
        <f>INDEX('Prix BPU'!$C$3:$E$300,MATCH('BP - Quantités'!CZ$2,'Prix BPU'!$C$3:$C$300,),2)*CZ9</f>
        <v>0</v>
      </c>
      <c r="DA10" s="37">
        <f>INDEX('Prix BPU'!$C$3:$E$300,MATCH('BP - Quantités'!DA$2,'Prix BPU'!$C$3:$C$300,),2)*DA9</f>
        <v>0</v>
      </c>
      <c r="DB10" s="37">
        <f>INDEX('Prix BPU'!$C$3:$E$300,MATCH('BP - Quantités'!DB$2,'Prix BPU'!$C$3:$C$300,),2)*DB9</f>
        <v>0</v>
      </c>
      <c r="DC10" s="37">
        <f>INDEX('Prix BPU'!$C$3:$E$300,MATCH('BP - Quantités'!DC$2,'Prix BPU'!$C$3:$C$300,),2)*DC9</f>
        <v>0</v>
      </c>
      <c r="DD10" s="37">
        <f>INDEX('Prix BPU'!$C$3:$E$300,MATCH('BP - Quantités'!DD$2,'Prix BPU'!$C$3:$C$300,),2)*DD9</f>
        <v>0</v>
      </c>
      <c r="DE10" s="37">
        <f>INDEX('Prix BPU'!$C$3:$E$300,MATCH('BP - Quantités'!DE$2,'Prix BPU'!$C$3:$C$300,),2)*DE9</f>
        <v>0</v>
      </c>
      <c r="DF10" s="37">
        <f>INDEX('Prix BPU'!$C$3:$E$300,MATCH('BP - Quantités'!DF$2,'Prix BPU'!$C$3:$C$300,),2)*DF9</f>
        <v>0</v>
      </c>
      <c r="DG10" s="37">
        <f>INDEX('Prix BPU'!$C$3:$E$300,MATCH('BP - Quantités'!DG$2,'Prix BPU'!$C$3:$C$300,),2)*DG9</f>
        <v>0</v>
      </c>
      <c r="DH10" s="37">
        <f>INDEX('Prix BPU'!$C$3:$E$300,MATCH('BP - Quantités'!DH$2,'Prix BPU'!$C$3:$C$300,),2)*DH9</f>
        <v>0</v>
      </c>
      <c r="DI10" s="37">
        <f>INDEX('Prix BPU'!$C$3:$E$300,MATCH('BP - Quantités'!DI$2,'Prix BPU'!$C$3:$C$300,),2)*DI9</f>
        <v>0</v>
      </c>
      <c r="DJ10" s="37">
        <f>INDEX('Prix BPU'!$C$3:$E$300,MATCH('BP - Quantités'!DJ$2,'Prix BPU'!$C$3:$C$300,),2)*DJ9</f>
        <v>0</v>
      </c>
      <c r="DK10" s="37">
        <f>INDEX('Prix BPU'!$C$3:$E$300,MATCH('BP - Quantités'!DK$2,'Prix BPU'!$C$3:$C$300,),2)*DK9</f>
        <v>0</v>
      </c>
      <c r="DL10" s="37">
        <f>INDEX('Prix BPU'!$C$3:$E$300,MATCH('BP - Quantités'!DL$2,'Prix BPU'!$C$3:$C$300,),2)*DL9</f>
        <v>0</v>
      </c>
      <c r="DM10" s="37">
        <f>INDEX('Prix BPU'!$C$3:$E$300,MATCH('BP - Quantités'!DM$2,'Prix BPU'!$C$3:$C$300,),2)*DM9</f>
        <v>0</v>
      </c>
      <c r="DN10" s="37">
        <f>INDEX('Prix BPU'!$C$3:$E$300,MATCH('BP - Quantités'!DN$2,'Prix BPU'!$C$3:$C$300,),2)*DN9</f>
        <v>0</v>
      </c>
      <c r="DO10" s="37">
        <f>INDEX('Prix BPU'!$C$3:$E$300,MATCH('BP - Quantités'!DO$2,'Prix BPU'!$C$3:$C$300,),2)*DO9</f>
        <v>0</v>
      </c>
      <c r="DP10" s="37">
        <f>INDEX('Prix BPU'!$C$3:$E$300,MATCH('BP - Quantités'!DP$2,'Prix BPU'!$C$3:$C$300,),2)*DP9</f>
        <v>0</v>
      </c>
      <c r="DQ10" s="37">
        <f>INDEX('Prix BPU'!$C$3:$E$300,MATCH('BP - Quantités'!DQ$2,'Prix BPU'!$C$3:$C$300,),2)*DQ9</f>
        <v>0</v>
      </c>
      <c r="DR10" s="37">
        <f>INDEX('Prix BPU'!$C$3:$E$300,MATCH('BP - Quantités'!DR$2,'Prix BPU'!$C$3:$C$300,),2)*DR9</f>
        <v>0</v>
      </c>
      <c r="DS10" s="37">
        <f>INDEX('Prix BPU'!$C$3:$E$300,MATCH('BP - Quantités'!DS$2,'Prix BPU'!$C$3:$C$300,),2)*DS9</f>
        <v>0</v>
      </c>
      <c r="DT10" s="37">
        <f>INDEX('Prix BPU'!$C$3:$E$300,MATCH('BP - Quantités'!DT$2,'Prix BPU'!$C$3:$C$300,),2)*DT9</f>
        <v>0</v>
      </c>
      <c r="DU10" s="37">
        <f>INDEX('Prix BPU'!$C$3:$E$300,MATCH('BP - Quantités'!DU$2,'Prix BPU'!$C$3:$C$300,),2)*DU9</f>
        <v>0</v>
      </c>
      <c r="DV10" s="37">
        <f>INDEX('Prix BPU'!$C$3:$E$300,MATCH('BP - Quantités'!DV$2,'Prix BPU'!$C$3:$C$300,),2)*DV9</f>
        <v>0</v>
      </c>
      <c r="DW10" s="37">
        <f>INDEX('Prix BPU'!$C$3:$E$300,MATCH('BP - Quantités'!DW$2,'Prix BPU'!$C$3:$C$300,),2)*DW9</f>
        <v>0</v>
      </c>
      <c r="DX10" s="37">
        <f>INDEX('Prix BPU'!$C$3:$E$300,MATCH('BP - Quantités'!DX$2,'Prix BPU'!$C$3:$C$300,),2)*DX9</f>
        <v>0</v>
      </c>
      <c r="DY10" s="37">
        <f>INDEX('Prix BPU'!$C$3:$E$300,MATCH('BP - Quantités'!DY$2,'Prix BPU'!$C$3:$C$300,),2)*DY9</f>
        <v>0</v>
      </c>
      <c r="DZ10" s="37">
        <f>INDEX('Prix BPU'!$C$3:$E$300,MATCH('BP - Quantités'!DZ$2,'Prix BPU'!$C$3:$C$300,),2)*DZ9</f>
        <v>0</v>
      </c>
      <c r="EA10" s="37">
        <f>INDEX('Prix BPU'!$C$3:$E$300,MATCH('BP - Quantités'!EA$2,'Prix BPU'!$C$3:$C$300,),2)*EA9</f>
        <v>0</v>
      </c>
      <c r="EB10" s="37">
        <f>INDEX('Prix BPU'!$C$3:$E$300,MATCH('BP - Quantités'!EB$2,'Prix BPU'!$C$3:$C$300,),2)*EB9</f>
        <v>0</v>
      </c>
      <c r="EC10" s="37">
        <f>INDEX('Prix BPU'!$C$3:$E$300,MATCH('BP - Quantités'!EC$2,'Prix BPU'!$C$3:$C$300,),2)*EC9</f>
        <v>0</v>
      </c>
      <c r="ED10" s="37">
        <f>INDEX('Prix BPU'!$C$3:$E$300,MATCH('BP - Quantités'!ED$2,'Prix BPU'!$C$3:$C$300,),2)*ED9</f>
        <v>0</v>
      </c>
      <c r="EE10" s="37">
        <f>INDEX('Prix BPU'!$C$3:$E$300,MATCH('BP - Quantités'!EE$2,'Prix BPU'!$C$3:$C$300,),2)*EE9</f>
        <v>0</v>
      </c>
      <c r="EF10" s="37">
        <f>INDEX('Prix BPU'!$C$3:$E$300,MATCH('BP - Quantités'!EF$2,'Prix BPU'!$C$3:$C$300,),2)*EF9</f>
        <v>0</v>
      </c>
      <c r="EG10" s="37">
        <f>INDEX('Prix BPU'!$C$3:$E$300,MATCH('BP - Quantités'!EG$2,'Prix BPU'!$C$3:$C$300,),2)*EG9</f>
        <v>0</v>
      </c>
      <c r="EH10" s="37">
        <f>INDEX('Prix BPU'!$C$3:$E$300,MATCH('BP - Quantités'!EH$2,'Prix BPU'!$C$3:$C$300,),2)*EH9</f>
        <v>0</v>
      </c>
      <c r="EI10" s="37">
        <f>INDEX('Prix BPU'!$C$3:$E$300,MATCH('BP - Quantités'!EI$2,'Prix BPU'!$C$3:$C$300,),2)*EI9</f>
        <v>0</v>
      </c>
      <c r="EJ10" s="37">
        <f>INDEX('Prix BPU'!$C$3:$E$300,MATCH('BP - Quantités'!EJ$2,'Prix BPU'!$C$3:$C$300,),2)*EJ9</f>
        <v>0</v>
      </c>
      <c r="EK10" s="37">
        <f>INDEX('Prix BPU'!$C$3:$E$300,MATCH('BP - Quantités'!EK$2,'Prix BPU'!$C$3:$C$300,),2)*EK9</f>
        <v>0</v>
      </c>
      <c r="EL10" s="37">
        <f>INDEX('Prix BPU'!$C$3:$E$300,MATCH('BP - Quantités'!EL$2,'Prix BPU'!$C$3:$C$300,),2)*EL9</f>
        <v>0</v>
      </c>
      <c r="EM10" s="37">
        <f>INDEX('Prix BPU'!$C$3:$E$300,MATCH('BP - Quantités'!EM$2,'Prix BPU'!$C$3:$C$300,),2)*EM9</f>
        <v>0</v>
      </c>
      <c r="EN10" s="37">
        <f>INDEX('Prix BPU'!$C$3:$E$300,MATCH('BP - Quantités'!EN$2,'Prix BPU'!$C$3:$C$300,),2)*EN9</f>
        <v>0</v>
      </c>
      <c r="EO10" s="37">
        <f>INDEX('Prix BPU'!$C$3:$E$300,MATCH('BP - Quantités'!EO$2,'Prix BPU'!$C$3:$C$300,),2)*EO9</f>
        <v>0</v>
      </c>
      <c r="EP10" s="38">
        <f>INDEX('Prix BPU'!$C$3:$E$300,MATCH('BP - Quantités'!EP$2,'Prix BPU'!$C$3:$C$300,),3)*EP9</f>
        <v>0</v>
      </c>
      <c r="EQ10" s="37">
        <f>INDEX('Prix BPU'!$C$3:$E$300,MATCH('BP - Quantités'!EQ$2,'Prix BPU'!$C$3:$C$300,),2)*EQ9</f>
        <v>0</v>
      </c>
      <c r="ER10" s="37">
        <f>INDEX('Prix BPU'!$C$3:$E$300,MATCH('BP - Quantités'!ER$2,'Prix BPU'!$C$3:$C$300,),2)*ER9</f>
        <v>0</v>
      </c>
      <c r="ES10" s="37">
        <f>INDEX('Prix BPU'!$C$3:$E$300,MATCH('BP - Quantités'!ES$2,'Prix BPU'!$C$3:$C$300,),2)*ES9</f>
        <v>0</v>
      </c>
      <c r="ET10" s="37">
        <f>INDEX('Prix BPU'!$C$3:$E$300,MATCH('BP - Quantités'!ET$2,'Prix BPU'!$C$3:$C$300,),2)*ET9</f>
        <v>0</v>
      </c>
      <c r="EU10" s="37">
        <f>INDEX('Prix BPU'!$C$3:$E$300,MATCH('BP - Quantités'!EU$2,'Prix BPU'!$C$3:$C$300,),2)*EU9</f>
        <v>0</v>
      </c>
      <c r="EV10" s="37">
        <f>INDEX('Prix BPU'!$C$3:$E$300,MATCH('BP - Quantités'!EV$2,'Prix BPU'!$C$3:$C$300,),2)*EV9</f>
        <v>0</v>
      </c>
      <c r="EW10" s="37">
        <f>INDEX('Prix BPU'!$C$3:$E$300,MATCH('BP - Quantités'!EW$2,'Prix BPU'!$C$3:$C$300,),2)*EW9</f>
        <v>0</v>
      </c>
      <c r="EX10" s="37">
        <f>INDEX('Prix BPU'!$C$3:$E$300,MATCH('BP - Quantités'!EX$2,'Prix BPU'!$C$3:$C$300,),2)*EX9</f>
        <v>0</v>
      </c>
      <c r="EY10" s="37">
        <f>INDEX('Prix BPU'!$C$3:$E$300,MATCH('BP - Quantités'!EY$2,'Prix BPU'!$C$3:$C$300,),2)*EY9</f>
        <v>0</v>
      </c>
      <c r="EZ10" s="37">
        <f>INDEX('Prix BPU'!$C$3:$E$300,MATCH('BP - Quantités'!EZ$2,'Prix BPU'!$C$3:$C$300,),2)*EZ9</f>
        <v>0</v>
      </c>
      <c r="FA10" s="37">
        <f>INDEX('Prix BPU'!$C$3:$E$300,MATCH('BP - Quantités'!FA$2,'Prix BPU'!$C$3:$C$300,),2)*FA9</f>
        <v>0</v>
      </c>
      <c r="FB10" s="37">
        <f>INDEX('Prix BPU'!$C$3:$E$300,MATCH('BP - Quantités'!FB$2,'Prix BPU'!$C$3:$C$300,),2)*FB9</f>
        <v>0</v>
      </c>
      <c r="FC10" s="37">
        <f>INDEX('Prix BPU'!$C$3:$E$300,MATCH('BP - Quantités'!FC$2,'Prix BPU'!$C$3:$C$300,),2)*FC9</f>
        <v>0</v>
      </c>
      <c r="FD10" s="37">
        <f>INDEX('Prix BPU'!$C$3:$E$300,MATCH('BP - Quantités'!FD$2,'Prix BPU'!$C$3:$C$300,),2)*FD9</f>
        <v>0</v>
      </c>
      <c r="FE10" s="37">
        <f>INDEX('Prix BPU'!$C$3:$E$300,MATCH('BP - Quantités'!FE$2,'Prix BPU'!$C$3:$C$300,),2)*FE9</f>
        <v>0</v>
      </c>
      <c r="FF10" s="37">
        <f>INDEX('Prix BPU'!$C$3:$E$300,MATCH('BP - Quantités'!FF$2,'Prix BPU'!$C$3:$C$300,),2)*FF9</f>
        <v>0</v>
      </c>
      <c r="FG10" s="37">
        <f>INDEX('Prix BPU'!$C$3:$E$300,MATCH('BP - Quantités'!FG$2,'Prix BPU'!$C$3:$C$300,),2)*FG9</f>
        <v>0</v>
      </c>
      <c r="FH10" s="37">
        <f>INDEX('Prix BPU'!$C$3:$E$300,MATCH('BP - Quantités'!FH$2,'Prix BPU'!$C$3:$C$300,),2)*FH9</f>
        <v>0</v>
      </c>
      <c r="FI10" s="37">
        <f>INDEX('Prix BPU'!$C$3:$E$300,MATCH('BP - Quantités'!FI$2,'Prix BPU'!$C$3:$C$300,),2)*FI9</f>
        <v>0</v>
      </c>
      <c r="FJ10" s="37">
        <f>INDEX('Prix BPU'!$C$3:$E$300,MATCH('BP - Quantités'!FJ$2,'Prix BPU'!$C$3:$C$300,),2)*FJ9</f>
        <v>0</v>
      </c>
      <c r="FK10" s="37">
        <f>INDEX('Prix BPU'!$C$3:$E$300,MATCH('BP - Quantités'!FK$2,'Prix BPU'!$C$3:$C$300,),2)*FK9</f>
        <v>0</v>
      </c>
      <c r="FL10" s="37">
        <f>INDEX('Prix BPU'!$C$3:$E$300,MATCH('BP - Quantités'!FL$2,'Prix BPU'!$C$3:$C$300,),2)*FL9</f>
        <v>0</v>
      </c>
      <c r="FM10" s="37">
        <f>INDEX('Prix BPU'!$C$3:$E$300,MATCH('BP - Quantités'!FM$2,'Prix BPU'!$C$3:$C$300,),2)*FM9</f>
        <v>0</v>
      </c>
      <c r="FN10" s="37">
        <f>INDEX('Prix BPU'!$C$3:$E$300,MATCH('BP - Quantités'!FN$2,'Prix BPU'!$C$3:$C$300,),2)*FN9</f>
        <v>0</v>
      </c>
      <c r="FO10" s="37">
        <f>INDEX('Prix BPU'!$C$3:$E$300,MATCH('BP - Quantités'!FO$2,'Prix BPU'!$C$3:$C$300,),2)*FO9</f>
        <v>0</v>
      </c>
      <c r="FP10" s="38">
        <f>INDEX('Prix BPU'!$C$3:$E$300,MATCH('BP - Quantités'!FP$2,'Prix BPU'!$C$3:$C$300,),3)*FP9</f>
        <v>0</v>
      </c>
      <c r="FQ10" s="37">
        <f>INDEX('Prix BPU'!$C$3:$E$300,MATCH('BP - Quantités'!FQ$2,'Prix BPU'!$C$3:$C$300,),2)*FQ9</f>
        <v>0</v>
      </c>
      <c r="FR10" s="38">
        <f>INDEX('Prix BPU'!$C$3:$E$300,MATCH('BP - Quantités'!FR$2,'Prix BPU'!$C$3:$C$300,),3)*FR9</f>
        <v>0</v>
      </c>
      <c r="FS10" s="37">
        <f>INDEX('Prix BPU'!$C$3:$E$300,MATCH('BP - Quantités'!FS$2,'Prix BPU'!$C$3:$C$300,),2)*FS9</f>
        <v>0</v>
      </c>
      <c r="FT10" s="37">
        <f>INDEX('Prix BPU'!$C$3:$E$300,MATCH('BP - Quantités'!FT$2,'Prix BPU'!$C$3:$C$300,),2)*FT9</f>
        <v>0</v>
      </c>
      <c r="FU10" s="37">
        <f>INDEX('Prix BPU'!$C$3:$E$300,MATCH('BP - Quantités'!FU$2,'Prix BPU'!$C$3:$C$300,),2)*FU9</f>
        <v>0</v>
      </c>
      <c r="FV10" s="37">
        <f>INDEX('Prix BPU'!$C$3:$E$300,MATCH('BP - Quantités'!FV$2,'Prix BPU'!$C$3:$C$300,),2)*FV9</f>
        <v>0</v>
      </c>
      <c r="FW10" s="37">
        <f>INDEX('Prix BPU'!$C$3:$E$300,MATCH('BP - Quantités'!FW$2,'Prix BPU'!$C$3:$C$300,),2)*FW9</f>
        <v>0</v>
      </c>
      <c r="FX10" s="37">
        <f>INDEX('Prix BPU'!$C$3:$E$300,MATCH('BP - Quantités'!FX$2,'Prix BPU'!$C$3:$C$300,),2)*FX9</f>
        <v>0</v>
      </c>
      <c r="FY10" s="37">
        <f>INDEX('Prix BPU'!$C$3:$E$300,MATCH('BP - Quantités'!FY$2,'Prix BPU'!$C$3:$C$300,),2)*FY9</f>
        <v>0</v>
      </c>
      <c r="FZ10" s="37">
        <f>INDEX('Prix BPU'!$C$3:$E$300,MATCH('BP - Quantités'!FZ$2,'Prix BPU'!$C$3:$C$300,),2)*FZ9</f>
        <v>0</v>
      </c>
      <c r="GA10" s="37">
        <f>INDEX('Prix BPU'!$C$3:$E$300,MATCH('BP - Quantités'!GA$2,'Prix BPU'!$C$3:$C$300,),2)*GA9</f>
        <v>0</v>
      </c>
      <c r="GB10" s="37">
        <f>INDEX('Prix BPU'!$C$3:$E$300,MATCH('BP - Quantités'!GB$2,'Prix BPU'!$C$3:$C$300,),2)*GB9</f>
        <v>0</v>
      </c>
      <c r="GC10" s="37">
        <f>INDEX('Prix BPU'!$C$3:$E$300,MATCH('BP - Quantités'!GC$2,'Prix BPU'!$C$3:$C$300,),2)*GC9</f>
        <v>0</v>
      </c>
      <c r="GD10" s="37">
        <f>INDEX('Prix BPU'!$C$3:$E$300,MATCH('BP - Quantités'!GD$2,'Prix BPU'!$C$3:$C$300,),2)*GD9</f>
        <v>0</v>
      </c>
      <c r="GE10" s="37">
        <f>INDEX('Prix BPU'!$C$3:$E$300,MATCH('BP - Quantités'!GE$2,'Prix BPU'!$C$3:$C$300,),2)*GE9</f>
        <v>0</v>
      </c>
      <c r="GF10" s="38">
        <f>INDEX('Prix BPU'!$C$3:$E$300,MATCH('BP - Quantités'!GF$2,'Prix BPU'!$C$3:$C$300,),3)*GF9</f>
        <v>0</v>
      </c>
      <c r="GG10" s="37">
        <f>INDEX('Prix BPU'!$C$3:$E$300,MATCH('BP - Quantités'!GG$2,'Prix BPU'!$C$3:$C$300,),2)*GG9</f>
        <v>0</v>
      </c>
      <c r="GH10" s="38">
        <f>INDEX('Prix BPU'!$C$3:$E$300,MATCH('BP - Quantités'!GH$2,'Prix BPU'!$C$3:$C$300,),3)*GH9</f>
        <v>0</v>
      </c>
      <c r="GI10" s="37">
        <f>INDEX('Prix BPU'!$C$3:$E$300,MATCH('BP - Quantités'!GI$2,'Prix BPU'!$C$3:$C$300,),2)*GI9</f>
        <v>0</v>
      </c>
      <c r="GJ10" s="37">
        <f>INDEX('Prix BPU'!$C$3:$E$300,MATCH('BP - Quantités'!GJ$2,'Prix BPU'!$C$3:$C$300,),2)*GJ9</f>
        <v>0</v>
      </c>
      <c r="GK10" s="38">
        <f>INDEX('Prix BPU'!$C$3:$E$300,MATCH('BP - Quantités'!GK$2,'Prix BPU'!$C$3:$C$300,),3)*GK9</f>
        <v>0</v>
      </c>
      <c r="GL10" s="37">
        <f>INDEX('Prix BPU'!$C$3:$E$300,MATCH('BP - Quantités'!GL$2,'Prix BPU'!$C$3:$C$300,),2)*GL9</f>
        <v>0</v>
      </c>
      <c r="GM10" s="37">
        <f>INDEX('Prix BPU'!$C$3:$E$300,MATCH('BP - Quantités'!GM$2,'Prix BPU'!$C$3:$C$300,),2)*GM9</f>
        <v>0</v>
      </c>
      <c r="GN10" s="37">
        <f>INDEX('Prix BPU'!$C$3:$E$300,MATCH('BP - Quantités'!GN$2,'Prix BPU'!$C$3:$C$300,),2)*GN9</f>
        <v>0</v>
      </c>
      <c r="GO10" s="37">
        <f>INDEX('Prix BPU'!$C$3:$E$300,MATCH('BP - Quantités'!GO$2,'Prix BPU'!$C$3:$C$300,),2)*GO9</f>
        <v>0</v>
      </c>
      <c r="GP10" s="37">
        <f>INDEX('Prix BPU'!$C$3:$E$300,MATCH('BP - Quantités'!GP$2,'Prix BPU'!$C$3:$C$300,),2)*GP9</f>
        <v>0</v>
      </c>
      <c r="GQ10" s="38">
        <f>INDEX('Prix BPU'!$C$3:$E$300,MATCH('BP - Quantités'!GQ$2,'Prix BPU'!$C$3:$C$300,),3)*GQ9</f>
        <v>0</v>
      </c>
      <c r="GR10" s="37">
        <f>INDEX('Prix BPU'!$C$3:$E$300,MATCH('BP - Quantités'!GR$2,'Prix BPU'!$C$3:$C$300,),2)*GR9</f>
        <v>0</v>
      </c>
      <c r="GS10" s="37">
        <f>INDEX('Prix BPU'!$C$3:$E$300,MATCH('BP - Quantités'!GS$2,'Prix BPU'!$C$3:$C$300,),2)*GS9</f>
        <v>0</v>
      </c>
      <c r="GT10" s="37">
        <f>INDEX('Prix BPU'!$C$3:$E$300,MATCH('BP - Quantités'!GT$2,'Prix BPU'!$C$3:$C$300,),2)*GT9</f>
        <v>0</v>
      </c>
      <c r="GU10" s="37">
        <f>INDEX('Prix BPU'!$C$3:$E$300,MATCH('BP - Quantités'!GU$2,'Prix BPU'!$C$3:$C$300,),2)*GU9</f>
        <v>0</v>
      </c>
      <c r="GV10" s="37">
        <f>INDEX('Prix BPU'!$C$3:$E$300,MATCH('BP - Quantités'!GV$2,'Prix BPU'!$C$3:$C$300,),2)*GV9</f>
        <v>0</v>
      </c>
      <c r="GW10" s="37">
        <f>INDEX('Prix BPU'!$C$3:$E$300,MATCH('BP - Quantités'!GW$2,'Prix BPU'!$C$3:$C$300,),2)*GW9</f>
        <v>0</v>
      </c>
      <c r="GX10" s="37">
        <f>INDEX('Prix BPU'!$C$3:$E$300,MATCH('BP - Quantités'!GX$2,'Prix BPU'!$C$3:$C$300,),2)*GX9</f>
        <v>0</v>
      </c>
      <c r="GY10" s="37">
        <f>INDEX('Prix BPU'!$C$3:$E$300,MATCH('BP - Quantités'!GY$2,'Prix BPU'!$C$3:$C$300,),2)*GY9</f>
        <v>0</v>
      </c>
      <c r="GZ10" s="37">
        <f>INDEX('Prix BPU'!$C$3:$E$300,MATCH('BP - Quantités'!GZ$2,'Prix BPU'!$C$3:$C$300,),2)*GZ9</f>
        <v>0</v>
      </c>
      <c r="HA10" s="37">
        <f>INDEX('Prix BPU'!$C$3:$E$300,MATCH('BP - Quantités'!HA$2,'Prix BPU'!$C$3:$C$300,),2)*HA9</f>
        <v>0</v>
      </c>
      <c r="HB10" s="37">
        <f>INDEX('Prix BPU'!$C$3:$E$300,MATCH('BP - Quantités'!HB$2,'Prix BPU'!$C$3:$C$300,),2)*HB9</f>
        <v>0</v>
      </c>
      <c r="HC10" s="37">
        <f>INDEX('Prix BPU'!$C$3:$E$300,MATCH('BP - Quantités'!HC$2,'Prix BPU'!$C$3:$C$300,),2)*HC9</f>
        <v>0</v>
      </c>
      <c r="HD10" s="37">
        <f>INDEX('Prix BPU'!$C$3:$E$300,MATCH('BP - Quantités'!HD$2,'Prix BPU'!$C$3:$C$300,),2)*HD9</f>
        <v>0</v>
      </c>
      <c r="HE10" s="37">
        <f>INDEX('Prix BPU'!$C$3:$E$300,MATCH('BP - Quantités'!HE$2,'Prix BPU'!$C$3:$C$300,),2)*HE9</f>
        <v>0</v>
      </c>
      <c r="HF10" s="37">
        <f>INDEX('Prix BPU'!$C$3:$E$300,MATCH('BP - Quantités'!HF$2,'Prix BPU'!$C$3:$C$300,),2)*HF9</f>
        <v>0</v>
      </c>
      <c r="HG10" s="37">
        <f>INDEX('Prix BPU'!$C$3:$E$300,MATCH('BP - Quantités'!HG$2,'Prix BPU'!$C$3:$C$300,),2)*HG9</f>
        <v>0</v>
      </c>
      <c r="HH10" s="37">
        <f>INDEX('Prix BPU'!$C$3:$E$300,MATCH('BP - Quantités'!HH$2,'Prix BPU'!$C$3:$C$300,),2)*HH9</f>
        <v>0</v>
      </c>
      <c r="HI10" s="37">
        <f>INDEX('Prix BPU'!$C$3:$E$300,MATCH('BP - Quantités'!HI$2,'Prix BPU'!$C$3:$C$300,),2)*HI9</f>
        <v>0</v>
      </c>
      <c r="HJ10" s="37">
        <f>INDEX('Prix BPU'!$C$3:$E$300,MATCH('BP - Quantités'!HJ$2,'Prix BPU'!$C$3:$C$300,),2)*HJ9</f>
        <v>0</v>
      </c>
      <c r="HK10" s="38">
        <f>INDEX('Prix BPU'!$C$3:$E$300,MATCH('BP - Quantités'!HK$2,'Prix BPU'!$C$3:$C$300,),3)*HK9</f>
        <v>0</v>
      </c>
      <c r="HL10" s="37">
        <f>INDEX('Prix BPU'!$C$3:$E$300,MATCH('BP - Quantités'!HL$2,'Prix BPU'!$C$3:$C$300,),2)*HL9</f>
        <v>0</v>
      </c>
      <c r="HM10" s="37">
        <f>INDEX('Prix BPU'!$C$3:$E$300,MATCH('BP - Quantités'!HM$2,'Prix BPU'!$C$3:$C$300,),2)*HM9</f>
        <v>0</v>
      </c>
      <c r="HN10" s="37">
        <f>INDEX('Prix BPU'!$C$3:$E$300,MATCH('BP - Quantités'!HN$2,'Prix BPU'!$C$3:$C$300,),2)*HN9</f>
        <v>0</v>
      </c>
      <c r="HO10" s="37">
        <f>INDEX('Prix BPU'!$C$3:$E$300,MATCH('BP - Quantités'!HO$2,'Prix BPU'!$C$3:$C$300,),2)*HO9</f>
        <v>0</v>
      </c>
      <c r="HP10" s="37">
        <f>INDEX('Prix BPU'!$C$3:$E$300,MATCH('BP - Quantités'!HP$2,'Prix BPU'!$C$3:$C$300,),2)*HP9</f>
        <v>0</v>
      </c>
      <c r="HQ10" s="37">
        <f>INDEX('Prix BPU'!$C$3:$E$300,MATCH('BP - Quantités'!HQ$2,'Prix BPU'!$C$3:$C$300,),2)*HQ9</f>
        <v>0</v>
      </c>
      <c r="HR10" s="37">
        <f>INDEX('Prix BPU'!$C$3:$E$300,MATCH('BP - Quantités'!HR$2,'Prix BPU'!$C$3:$C$300,),2)*HR9</f>
        <v>0</v>
      </c>
      <c r="HS10" s="37">
        <f>INDEX('Prix BPU'!$C$3:$E$300,MATCH('BP - Quantités'!HS$2,'Prix BPU'!$C$3:$C$300,),2)*HS9</f>
        <v>0</v>
      </c>
      <c r="HT10" s="37">
        <f>INDEX('Prix BPU'!$C$3:$E$300,MATCH('BP - Quantités'!HT$2,'Prix BPU'!$C$3:$C$300,),2)*HT9</f>
        <v>0</v>
      </c>
      <c r="HU10" s="37">
        <f>INDEX('Prix BPU'!$C$3:$E$300,MATCH('BP - Quantités'!HU$2,'Prix BPU'!$C$3:$C$300,),2)*HU9</f>
        <v>0</v>
      </c>
      <c r="HV10" s="37">
        <f>INDEX('Prix BPU'!$C$3:$E$300,MATCH('BP - Quantités'!HV$2,'Prix BPU'!$C$3:$C$300,),2)*HV9</f>
        <v>0</v>
      </c>
      <c r="HW10" s="37">
        <f>INDEX('Prix BPU'!$C$3:$E$300,MATCH('BP - Quantités'!HW$2,'Prix BPU'!$C$3:$C$300,),2)*HW9</f>
        <v>0</v>
      </c>
      <c r="HX10" s="37">
        <f>INDEX('Prix BPU'!$C$3:$E$300,MATCH('BP - Quantités'!HX$2,'Prix BPU'!$C$3:$C$300,),2)*HX9</f>
        <v>0</v>
      </c>
      <c r="HY10" s="37">
        <f>INDEX('Prix BPU'!$C$3:$E$300,MATCH('BP - Quantités'!HY$2,'Prix BPU'!$C$3:$C$300,),2)*HY9</f>
        <v>0</v>
      </c>
      <c r="HZ10" s="37">
        <f>INDEX('Prix BPU'!$C$3:$E$300,MATCH('BP - Quantités'!HZ$2,'Prix BPU'!$C$3:$C$300,),2)*HZ9</f>
        <v>0</v>
      </c>
      <c r="IA10" s="37">
        <f>INDEX('Prix BPU'!$C$3:$E$300,MATCH('BP - Quantités'!IA$2,'Prix BPU'!$C$3:$C$300,),2)*IA9</f>
        <v>0</v>
      </c>
      <c r="IB10" s="37">
        <f>INDEX('Prix BPU'!$C$3:$E$300,MATCH('BP - Quantités'!IB$2,'Prix BPU'!$C$3:$C$300,),2)*IB9</f>
        <v>0</v>
      </c>
      <c r="IC10" s="37">
        <f>INDEX('Prix BPU'!$C$3:$E$300,MATCH('BP - Quantités'!IC$2,'Prix BPU'!$C$3:$C$300,),2)*IC9</f>
        <v>0</v>
      </c>
      <c r="ID10" s="37">
        <f>INDEX('Prix BPU'!$C$3:$E$300,MATCH('BP - Quantités'!ID$2,'Prix BPU'!$C$3:$C$300,),2)*ID9</f>
        <v>0</v>
      </c>
      <c r="IE10" s="37">
        <f>INDEX('Prix BPU'!$C$3:$E$300,MATCH('BP - Quantités'!IE$2,'Prix BPU'!$C$3:$C$300,),2)*IE9</f>
        <v>0</v>
      </c>
      <c r="IF10" s="37">
        <f>INDEX('Prix BPU'!$C$3:$E$300,MATCH('BP - Quantités'!IF$2,'Prix BPU'!$C$3:$C$300,),2)*IF9</f>
        <v>0</v>
      </c>
      <c r="IG10" s="37">
        <f>INDEX('Prix BPU'!$C$3:$E$300,MATCH('BP - Quantités'!IG$2,'Prix BPU'!$C$3:$C$300,),2)*IG9</f>
        <v>0</v>
      </c>
      <c r="IH10" s="37">
        <f>INDEX('Prix BPU'!$C$3:$E$300,MATCH('BP - Quantités'!IH$2,'Prix BPU'!$C$3:$C$300,),2)*IH9</f>
        <v>0</v>
      </c>
      <c r="II10" s="37">
        <f>INDEX('Prix BPU'!$C$3:$E$300,MATCH('BP - Quantités'!II$2,'Prix BPU'!$C$3:$C$300,),2)*II9</f>
        <v>0</v>
      </c>
      <c r="IJ10" s="38">
        <f>INDEX('Prix BPU'!$C$3:$E$300,MATCH('BP - Quantités'!IJ$2,'Prix BPU'!$C$3:$C$300,),3)*IJ9</f>
        <v>0</v>
      </c>
      <c r="IK10" s="37">
        <f>INDEX('Prix BPU'!$C$3:$E$300,MATCH('BP - Quantités'!IK$2,'Prix BPU'!$C$3:$C$300,),2)*IK9</f>
        <v>0</v>
      </c>
      <c r="IL10" s="37">
        <f>INDEX('Prix BPU'!$C$3:$E$300,MATCH('BP - Quantités'!IL$2,'Prix BPU'!$C$3:$C$300,),2)*IL9</f>
        <v>0</v>
      </c>
      <c r="IM10" s="38">
        <f>INDEX('Prix BPU'!$C$3:$E$300,MATCH('BP - Quantités'!IM$2,'Prix BPU'!$C$3:$C$300,),3)*IM9</f>
        <v>0</v>
      </c>
      <c r="IN10" s="37">
        <f>INDEX('Prix BPU'!$C$3:$E$300,MATCH('BP - Quantités'!IN$2,'Prix BPU'!$C$3:$C$300,),2)*IN9</f>
        <v>0</v>
      </c>
      <c r="IO10" s="37">
        <f>INDEX('Prix BPU'!$C$3:$E$300,MATCH('BP - Quantités'!IO$2,'Prix BPU'!$C$3:$C$300,),2)*IO9</f>
        <v>0</v>
      </c>
      <c r="IP10" s="38">
        <f>INDEX('Prix BPU'!$C$3:$E$300,MATCH('BP - Quantités'!IP$2,'Prix BPU'!$C$3:$C$300,),3)*IP9</f>
        <v>0</v>
      </c>
      <c r="IQ10" s="37">
        <f>INDEX('Prix BPU'!$C$3:$E$300,MATCH('BP - Quantités'!IQ$2,'Prix BPU'!$C$3:$C$300,),2)*IQ9</f>
        <v>0</v>
      </c>
      <c r="IR10" s="37">
        <f>INDEX('Prix BPU'!$C$3:$E$300,MATCH('BP - Quantités'!IR$2,'Prix BPU'!$C$3:$C$300,),2)*IR9</f>
        <v>0</v>
      </c>
      <c r="IS10" s="38">
        <f>INDEX('Prix BPU'!$C$3:$E$300,MATCH('BP - Quantités'!IS$2,'Prix BPU'!$C$3:$C$300,),3)*IS9</f>
        <v>0</v>
      </c>
      <c r="IT10" s="37">
        <f>INDEX('Prix BPU'!$C$3:$E$300,MATCH('BP - Quantités'!IT$2,'Prix BPU'!$C$3:$C$300,),2)*IT9</f>
        <v>0</v>
      </c>
      <c r="IU10" s="37">
        <f>INDEX('Prix BPU'!$C$3:$E$300,MATCH('BP - Quantités'!IU$2,'Prix BPU'!$C$3:$C$300,),2)*IU9</f>
        <v>0</v>
      </c>
      <c r="IV10" s="37">
        <f>INDEX('Prix BPU'!$C$3:$E$300,MATCH('BP - Quantités'!IV$2,'Prix BPU'!$C$3:$C$300,),2)*IV9</f>
        <v>0</v>
      </c>
      <c r="IW10" s="37">
        <f>INDEX('Prix BPU'!$C$3:$E$300,MATCH('BP - Quantités'!IW$2,'Prix BPU'!$C$3:$C$300,),2)*IW9</f>
        <v>0</v>
      </c>
      <c r="IX10" s="37">
        <f>INDEX('Prix BPU'!$C$3:$E$300,MATCH('BP - Quantités'!IX$2,'Prix BPU'!$C$3:$C$300,),2)*IX9</f>
        <v>0</v>
      </c>
      <c r="IY10" s="37">
        <f>INDEX('Prix BPU'!$C$3:$E$300,MATCH('BP - Quantités'!IY$2,'Prix BPU'!$C$3:$C$300,),2)*IY9</f>
        <v>0</v>
      </c>
      <c r="IZ10" s="38">
        <f>INDEX('Prix BPU'!$C$3:$E$300,MATCH('BP - Quantités'!IZ$2,'Prix BPU'!$C$3:$C$300,),3)*IZ9</f>
        <v>0</v>
      </c>
      <c r="JA10" s="37">
        <f>INDEX('Prix BPU'!$C$3:$E$300,MATCH('BP - Quantités'!JA$2,'Prix BPU'!$C$3:$C$300,),2)*JA9</f>
        <v>0</v>
      </c>
      <c r="JB10" s="37">
        <f>INDEX('Prix BPU'!$C$3:$E$300,MATCH('BP - Quantités'!JB$2,'Prix BPU'!$C$3:$C$300,),2)*JB9</f>
        <v>0</v>
      </c>
      <c r="JC10" s="37">
        <f>INDEX('Prix BPU'!$C$3:$E$300,MATCH('BP - Quantités'!JC$2,'Prix BPU'!$C$3:$C$300,),2)*JC9</f>
        <v>0</v>
      </c>
      <c r="JD10" s="37">
        <f>INDEX('Prix BPU'!$C$3:$E$300,MATCH('BP - Quantités'!JD$2,'Prix BPU'!$C$3:$C$300,),2)*JD9</f>
        <v>0</v>
      </c>
      <c r="JE10" s="37">
        <f>INDEX('Prix BPU'!$C$3:$E$300,MATCH('BP - Quantités'!JE$2,'Prix BPU'!$C$3:$C$300,),2)*JE9</f>
        <v>0</v>
      </c>
      <c r="JF10" s="38">
        <f>INDEX('Prix BPU'!$C$3:$E$300,MATCH('BP - Quantités'!JF$2,'Prix BPU'!$C$3:$C$300,),3)*JF9</f>
        <v>0</v>
      </c>
      <c r="JG10" s="37">
        <f>INDEX('Prix BPU'!$C$3:$E$300,MATCH('BP - Quantités'!JG$2,'Prix BPU'!$C$3:$C$300,),2)*JG9</f>
        <v>0</v>
      </c>
      <c r="JH10" s="37">
        <f>INDEX('Prix BPU'!$C$3:$E$300,MATCH('BP - Quantités'!JH$2,'Prix BPU'!$C$3:$C$300,),2)*JH9</f>
        <v>0</v>
      </c>
      <c r="JI10" s="38">
        <f>INDEX('Prix BPU'!$C$3:$E$300,MATCH('BP - Quantités'!JI$2,'Prix BPU'!$C$3:$C$300,),3)*JI9</f>
        <v>0</v>
      </c>
      <c r="JJ10" s="37">
        <f>INDEX('Prix BPU'!$C$3:$E$300,MATCH('BP - Quantités'!JJ$2,'Prix BPU'!$C$3:$C$300,),2)*JJ9</f>
        <v>0</v>
      </c>
      <c r="JK10" s="37">
        <f>INDEX('Prix BPU'!$C$3:$E$300,MATCH('BP - Quantités'!JK$2,'Prix BPU'!$C$3:$C$300,),2)*JK9</f>
        <v>0</v>
      </c>
      <c r="JL10" s="37">
        <f>INDEX('Prix BPU'!$C$3:$E$300,MATCH('BP - Quantités'!JL$2,'Prix BPU'!$C$3:$C$300,),2)*JL9</f>
        <v>0</v>
      </c>
      <c r="JM10" s="37">
        <f>INDEX('Prix BPU'!$C$3:$E$300,MATCH('BP - Quantités'!JM$2,'Prix BPU'!$C$3:$C$300,),2)*JM9</f>
        <v>0</v>
      </c>
      <c r="JN10" s="37">
        <f>INDEX('Prix BPU'!$C$3:$E$300,MATCH('BP - Quantités'!JN$2,'Prix BPU'!$C$3:$C$300,),2)*JN9</f>
        <v>0</v>
      </c>
      <c r="JO10" s="37">
        <f>INDEX('Prix BPU'!$C$3:$E$300,MATCH('BP - Quantités'!JO$2,'Prix BPU'!$C$3:$C$300,),2)*JO9</f>
        <v>0</v>
      </c>
      <c r="JP10" s="37">
        <f>INDEX('Prix BPU'!$C$3:$E$300,MATCH('BP - Quantités'!JP$2,'Prix BPU'!$C$3:$C$300,),2)*JP9</f>
        <v>0</v>
      </c>
      <c r="JQ10" s="37">
        <f>INDEX('Prix BPU'!$C$3:$E$300,MATCH('BP - Quantités'!JQ$2,'Prix BPU'!$C$3:$C$300,),2)*JQ9</f>
        <v>0</v>
      </c>
      <c r="JR10" s="37">
        <f>INDEX('Prix BPU'!$C$3:$E$300,MATCH('BP - Quantités'!JR$2,'Prix BPU'!$C$3:$C$300,),2)*JR9</f>
        <v>0</v>
      </c>
      <c r="JS10" s="37">
        <f>INDEX('Prix BPU'!$C$3:$E$300,MATCH('BP - Quantités'!JS$2,'Prix BPU'!$C$3:$C$300,),2)*JS9</f>
        <v>0</v>
      </c>
      <c r="JT10" s="37">
        <f>INDEX('Prix BPU'!$C$3:$E$300,MATCH('BP - Quantités'!JT$2,'Prix BPU'!$C$3:$C$300,),2)*JT9</f>
        <v>0</v>
      </c>
      <c r="JU10" s="37">
        <f>INDEX('Prix BPU'!$C$3:$E$300,MATCH('BP - Quantités'!JU$2,'Prix BPU'!$C$3:$C$300,),2)*JU9</f>
        <v>0</v>
      </c>
      <c r="JV10" s="37">
        <f>INDEX('Prix BPU'!$C$3:$E$300,MATCH('BP - Quantités'!JV$2,'Prix BPU'!$C$3:$C$300,),2)*JV9</f>
        <v>0</v>
      </c>
      <c r="JW10" s="37">
        <f>INDEX('Prix BPU'!$C$3:$E$300,MATCH('BP - Quantités'!JW$2,'Prix BPU'!$C$3:$C$300,),2)*JW9</f>
        <v>0</v>
      </c>
      <c r="JX10" s="37">
        <f>INDEX('Prix BPU'!$C$3:$E$300,MATCH('BP - Quantités'!JX$2,'Prix BPU'!$C$3:$C$300,),2)*JX9</f>
        <v>0</v>
      </c>
      <c r="JY10" s="37">
        <f>INDEX('Prix BPU'!$C$3:$E$300,MATCH('BP - Quantités'!JY$2,'Prix BPU'!$C$3:$C$300,),2)*JY9</f>
        <v>0</v>
      </c>
      <c r="JZ10" s="37">
        <f>INDEX('Prix BPU'!$C$3:$E$300,MATCH('BP - Quantités'!JZ$2,'Prix BPU'!$C$3:$C$300,),2)*JZ9</f>
        <v>0</v>
      </c>
      <c r="KA10" s="37">
        <f>INDEX('Prix BPU'!$C$3:$E$300,MATCH('BP - Quantités'!KA$2,'Prix BPU'!$C$3:$C$300,),2)*KA9</f>
        <v>0</v>
      </c>
      <c r="KB10" s="37">
        <f>INDEX('Prix BPU'!$C$3:$E$300,MATCH('BP - Quantités'!KB$2,'Prix BPU'!$C$3:$C$300,),2)*KB9</f>
        <v>0</v>
      </c>
      <c r="KC10" s="37">
        <f>INDEX('Prix BPU'!$C$3:$E$300,MATCH('BP - Quantités'!KC$2,'Prix BPU'!$C$3:$C$300,),2)*KC9</f>
        <v>0</v>
      </c>
      <c r="KD10" s="37">
        <f>INDEX('Prix BPU'!$C$3:$E$300,MATCH('BP - Quantités'!KD$2,'Prix BPU'!$C$3:$C$300,),2)*KD9</f>
        <v>0</v>
      </c>
      <c r="KE10" s="37">
        <f>INDEX('Prix BPU'!$C$3:$E$300,MATCH('BP - Quantités'!KE$2,'Prix BPU'!$C$3:$C$300,),2)*KE9</f>
        <v>0</v>
      </c>
      <c r="KF10" s="37">
        <f>INDEX('Prix BPU'!$C$3:$E$300,MATCH('BP - Quantités'!KF$2,'Prix BPU'!$C$3:$C$300,),2)*KF9</f>
        <v>0</v>
      </c>
      <c r="KG10" s="37">
        <f>INDEX('Prix BPU'!$C$3:$E$300,MATCH('BP - Quantités'!KG$2,'Prix BPU'!$C$3:$C$300,),2)*KG9</f>
        <v>0</v>
      </c>
      <c r="KH10" s="37">
        <f>INDEX('Prix BPU'!$C$3:$E$300,MATCH('BP - Quantités'!KH$2,'Prix BPU'!$C$3:$C$300,),2)*KH9</f>
        <v>0</v>
      </c>
      <c r="KI10" s="37">
        <f>INDEX('Prix BPU'!$C$3:$E$300,MATCH('BP - Quantités'!KI$2,'Prix BPU'!$C$3:$C$300,),2)*KI9</f>
        <v>0</v>
      </c>
      <c r="KJ10" s="37">
        <f>INDEX('Prix BPU'!$C$3:$E$300,MATCH('BP - Quantités'!KJ$2,'Prix BPU'!$C$3:$C$300,),2)*KJ9</f>
        <v>0</v>
      </c>
      <c r="KK10" s="37">
        <f>INDEX('Prix BPU'!$C$3:$E$300,MATCH('BP - Quantités'!KK$2,'Prix BPU'!$C$3:$C$300,),2)*KK9</f>
        <v>0</v>
      </c>
      <c r="KL10" s="37">
        <f>INDEX('Prix BPU'!$C$3:$E$300,MATCH('BP - Quantités'!KL$2,'Prix BPU'!$C$3:$C$300,),2)*KL9</f>
        <v>0</v>
      </c>
      <c r="KM10" s="37">
        <f>INDEX('Prix BPU'!$C$3:$E$300,MATCH('BP - Quantités'!KM$2,'Prix BPU'!$C$3:$C$300,),2)*KM9</f>
        <v>0</v>
      </c>
      <c r="KN10" s="37">
        <f>INDEX('Prix BPU'!$C$3:$E$300,MATCH('BP - Quantités'!KN$2,'Prix BPU'!$C$3:$C$300,),2)*KN9</f>
        <v>0</v>
      </c>
      <c r="KO10" s="39">
        <f>SUM(C10:KN10)</f>
        <v>0</v>
      </c>
      <c r="KP10" s="88"/>
      <c r="KQ10" s="73" t="e">
        <f>IF($KO10&lt;4999.99,($KO10-$KO10*#REF!),IF('BP - Quantités'!$KO10&gt;15000,('BP - Quantités'!$KO10-'BP - Quantités'!$KO10*#REF!),($KO10-$KO10*#REF!)))</f>
        <v>#REF!</v>
      </c>
      <c r="KR10" s="46" t="e">
        <f t="shared" ref="KR10" si="4">KQ10*1.2</f>
        <v>#REF!</v>
      </c>
    </row>
    <row r="11" spans="1:304" x14ac:dyDescent="0.3">
      <c r="A11" s="79"/>
      <c r="B11" s="20" t="s">
        <v>299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2"/>
      <c r="KP11" s="87" t="str">
        <f>IF($KO12&lt;4999.99,"1",IF($KO12&gt;15000,"3","2"))</f>
        <v>1</v>
      </c>
      <c r="KQ11" s="72"/>
      <c r="KR11" s="45"/>
    </row>
    <row r="12" spans="1:304" s="25" customFormat="1" ht="15" thickBot="1" x14ac:dyDescent="0.35">
      <c r="A12" s="80"/>
      <c r="B12" s="24" t="s">
        <v>22</v>
      </c>
      <c r="C12" s="37">
        <f>INDEX('Prix BPU'!$C$3:$E$300,MATCH('BP - Quantités'!C$2,'Prix BPU'!$C$3:$C$300,),2)*C11</f>
        <v>0</v>
      </c>
      <c r="D12" s="37">
        <f>INDEX('Prix BPU'!$C$3:$E$300,MATCH('BP - Quantités'!D$2,'Prix BPU'!$C$3:$C$300,),2)*D11</f>
        <v>0</v>
      </c>
      <c r="E12" s="37">
        <f>INDEX('Prix BPU'!$C$3:$E$300,MATCH('BP - Quantités'!E$2,'Prix BPU'!$C$3:$C$300,),2)*E11</f>
        <v>0</v>
      </c>
      <c r="F12" s="37">
        <f>INDEX('Prix BPU'!$C$3:$E$300,MATCH('BP - Quantités'!F$2,'Prix BPU'!$C$3:$C$300,),2)*F11</f>
        <v>0</v>
      </c>
      <c r="G12" s="37">
        <f>INDEX('Prix BPU'!$C$3:$E$300,MATCH('BP - Quantités'!G$2,'Prix BPU'!$C$3:$C$300,),2)*G11</f>
        <v>0</v>
      </c>
      <c r="H12" s="37">
        <f>INDEX('Prix BPU'!$C$3:$E$300,MATCH('BP - Quantités'!H$2,'Prix BPU'!$C$3:$C$300,),2)*H11</f>
        <v>0</v>
      </c>
      <c r="I12" s="37">
        <f>INDEX('Prix BPU'!$C$3:$E$300,MATCH('BP - Quantités'!I$2,'Prix BPU'!$C$3:$C$300,),2)*I11</f>
        <v>0</v>
      </c>
      <c r="J12" s="37">
        <f>INDEX('Prix BPU'!$C$3:$E$300,MATCH('BP - Quantités'!J$2,'Prix BPU'!$C$3:$C$300,),2)*J11</f>
        <v>0</v>
      </c>
      <c r="K12" s="37">
        <f>INDEX('Prix BPU'!$C$3:$E$300,MATCH('BP - Quantités'!K$2,'Prix BPU'!$C$3:$C$300,),2)*K11</f>
        <v>0</v>
      </c>
      <c r="L12" s="37">
        <f>INDEX('Prix BPU'!$C$3:$E$300,MATCH('BP - Quantités'!L$2,'Prix BPU'!$C$3:$C$300,),2)*L11</f>
        <v>0</v>
      </c>
      <c r="M12" s="37">
        <f>INDEX('Prix BPU'!$C$3:$E$300,MATCH('BP - Quantités'!M$2,'Prix BPU'!$C$3:$C$300,),2)*M11</f>
        <v>0</v>
      </c>
      <c r="N12" s="37">
        <f>INDEX('Prix BPU'!$C$3:$E$300,MATCH('BP - Quantités'!N$2,'Prix BPU'!$C$3:$C$300,),2)*N11</f>
        <v>0</v>
      </c>
      <c r="O12" s="37">
        <f>INDEX('Prix BPU'!$C$3:$E$300,MATCH('BP - Quantités'!O$2,'Prix BPU'!$C$3:$C$300,),2)*O11</f>
        <v>0</v>
      </c>
      <c r="P12" s="37">
        <f>INDEX('Prix BPU'!$C$3:$E$300,MATCH('BP - Quantités'!P$2,'Prix BPU'!$C$3:$C$300,),2)*P11</f>
        <v>0</v>
      </c>
      <c r="Q12" s="37">
        <f>INDEX('Prix BPU'!$C$3:$E$300,MATCH('BP - Quantités'!Q$2,'Prix BPU'!$C$3:$C$300,),2)*Q11</f>
        <v>0</v>
      </c>
      <c r="R12" s="37">
        <f>INDEX('Prix BPU'!$C$3:$E$300,MATCH('BP - Quantités'!R$2,'Prix BPU'!$C$3:$C$300,),2)*R11</f>
        <v>0</v>
      </c>
      <c r="S12" s="37">
        <f>INDEX('Prix BPU'!$C$3:$E$300,MATCH('BP - Quantités'!S$2,'Prix BPU'!$C$3:$C$300,),2)*S11</f>
        <v>0</v>
      </c>
      <c r="T12" s="37">
        <f>INDEX('Prix BPU'!$C$3:$E$300,MATCH('BP - Quantités'!T$2,'Prix BPU'!$C$3:$C$300,),2)*T11</f>
        <v>0</v>
      </c>
      <c r="U12" s="37">
        <f>INDEX('Prix BPU'!$C$3:$E$300,MATCH('BP - Quantités'!U$2,'Prix BPU'!$C$3:$C$300,),2)*U11</f>
        <v>0</v>
      </c>
      <c r="V12" s="37">
        <f>INDEX('Prix BPU'!$C$3:$E$300,MATCH('BP - Quantités'!V$2,'Prix BPU'!$C$3:$C$300,),2)*V11</f>
        <v>0</v>
      </c>
      <c r="W12" s="37">
        <f>INDEX('Prix BPU'!$C$3:$E$300,MATCH('BP - Quantités'!W$2,'Prix BPU'!$C$3:$C$300,),2)*W11</f>
        <v>0</v>
      </c>
      <c r="X12" s="38">
        <f>INDEX('Prix BPU'!$C$3:$E$300,MATCH('BP - Quantités'!X$2,'Prix BPU'!$C$3:$C$300,),3)*X11</f>
        <v>0</v>
      </c>
      <c r="Y12" s="37">
        <f>INDEX('Prix BPU'!$C$3:$E$300,MATCH('BP - Quantités'!Y$2,'Prix BPU'!$C$3:$C$300,),2)*Y11</f>
        <v>0</v>
      </c>
      <c r="Z12" s="37">
        <f>INDEX('Prix BPU'!$C$3:$E$300,MATCH('BP - Quantités'!Z$2,'Prix BPU'!$C$3:$C$300,),2)*Z11</f>
        <v>0</v>
      </c>
      <c r="AA12" s="38">
        <f>INDEX('Prix BPU'!$C$3:$E$300,MATCH('BP - Quantités'!AA$2,'Prix BPU'!$C$3:$C$300,),3)*AA11</f>
        <v>0</v>
      </c>
      <c r="AB12" s="37">
        <f>INDEX('Prix BPU'!$C$3:$E$300,MATCH('BP - Quantités'!AB$2,'Prix BPU'!$C$3:$C$300,),2)*AB11</f>
        <v>0</v>
      </c>
      <c r="AC12" s="37">
        <f>INDEX('Prix BPU'!$C$3:$E$300,MATCH('BP - Quantités'!AC$2,'Prix BPU'!$C$3:$C$300,),2)*AC11</f>
        <v>0</v>
      </c>
      <c r="AD12" s="37">
        <f>INDEX('Prix BPU'!$C$3:$E$300,MATCH('BP - Quantités'!AD$2,'Prix BPU'!$C$3:$C$300,),2)*AD11</f>
        <v>0</v>
      </c>
      <c r="AE12" s="38">
        <f>INDEX('Prix BPU'!$C$3:$E$300,MATCH('BP - Quantités'!AE$2,'Prix BPU'!$C$3:$C$300,),3)*AE11</f>
        <v>0</v>
      </c>
      <c r="AF12" s="37">
        <f>INDEX('Prix BPU'!$C$3:$E$300,MATCH('BP - Quantités'!AF$2,'Prix BPU'!$C$3:$C$300,),2)*AF11</f>
        <v>0</v>
      </c>
      <c r="AG12" s="37">
        <f>INDEX('Prix BPU'!$C$3:$E$300,MATCH('BP - Quantités'!AG$2,'Prix BPU'!$C$3:$C$300,),2)*AG11</f>
        <v>0</v>
      </c>
      <c r="AH12" s="37">
        <f>INDEX('Prix BPU'!$C$3:$E$300,MATCH('BP - Quantités'!AH$2,'Prix BPU'!$C$3:$C$300,),2)*AH11</f>
        <v>0</v>
      </c>
      <c r="AI12" s="37">
        <f>INDEX('Prix BPU'!$C$3:$E$300,MATCH('BP - Quantités'!AI$2,'Prix BPU'!$C$3:$C$300,),2)*AI11</f>
        <v>0</v>
      </c>
      <c r="AJ12" s="37">
        <f>INDEX('Prix BPU'!$C$3:$E$300,MATCH('BP - Quantités'!AJ$2,'Prix BPU'!$C$3:$C$300,),2)*AJ11</f>
        <v>0</v>
      </c>
      <c r="AK12" s="37">
        <f>INDEX('Prix BPU'!$C$3:$E$300,MATCH('BP - Quantités'!AK$2,'Prix BPU'!$C$3:$C$300,),2)*AK11</f>
        <v>0</v>
      </c>
      <c r="AL12" s="37">
        <f>INDEX('Prix BPU'!$C$3:$E$300,MATCH('BP - Quantités'!AL$2,'Prix BPU'!$C$3:$C$300,),2)*AL11</f>
        <v>0</v>
      </c>
      <c r="AM12" s="38">
        <f>INDEX('Prix BPU'!$C$3:$E$300,MATCH('BP - Quantités'!AM$2,'Prix BPU'!$C$3:$C$300,),3)*AM11</f>
        <v>0</v>
      </c>
      <c r="AN12" s="37">
        <f>INDEX('Prix BPU'!$C$3:$E$300,MATCH('BP - Quantités'!AN$2,'Prix BPU'!$C$3:$C$300,),2)*AN11</f>
        <v>0</v>
      </c>
      <c r="AO12" s="37">
        <f>INDEX('Prix BPU'!$C$3:$E$300,MATCH('BP - Quantités'!AO$2,'Prix BPU'!$C$3:$C$300,),2)*AO11</f>
        <v>0</v>
      </c>
      <c r="AP12" s="37">
        <f>INDEX('Prix BPU'!$C$3:$E$300,MATCH('BP - Quantités'!AP$2,'Prix BPU'!$C$3:$C$300,),2)*AP11</f>
        <v>0</v>
      </c>
      <c r="AQ12" s="37">
        <f>INDEX('Prix BPU'!$C$3:$E$300,MATCH('BP - Quantités'!AQ$2,'Prix BPU'!$C$3:$C$300,),2)*AQ11</f>
        <v>0</v>
      </c>
      <c r="AR12" s="38">
        <f>INDEX('Prix BPU'!$C$3:$E$300,MATCH('BP - Quantités'!AR$2,'Prix BPU'!$C$3:$C$300,),3)*AR11</f>
        <v>0</v>
      </c>
      <c r="AS12" s="37">
        <f>INDEX('Prix BPU'!$C$3:$E$300,MATCH('BP - Quantités'!AS$2,'Prix BPU'!$C$3:$C$300,),2)*AS11</f>
        <v>0</v>
      </c>
      <c r="AT12" s="38">
        <f>INDEX('Prix BPU'!$C$3:$E$300,MATCH('BP - Quantités'!AT$2,'Prix BPU'!$C$3:$C$300,),3)*AT11</f>
        <v>0</v>
      </c>
      <c r="AU12" s="37">
        <f>INDEX('Prix BPU'!$C$3:$E$300,MATCH('BP - Quantités'!AU$2,'Prix BPU'!$C$3:$C$300,),2)*AU11</f>
        <v>0</v>
      </c>
      <c r="AV12" s="37">
        <f>INDEX('Prix BPU'!$C$3:$E$300,MATCH('BP - Quantités'!AV$2,'Prix BPU'!$C$3:$C$300,),2)*AV11</f>
        <v>0</v>
      </c>
      <c r="AW12" s="37">
        <f>INDEX('Prix BPU'!$C$3:$E$300,MATCH('BP - Quantités'!AW$2,'Prix BPU'!$C$3:$C$300,),2)*AW11</f>
        <v>0</v>
      </c>
      <c r="AX12" s="38">
        <f>INDEX('Prix BPU'!$C$3:$E$300,MATCH('BP - Quantités'!AX$2,'Prix BPU'!$C$3:$C$300,),3)*AX11</f>
        <v>0</v>
      </c>
      <c r="AY12" s="37">
        <f>INDEX('Prix BPU'!$C$3:$E$300,MATCH('BP - Quantités'!AY$2,'Prix BPU'!$C$3:$C$300,),2)*AY11</f>
        <v>0</v>
      </c>
      <c r="AZ12" s="37">
        <f>INDEX('Prix BPU'!$C$3:$E$300,MATCH('BP - Quantités'!AZ$2,'Prix BPU'!$C$3:$C$300,),2)*AZ11</f>
        <v>0</v>
      </c>
      <c r="BA12" s="38">
        <f>INDEX('Prix BPU'!$C$3:$E$300,MATCH('BP - Quantités'!BA$2,'Prix BPU'!$C$3:$C$300,),3)*BA11</f>
        <v>0</v>
      </c>
      <c r="BB12" s="37">
        <f>INDEX('Prix BPU'!$C$3:$E$300,MATCH('BP - Quantités'!BB$2,'Prix BPU'!$C$3:$C$300,),2)*BB11</f>
        <v>0</v>
      </c>
      <c r="BC12" s="37">
        <f>INDEX('Prix BPU'!$C$3:$E$300,MATCH('BP - Quantités'!BC$2,'Prix BPU'!$C$3:$C$300,),2)*BC11</f>
        <v>0</v>
      </c>
      <c r="BD12" s="37">
        <f>INDEX('Prix BPU'!$C$3:$E$300,MATCH('BP - Quantités'!BD$2,'Prix BPU'!$C$3:$C$300,),2)*BD11</f>
        <v>0</v>
      </c>
      <c r="BE12" s="37">
        <f>INDEX('Prix BPU'!$C$3:$E$300,MATCH('BP - Quantités'!BE$2,'Prix BPU'!$C$3:$C$300,),2)*BE11</f>
        <v>0</v>
      </c>
      <c r="BF12" s="37">
        <f>INDEX('Prix BPU'!$C$3:$E$300,MATCH('BP - Quantités'!BF$2,'Prix BPU'!$C$3:$C$300,),2)*BF11</f>
        <v>0</v>
      </c>
      <c r="BG12" s="37">
        <f>INDEX('Prix BPU'!$C$3:$E$300,MATCH('BP - Quantités'!BG$2,'Prix BPU'!$C$3:$C$300,),2)*BG11</f>
        <v>0</v>
      </c>
      <c r="BH12" s="37">
        <f>INDEX('Prix BPU'!$C$3:$E$300,MATCH('BP - Quantités'!BH$2,'Prix BPU'!$C$3:$C$300,),2)*BH11</f>
        <v>0</v>
      </c>
      <c r="BI12" s="38">
        <f>INDEX('Prix BPU'!$C$3:$E$300,MATCH('BP - Quantités'!BI$2,'Prix BPU'!$C$3:$C$300,),3)*BI11</f>
        <v>0</v>
      </c>
      <c r="BJ12" s="37">
        <f>INDEX('Prix BPU'!$C$3:$E$300,MATCH('BP - Quantités'!BJ$2,'Prix BPU'!$C$3:$C$300,),2)*BJ11</f>
        <v>0</v>
      </c>
      <c r="BK12" s="37">
        <f>INDEX('Prix BPU'!$C$3:$E$300,MATCH('BP - Quantités'!BK$2,'Prix BPU'!$C$3:$C$300,),2)*BK11</f>
        <v>0</v>
      </c>
      <c r="BL12" s="37">
        <f>INDEX('Prix BPU'!$C$3:$E$300,MATCH('BP - Quantités'!BL$2,'Prix BPU'!$C$3:$C$300,),2)*BL11</f>
        <v>0</v>
      </c>
      <c r="BM12" s="37">
        <f>INDEX('Prix BPU'!$C$3:$E$300,MATCH('BP - Quantités'!BM$2,'Prix BPU'!$C$3:$C$300,),2)*BM11</f>
        <v>0</v>
      </c>
      <c r="BN12" s="38">
        <f>INDEX('Prix BPU'!$C$3:$E$300,MATCH('BP - Quantités'!BN$2,'Prix BPU'!$C$3:$C$300,),3)*BN11</f>
        <v>0</v>
      </c>
      <c r="BO12" s="37">
        <f>INDEX('Prix BPU'!$C$3:$E$300,MATCH('BP - Quantités'!BO$2,'Prix BPU'!$C$3:$C$300,),2)*BO11</f>
        <v>0</v>
      </c>
      <c r="BP12" s="38">
        <f>INDEX('Prix BPU'!$C$3:$E$300,MATCH('BP - Quantités'!BP$2,'Prix BPU'!$C$3:$C$300,),3)*BP11</f>
        <v>0</v>
      </c>
      <c r="BQ12" s="37">
        <f>INDEX('Prix BPU'!$C$3:$E$300,MATCH('BP - Quantités'!BQ$2,'Prix BPU'!$C$3:$C$300,),2)*BQ11</f>
        <v>0</v>
      </c>
      <c r="BR12" s="37">
        <f>INDEX('Prix BPU'!$C$3:$E$300,MATCH('BP - Quantités'!BR$2,'Prix BPU'!$C$3:$C$300,),2)*BR11</f>
        <v>0</v>
      </c>
      <c r="BS12" s="37">
        <f>INDEX('Prix BPU'!$C$3:$E$300,MATCH('BP - Quantités'!BS$2,'Prix BPU'!$C$3:$C$300,),2)*BS11</f>
        <v>0</v>
      </c>
      <c r="BT12" s="38">
        <f>INDEX('Prix BPU'!$C$3:$E$300,MATCH('BP - Quantités'!BT$2,'Prix BPU'!$C$3:$C$300,),3)*BT11</f>
        <v>0</v>
      </c>
      <c r="BU12" s="37">
        <f>INDEX('Prix BPU'!$C$3:$E$300,MATCH('BP - Quantités'!BU$2,'Prix BPU'!$C$3:$C$300,),2)*BU11</f>
        <v>0</v>
      </c>
      <c r="BV12" s="37">
        <f>INDEX('Prix BPU'!$C$3:$E$300,MATCH('BP - Quantités'!BV$2,'Prix BPU'!$C$3:$C$300,),2)*BV11</f>
        <v>0</v>
      </c>
      <c r="BW12" s="37">
        <f>INDEX('Prix BPU'!$C$3:$E$300,MATCH('BP - Quantités'!BW$2,'Prix BPU'!$C$3:$C$300,),2)*BW11</f>
        <v>0</v>
      </c>
      <c r="BX12" s="37">
        <f>INDEX('Prix BPU'!$C$3:$E$300,MATCH('BP - Quantités'!BX$2,'Prix BPU'!$C$3:$C$300,),2)*BX11</f>
        <v>0</v>
      </c>
      <c r="BY12" s="37">
        <f>INDEX('Prix BPU'!$C$3:$E$300,MATCH('BP - Quantités'!BY$2,'Prix BPU'!$C$3:$C$300,),2)*BY11</f>
        <v>0</v>
      </c>
      <c r="BZ12" s="37">
        <f>INDEX('Prix BPU'!$C$3:$E$300,MATCH('BP - Quantités'!BZ$2,'Prix BPU'!$C$3:$C$300,),2)*BZ11</f>
        <v>0</v>
      </c>
      <c r="CA12" s="37">
        <f>INDEX('Prix BPU'!$C$3:$E$300,MATCH('BP - Quantités'!CA$2,'Prix BPU'!$C$3:$C$300,),2)*CA11</f>
        <v>0</v>
      </c>
      <c r="CB12" s="37">
        <f>INDEX('Prix BPU'!$C$3:$E$300,MATCH('BP - Quantités'!CB$2,'Prix BPU'!$C$3:$C$300,),2)*CB11</f>
        <v>0</v>
      </c>
      <c r="CC12" s="37">
        <f>INDEX('Prix BPU'!$C$3:$E$300,MATCH('BP - Quantités'!CC$2,'Prix BPU'!$C$3:$C$300,),2)*CC11</f>
        <v>0</v>
      </c>
      <c r="CD12" s="37">
        <f>INDEX('Prix BPU'!$C$3:$E$300,MATCH('BP - Quantités'!CD$2,'Prix BPU'!$C$3:$C$300,),2)*CD11</f>
        <v>0</v>
      </c>
      <c r="CE12" s="37">
        <f>INDEX('Prix BPU'!$C$3:$E$300,MATCH('BP - Quantités'!CE$2,'Prix BPU'!$C$3:$C$300,),2)*CE11</f>
        <v>0</v>
      </c>
      <c r="CF12" s="37">
        <f>INDEX('Prix BPU'!$C$3:$E$300,MATCH('BP - Quantités'!CF$2,'Prix BPU'!$C$3:$C$300,),2)*CF11</f>
        <v>0</v>
      </c>
      <c r="CG12" s="37">
        <f>INDEX('Prix BPU'!$C$3:$E$300,MATCH('BP - Quantités'!CG$2,'Prix BPU'!$C$3:$C$300,),2)*CG11</f>
        <v>0</v>
      </c>
      <c r="CH12" s="37">
        <f>INDEX('Prix BPU'!$C$3:$E$300,MATCH('BP - Quantités'!CH$2,'Prix BPU'!$C$3:$C$300,),2)*CH11</f>
        <v>0</v>
      </c>
      <c r="CI12" s="37">
        <f>INDEX('Prix BPU'!$C$3:$E$300,MATCH('BP - Quantités'!CI$2,'Prix BPU'!$C$3:$C$300,),2)*CI11</f>
        <v>0</v>
      </c>
      <c r="CJ12" s="37">
        <f>INDEX('Prix BPU'!$C$3:$E$300,MATCH('BP - Quantités'!CJ$2,'Prix BPU'!$C$3:$C$300,),2)*CJ11</f>
        <v>0</v>
      </c>
      <c r="CK12" s="37">
        <f>INDEX('Prix BPU'!$C$3:$E$300,MATCH('BP - Quantités'!CK$2,'Prix BPU'!$C$3:$C$300,),2)*CK11</f>
        <v>0</v>
      </c>
      <c r="CL12" s="37">
        <f>INDEX('Prix BPU'!$C$3:$E$300,MATCH('BP - Quantités'!CL$2,'Prix BPU'!$C$3:$C$300,),2)*CL11</f>
        <v>0</v>
      </c>
      <c r="CM12" s="37">
        <f>INDEX('Prix BPU'!$C$3:$E$300,MATCH('BP - Quantités'!CM$2,'Prix BPU'!$C$3:$C$300,),2)*CM11</f>
        <v>0</v>
      </c>
      <c r="CN12" s="37">
        <f>INDEX('Prix BPU'!$C$3:$E$300,MATCH('BP - Quantités'!CN$2,'Prix BPU'!$C$3:$C$300,),2)*CN11</f>
        <v>0</v>
      </c>
      <c r="CO12" s="37">
        <f>INDEX('Prix BPU'!$C$3:$E$300,MATCH('BP - Quantités'!CO$2,'Prix BPU'!$C$3:$C$300,),2)*CO11</f>
        <v>0</v>
      </c>
      <c r="CP12" s="37">
        <f>INDEX('Prix BPU'!$C$3:$E$300,MATCH('BP - Quantités'!CP$2,'Prix BPU'!$C$3:$C$300,),2)*CP11</f>
        <v>0</v>
      </c>
      <c r="CQ12" s="37">
        <f>INDEX('Prix BPU'!$C$3:$E$300,MATCH('BP - Quantités'!CQ$2,'Prix BPU'!$C$3:$C$300,),2)*CQ11</f>
        <v>0</v>
      </c>
      <c r="CR12" s="37">
        <f>INDEX('Prix BPU'!$C$3:$E$300,MATCH('BP - Quantités'!CR$2,'Prix BPU'!$C$3:$C$300,),2)*CR11</f>
        <v>0</v>
      </c>
      <c r="CS12" s="37">
        <f>INDEX('Prix BPU'!$C$3:$E$300,MATCH('BP - Quantités'!CS$2,'Prix BPU'!$C$3:$C$300,),2)*CS11</f>
        <v>0</v>
      </c>
      <c r="CT12" s="37">
        <f>INDEX('Prix BPU'!$C$3:$E$300,MATCH('BP - Quantités'!CT$2,'Prix BPU'!$C$3:$C$300,),2)*CT11</f>
        <v>0</v>
      </c>
      <c r="CU12" s="37">
        <f>INDEX('Prix BPU'!$C$3:$E$300,MATCH('BP - Quantités'!CU$2,'Prix BPU'!$C$3:$C$300,),2)*CU11</f>
        <v>0</v>
      </c>
      <c r="CV12" s="37">
        <f>INDEX('Prix BPU'!$C$3:$E$300,MATCH('BP - Quantités'!CV$2,'Prix BPU'!$C$3:$C$300,),2)*CV11</f>
        <v>0</v>
      </c>
      <c r="CW12" s="37">
        <f>INDEX('Prix BPU'!$C$3:$E$300,MATCH('BP - Quantités'!CW$2,'Prix BPU'!$C$3:$C$300,),2)*CW11</f>
        <v>0</v>
      </c>
      <c r="CX12" s="37">
        <f>INDEX('Prix BPU'!$C$3:$E$300,MATCH('BP - Quantités'!CX$2,'Prix BPU'!$C$3:$C$300,),2)*CX11</f>
        <v>0</v>
      </c>
      <c r="CY12" s="37">
        <f>INDEX('Prix BPU'!$C$3:$E$300,MATCH('BP - Quantités'!CY$2,'Prix BPU'!$C$3:$C$300,),2)*CY11</f>
        <v>0</v>
      </c>
      <c r="CZ12" s="37">
        <f>INDEX('Prix BPU'!$C$3:$E$300,MATCH('BP - Quantités'!CZ$2,'Prix BPU'!$C$3:$C$300,),2)*CZ11</f>
        <v>0</v>
      </c>
      <c r="DA12" s="37">
        <f>INDEX('Prix BPU'!$C$3:$E$300,MATCH('BP - Quantités'!DA$2,'Prix BPU'!$C$3:$C$300,),2)*DA11</f>
        <v>0</v>
      </c>
      <c r="DB12" s="37">
        <f>INDEX('Prix BPU'!$C$3:$E$300,MATCH('BP - Quantités'!DB$2,'Prix BPU'!$C$3:$C$300,),2)*DB11</f>
        <v>0</v>
      </c>
      <c r="DC12" s="37">
        <f>INDEX('Prix BPU'!$C$3:$E$300,MATCH('BP - Quantités'!DC$2,'Prix BPU'!$C$3:$C$300,),2)*DC11</f>
        <v>0</v>
      </c>
      <c r="DD12" s="37">
        <f>INDEX('Prix BPU'!$C$3:$E$300,MATCH('BP - Quantités'!DD$2,'Prix BPU'!$C$3:$C$300,),2)*DD11</f>
        <v>0</v>
      </c>
      <c r="DE12" s="37">
        <f>INDEX('Prix BPU'!$C$3:$E$300,MATCH('BP - Quantités'!DE$2,'Prix BPU'!$C$3:$C$300,),2)*DE11</f>
        <v>0</v>
      </c>
      <c r="DF12" s="37">
        <f>INDEX('Prix BPU'!$C$3:$E$300,MATCH('BP - Quantités'!DF$2,'Prix BPU'!$C$3:$C$300,),2)*DF11</f>
        <v>0</v>
      </c>
      <c r="DG12" s="37">
        <f>INDEX('Prix BPU'!$C$3:$E$300,MATCH('BP - Quantités'!DG$2,'Prix BPU'!$C$3:$C$300,),2)*DG11</f>
        <v>0</v>
      </c>
      <c r="DH12" s="37">
        <f>INDEX('Prix BPU'!$C$3:$E$300,MATCH('BP - Quantités'!DH$2,'Prix BPU'!$C$3:$C$300,),2)*DH11</f>
        <v>0</v>
      </c>
      <c r="DI12" s="37">
        <f>INDEX('Prix BPU'!$C$3:$E$300,MATCH('BP - Quantités'!DI$2,'Prix BPU'!$C$3:$C$300,),2)*DI11</f>
        <v>0</v>
      </c>
      <c r="DJ12" s="37">
        <f>INDEX('Prix BPU'!$C$3:$E$300,MATCH('BP - Quantités'!DJ$2,'Prix BPU'!$C$3:$C$300,),2)*DJ11</f>
        <v>0</v>
      </c>
      <c r="DK12" s="37">
        <f>INDEX('Prix BPU'!$C$3:$E$300,MATCH('BP - Quantités'!DK$2,'Prix BPU'!$C$3:$C$300,),2)*DK11</f>
        <v>0</v>
      </c>
      <c r="DL12" s="37">
        <f>INDEX('Prix BPU'!$C$3:$E$300,MATCH('BP - Quantités'!DL$2,'Prix BPU'!$C$3:$C$300,),2)*DL11</f>
        <v>0</v>
      </c>
      <c r="DM12" s="37">
        <f>INDEX('Prix BPU'!$C$3:$E$300,MATCH('BP - Quantités'!DM$2,'Prix BPU'!$C$3:$C$300,),2)*DM11</f>
        <v>0</v>
      </c>
      <c r="DN12" s="37">
        <f>INDEX('Prix BPU'!$C$3:$E$300,MATCH('BP - Quantités'!DN$2,'Prix BPU'!$C$3:$C$300,),2)*DN11</f>
        <v>0</v>
      </c>
      <c r="DO12" s="37">
        <f>INDEX('Prix BPU'!$C$3:$E$300,MATCH('BP - Quantités'!DO$2,'Prix BPU'!$C$3:$C$300,),2)*DO11</f>
        <v>0</v>
      </c>
      <c r="DP12" s="37">
        <f>INDEX('Prix BPU'!$C$3:$E$300,MATCH('BP - Quantités'!DP$2,'Prix BPU'!$C$3:$C$300,),2)*DP11</f>
        <v>0</v>
      </c>
      <c r="DQ12" s="37">
        <f>INDEX('Prix BPU'!$C$3:$E$300,MATCH('BP - Quantités'!DQ$2,'Prix BPU'!$C$3:$C$300,),2)*DQ11</f>
        <v>0</v>
      </c>
      <c r="DR12" s="37">
        <f>INDEX('Prix BPU'!$C$3:$E$300,MATCH('BP - Quantités'!DR$2,'Prix BPU'!$C$3:$C$300,),2)*DR11</f>
        <v>0</v>
      </c>
      <c r="DS12" s="37">
        <f>INDEX('Prix BPU'!$C$3:$E$300,MATCH('BP - Quantités'!DS$2,'Prix BPU'!$C$3:$C$300,),2)*DS11</f>
        <v>0</v>
      </c>
      <c r="DT12" s="37">
        <f>INDEX('Prix BPU'!$C$3:$E$300,MATCH('BP - Quantités'!DT$2,'Prix BPU'!$C$3:$C$300,),2)*DT11</f>
        <v>0</v>
      </c>
      <c r="DU12" s="37">
        <f>INDEX('Prix BPU'!$C$3:$E$300,MATCH('BP - Quantités'!DU$2,'Prix BPU'!$C$3:$C$300,),2)*DU11</f>
        <v>0</v>
      </c>
      <c r="DV12" s="37">
        <f>INDEX('Prix BPU'!$C$3:$E$300,MATCH('BP - Quantités'!DV$2,'Prix BPU'!$C$3:$C$300,),2)*DV11</f>
        <v>0</v>
      </c>
      <c r="DW12" s="37">
        <f>INDEX('Prix BPU'!$C$3:$E$300,MATCH('BP - Quantités'!DW$2,'Prix BPU'!$C$3:$C$300,),2)*DW11</f>
        <v>0</v>
      </c>
      <c r="DX12" s="37">
        <f>INDEX('Prix BPU'!$C$3:$E$300,MATCH('BP - Quantités'!DX$2,'Prix BPU'!$C$3:$C$300,),2)*DX11</f>
        <v>0</v>
      </c>
      <c r="DY12" s="37">
        <f>INDEX('Prix BPU'!$C$3:$E$300,MATCH('BP - Quantités'!DY$2,'Prix BPU'!$C$3:$C$300,),2)*DY11</f>
        <v>0</v>
      </c>
      <c r="DZ12" s="37">
        <f>INDEX('Prix BPU'!$C$3:$E$300,MATCH('BP - Quantités'!DZ$2,'Prix BPU'!$C$3:$C$300,),2)*DZ11</f>
        <v>0</v>
      </c>
      <c r="EA12" s="37">
        <f>INDEX('Prix BPU'!$C$3:$E$300,MATCH('BP - Quantités'!EA$2,'Prix BPU'!$C$3:$C$300,),2)*EA11</f>
        <v>0</v>
      </c>
      <c r="EB12" s="37">
        <f>INDEX('Prix BPU'!$C$3:$E$300,MATCH('BP - Quantités'!EB$2,'Prix BPU'!$C$3:$C$300,),2)*EB11</f>
        <v>0</v>
      </c>
      <c r="EC12" s="37">
        <f>INDEX('Prix BPU'!$C$3:$E$300,MATCH('BP - Quantités'!EC$2,'Prix BPU'!$C$3:$C$300,),2)*EC11</f>
        <v>0</v>
      </c>
      <c r="ED12" s="37">
        <f>INDEX('Prix BPU'!$C$3:$E$300,MATCH('BP - Quantités'!ED$2,'Prix BPU'!$C$3:$C$300,),2)*ED11</f>
        <v>0</v>
      </c>
      <c r="EE12" s="37">
        <f>INDEX('Prix BPU'!$C$3:$E$300,MATCH('BP - Quantités'!EE$2,'Prix BPU'!$C$3:$C$300,),2)*EE11</f>
        <v>0</v>
      </c>
      <c r="EF12" s="37">
        <f>INDEX('Prix BPU'!$C$3:$E$300,MATCH('BP - Quantités'!EF$2,'Prix BPU'!$C$3:$C$300,),2)*EF11</f>
        <v>0</v>
      </c>
      <c r="EG12" s="37">
        <f>INDEX('Prix BPU'!$C$3:$E$300,MATCH('BP - Quantités'!EG$2,'Prix BPU'!$C$3:$C$300,),2)*EG11</f>
        <v>0</v>
      </c>
      <c r="EH12" s="37">
        <f>INDEX('Prix BPU'!$C$3:$E$300,MATCH('BP - Quantités'!EH$2,'Prix BPU'!$C$3:$C$300,),2)*EH11</f>
        <v>0</v>
      </c>
      <c r="EI12" s="37">
        <f>INDEX('Prix BPU'!$C$3:$E$300,MATCH('BP - Quantités'!EI$2,'Prix BPU'!$C$3:$C$300,),2)*EI11</f>
        <v>0</v>
      </c>
      <c r="EJ12" s="37">
        <f>INDEX('Prix BPU'!$C$3:$E$300,MATCH('BP - Quantités'!EJ$2,'Prix BPU'!$C$3:$C$300,),2)*EJ11</f>
        <v>0</v>
      </c>
      <c r="EK12" s="37">
        <f>INDEX('Prix BPU'!$C$3:$E$300,MATCH('BP - Quantités'!EK$2,'Prix BPU'!$C$3:$C$300,),2)*EK11</f>
        <v>0</v>
      </c>
      <c r="EL12" s="37">
        <f>INDEX('Prix BPU'!$C$3:$E$300,MATCH('BP - Quantités'!EL$2,'Prix BPU'!$C$3:$C$300,),2)*EL11</f>
        <v>0</v>
      </c>
      <c r="EM12" s="37">
        <f>INDEX('Prix BPU'!$C$3:$E$300,MATCH('BP - Quantités'!EM$2,'Prix BPU'!$C$3:$C$300,),2)*EM11</f>
        <v>0</v>
      </c>
      <c r="EN12" s="37">
        <f>INDEX('Prix BPU'!$C$3:$E$300,MATCH('BP - Quantités'!EN$2,'Prix BPU'!$C$3:$C$300,),2)*EN11</f>
        <v>0</v>
      </c>
      <c r="EO12" s="37">
        <f>INDEX('Prix BPU'!$C$3:$E$300,MATCH('BP - Quantités'!EO$2,'Prix BPU'!$C$3:$C$300,),2)*EO11</f>
        <v>0</v>
      </c>
      <c r="EP12" s="38">
        <f>INDEX('Prix BPU'!$C$3:$E$300,MATCH('BP - Quantités'!EP$2,'Prix BPU'!$C$3:$C$300,),3)*EP11</f>
        <v>0</v>
      </c>
      <c r="EQ12" s="37">
        <f>INDEX('Prix BPU'!$C$3:$E$300,MATCH('BP - Quantités'!EQ$2,'Prix BPU'!$C$3:$C$300,),2)*EQ11</f>
        <v>0</v>
      </c>
      <c r="ER12" s="37">
        <f>INDEX('Prix BPU'!$C$3:$E$300,MATCH('BP - Quantités'!ER$2,'Prix BPU'!$C$3:$C$300,),2)*ER11</f>
        <v>0</v>
      </c>
      <c r="ES12" s="37">
        <f>INDEX('Prix BPU'!$C$3:$E$300,MATCH('BP - Quantités'!ES$2,'Prix BPU'!$C$3:$C$300,),2)*ES11</f>
        <v>0</v>
      </c>
      <c r="ET12" s="37">
        <f>INDEX('Prix BPU'!$C$3:$E$300,MATCH('BP - Quantités'!ET$2,'Prix BPU'!$C$3:$C$300,),2)*ET11</f>
        <v>0</v>
      </c>
      <c r="EU12" s="37">
        <f>INDEX('Prix BPU'!$C$3:$E$300,MATCH('BP - Quantités'!EU$2,'Prix BPU'!$C$3:$C$300,),2)*EU11</f>
        <v>0</v>
      </c>
      <c r="EV12" s="37">
        <f>INDEX('Prix BPU'!$C$3:$E$300,MATCH('BP - Quantités'!EV$2,'Prix BPU'!$C$3:$C$300,),2)*EV11</f>
        <v>0</v>
      </c>
      <c r="EW12" s="37">
        <f>INDEX('Prix BPU'!$C$3:$E$300,MATCH('BP - Quantités'!EW$2,'Prix BPU'!$C$3:$C$300,),2)*EW11</f>
        <v>0</v>
      </c>
      <c r="EX12" s="37">
        <f>INDEX('Prix BPU'!$C$3:$E$300,MATCH('BP - Quantités'!EX$2,'Prix BPU'!$C$3:$C$300,),2)*EX11</f>
        <v>0</v>
      </c>
      <c r="EY12" s="37">
        <f>INDEX('Prix BPU'!$C$3:$E$300,MATCH('BP - Quantités'!EY$2,'Prix BPU'!$C$3:$C$300,),2)*EY11</f>
        <v>0</v>
      </c>
      <c r="EZ12" s="37">
        <f>INDEX('Prix BPU'!$C$3:$E$300,MATCH('BP - Quantités'!EZ$2,'Prix BPU'!$C$3:$C$300,),2)*EZ11</f>
        <v>0</v>
      </c>
      <c r="FA12" s="37">
        <f>INDEX('Prix BPU'!$C$3:$E$300,MATCH('BP - Quantités'!FA$2,'Prix BPU'!$C$3:$C$300,),2)*FA11</f>
        <v>0</v>
      </c>
      <c r="FB12" s="37">
        <f>INDEX('Prix BPU'!$C$3:$E$300,MATCH('BP - Quantités'!FB$2,'Prix BPU'!$C$3:$C$300,),2)*FB11</f>
        <v>0</v>
      </c>
      <c r="FC12" s="37">
        <f>INDEX('Prix BPU'!$C$3:$E$300,MATCH('BP - Quantités'!FC$2,'Prix BPU'!$C$3:$C$300,),2)*FC11</f>
        <v>0</v>
      </c>
      <c r="FD12" s="37">
        <f>INDEX('Prix BPU'!$C$3:$E$300,MATCH('BP - Quantités'!FD$2,'Prix BPU'!$C$3:$C$300,),2)*FD11</f>
        <v>0</v>
      </c>
      <c r="FE12" s="37">
        <f>INDEX('Prix BPU'!$C$3:$E$300,MATCH('BP - Quantités'!FE$2,'Prix BPU'!$C$3:$C$300,),2)*FE11</f>
        <v>0</v>
      </c>
      <c r="FF12" s="37">
        <f>INDEX('Prix BPU'!$C$3:$E$300,MATCH('BP - Quantités'!FF$2,'Prix BPU'!$C$3:$C$300,),2)*FF11</f>
        <v>0</v>
      </c>
      <c r="FG12" s="37">
        <f>INDEX('Prix BPU'!$C$3:$E$300,MATCH('BP - Quantités'!FG$2,'Prix BPU'!$C$3:$C$300,),2)*FG11</f>
        <v>0</v>
      </c>
      <c r="FH12" s="37">
        <f>INDEX('Prix BPU'!$C$3:$E$300,MATCH('BP - Quantités'!FH$2,'Prix BPU'!$C$3:$C$300,),2)*FH11</f>
        <v>0</v>
      </c>
      <c r="FI12" s="37">
        <f>INDEX('Prix BPU'!$C$3:$E$300,MATCH('BP - Quantités'!FI$2,'Prix BPU'!$C$3:$C$300,),2)*FI11</f>
        <v>0</v>
      </c>
      <c r="FJ12" s="37">
        <f>INDEX('Prix BPU'!$C$3:$E$300,MATCH('BP - Quantités'!FJ$2,'Prix BPU'!$C$3:$C$300,),2)*FJ11</f>
        <v>0</v>
      </c>
      <c r="FK12" s="37">
        <f>INDEX('Prix BPU'!$C$3:$E$300,MATCH('BP - Quantités'!FK$2,'Prix BPU'!$C$3:$C$300,),2)*FK11</f>
        <v>0</v>
      </c>
      <c r="FL12" s="37">
        <f>INDEX('Prix BPU'!$C$3:$E$300,MATCH('BP - Quantités'!FL$2,'Prix BPU'!$C$3:$C$300,),2)*FL11</f>
        <v>0</v>
      </c>
      <c r="FM12" s="37">
        <f>INDEX('Prix BPU'!$C$3:$E$300,MATCH('BP - Quantités'!FM$2,'Prix BPU'!$C$3:$C$300,),2)*FM11</f>
        <v>0</v>
      </c>
      <c r="FN12" s="37">
        <f>INDEX('Prix BPU'!$C$3:$E$300,MATCH('BP - Quantités'!FN$2,'Prix BPU'!$C$3:$C$300,),2)*FN11</f>
        <v>0</v>
      </c>
      <c r="FO12" s="37">
        <f>INDEX('Prix BPU'!$C$3:$E$300,MATCH('BP - Quantités'!FO$2,'Prix BPU'!$C$3:$C$300,),2)*FO11</f>
        <v>0</v>
      </c>
      <c r="FP12" s="38">
        <f>INDEX('Prix BPU'!$C$3:$E$300,MATCH('BP - Quantités'!FP$2,'Prix BPU'!$C$3:$C$300,),3)*FP11</f>
        <v>0</v>
      </c>
      <c r="FQ12" s="37">
        <f>INDEX('Prix BPU'!$C$3:$E$300,MATCH('BP - Quantités'!FQ$2,'Prix BPU'!$C$3:$C$300,),2)*FQ11</f>
        <v>0</v>
      </c>
      <c r="FR12" s="38">
        <f>INDEX('Prix BPU'!$C$3:$E$300,MATCH('BP - Quantités'!FR$2,'Prix BPU'!$C$3:$C$300,),3)*FR11</f>
        <v>0</v>
      </c>
      <c r="FS12" s="37">
        <f>INDEX('Prix BPU'!$C$3:$E$300,MATCH('BP - Quantités'!FS$2,'Prix BPU'!$C$3:$C$300,),2)*FS11</f>
        <v>0</v>
      </c>
      <c r="FT12" s="37">
        <f>INDEX('Prix BPU'!$C$3:$E$300,MATCH('BP - Quantités'!FT$2,'Prix BPU'!$C$3:$C$300,),2)*FT11</f>
        <v>0</v>
      </c>
      <c r="FU12" s="37">
        <f>INDEX('Prix BPU'!$C$3:$E$300,MATCH('BP - Quantités'!FU$2,'Prix BPU'!$C$3:$C$300,),2)*FU11</f>
        <v>0</v>
      </c>
      <c r="FV12" s="37">
        <f>INDEX('Prix BPU'!$C$3:$E$300,MATCH('BP - Quantités'!FV$2,'Prix BPU'!$C$3:$C$300,),2)*FV11</f>
        <v>0</v>
      </c>
      <c r="FW12" s="37">
        <f>INDEX('Prix BPU'!$C$3:$E$300,MATCH('BP - Quantités'!FW$2,'Prix BPU'!$C$3:$C$300,),2)*FW11</f>
        <v>0</v>
      </c>
      <c r="FX12" s="37">
        <f>INDEX('Prix BPU'!$C$3:$E$300,MATCH('BP - Quantités'!FX$2,'Prix BPU'!$C$3:$C$300,),2)*FX11</f>
        <v>0</v>
      </c>
      <c r="FY12" s="37">
        <f>INDEX('Prix BPU'!$C$3:$E$300,MATCH('BP - Quantités'!FY$2,'Prix BPU'!$C$3:$C$300,),2)*FY11</f>
        <v>0</v>
      </c>
      <c r="FZ12" s="37">
        <f>INDEX('Prix BPU'!$C$3:$E$300,MATCH('BP - Quantités'!FZ$2,'Prix BPU'!$C$3:$C$300,),2)*FZ11</f>
        <v>0</v>
      </c>
      <c r="GA12" s="37">
        <f>INDEX('Prix BPU'!$C$3:$E$300,MATCH('BP - Quantités'!GA$2,'Prix BPU'!$C$3:$C$300,),2)*GA11</f>
        <v>0</v>
      </c>
      <c r="GB12" s="37">
        <f>INDEX('Prix BPU'!$C$3:$E$300,MATCH('BP - Quantités'!GB$2,'Prix BPU'!$C$3:$C$300,),2)*GB11</f>
        <v>0</v>
      </c>
      <c r="GC12" s="37">
        <f>INDEX('Prix BPU'!$C$3:$E$300,MATCH('BP - Quantités'!GC$2,'Prix BPU'!$C$3:$C$300,),2)*GC11</f>
        <v>0</v>
      </c>
      <c r="GD12" s="37">
        <f>INDEX('Prix BPU'!$C$3:$E$300,MATCH('BP - Quantités'!GD$2,'Prix BPU'!$C$3:$C$300,),2)*GD11</f>
        <v>0</v>
      </c>
      <c r="GE12" s="37">
        <f>INDEX('Prix BPU'!$C$3:$E$300,MATCH('BP - Quantités'!GE$2,'Prix BPU'!$C$3:$C$300,),2)*GE11</f>
        <v>0</v>
      </c>
      <c r="GF12" s="38">
        <f>INDEX('Prix BPU'!$C$3:$E$300,MATCH('BP - Quantités'!GF$2,'Prix BPU'!$C$3:$C$300,),3)*GF11</f>
        <v>0</v>
      </c>
      <c r="GG12" s="37">
        <f>INDEX('Prix BPU'!$C$3:$E$300,MATCH('BP - Quantités'!GG$2,'Prix BPU'!$C$3:$C$300,),2)*GG11</f>
        <v>0</v>
      </c>
      <c r="GH12" s="38">
        <f>INDEX('Prix BPU'!$C$3:$E$300,MATCH('BP - Quantités'!GH$2,'Prix BPU'!$C$3:$C$300,),3)*GH11</f>
        <v>0</v>
      </c>
      <c r="GI12" s="37">
        <f>INDEX('Prix BPU'!$C$3:$E$300,MATCH('BP - Quantités'!GI$2,'Prix BPU'!$C$3:$C$300,),2)*GI11</f>
        <v>0</v>
      </c>
      <c r="GJ12" s="37">
        <f>INDEX('Prix BPU'!$C$3:$E$300,MATCH('BP - Quantités'!GJ$2,'Prix BPU'!$C$3:$C$300,),2)*GJ11</f>
        <v>0</v>
      </c>
      <c r="GK12" s="38">
        <f>INDEX('Prix BPU'!$C$3:$E$300,MATCH('BP - Quantités'!GK$2,'Prix BPU'!$C$3:$C$300,),3)*GK11</f>
        <v>0</v>
      </c>
      <c r="GL12" s="37">
        <f>INDEX('Prix BPU'!$C$3:$E$300,MATCH('BP - Quantités'!GL$2,'Prix BPU'!$C$3:$C$300,),2)*GL11</f>
        <v>0</v>
      </c>
      <c r="GM12" s="37">
        <f>INDEX('Prix BPU'!$C$3:$E$300,MATCH('BP - Quantités'!GM$2,'Prix BPU'!$C$3:$C$300,),2)*GM11</f>
        <v>0</v>
      </c>
      <c r="GN12" s="37">
        <f>INDEX('Prix BPU'!$C$3:$E$300,MATCH('BP - Quantités'!GN$2,'Prix BPU'!$C$3:$C$300,),2)*GN11</f>
        <v>0</v>
      </c>
      <c r="GO12" s="37">
        <f>INDEX('Prix BPU'!$C$3:$E$300,MATCH('BP - Quantités'!GO$2,'Prix BPU'!$C$3:$C$300,),2)*GO11</f>
        <v>0</v>
      </c>
      <c r="GP12" s="37">
        <f>INDEX('Prix BPU'!$C$3:$E$300,MATCH('BP - Quantités'!GP$2,'Prix BPU'!$C$3:$C$300,),2)*GP11</f>
        <v>0</v>
      </c>
      <c r="GQ12" s="38">
        <f>INDEX('Prix BPU'!$C$3:$E$300,MATCH('BP - Quantités'!GQ$2,'Prix BPU'!$C$3:$C$300,),3)*GQ11</f>
        <v>0</v>
      </c>
      <c r="GR12" s="37">
        <f>INDEX('Prix BPU'!$C$3:$E$300,MATCH('BP - Quantités'!GR$2,'Prix BPU'!$C$3:$C$300,),2)*GR11</f>
        <v>0</v>
      </c>
      <c r="GS12" s="37">
        <f>INDEX('Prix BPU'!$C$3:$E$300,MATCH('BP - Quantités'!GS$2,'Prix BPU'!$C$3:$C$300,),2)*GS11</f>
        <v>0</v>
      </c>
      <c r="GT12" s="37">
        <f>INDEX('Prix BPU'!$C$3:$E$300,MATCH('BP - Quantités'!GT$2,'Prix BPU'!$C$3:$C$300,),2)*GT11</f>
        <v>0</v>
      </c>
      <c r="GU12" s="37">
        <f>INDEX('Prix BPU'!$C$3:$E$300,MATCH('BP - Quantités'!GU$2,'Prix BPU'!$C$3:$C$300,),2)*GU11</f>
        <v>0</v>
      </c>
      <c r="GV12" s="37">
        <f>INDEX('Prix BPU'!$C$3:$E$300,MATCH('BP - Quantités'!GV$2,'Prix BPU'!$C$3:$C$300,),2)*GV11</f>
        <v>0</v>
      </c>
      <c r="GW12" s="37">
        <f>INDEX('Prix BPU'!$C$3:$E$300,MATCH('BP - Quantités'!GW$2,'Prix BPU'!$C$3:$C$300,),2)*GW11</f>
        <v>0</v>
      </c>
      <c r="GX12" s="37">
        <f>INDEX('Prix BPU'!$C$3:$E$300,MATCH('BP - Quantités'!GX$2,'Prix BPU'!$C$3:$C$300,),2)*GX11</f>
        <v>0</v>
      </c>
      <c r="GY12" s="37">
        <f>INDEX('Prix BPU'!$C$3:$E$300,MATCH('BP - Quantités'!GY$2,'Prix BPU'!$C$3:$C$300,),2)*GY11</f>
        <v>0</v>
      </c>
      <c r="GZ12" s="37">
        <f>INDEX('Prix BPU'!$C$3:$E$300,MATCH('BP - Quantités'!GZ$2,'Prix BPU'!$C$3:$C$300,),2)*GZ11</f>
        <v>0</v>
      </c>
      <c r="HA12" s="37">
        <f>INDEX('Prix BPU'!$C$3:$E$300,MATCH('BP - Quantités'!HA$2,'Prix BPU'!$C$3:$C$300,),2)*HA11</f>
        <v>0</v>
      </c>
      <c r="HB12" s="37">
        <f>INDEX('Prix BPU'!$C$3:$E$300,MATCH('BP - Quantités'!HB$2,'Prix BPU'!$C$3:$C$300,),2)*HB11</f>
        <v>0</v>
      </c>
      <c r="HC12" s="37">
        <f>INDEX('Prix BPU'!$C$3:$E$300,MATCH('BP - Quantités'!HC$2,'Prix BPU'!$C$3:$C$300,),2)*HC11</f>
        <v>0</v>
      </c>
      <c r="HD12" s="37">
        <f>INDEX('Prix BPU'!$C$3:$E$300,MATCH('BP - Quantités'!HD$2,'Prix BPU'!$C$3:$C$300,),2)*HD11</f>
        <v>0</v>
      </c>
      <c r="HE12" s="37">
        <f>INDEX('Prix BPU'!$C$3:$E$300,MATCH('BP - Quantités'!HE$2,'Prix BPU'!$C$3:$C$300,),2)*HE11</f>
        <v>0</v>
      </c>
      <c r="HF12" s="37">
        <f>INDEX('Prix BPU'!$C$3:$E$300,MATCH('BP - Quantités'!HF$2,'Prix BPU'!$C$3:$C$300,),2)*HF11</f>
        <v>0</v>
      </c>
      <c r="HG12" s="37">
        <f>INDEX('Prix BPU'!$C$3:$E$300,MATCH('BP - Quantités'!HG$2,'Prix BPU'!$C$3:$C$300,),2)*HG11</f>
        <v>0</v>
      </c>
      <c r="HH12" s="37">
        <f>INDEX('Prix BPU'!$C$3:$E$300,MATCH('BP - Quantités'!HH$2,'Prix BPU'!$C$3:$C$300,),2)*HH11</f>
        <v>0</v>
      </c>
      <c r="HI12" s="37">
        <f>INDEX('Prix BPU'!$C$3:$E$300,MATCH('BP - Quantités'!HI$2,'Prix BPU'!$C$3:$C$300,),2)*HI11</f>
        <v>0</v>
      </c>
      <c r="HJ12" s="37">
        <f>INDEX('Prix BPU'!$C$3:$E$300,MATCH('BP - Quantités'!HJ$2,'Prix BPU'!$C$3:$C$300,),2)*HJ11</f>
        <v>0</v>
      </c>
      <c r="HK12" s="38">
        <f>INDEX('Prix BPU'!$C$3:$E$300,MATCH('BP - Quantités'!HK$2,'Prix BPU'!$C$3:$C$300,),3)*HK11</f>
        <v>0</v>
      </c>
      <c r="HL12" s="37">
        <f>INDEX('Prix BPU'!$C$3:$E$300,MATCH('BP - Quantités'!HL$2,'Prix BPU'!$C$3:$C$300,),2)*HL11</f>
        <v>0</v>
      </c>
      <c r="HM12" s="37">
        <f>INDEX('Prix BPU'!$C$3:$E$300,MATCH('BP - Quantités'!HM$2,'Prix BPU'!$C$3:$C$300,),2)*HM11</f>
        <v>0</v>
      </c>
      <c r="HN12" s="37">
        <f>INDEX('Prix BPU'!$C$3:$E$300,MATCH('BP - Quantités'!HN$2,'Prix BPU'!$C$3:$C$300,),2)*HN11</f>
        <v>0</v>
      </c>
      <c r="HO12" s="37">
        <f>INDEX('Prix BPU'!$C$3:$E$300,MATCH('BP - Quantités'!HO$2,'Prix BPU'!$C$3:$C$300,),2)*HO11</f>
        <v>0</v>
      </c>
      <c r="HP12" s="37">
        <f>INDEX('Prix BPU'!$C$3:$E$300,MATCH('BP - Quantités'!HP$2,'Prix BPU'!$C$3:$C$300,),2)*HP11</f>
        <v>0</v>
      </c>
      <c r="HQ12" s="37">
        <f>INDEX('Prix BPU'!$C$3:$E$300,MATCH('BP - Quantités'!HQ$2,'Prix BPU'!$C$3:$C$300,),2)*HQ11</f>
        <v>0</v>
      </c>
      <c r="HR12" s="37">
        <f>INDEX('Prix BPU'!$C$3:$E$300,MATCH('BP - Quantités'!HR$2,'Prix BPU'!$C$3:$C$300,),2)*HR11</f>
        <v>0</v>
      </c>
      <c r="HS12" s="37">
        <f>INDEX('Prix BPU'!$C$3:$E$300,MATCH('BP - Quantités'!HS$2,'Prix BPU'!$C$3:$C$300,),2)*HS11</f>
        <v>0</v>
      </c>
      <c r="HT12" s="37">
        <f>INDEX('Prix BPU'!$C$3:$E$300,MATCH('BP - Quantités'!HT$2,'Prix BPU'!$C$3:$C$300,),2)*HT11</f>
        <v>0</v>
      </c>
      <c r="HU12" s="37">
        <f>INDEX('Prix BPU'!$C$3:$E$300,MATCH('BP - Quantités'!HU$2,'Prix BPU'!$C$3:$C$300,),2)*HU11</f>
        <v>0</v>
      </c>
      <c r="HV12" s="37">
        <f>INDEX('Prix BPU'!$C$3:$E$300,MATCH('BP - Quantités'!HV$2,'Prix BPU'!$C$3:$C$300,),2)*HV11</f>
        <v>0</v>
      </c>
      <c r="HW12" s="37">
        <f>INDEX('Prix BPU'!$C$3:$E$300,MATCH('BP - Quantités'!HW$2,'Prix BPU'!$C$3:$C$300,),2)*HW11</f>
        <v>0</v>
      </c>
      <c r="HX12" s="37">
        <f>INDEX('Prix BPU'!$C$3:$E$300,MATCH('BP - Quantités'!HX$2,'Prix BPU'!$C$3:$C$300,),2)*HX11</f>
        <v>0</v>
      </c>
      <c r="HY12" s="37">
        <f>INDEX('Prix BPU'!$C$3:$E$300,MATCH('BP - Quantités'!HY$2,'Prix BPU'!$C$3:$C$300,),2)*HY11</f>
        <v>0</v>
      </c>
      <c r="HZ12" s="37">
        <f>INDEX('Prix BPU'!$C$3:$E$300,MATCH('BP - Quantités'!HZ$2,'Prix BPU'!$C$3:$C$300,),2)*HZ11</f>
        <v>0</v>
      </c>
      <c r="IA12" s="37">
        <f>INDEX('Prix BPU'!$C$3:$E$300,MATCH('BP - Quantités'!IA$2,'Prix BPU'!$C$3:$C$300,),2)*IA11</f>
        <v>0</v>
      </c>
      <c r="IB12" s="37">
        <f>INDEX('Prix BPU'!$C$3:$E$300,MATCH('BP - Quantités'!IB$2,'Prix BPU'!$C$3:$C$300,),2)*IB11</f>
        <v>0</v>
      </c>
      <c r="IC12" s="37">
        <f>INDEX('Prix BPU'!$C$3:$E$300,MATCH('BP - Quantités'!IC$2,'Prix BPU'!$C$3:$C$300,),2)*IC11</f>
        <v>0</v>
      </c>
      <c r="ID12" s="37">
        <f>INDEX('Prix BPU'!$C$3:$E$300,MATCH('BP - Quantités'!ID$2,'Prix BPU'!$C$3:$C$300,),2)*ID11</f>
        <v>0</v>
      </c>
      <c r="IE12" s="37">
        <f>INDEX('Prix BPU'!$C$3:$E$300,MATCH('BP - Quantités'!IE$2,'Prix BPU'!$C$3:$C$300,),2)*IE11</f>
        <v>0</v>
      </c>
      <c r="IF12" s="37">
        <f>INDEX('Prix BPU'!$C$3:$E$300,MATCH('BP - Quantités'!IF$2,'Prix BPU'!$C$3:$C$300,),2)*IF11</f>
        <v>0</v>
      </c>
      <c r="IG12" s="37">
        <f>INDEX('Prix BPU'!$C$3:$E$300,MATCH('BP - Quantités'!IG$2,'Prix BPU'!$C$3:$C$300,),2)*IG11</f>
        <v>0</v>
      </c>
      <c r="IH12" s="37">
        <f>INDEX('Prix BPU'!$C$3:$E$300,MATCH('BP - Quantités'!IH$2,'Prix BPU'!$C$3:$C$300,),2)*IH11</f>
        <v>0</v>
      </c>
      <c r="II12" s="37">
        <f>INDEX('Prix BPU'!$C$3:$E$300,MATCH('BP - Quantités'!II$2,'Prix BPU'!$C$3:$C$300,),2)*II11</f>
        <v>0</v>
      </c>
      <c r="IJ12" s="38">
        <f>INDEX('Prix BPU'!$C$3:$E$300,MATCH('BP - Quantités'!IJ$2,'Prix BPU'!$C$3:$C$300,),3)*IJ11</f>
        <v>0</v>
      </c>
      <c r="IK12" s="37">
        <f>INDEX('Prix BPU'!$C$3:$E$300,MATCH('BP - Quantités'!IK$2,'Prix BPU'!$C$3:$C$300,),2)*IK11</f>
        <v>0</v>
      </c>
      <c r="IL12" s="37">
        <f>INDEX('Prix BPU'!$C$3:$E$300,MATCH('BP - Quantités'!IL$2,'Prix BPU'!$C$3:$C$300,),2)*IL11</f>
        <v>0</v>
      </c>
      <c r="IM12" s="38">
        <f>INDEX('Prix BPU'!$C$3:$E$300,MATCH('BP - Quantités'!IM$2,'Prix BPU'!$C$3:$C$300,),3)*IM11</f>
        <v>0</v>
      </c>
      <c r="IN12" s="37">
        <f>INDEX('Prix BPU'!$C$3:$E$300,MATCH('BP - Quantités'!IN$2,'Prix BPU'!$C$3:$C$300,),2)*IN11</f>
        <v>0</v>
      </c>
      <c r="IO12" s="37">
        <f>INDEX('Prix BPU'!$C$3:$E$300,MATCH('BP - Quantités'!IO$2,'Prix BPU'!$C$3:$C$300,),2)*IO11</f>
        <v>0</v>
      </c>
      <c r="IP12" s="38">
        <f>INDEX('Prix BPU'!$C$3:$E$300,MATCH('BP - Quantités'!IP$2,'Prix BPU'!$C$3:$C$300,),3)*IP11</f>
        <v>0</v>
      </c>
      <c r="IQ12" s="37">
        <f>INDEX('Prix BPU'!$C$3:$E$300,MATCH('BP - Quantités'!IQ$2,'Prix BPU'!$C$3:$C$300,),2)*IQ11</f>
        <v>0</v>
      </c>
      <c r="IR12" s="37">
        <f>INDEX('Prix BPU'!$C$3:$E$300,MATCH('BP - Quantités'!IR$2,'Prix BPU'!$C$3:$C$300,),2)*IR11</f>
        <v>0</v>
      </c>
      <c r="IS12" s="38">
        <f>INDEX('Prix BPU'!$C$3:$E$300,MATCH('BP - Quantités'!IS$2,'Prix BPU'!$C$3:$C$300,),3)*IS11</f>
        <v>0</v>
      </c>
      <c r="IT12" s="37">
        <f>INDEX('Prix BPU'!$C$3:$E$300,MATCH('BP - Quantités'!IT$2,'Prix BPU'!$C$3:$C$300,),2)*IT11</f>
        <v>0</v>
      </c>
      <c r="IU12" s="37">
        <f>INDEX('Prix BPU'!$C$3:$E$300,MATCH('BP - Quantités'!IU$2,'Prix BPU'!$C$3:$C$300,),2)*IU11</f>
        <v>0</v>
      </c>
      <c r="IV12" s="37">
        <f>INDEX('Prix BPU'!$C$3:$E$300,MATCH('BP - Quantités'!IV$2,'Prix BPU'!$C$3:$C$300,),2)*IV11</f>
        <v>0</v>
      </c>
      <c r="IW12" s="37">
        <f>INDEX('Prix BPU'!$C$3:$E$300,MATCH('BP - Quantités'!IW$2,'Prix BPU'!$C$3:$C$300,),2)*IW11</f>
        <v>0</v>
      </c>
      <c r="IX12" s="37">
        <f>INDEX('Prix BPU'!$C$3:$E$300,MATCH('BP - Quantités'!IX$2,'Prix BPU'!$C$3:$C$300,),2)*IX11</f>
        <v>0</v>
      </c>
      <c r="IY12" s="37">
        <f>INDEX('Prix BPU'!$C$3:$E$300,MATCH('BP - Quantités'!IY$2,'Prix BPU'!$C$3:$C$300,),2)*IY11</f>
        <v>0</v>
      </c>
      <c r="IZ12" s="38">
        <f>INDEX('Prix BPU'!$C$3:$E$300,MATCH('BP - Quantités'!IZ$2,'Prix BPU'!$C$3:$C$300,),3)*IZ11</f>
        <v>0</v>
      </c>
      <c r="JA12" s="37">
        <f>INDEX('Prix BPU'!$C$3:$E$300,MATCH('BP - Quantités'!JA$2,'Prix BPU'!$C$3:$C$300,),2)*JA11</f>
        <v>0</v>
      </c>
      <c r="JB12" s="37">
        <f>INDEX('Prix BPU'!$C$3:$E$300,MATCH('BP - Quantités'!JB$2,'Prix BPU'!$C$3:$C$300,),2)*JB11</f>
        <v>0</v>
      </c>
      <c r="JC12" s="37">
        <f>INDEX('Prix BPU'!$C$3:$E$300,MATCH('BP - Quantités'!JC$2,'Prix BPU'!$C$3:$C$300,),2)*JC11</f>
        <v>0</v>
      </c>
      <c r="JD12" s="37">
        <f>INDEX('Prix BPU'!$C$3:$E$300,MATCH('BP - Quantités'!JD$2,'Prix BPU'!$C$3:$C$300,),2)*JD11</f>
        <v>0</v>
      </c>
      <c r="JE12" s="37">
        <f>INDEX('Prix BPU'!$C$3:$E$300,MATCH('BP - Quantités'!JE$2,'Prix BPU'!$C$3:$C$300,),2)*JE11</f>
        <v>0</v>
      </c>
      <c r="JF12" s="38">
        <f>INDEX('Prix BPU'!$C$3:$E$300,MATCH('BP - Quantités'!JF$2,'Prix BPU'!$C$3:$C$300,),3)*JF11</f>
        <v>0</v>
      </c>
      <c r="JG12" s="37">
        <f>INDEX('Prix BPU'!$C$3:$E$300,MATCH('BP - Quantités'!JG$2,'Prix BPU'!$C$3:$C$300,),2)*JG11</f>
        <v>0</v>
      </c>
      <c r="JH12" s="37">
        <f>INDEX('Prix BPU'!$C$3:$E$300,MATCH('BP - Quantités'!JH$2,'Prix BPU'!$C$3:$C$300,),2)*JH11</f>
        <v>0</v>
      </c>
      <c r="JI12" s="38">
        <f>INDEX('Prix BPU'!$C$3:$E$300,MATCH('BP - Quantités'!JI$2,'Prix BPU'!$C$3:$C$300,),3)*JI11</f>
        <v>0</v>
      </c>
      <c r="JJ12" s="37">
        <f>INDEX('Prix BPU'!$C$3:$E$300,MATCH('BP - Quantités'!JJ$2,'Prix BPU'!$C$3:$C$300,),2)*JJ11</f>
        <v>0</v>
      </c>
      <c r="JK12" s="37">
        <f>INDEX('Prix BPU'!$C$3:$E$300,MATCH('BP - Quantités'!JK$2,'Prix BPU'!$C$3:$C$300,),2)*JK11</f>
        <v>0</v>
      </c>
      <c r="JL12" s="37">
        <f>INDEX('Prix BPU'!$C$3:$E$300,MATCH('BP - Quantités'!JL$2,'Prix BPU'!$C$3:$C$300,),2)*JL11</f>
        <v>0</v>
      </c>
      <c r="JM12" s="37">
        <f>INDEX('Prix BPU'!$C$3:$E$300,MATCH('BP - Quantités'!JM$2,'Prix BPU'!$C$3:$C$300,),2)*JM11</f>
        <v>0</v>
      </c>
      <c r="JN12" s="37">
        <f>INDEX('Prix BPU'!$C$3:$E$300,MATCH('BP - Quantités'!JN$2,'Prix BPU'!$C$3:$C$300,),2)*JN11</f>
        <v>0</v>
      </c>
      <c r="JO12" s="37">
        <f>INDEX('Prix BPU'!$C$3:$E$300,MATCH('BP - Quantités'!JO$2,'Prix BPU'!$C$3:$C$300,),2)*JO11</f>
        <v>0</v>
      </c>
      <c r="JP12" s="37">
        <f>INDEX('Prix BPU'!$C$3:$E$300,MATCH('BP - Quantités'!JP$2,'Prix BPU'!$C$3:$C$300,),2)*JP11</f>
        <v>0</v>
      </c>
      <c r="JQ12" s="37">
        <f>INDEX('Prix BPU'!$C$3:$E$300,MATCH('BP - Quantités'!JQ$2,'Prix BPU'!$C$3:$C$300,),2)*JQ11</f>
        <v>0</v>
      </c>
      <c r="JR12" s="37">
        <f>INDEX('Prix BPU'!$C$3:$E$300,MATCH('BP - Quantités'!JR$2,'Prix BPU'!$C$3:$C$300,),2)*JR11</f>
        <v>0</v>
      </c>
      <c r="JS12" s="37">
        <f>INDEX('Prix BPU'!$C$3:$E$300,MATCH('BP - Quantités'!JS$2,'Prix BPU'!$C$3:$C$300,),2)*JS11</f>
        <v>0</v>
      </c>
      <c r="JT12" s="37">
        <f>INDEX('Prix BPU'!$C$3:$E$300,MATCH('BP - Quantités'!JT$2,'Prix BPU'!$C$3:$C$300,),2)*JT11</f>
        <v>0</v>
      </c>
      <c r="JU12" s="37">
        <f>INDEX('Prix BPU'!$C$3:$E$300,MATCH('BP - Quantités'!JU$2,'Prix BPU'!$C$3:$C$300,),2)*JU11</f>
        <v>0</v>
      </c>
      <c r="JV12" s="37">
        <f>INDEX('Prix BPU'!$C$3:$E$300,MATCH('BP - Quantités'!JV$2,'Prix BPU'!$C$3:$C$300,),2)*JV11</f>
        <v>0</v>
      </c>
      <c r="JW12" s="37">
        <f>INDEX('Prix BPU'!$C$3:$E$300,MATCH('BP - Quantités'!JW$2,'Prix BPU'!$C$3:$C$300,),2)*JW11</f>
        <v>0</v>
      </c>
      <c r="JX12" s="37">
        <f>INDEX('Prix BPU'!$C$3:$E$300,MATCH('BP - Quantités'!JX$2,'Prix BPU'!$C$3:$C$300,),2)*JX11</f>
        <v>0</v>
      </c>
      <c r="JY12" s="37">
        <f>INDEX('Prix BPU'!$C$3:$E$300,MATCH('BP - Quantités'!JY$2,'Prix BPU'!$C$3:$C$300,),2)*JY11</f>
        <v>0</v>
      </c>
      <c r="JZ12" s="37">
        <f>INDEX('Prix BPU'!$C$3:$E$300,MATCH('BP - Quantités'!JZ$2,'Prix BPU'!$C$3:$C$300,),2)*JZ11</f>
        <v>0</v>
      </c>
      <c r="KA12" s="37">
        <f>INDEX('Prix BPU'!$C$3:$E$300,MATCH('BP - Quantités'!KA$2,'Prix BPU'!$C$3:$C$300,),2)*KA11</f>
        <v>0</v>
      </c>
      <c r="KB12" s="37">
        <f>INDEX('Prix BPU'!$C$3:$E$300,MATCH('BP - Quantités'!KB$2,'Prix BPU'!$C$3:$C$300,),2)*KB11</f>
        <v>0</v>
      </c>
      <c r="KC12" s="37">
        <f>INDEX('Prix BPU'!$C$3:$E$300,MATCH('BP - Quantités'!KC$2,'Prix BPU'!$C$3:$C$300,),2)*KC11</f>
        <v>0</v>
      </c>
      <c r="KD12" s="37">
        <f>INDEX('Prix BPU'!$C$3:$E$300,MATCH('BP - Quantités'!KD$2,'Prix BPU'!$C$3:$C$300,),2)*KD11</f>
        <v>0</v>
      </c>
      <c r="KE12" s="37">
        <f>INDEX('Prix BPU'!$C$3:$E$300,MATCH('BP - Quantités'!KE$2,'Prix BPU'!$C$3:$C$300,),2)*KE11</f>
        <v>0</v>
      </c>
      <c r="KF12" s="37">
        <f>INDEX('Prix BPU'!$C$3:$E$300,MATCH('BP - Quantités'!KF$2,'Prix BPU'!$C$3:$C$300,),2)*KF11</f>
        <v>0</v>
      </c>
      <c r="KG12" s="37">
        <f>INDEX('Prix BPU'!$C$3:$E$300,MATCH('BP - Quantités'!KG$2,'Prix BPU'!$C$3:$C$300,),2)*KG11</f>
        <v>0</v>
      </c>
      <c r="KH12" s="37">
        <f>INDEX('Prix BPU'!$C$3:$E$300,MATCH('BP - Quantités'!KH$2,'Prix BPU'!$C$3:$C$300,),2)*KH11</f>
        <v>0</v>
      </c>
      <c r="KI12" s="37">
        <f>INDEX('Prix BPU'!$C$3:$E$300,MATCH('BP - Quantités'!KI$2,'Prix BPU'!$C$3:$C$300,),2)*KI11</f>
        <v>0</v>
      </c>
      <c r="KJ12" s="37">
        <f>INDEX('Prix BPU'!$C$3:$E$300,MATCH('BP - Quantités'!KJ$2,'Prix BPU'!$C$3:$C$300,),2)*KJ11</f>
        <v>0</v>
      </c>
      <c r="KK12" s="37">
        <f>INDEX('Prix BPU'!$C$3:$E$300,MATCH('BP - Quantités'!KK$2,'Prix BPU'!$C$3:$C$300,),2)*KK11</f>
        <v>0</v>
      </c>
      <c r="KL12" s="37">
        <f>INDEX('Prix BPU'!$C$3:$E$300,MATCH('BP - Quantités'!KL$2,'Prix BPU'!$C$3:$C$300,),2)*KL11</f>
        <v>0</v>
      </c>
      <c r="KM12" s="37">
        <f>INDEX('Prix BPU'!$C$3:$E$300,MATCH('BP - Quantités'!KM$2,'Prix BPU'!$C$3:$C$300,),2)*KM11</f>
        <v>0</v>
      </c>
      <c r="KN12" s="37">
        <f>INDEX('Prix BPU'!$C$3:$E$300,MATCH('BP - Quantités'!KN$2,'Prix BPU'!$C$3:$C$300,),2)*KN11</f>
        <v>0</v>
      </c>
      <c r="KO12" s="39">
        <f>SUM(C12:KN12)</f>
        <v>0</v>
      </c>
      <c r="KP12" s="88"/>
      <c r="KQ12" s="73" t="e">
        <f>IF($KO12&lt;4999.99,($KO12-$KO12*#REF!),IF('BP - Quantités'!$KO12&gt;15000,('BP - Quantités'!$KO12-'BP - Quantités'!$KO12*#REF!),($KO12-$KO12*#REF!)))</f>
        <v>#REF!</v>
      </c>
      <c r="KR12" s="46" t="e">
        <f t="shared" ref="KR12" si="5">KQ12*1.2</f>
        <v>#REF!</v>
      </c>
    </row>
    <row r="13" spans="1:304" x14ac:dyDescent="0.3">
      <c r="A13" s="79"/>
      <c r="B13" s="20" t="s">
        <v>299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2"/>
      <c r="KP13" s="87" t="str">
        <f t="shared" ref="KP13" si="6">IF($KO14&lt;4999.99,"1",IF($KO14&gt;15000,"3","2"))</f>
        <v>1</v>
      </c>
      <c r="KQ13" s="72"/>
      <c r="KR13" s="45"/>
    </row>
    <row r="14" spans="1:304" s="25" customFormat="1" ht="15" thickBot="1" x14ac:dyDescent="0.35">
      <c r="A14" s="80"/>
      <c r="B14" s="24" t="s">
        <v>22</v>
      </c>
      <c r="C14" s="37">
        <f>INDEX('Prix BPU'!$C$3:$E$300,MATCH('BP - Quantités'!C$2,'Prix BPU'!$C$3:$C$300,),2)*C13</f>
        <v>0</v>
      </c>
      <c r="D14" s="37">
        <f>INDEX('Prix BPU'!$C$3:$E$300,MATCH('BP - Quantités'!D$2,'Prix BPU'!$C$3:$C$300,),2)*D13</f>
        <v>0</v>
      </c>
      <c r="E14" s="37">
        <f>INDEX('Prix BPU'!$C$3:$E$300,MATCH('BP - Quantités'!E$2,'Prix BPU'!$C$3:$C$300,),2)*E13</f>
        <v>0</v>
      </c>
      <c r="F14" s="37">
        <f>INDEX('Prix BPU'!$C$3:$E$300,MATCH('BP - Quantités'!F$2,'Prix BPU'!$C$3:$C$300,),2)*F13</f>
        <v>0</v>
      </c>
      <c r="G14" s="37">
        <f>INDEX('Prix BPU'!$C$3:$E$300,MATCH('BP - Quantités'!G$2,'Prix BPU'!$C$3:$C$300,),2)*G13</f>
        <v>0</v>
      </c>
      <c r="H14" s="37">
        <f>INDEX('Prix BPU'!$C$3:$E$300,MATCH('BP - Quantités'!H$2,'Prix BPU'!$C$3:$C$300,),2)*H13</f>
        <v>0</v>
      </c>
      <c r="I14" s="37">
        <f>INDEX('Prix BPU'!$C$3:$E$300,MATCH('BP - Quantités'!I$2,'Prix BPU'!$C$3:$C$300,),2)*I13</f>
        <v>0</v>
      </c>
      <c r="J14" s="37">
        <f>INDEX('Prix BPU'!$C$3:$E$300,MATCH('BP - Quantités'!J$2,'Prix BPU'!$C$3:$C$300,),2)*J13</f>
        <v>0</v>
      </c>
      <c r="K14" s="37">
        <f>INDEX('Prix BPU'!$C$3:$E$300,MATCH('BP - Quantités'!K$2,'Prix BPU'!$C$3:$C$300,),2)*K13</f>
        <v>0</v>
      </c>
      <c r="L14" s="37">
        <f>INDEX('Prix BPU'!$C$3:$E$300,MATCH('BP - Quantités'!L$2,'Prix BPU'!$C$3:$C$300,),2)*L13</f>
        <v>0</v>
      </c>
      <c r="M14" s="37">
        <f>INDEX('Prix BPU'!$C$3:$E$300,MATCH('BP - Quantités'!M$2,'Prix BPU'!$C$3:$C$300,),2)*M13</f>
        <v>0</v>
      </c>
      <c r="N14" s="37">
        <f>INDEX('Prix BPU'!$C$3:$E$300,MATCH('BP - Quantités'!N$2,'Prix BPU'!$C$3:$C$300,),2)*N13</f>
        <v>0</v>
      </c>
      <c r="O14" s="37">
        <f>INDEX('Prix BPU'!$C$3:$E$300,MATCH('BP - Quantités'!O$2,'Prix BPU'!$C$3:$C$300,),2)*O13</f>
        <v>0</v>
      </c>
      <c r="P14" s="37">
        <f>INDEX('Prix BPU'!$C$3:$E$300,MATCH('BP - Quantités'!P$2,'Prix BPU'!$C$3:$C$300,),2)*P13</f>
        <v>0</v>
      </c>
      <c r="Q14" s="37">
        <f>INDEX('Prix BPU'!$C$3:$E$300,MATCH('BP - Quantités'!Q$2,'Prix BPU'!$C$3:$C$300,),2)*Q13</f>
        <v>0</v>
      </c>
      <c r="R14" s="37">
        <f>INDEX('Prix BPU'!$C$3:$E$300,MATCH('BP - Quantités'!R$2,'Prix BPU'!$C$3:$C$300,),2)*R13</f>
        <v>0</v>
      </c>
      <c r="S14" s="37">
        <f>INDEX('Prix BPU'!$C$3:$E$300,MATCH('BP - Quantités'!S$2,'Prix BPU'!$C$3:$C$300,),2)*S13</f>
        <v>0</v>
      </c>
      <c r="T14" s="37">
        <f>INDEX('Prix BPU'!$C$3:$E$300,MATCH('BP - Quantités'!T$2,'Prix BPU'!$C$3:$C$300,),2)*T13</f>
        <v>0</v>
      </c>
      <c r="U14" s="37">
        <f>INDEX('Prix BPU'!$C$3:$E$300,MATCH('BP - Quantités'!U$2,'Prix BPU'!$C$3:$C$300,),2)*U13</f>
        <v>0</v>
      </c>
      <c r="V14" s="37">
        <f>INDEX('Prix BPU'!$C$3:$E$300,MATCH('BP - Quantités'!V$2,'Prix BPU'!$C$3:$C$300,),2)*V13</f>
        <v>0</v>
      </c>
      <c r="W14" s="37">
        <f>INDEX('Prix BPU'!$C$3:$E$300,MATCH('BP - Quantités'!W$2,'Prix BPU'!$C$3:$C$300,),2)*W13</f>
        <v>0</v>
      </c>
      <c r="X14" s="38">
        <f>INDEX('Prix BPU'!$C$3:$E$300,MATCH('BP - Quantités'!X$2,'Prix BPU'!$C$3:$C$300,),3)*X13</f>
        <v>0</v>
      </c>
      <c r="Y14" s="37">
        <f>INDEX('Prix BPU'!$C$3:$E$300,MATCH('BP - Quantités'!Y$2,'Prix BPU'!$C$3:$C$300,),2)*Y13</f>
        <v>0</v>
      </c>
      <c r="Z14" s="37">
        <f>INDEX('Prix BPU'!$C$3:$E$300,MATCH('BP - Quantités'!Z$2,'Prix BPU'!$C$3:$C$300,),2)*Z13</f>
        <v>0</v>
      </c>
      <c r="AA14" s="38">
        <f>INDEX('Prix BPU'!$C$3:$E$300,MATCH('BP - Quantités'!AA$2,'Prix BPU'!$C$3:$C$300,),3)*AA13</f>
        <v>0</v>
      </c>
      <c r="AB14" s="37">
        <f>INDEX('Prix BPU'!$C$3:$E$300,MATCH('BP - Quantités'!AB$2,'Prix BPU'!$C$3:$C$300,),2)*AB13</f>
        <v>0</v>
      </c>
      <c r="AC14" s="37">
        <f>INDEX('Prix BPU'!$C$3:$E$300,MATCH('BP - Quantités'!AC$2,'Prix BPU'!$C$3:$C$300,),2)*AC13</f>
        <v>0</v>
      </c>
      <c r="AD14" s="37">
        <f>INDEX('Prix BPU'!$C$3:$E$300,MATCH('BP - Quantités'!AD$2,'Prix BPU'!$C$3:$C$300,),2)*AD13</f>
        <v>0</v>
      </c>
      <c r="AE14" s="38">
        <f>INDEX('Prix BPU'!$C$3:$E$300,MATCH('BP - Quantités'!AE$2,'Prix BPU'!$C$3:$C$300,),3)*AE13</f>
        <v>0</v>
      </c>
      <c r="AF14" s="37">
        <f>INDEX('Prix BPU'!$C$3:$E$300,MATCH('BP - Quantités'!AF$2,'Prix BPU'!$C$3:$C$300,),2)*AF13</f>
        <v>0</v>
      </c>
      <c r="AG14" s="37">
        <f>INDEX('Prix BPU'!$C$3:$E$300,MATCH('BP - Quantités'!AG$2,'Prix BPU'!$C$3:$C$300,),2)*AG13</f>
        <v>0</v>
      </c>
      <c r="AH14" s="37">
        <f>INDEX('Prix BPU'!$C$3:$E$300,MATCH('BP - Quantités'!AH$2,'Prix BPU'!$C$3:$C$300,),2)*AH13</f>
        <v>0</v>
      </c>
      <c r="AI14" s="37">
        <f>INDEX('Prix BPU'!$C$3:$E$300,MATCH('BP - Quantités'!AI$2,'Prix BPU'!$C$3:$C$300,),2)*AI13</f>
        <v>0</v>
      </c>
      <c r="AJ14" s="37">
        <f>INDEX('Prix BPU'!$C$3:$E$300,MATCH('BP - Quantités'!AJ$2,'Prix BPU'!$C$3:$C$300,),2)*AJ13</f>
        <v>0</v>
      </c>
      <c r="AK14" s="37">
        <f>INDEX('Prix BPU'!$C$3:$E$300,MATCH('BP - Quantités'!AK$2,'Prix BPU'!$C$3:$C$300,),2)*AK13</f>
        <v>0</v>
      </c>
      <c r="AL14" s="37">
        <f>INDEX('Prix BPU'!$C$3:$E$300,MATCH('BP - Quantités'!AL$2,'Prix BPU'!$C$3:$C$300,),2)*AL13</f>
        <v>0</v>
      </c>
      <c r="AM14" s="38">
        <f>INDEX('Prix BPU'!$C$3:$E$300,MATCH('BP - Quantités'!AM$2,'Prix BPU'!$C$3:$C$300,),3)*AM13</f>
        <v>0</v>
      </c>
      <c r="AN14" s="37">
        <f>INDEX('Prix BPU'!$C$3:$E$300,MATCH('BP - Quantités'!AN$2,'Prix BPU'!$C$3:$C$300,),2)*AN13</f>
        <v>0</v>
      </c>
      <c r="AO14" s="37">
        <f>INDEX('Prix BPU'!$C$3:$E$300,MATCH('BP - Quantités'!AO$2,'Prix BPU'!$C$3:$C$300,),2)*AO13</f>
        <v>0</v>
      </c>
      <c r="AP14" s="37">
        <f>INDEX('Prix BPU'!$C$3:$E$300,MATCH('BP - Quantités'!AP$2,'Prix BPU'!$C$3:$C$300,),2)*AP13</f>
        <v>0</v>
      </c>
      <c r="AQ14" s="37">
        <f>INDEX('Prix BPU'!$C$3:$E$300,MATCH('BP - Quantités'!AQ$2,'Prix BPU'!$C$3:$C$300,),2)*AQ13</f>
        <v>0</v>
      </c>
      <c r="AR14" s="38">
        <f>INDEX('Prix BPU'!$C$3:$E$300,MATCH('BP - Quantités'!AR$2,'Prix BPU'!$C$3:$C$300,),3)*AR13</f>
        <v>0</v>
      </c>
      <c r="AS14" s="37">
        <f>INDEX('Prix BPU'!$C$3:$E$300,MATCH('BP - Quantités'!AS$2,'Prix BPU'!$C$3:$C$300,),2)*AS13</f>
        <v>0</v>
      </c>
      <c r="AT14" s="38">
        <f>INDEX('Prix BPU'!$C$3:$E$300,MATCH('BP - Quantités'!AT$2,'Prix BPU'!$C$3:$C$300,),3)*AT13</f>
        <v>0</v>
      </c>
      <c r="AU14" s="37">
        <f>INDEX('Prix BPU'!$C$3:$E$300,MATCH('BP - Quantités'!AU$2,'Prix BPU'!$C$3:$C$300,),2)*AU13</f>
        <v>0</v>
      </c>
      <c r="AV14" s="37">
        <f>INDEX('Prix BPU'!$C$3:$E$300,MATCH('BP - Quantités'!AV$2,'Prix BPU'!$C$3:$C$300,),2)*AV13</f>
        <v>0</v>
      </c>
      <c r="AW14" s="37">
        <f>INDEX('Prix BPU'!$C$3:$E$300,MATCH('BP - Quantités'!AW$2,'Prix BPU'!$C$3:$C$300,),2)*AW13</f>
        <v>0</v>
      </c>
      <c r="AX14" s="38">
        <f>INDEX('Prix BPU'!$C$3:$E$300,MATCH('BP - Quantités'!AX$2,'Prix BPU'!$C$3:$C$300,),3)*AX13</f>
        <v>0</v>
      </c>
      <c r="AY14" s="37">
        <f>INDEX('Prix BPU'!$C$3:$E$300,MATCH('BP - Quantités'!AY$2,'Prix BPU'!$C$3:$C$300,),2)*AY13</f>
        <v>0</v>
      </c>
      <c r="AZ14" s="37">
        <f>INDEX('Prix BPU'!$C$3:$E$300,MATCH('BP - Quantités'!AZ$2,'Prix BPU'!$C$3:$C$300,),2)*AZ13</f>
        <v>0</v>
      </c>
      <c r="BA14" s="38">
        <f>INDEX('Prix BPU'!$C$3:$E$300,MATCH('BP - Quantités'!BA$2,'Prix BPU'!$C$3:$C$300,),3)*BA13</f>
        <v>0</v>
      </c>
      <c r="BB14" s="37">
        <f>INDEX('Prix BPU'!$C$3:$E$300,MATCH('BP - Quantités'!BB$2,'Prix BPU'!$C$3:$C$300,),2)*BB13</f>
        <v>0</v>
      </c>
      <c r="BC14" s="37">
        <f>INDEX('Prix BPU'!$C$3:$E$300,MATCH('BP - Quantités'!BC$2,'Prix BPU'!$C$3:$C$300,),2)*BC13</f>
        <v>0</v>
      </c>
      <c r="BD14" s="37">
        <f>INDEX('Prix BPU'!$C$3:$E$300,MATCH('BP - Quantités'!BD$2,'Prix BPU'!$C$3:$C$300,),2)*BD13</f>
        <v>0</v>
      </c>
      <c r="BE14" s="37">
        <f>INDEX('Prix BPU'!$C$3:$E$300,MATCH('BP - Quantités'!BE$2,'Prix BPU'!$C$3:$C$300,),2)*BE13</f>
        <v>0</v>
      </c>
      <c r="BF14" s="37">
        <f>INDEX('Prix BPU'!$C$3:$E$300,MATCH('BP - Quantités'!BF$2,'Prix BPU'!$C$3:$C$300,),2)*BF13</f>
        <v>0</v>
      </c>
      <c r="BG14" s="37">
        <f>INDEX('Prix BPU'!$C$3:$E$300,MATCH('BP - Quantités'!BG$2,'Prix BPU'!$C$3:$C$300,),2)*BG13</f>
        <v>0</v>
      </c>
      <c r="BH14" s="37">
        <f>INDEX('Prix BPU'!$C$3:$E$300,MATCH('BP - Quantités'!BH$2,'Prix BPU'!$C$3:$C$300,),2)*BH13</f>
        <v>0</v>
      </c>
      <c r="BI14" s="38">
        <f>INDEX('Prix BPU'!$C$3:$E$300,MATCH('BP - Quantités'!BI$2,'Prix BPU'!$C$3:$C$300,),3)*BI13</f>
        <v>0</v>
      </c>
      <c r="BJ14" s="37">
        <f>INDEX('Prix BPU'!$C$3:$E$300,MATCH('BP - Quantités'!BJ$2,'Prix BPU'!$C$3:$C$300,),2)*BJ13</f>
        <v>0</v>
      </c>
      <c r="BK14" s="37">
        <f>INDEX('Prix BPU'!$C$3:$E$300,MATCH('BP - Quantités'!BK$2,'Prix BPU'!$C$3:$C$300,),2)*BK13</f>
        <v>0</v>
      </c>
      <c r="BL14" s="37">
        <f>INDEX('Prix BPU'!$C$3:$E$300,MATCH('BP - Quantités'!BL$2,'Prix BPU'!$C$3:$C$300,),2)*BL13</f>
        <v>0</v>
      </c>
      <c r="BM14" s="37">
        <f>INDEX('Prix BPU'!$C$3:$E$300,MATCH('BP - Quantités'!BM$2,'Prix BPU'!$C$3:$C$300,),2)*BM13</f>
        <v>0</v>
      </c>
      <c r="BN14" s="38">
        <f>INDEX('Prix BPU'!$C$3:$E$300,MATCH('BP - Quantités'!BN$2,'Prix BPU'!$C$3:$C$300,),3)*BN13</f>
        <v>0</v>
      </c>
      <c r="BO14" s="37">
        <f>INDEX('Prix BPU'!$C$3:$E$300,MATCH('BP - Quantités'!BO$2,'Prix BPU'!$C$3:$C$300,),2)*BO13</f>
        <v>0</v>
      </c>
      <c r="BP14" s="38">
        <f>INDEX('Prix BPU'!$C$3:$E$300,MATCH('BP - Quantités'!BP$2,'Prix BPU'!$C$3:$C$300,),3)*BP13</f>
        <v>0</v>
      </c>
      <c r="BQ14" s="37">
        <f>INDEX('Prix BPU'!$C$3:$E$300,MATCH('BP - Quantités'!BQ$2,'Prix BPU'!$C$3:$C$300,),2)*BQ13</f>
        <v>0</v>
      </c>
      <c r="BR14" s="37">
        <f>INDEX('Prix BPU'!$C$3:$E$300,MATCH('BP - Quantités'!BR$2,'Prix BPU'!$C$3:$C$300,),2)*BR13</f>
        <v>0</v>
      </c>
      <c r="BS14" s="37">
        <f>INDEX('Prix BPU'!$C$3:$E$300,MATCH('BP - Quantités'!BS$2,'Prix BPU'!$C$3:$C$300,),2)*BS13</f>
        <v>0</v>
      </c>
      <c r="BT14" s="38">
        <f>INDEX('Prix BPU'!$C$3:$E$300,MATCH('BP - Quantités'!BT$2,'Prix BPU'!$C$3:$C$300,),3)*BT13</f>
        <v>0</v>
      </c>
      <c r="BU14" s="37">
        <f>INDEX('Prix BPU'!$C$3:$E$300,MATCH('BP - Quantités'!BU$2,'Prix BPU'!$C$3:$C$300,),2)*BU13</f>
        <v>0</v>
      </c>
      <c r="BV14" s="37">
        <f>INDEX('Prix BPU'!$C$3:$E$300,MATCH('BP - Quantités'!BV$2,'Prix BPU'!$C$3:$C$300,),2)*BV13</f>
        <v>0</v>
      </c>
      <c r="BW14" s="37">
        <f>INDEX('Prix BPU'!$C$3:$E$300,MATCH('BP - Quantités'!BW$2,'Prix BPU'!$C$3:$C$300,),2)*BW13</f>
        <v>0</v>
      </c>
      <c r="BX14" s="37">
        <f>INDEX('Prix BPU'!$C$3:$E$300,MATCH('BP - Quantités'!BX$2,'Prix BPU'!$C$3:$C$300,),2)*BX13</f>
        <v>0</v>
      </c>
      <c r="BY14" s="37">
        <f>INDEX('Prix BPU'!$C$3:$E$300,MATCH('BP - Quantités'!BY$2,'Prix BPU'!$C$3:$C$300,),2)*BY13</f>
        <v>0</v>
      </c>
      <c r="BZ14" s="37">
        <f>INDEX('Prix BPU'!$C$3:$E$300,MATCH('BP - Quantités'!BZ$2,'Prix BPU'!$C$3:$C$300,),2)*BZ13</f>
        <v>0</v>
      </c>
      <c r="CA14" s="37">
        <f>INDEX('Prix BPU'!$C$3:$E$300,MATCH('BP - Quantités'!CA$2,'Prix BPU'!$C$3:$C$300,),2)*CA13</f>
        <v>0</v>
      </c>
      <c r="CB14" s="37">
        <f>INDEX('Prix BPU'!$C$3:$E$300,MATCH('BP - Quantités'!CB$2,'Prix BPU'!$C$3:$C$300,),2)*CB13</f>
        <v>0</v>
      </c>
      <c r="CC14" s="37">
        <f>INDEX('Prix BPU'!$C$3:$E$300,MATCH('BP - Quantités'!CC$2,'Prix BPU'!$C$3:$C$300,),2)*CC13</f>
        <v>0</v>
      </c>
      <c r="CD14" s="37">
        <f>INDEX('Prix BPU'!$C$3:$E$300,MATCH('BP - Quantités'!CD$2,'Prix BPU'!$C$3:$C$300,),2)*CD13</f>
        <v>0</v>
      </c>
      <c r="CE14" s="37">
        <f>INDEX('Prix BPU'!$C$3:$E$300,MATCH('BP - Quantités'!CE$2,'Prix BPU'!$C$3:$C$300,),2)*CE13</f>
        <v>0</v>
      </c>
      <c r="CF14" s="37">
        <f>INDEX('Prix BPU'!$C$3:$E$300,MATCH('BP - Quantités'!CF$2,'Prix BPU'!$C$3:$C$300,),2)*CF13</f>
        <v>0</v>
      </c>
      <c r="CG14" s="37">
        <f>INDEX('Prix BPU'!$C$3:$E$300,MATCH('BP - Quantités'!CG$2,'Prix BPU'!$C$3:$C$300,),2)*CG13</f>
        <v>0</v>
      </c>
      <c r="CH14" s="37">
        <f>INDEX('Prix BPU'!$C$3:$E$300,MATCH('BP - Quantités'!CH$2,'Prix BPU'!$C$3:$C$300,),2)*CH13</f>
        <v>0</v>
      </c>
      <c r="CI14" s="37">
        <f>INDEX('Prix BPU'!$C$3:$E$300,MATCH('BP - Quantités'!CI$2,'Prix BPU'!$C$3:$C$300,),2)*CI13</f>
        <v>0</v>
      </c>
      <c r="CJ14" s="37">
        <f>INDEX('Prix BPU'!$C$3:$E$300,MATCH('BP - Quantités'!CJ$2,'Prix BPU'!$C$3:$C$300,),2)*CJ13</f>
        <v>0</v>
      </c>
      <c r="CK14" s="37">
        <f>INDEX('Prix BPU'!$C$3:$E$300,MATCH('BP - Quantités'!CK$2,'Prix BPU'!$C$3:$C$300,),2)*CK13</f>
        <v>0</v>
      </c>
      <c r="CL14" s="37">
        <f>INDEX('Prix BPU'!$C$3:$E$300,MATCH('BP - Quantités'!CL$2,'Prix BPU'!$C$3:$C$300,),2)*CL13</f>
        <v>0</v>
      </c>
      <c r="CM14" s="37">
        <f>INDEX('Prix BPU'!$C$3:$E$300,MATCH('BP - Quantités'!CM$2,'Prix BPU'!$C$3:$C$300,),2)*CM13</f>
        <v>0</v>
      </c>
      <c r="CN14" s="37">
        <f>INDEX('Prix BPU'!$C$3:$E$300,MATCH('BP - Quantités'!CN$2,'Prix BPU'!$C$3:$C$300,),2)*CN13</f>
        <v>0</v>
      </c>
      <c r="CO14" s="37">
        <f>INDEX('Prix BPU'!$C$3:$E$300,MATCH('BP - Quantités'!CO$2,'Prix BPU'!$C$3:$C$300,),2)*CO13</f>
        <v>0</v>
      </c>
      <c r="CP14" s="37">
        <f>INDEX('Prix BPU'!$C$3:$E$300,MATCH('BP - Quantités'!CP$2,'Prix BPU'!$C$3:$C$300,),2)*CP13</f>
        <v>0</v>
      </c>
      <c r="CQ14" s="37">
        <f>INDEX('Prix BPU'!$C$3:$E$300,MATCH('BP - Quantités'!CQ$2,'Prix BPU'!$C$3:$C$300,),2)*CQ13</f>
        <v>0</v>
      </c>
      <c r="CR14" s="37">
        <f>INDEX('Prix BPU'!$C$3:$E$300,MATCH('BP - Quantités'!CR$2,'Prix BPU'!$C$3:$C$300,),2)*CR13</f>
        <v>0</v>
      </c>
      <c r="CS14" s="37">
        <f>INDEX('Prix BPU'!$C$3:$E$300,MATCH('BP - Quantités'!CS$2,'Prix BPU'!$C$3:$C$300,),2)*CS13</f>
        <v>0</v>
      </c>
      <c r="CT14" s="37">
        <f>INDEX('Prix BPU'!$C$3:$E$300,MATCH('BP - Quantités'!CT$2,'Prix BPU'!$C$3:$C$300,),2)*CT13</f>
        <v>0</v>
      </c>
      <c r="CU14" s="37">
        <f>INDEX('Prix BPU'!$C$3:$E$300,MATCH('BP - Quantités'!CU$2,'Prix BPU'!$C$3:$C$300,),2)*CU13</f>
        <v>0</v>
      </c>
      <c r="CV14" s="37">
        <f>INDEX('Prix BPU'!$C$3:$E$300,MATCH('BP - Quantités'!CV$2,'Prix BPU'!$C$3:$C$300,),2)*CV13</f>
        <v>0</v>
      </c>
      <c r="CW14" s="37">
        <f>INDEX('Prix BPU'!$C$3:$E$300,MATCH('BP - Quantités'!CW$2,'Prix BPU'!$C$3:$C$300,),2)*CW13</f>
        <v>0</v>
      </c>
      <c r="CX14" s="37">
        <f>INDEX('Prix BPU'!$C$3:$E$300,MATCH('BP - Quantités'!CX$2,'Prix BPU'!$C$3:$C$300,),2)*CX13</f>
        <v>0</v>
      </c>
      <c r="CY14" s="37">
        <f>INDEX('Prix BPU'!$C$3:$E$300,MATCH('BP - Quantités'!CY$2,'Prix BPU'!$C$3:$C$300,),2)*CY13</f>
        <v>0</v>
      </c>
      <c r="CZ14" s="37">
        <f>INDEX('Prix BPU'!$C$3:$E$300,MATCH('BP - Quantités'!CZ$2,'Prix BPU'!$C$3:$C$300,),2)*CZ13</f>
        <v>0</v>
      </c>
      <c r="DA14" s="37">
        <f>INDEX('Prix BPU'!$C$3:$E$300,MATCH('BP - Quantités'!DA$2,'Prix BPU'!$C$3:$C$300,),2)*DA13</f>
        <v>0</v>
      </c>
      <c r="DB14" s="37">
        <f>INDEX('Prix BPU'!$C$3:$E$300,MATCH('BP - Quantités'!DB$2,'Prix BPU'!$C$3:$C$300,),2)*DB13</f>
        <v>0</v>
      </c>
      <c r="DC14" s="37">
        <f>INDEX('Prix BPU'!$C$3:$E$300,MATCH('BP - Quantités'!DC$2,'Prix BPU'!$C$3:$C$300,),2)*DC13</f>
        <v>0</v>
      </c>
      <c r="DD14" s="37">
        <f>INDEX('Prix BPU'!$C$3:$E$300,MATCH('BP - Quantités'!DD$2,'Prix BPU'!$C$3:$C$300,),2)*DD13</f>
        <v>0</v>
      </c>
      <c r="DE14" s="37">
        <f>INDEX('Prix BPU'!$C$3:$E$300,MATCH('BP - Quantités'!DE$2,'Prix BPU'!$C$3:$C$300,),2)*DE13</f>
        <v>0</v>
      </c>
      <c r="DF14" s="37">
        <f>INDEX('Prix BPU'!$C$3:$E$300,MATCH('BP - Quantités'!DF$2,'Prix BPU'!$C$3:$C$300,),2)*DF13</f>
        <v>0</v>
      </c>
      <c r="DG14" s="37">
        <f>INDEX('Prix BPU'!$C$3:$E$300,MATCH('BP - Quantités'!DG$2,'Prix BPU'!$C$3:$C$300,),2)*DG13</f>
        <v>0</v>
      </c>
      <c r="DH14" s="37">
        <f>INDEX('Prix BPU'!$C$3:$E$300,MATCH('BP - Quantités'!DH$2,'Prix BPU'!$C$3:$C$300,),2)*DH13</f>
        <v>0</v>
      </c>
      <c r="DI14" s="37">
        <f>INDEX('Prix BPU'!$C$3:$E$300,MATCH('BP - Quantités'!DI$2,'Prix BPU'!$C$3:$C$300,),2)*DI13</f>
        <v>0</v>
      </c>
      <c r="DJ14" s="37">
        <f>INDEX('Prix BPU'!$C$3:$E$300,MATCH('BP - Quantités'!DJ$2,'Prix BPU'!$C$3:$C$300,),2)*DJ13</f>
        <v>0</v>
      </c>
      <c r="DK14" s="37">
        <f>INDEX('Prix BPU'!$C$3:$E$300,MATCH('BP - Quantités'!DK$2,'Prix BPU'!$C$3:$C$300,),2)*DK13</f>
        <v>0</v>
      </c>
      <c r="DL14" s="37">
        <f>INDEX('Prix BPU'!$C$3:$E$300,MATCH('BP - Quantités'!DL$2,'Prix BPU'!$C$3:$C$300,),2)*DL13</f>
        <v>0</v>
      </c>
      <c r="DM14" s="37">
        <f>INDEX('Prix BPU'!$C$3:$E$300,MATCH('BP - Quantités'!DM$2,'Prix BPU'!$C$3:$C$300,),2)*DM13</f>
        <v>0</v>
      </c>
      <c r="DN14" s="37">
        <f>INDEX('Prix BPU'!$C$3:$E$300,MATCH('BP - Quantités'!DN$2,'Prix BPU'!$C$3:$C$300,),2)*DN13</f>
        <v>0</v>
      </c>
      <c r="DO14" s="37">
        <f>INDEX('Prix BPU'!$C$3:$E$300,MATCH('BP - Quantités'!DO$2,'Prix BPU'!$C$3:$C$300,),2)*DO13</f>
        <v>0</v>
      </c>
      <c r="DP14" s="37">
        <f>INDEX('Prix BPU'!$C$3:$E$300,MATCH('BP - Quantités'!DP$2,'Prix BPU'!$C$3:$C$300,),2)*DP13</f>
        <v>0</v>
      </c>
      <c r="DQ14" s="37">
        <f>INDEX('Prix BPU'!$C$3:$E$300,MATCH('BP - Quantités'!DQ$2,'Prix BPU'!$C$3:$C$300,),2)*DQ13</f>
        <v>0</v>
      </c>
      <c r="DR14" s="37">
        <f>INDEX('Prix BPU'!$C$3:$E$300,MATCH('BP - Quantités'!DR$2,'Prix BPU'!$C$3:$C$300,),2)*DR13</f>
        <v>0</v>
      </c>
      <c r="DS14" s="37">
        <f>INDEX('Prix BPU'!$C$3:$E$300,MATCH('BP - Quantités'!DS$2,'Prix BPU'!$C$3:$C$300,),2)*DS13</f>
        <v>0</v>
      </c>
      <c r="DT14" s="37">
        <f>INDEX('Prix BPU'!$C$3:$E$300,MATCH('BP - Quantités'!DT$2,'Prix BPU'!$C$3:$C$300,),2)*DT13</f>
        <v>0</v>
      </c>
      <c r="DU14" s="37">
        <f>INDEX('Prix BPU'!$C$3:$E$300,MATCH('BP - Quantités'!DU$2,'Prix BPU'!$C$3:$C$300,),2)*DU13</f>
        <v>0</v>
      </c>
      <c r="DV14" s="37">
        <f>INDEX('Prix BPU'!$C$3:$E$300,MATCH('BP - Quantités'!DV$2,'Prix BPU'!$C$3:$C$300,),2)*DV13</f>
        <v>0</v>
      </c>
      <c r="DW14" s="37">
        <f>INDEX('Prix BPU'!$C$3:$E$300,MATCH('BP - Quantités'!DW$2,'Prix BPU'!$C$3:$C$300,),2)*DW13</f>
        <v>0</v>
      </c>
      <c r="DX14" s="37">
        <f>INDEX('Prix BPU'!$C$3:$E$300,MATCH('BP - Quantités'!DX$2,'Prix BPU'!$C$3:$C$300,),2)*DX13</f>
        <v>0</v>
      </c>
      <c r="DY14" s="37">
        <f>INDEX('Prix BPU'!$C$3:$E$300,MATCH('BP - Quantités'!DY$2,'Prix BPU'!$C$3:$C$300,),2)*DY13</f>
        <v>0</v>
      </c>
      <c r="DZ14" s="37">
        <f>INDEX('Prix BPU'!$C$3:$E$300,MATCH('BP - Quantités'!DZ$2,'Prix BPU'!$C$3:$C$300,),2)*DZ13</f>
        <v>0</v>
      </c>
      <c r="EA14" s="37">
        <f>INDEX('Prix BPU'!$C$3:$E$300,MATCH('BP - Quantités'!EA$2,'Prix BPU'!$C$3:$C$300,),2)*EA13</f>
        <v>0</v>
      </c>
      <c r="EB14" s="37">
        <f>INDEX('Prix BPU'!$C$3:$E$300,MATCH('BP - Quantités'!EB$2,'Prix BPU'!$C$3:$C$300,),2)*EB13</f>
        <v>0</v>
      </c>
      <c r="EC14" s="37">
        <f>INDEX('Prix BPU'!$C$3:$E$300,MATCH('BP - Quantités'!EC$2,'Prix BPU'!$C$3:$C$300,),2)*EC13</f>
        <v>0</v>
      </c>
      <c r="ED14" s="37">
        <f>INDEX('Prix BPU'!$C$3:$E$300,MATCH('BP - Quantités'!ED$2,'Prix BPU'!$C$3:$C$300,),2)*ED13</f>
        <v>0</v>
      </c>
      <c r="EE14" s="37">
        <f>INDEX('Prix BPU'!$C$3:$E$300,MATCH('BP - Quantités'!EE$2,'Prix BPU'!$C$3:$C$300,),2)*EE13</f>
        <v>0</v>
      </c>
      <c r="EF14" s="37">
        <f>INDEX('Prix BPU'!$C$3:$E$300,MATCH('BP - Quantités'!EF$2,'Prix BPU'!$C$3:$C$300,),2)*EF13</f>
        <v>0</v>
      </c>
      <c r="EG14" s="37">
        <f>INDEX('Prix BPU'!$C$3:$E$300,MATCH('BP - Quantités'!EG$2,'Prix BPU'!$C$3:$C$300,),2)*EG13</f>
        <v>0</v>
      </c>
      <c r="EH14" s="37">
        <f>INDEX('Prix BPU'!$C$3:$E$300,MATCH('BP - Quantités'!EH$2,'Prix BPU'!$C$3:$C$300,),2)*EH13</f>
        <v>0</v>
      </c>
      <c r="EI14" s="37">
        <f>INDEX('Prix BPU'!$C$3:$E$300,MATCH('BP - Quantités'!EI$2,'Prix BPU'!$C$3:$C$300,),2)*EI13</f>
        <v>0</v>
      </c>
      <c r="EJ14" s="37">
        <f>INDEX('Prix BPU'!$C$3:$E$300,MATCH('BP - Quantités'!EJ$2,'Prix BPU'!$C$3:$C$300,),2)*EJ13</f>
        <v>0</v>
      </c>
      <c r="EK14" s="37">
        <f>INDEX('Prix BPU'!$C$3:$E$300,MATCH('BP - Quantités'!EK$2,'Prix BPU'!$C$3:$C$300,),2)*EK13</f>
        <v>0</v>
      </c>
      <c r="EL14" s="37">
        <f>INDEX('Prix BPU'!$C$3:$E$300,MATCH('BP - Quantités'!EL$2,'Prix BPU'!$C$3:$C$300,),2)*EL13</f>
        <v>0</v>
      </c>
      <c r="EM14" s="37">
        <f>INDEX('Prix BPU'!$C$3:$E$300,MATCH('BP - Quantités'!EM$2,'Prix BPU'!$C$3:$C$300,),2)*EM13</f>
        <v>0</v>
      </c>
      <c r="EN14" s="37">
        <f>INDEX('Prix BPU'!$C$3:$E$300,MATCH('BP - Quantités'!EN$2,'Prix BPU'!$C$3:$C$300,),2)*EN13</f>
        <v>0</v>
      </c>
      <c r="EO14" s="37">
        <f>INDEX('Prix BPU'!$C$3:$E$300,MATCH('BP - Quantités'!EO$2,'Prix BPU'!$C$3:$C$300,),2)*EO13</f>
        <v>0</v>
      </c>
      <c r="EP14" s="38">
        <f>INDEX('Prix BPU'!$C$3:$E$300,MATCH('BP - Quantités'!EP$2,'Prix BPU'!$C$3:$C$300,),3)*EP13</f>
        <v>0</v>
      </c>
      <c r="EQ14" s="37">
        <f>INDEX('Prix BPU'!$C$3:$E$300,MATCH('BP - Quantités'!EQ$2,'Prix BPU'!$C$3:$C$300,),2)*EQ13</f>
        <v>0</v>
      </c>
      <c r="ER14" s="37">
        <f>INDEX('Prix BPU'!$C$3:$E$300,MATCH('BP - Quantités'!ER$2,'Prix BPU'!$C$3:$C$300,),2)*ER13</f>
        <v>0</v>
      </c>
      <c r="ES14" s="37">
        <f>INDEX('Prix BPU'!$C$3:$E$300,MATCH('BP - Quantités'!ES$2,'Prix BPU'!$C$3:$C$300,),2)*ES13</f>
        <v>0</v>
      </c>
      <c r="ET14" s="37">
        <f>INDEX('Prix BPU'!$C$3:$E$300,MATCH('BP - Quantités'!ET$2,'Prix BPU'!$C$3:$C$300,),2)*ET13</f>
        <v>0</v>
      </c>
      <c r="EU14" s="37">
        <f>INDEX('Prix BPU'!$C$3:$E$300,MATCH('BP - Quantités'!EU$2,'Prix BPU'!$C$3:$C$300,),2)*EU13</f>
        <v>0</v>
      </c>
      <c r="EV14" s="37">
        <f>INDEX('Prix BPU'!$C$3:$E$300,MATCH('BP - Quantités'!EV$2,'Prix BPU'!$C$3:$C$300,),2)*EV13</f>
        <v>0</v>
      </c>
      <c r="EW14" s="37">
        <f>INDEX('Prix BPU'!$C$3:$E$300,MATCH('BP - Quantités'!EW$2,'Prix BPU'!$C$3:$C$300,),2)*EW13</f>
        <v>0</v>
      </c>
      <c r="EX14" s="37">
        <f>INDEX('Prix BPU'!$C$3:$E$300,MATCH('BP - Quantités'!EX$2,'Prix BPU'!$C$3:$C$300,),2)*EX13</f>
        <v>0</v>
      </c>
      <c r="EY14" s="37">
        <f>INDEX('Prix BPU'!$C$3:$E$300,MATCH('BP - Quantités'!EY$2,'Prix BPU'!$C$3:$C$300,),2)*EY13</f>
        <v>0</v>
      </c>
      <c r="EZ14" s="37">
        <f>INDEX('Prix BPU'!$C$3:$E$300,MATCH('BP - Quantités'!EZ$2,'Prix BPU'!$C$3:$C$300,),2)*EZ13</f>
        <v>0</v>
      </c>
      <c r="FA14" s="37">
        <f>INDEX('Prix BPU'!$C$3:$E$300,MATCH('BP - Quantités'!FA$2,'Prix BPU'!$C$3:$C$300,),2)*FA13</f>
        <v>0</v>
      </c>
      <c r="FB14" s="37">
        <f>INDEX('Prix BPU'!$C$3:$E$300,MATCH('BP - Quantités'!FB$2,'Prix BPU'!$C$3:$C$300,),2)*FB13</f>
        <v>0</v>
      </c>
      <c r="FC14" s="37">
        <f>INDEX('Prix BPU'!$C$3:$E$300,MATCH('BP - Quantités'!FC$2,'Prix BPU'!$C$3:$C$300,),2)*FC13</f>
        <v>0</v>
      </c>
      <c r="FD14" s="37">
        <f>INDEX('Prix BPU'!$C$3:$E$300,MATCH('BP - Quantités'!FD$2,'Prix BPU'!$C$3:$C$300,),2)*FD13</f>
        <v>0</v>
      </c>
      <c r="FE14" s="37">
        <f>INDEX('Prix BPU'!$C$3:$E$300,MATCH('BP - Quantités'!FE$2,'Prix BPU'!$C$3:$C$300,),2)*FE13</f>
        <v>0</v>
      </c>
      <c r="FF14" s="37">
        <f>INDEX('Prix BPU'!$C$3:$E$300,MATCH('BP - Quantités'!FF$2,'Prix BPU'!$C$3:$C$300,),2)*FF13</f>
        <v>0</v>
      </c>
      <c r="FG14" s="37">
        <f>INDEX('Prix BPU'!$C$3:$E$300,MATCH('BP - Quantités'!FG$2,'Prix BPU'!$C$3:$C$300,),2)*FG13</f>
        <v>0</v>
      </c>
      <c r="FH14" s="37">
        <f>INDEX('Prix BPU'!$C$3:$E$300,MATCH('BP - Quantités'!FH$2,'Prix BPU'!$C$3:$C$300,),2)*FH13</f>
        <v>0</v>
      </c>
      <c r="FI14" s="37">
        <f>INDEX('Prix BPU'!$C$3:$E$300,MATCH('BP - Quantités'!FI$2,'Prix BPU'!$C$3:$C$300,),2)*FI13</f>
        <v>0</v>
      </c>
      <c r="FJ14" s="37">
        <f>INDEX('Prix BPU'!$C$3:$E$300,MATCH('BP - Quantités'!FJ$2,'Prix BPU'!$C$3:$C$300,),2)*FJ13</f>
        <v>0</v>
      </c>
      <c r="FK14" s="37">
        <f>INDEX('Prix BPU'!$C$3:$E$300,MATCH('BP - Quantités'!FK$2,'Prix BPU'!$C$3:$C$300,),2)*FK13</f>
        <v>0</v>
      </c>
      <c r="FL14" s="37">
        <f>INDEX('Prix BPU'!$C$3:$E$300,MATCH('BP - Quantités'!FL$2,'Prix BPU'!$C$3:$C$300,),2)*FL13</f>
        <v>0</v>
      </c>
      <c r="FM14" s="37">
        <f>INDEX('Prix BPU'!$C$3:$E$300,MATCH('BP - Quantités'!FM$2,'Prix BPU'!$C$3:$C$300,),2)*FM13</f>
        <v>0</v>
      </c>
      <c r="FN14" s="37">
        <f>INDEX('Prix BPU'!$C$3:$E$300,MATCH('BP - Quantités'!FN$2,'Prix BPU'!$C$3:$C$300,),2)*FN13</f>
        <v>0</v>
      </c>
      <c r="FO14" s="37">
        <f>INDEX('Prix BPU'!$C$3:$E$300,MATCH('BP - Quantités'!FO$2,'Prix BPU'!$C$3:$C$300,),2)*FO13</f>
        <v>0</v>
      </c>
      <c r="FP14" s="38">
        <f>INDEX('Prix BPU'!$C$3:$E$300,MATCH('BP - Quantités'!FP$2,'Prix BPU'!$C$3:$C$300,),3)*FP13</f>
        <v>0</v>
      </c>
      <c r="FQ14" s="37">
        <f>INDEX('Prix BPU'!$C$3:$E$300,MATCH('BP - Quantités'!FQ$2,'Prix BPU'!$C$3:$C$300,),2)*FQ13</f>
        <v>0</v>
      </c>
      <c r="FR14" s="38">
        <f>INDEX('Prix BPU'!$C$3:$E$300,MATCH('BP - Quantités'!FR$2,'Prix BPU'!$C$3:$C$300,),3)*FR13</f>
        <v>0</v>
      </c>
      <c r="FS14" s="37">
        <f>INDEX('Prix BPU'!$C$3:$E$300,MATCH('BP - Quantités'!FS$2,'Prix BPU'!$C$3:$C$300,),2)*FS13</f>
        <v>0</v>
      </c>
      <c r="FT14" s="37">
        <f>INDEX('Prix BPU'!$C$3:$E$300,MATCH('BP - Quantités'!FT$2,'Prix BPU'!$C$3:$C$300,),2)*FT13</f>
        <v>0</v>
      </c>
      <c r="FU14" s="37">
        <f>INDEX('Prix BPU'!$C$3:$E$300,MATCH('BP - Quantités'!FU$2,'Prix BPU'!$C$3:$C$300,),2)*FU13</f>
        <v>0</v>
      </c>
      <c r="FV14" s="37">
        <f>INDEX('Prix BPU'!$C$3:$E$300,MATCH('BP - Quantités'!FV$2,'Prix BPU'!$C$3:$C$300,),2)*FV13</f>
        <v>0</v>
      </c>
      <c r="FW14" s="37">
        <f>INDEX('Prix BPU'!$C$3:$E$300,MATCH('BP - Quantités'!FW$2,'Prix BPU'!$C$3:$C$300,),2)*FW13</f>
        <v>0</v>
      </c>
      <c r="FX14" s="37">
        <f>INDEX('Prix BPU'!$C$3:$E$300,MATCH('BP - Quantités'!FX$2,'Prix BPU'!$C$3:$C$300,),2)*FX13</f>
        <v>0</v>
      </c>
      <c r="FY14" s="37">
        <f>INDEX('Prix BPU'!$C$3:$E$300,MATCH('BP - Quantités'!FY$2,'Prix BPU'!$C$3:$C$300,),2)*FY13</f>
        <v>0</v>
      </c>
      <c r="FZ14" s="37">
        <f>INDEX('Prix BPU'!$C$3:$E$300,MATCH('BP - Quantités'!FZ$2,'Prix BPU'!$C$3:$C$300,),2)*FZ13</f>
        <v>0</v>
      </c>
      <c r="GA14" s="37">
        <f>INDEX('Prix BPU'!$C$3:$E$300,MATCH('BP - Quantités'!GA$2,'Prix BPU'!$C$3:$C$300,),2)*GA13</f>
        <v>0</v>
      </c>
      <c r="GB14" s="37">
        <f>INDEX('Prix BPU'!$C$3:$E$300,MATCH('BP - Quantités'!GB$2,'Prix BPU'!$C$3:$C$300,),2)*GB13</f>
        <v>0</v>
      </c>
      <c r="GC14" s="37">
        <f>INDEX('Prix BPU'!$C$3:$E$300,MATCH('BP - Quantités'!GC$2,'Prix BPU'!$C$3:$C$300,),2)*GC13</f>
        <v>0</v>
      </c>
      <c r="GD14" s="37">
        <f>INDEX('Prix BPU'!$C$3:$E$300,MATCH('BP - Quantités'!GD$2,'Prix BPU'!$C$3:$C$300,),2)*GD13</f>
        <v>0</v>
      </c>
      <c r="GE14" s="37">
        <f>INDEX('Prix BPU'!$C$3:$E$300,MATCH('BP - Quantités'!GE$2,'Prix BPU'!$C$3:$C$300,),2)*GE13</f>
        <v>0</v>
      </c>
      <c r="GF14" s="38">
        <f>INDEX('Prix BPU'!$C$3:$E$300,MATCH('BP - Quantités'!GF$2,'Prix BPU'!$C$3:$C$300,),3)*GF13</f>
        <v>0</v>
      </c>
      <c r="GG14" s="37">
        <f>INDEX('Prix BPU'!$C$3:$E$300,MATCH('BP - Quantités'!GG$2,'Prix BPU'!$C$3:$C$300,),2)*GG13</f>
        <v>0</v>
      </c>
      <c r="GH14" s="38">
        <f>INDEX('Prix BPU'!$C$3:$E$300,MATCH('BP - Quantités'!GH$2,'Prix BPU'!$C$3:$C$300,),3)*GH13</f>
        <v>0</v>
      </c>
      <c r="GI14" s="37">
        <f>INDEX('Prix BPU'!$C$3:$E$300,MATCH('BP - Quantités'!GI$2,'Prix BPU'!$C$3:$C$300,),2)*GI13</f>
        <v>0</v>
      </c>
      <c r="GJ14" s="37">
        <f>INDEX('Prix BPU'!$C$3:$E$300,MATCH('BP - Quantités'!GJ$2,'Prix BPU'!$C$3:$C$300,),2)*GJ13</f>
        <v>0</v>
      </c>
      <c r="GK14" s="38">
        <f>INDEX('Prix BPU'!$C$3:$E$300,MATCH('BP - Quantités'!GK$2,'Prix BPU'!$C$3:$C$300,),3)*GK13</f>
        <v>0</v>
      </c>
      <c r="GL14" s="37">
        <f>INDEX('Prix BPU'!$C$3:$E$300,MATCH('BP - Quantités'!GL$2,'Prix BPU'!$C$3:$C$300,),2)*GL13</f>
        <v>0</v>
      </c>
      <c r="GM14" s="37">
        <f>INDEX('Prix BPU'!$C$3:$E$300,MATCH('BP - Quantités'!GM$2,'Prix BPU'!$C$3:$C$300,),2)*GM13</f>
        <v>0</v>
      </c>
      <c r="GN14" s="37">
        <f>INDEX('Prix BPU'!$C$3:$E$300,MATCH('BP - Quantités'!GN$2,'Prix BPU'!$C$3:$C$300,),2)*GN13</f>
        <v>0</v>
      </c>
      <c r="GO14" s="37">
        <f>INDEX('Prix BPU'!$C$3:$E$300,MATCH('BP - Quantités'!GO$2,'Prix BPU'!$C$3:$C$300,),2)*GO13</f>
        <v>0</v>
      </c>
      <c r="GP14" s="37">
        <f>INDEX('Prix BPU'!$C$3:$E$300,MATCH('BP - Quantités'!GP$2,'Prix BPU'!$C$3:$C$300,),2)*GP13</f>
        <v>0</v>
      </c>
      <c r="GQ14" s="38">
        <f>INDEX('Prix BPU'!$C$3:$E$300,MATCH('BP - Quantités'!GQ$2,'Prix BPU'!$C$3:$C$300,),3)*GQ13</f>
        <v>0</v>
      </c>
      <c r="GR14" s="37">
        <f>INDEX('Prix BPU'!$C$3:$E$300,MATCH('BP - Quantités'!GR$2,'Prix BPU'!$C$3:$C$300,),2)*GR13</f>
        <v>0</v>
      </c>
      <c r="GS14" s="37">
        <f>INDEX('Prix BPU'!$C$3:$E$300,MATCH('BP - Quantités'!GS$2,'Prix BPU'!$C$3:$C$300,),2)*GS13</f>
        <v>0</v>
      </c>
      <c r="GT14" s="37">
        <f>INDEX('Prix BPU'!$C$3:$E$300,MATCH('BP - Quantités'!GT$2,'Prix BPU'!$C$3:$C$300,),2)*GT13</f>
        <v>0</v>
      </c>
      <c r="GU14" s="37">
        <f>INDEX('Prix BPU'!$C$3:$E$300,MATCH('BP - Quantités'!GU$2,'Prix BPU'!$C$3:$C$300,),2)*GU13</f>
        <v>0</v>
      </c>
      <c r="GV14" s="37">
        <f>INDEX('Prix BPU'!$C$3:$E$300,MATCH('BP - Quantités'!GV$2,'Prix BPU'!$C$3:$C$300,),2)*GV13</f>
        <v>0</v>
      </c>
      <c r="GW14" s="37">
        <f>INDEX('Prix BPU'!$C$3:$E$300,MATCH('BP - Quantités'!GW$2,'Prix BPU'!$C$3:$C$300,),2)*GW13</f>
        <v>0</v>
      </c>
      <c r="GX14" s="37">
        <f>INDEX('Prix BPU'!$C$3:$E$300,MATCH('BP - Quantités'!GX$2,'Prix BPU'!$C$3:$C$300,),2)*GX13</f>
        <v>0</v>
      </c>
      <c r="GY14" s="37">
        <f>INDEX('Prix BPU'!$C$3:$E$300,MATCH('BP - Quantités'!GY$2,'Prix BPU'!$C$3:$C$300,),2)*GY13</f>
        <v>0</v>
      </c>
      <c r="GZ14" s="37">
        <f>INDEX('Prix BPU'!$C$3:$E$300,MATCH('BP - Quantités'!GZ$2,'Prix BPU'!$C$3:$C$300,),2)*GZ13</f>
        <v>0</v>
      </c>
      <c r="HA14" s="37">
        <f>INDEX('Prix BPU'!$C$3:$E$300,MATCH('BP - Quantités'!HA$2,'Prix BPU'!$C$3:$C$300,),2)*HA13</f>
        <v>0</v>
      </c>
      <c r="HB14" s="37">
        <f>INDEX('Prix BPU'!$C$3:$E$300,MATCH('BP - Quantités'!HB$2,'Prix BPU'!$C$3:$C$300,),2)*HB13</f>
        <v>0</v>
      </c>
      <c r="HC14" s="37">
        <f>INDEX('Prix BPU'!$C$3:$E$300,MATCH('BP - Quantités'!HC$2,'Prix BPU'!$C$3:$C$300,),2)*HC13</f>
        <v>0</v>
      </c>
      <c r="HD14" s="37">
        <f>INDEX('Prix BPU'!$C$3:$E$300,MATCH('BP - Quantités'!HD$2,'Prix BPU'!$C$3:$C$300,),2)*HD13</f>
        <v>0</v>
      </c>
      <c r="HE14" s="37">
        <f>INDEX('Prix BPU'!$C$3:$E$300,MATCH('BP - Quantités'!HE$2,'Prix BPU'!$C$3:$C$300,),2)*HE13</f>
        <v>0</v>
      </c>
      <c r="HF14" s="37">
        <f>INDEX('Prix BPU'!$C$3:$E$300,MATCH('BP - Quantités'!HF$2,'Prix BPU'!$C$3:$C$300,),2)*HF13</f>
        <v>0</v>
      </c>
      <c r="HG14" s="37">
        <f>INDEX('Prix BPU'!$C$3:$E$300,MATCH('BP - Quantités'!HG$2,'Prix BPU'!$C$3:$C$300,),2)*HG13</f>
        <v>0</v>
      </c>
      <c r="HH14" s="37">
        <f>INDEX('Prix BPU'!$C$3:$E$300,MATCH('BP - Quantités'!HH$2,'Prix BPU'!$C$3:$C$300,),2)*HH13</f>
        <v>0</v>
      </c>
      <c r="HI14" s="37">
        <f>INDEX('Prix BPU'!$C$3:$E$300,MATCH('BP - Quantités'!HI$2,'Prix BPU'!$C$3:$C$300,),2)*HI13</f>
        <v>0</v>
      </c>
      <c r="HJ14" s="37">
        <f>INDEX('Prix BPU'!$C$3:$E$300,MATCH('BP - Quantités'!HJ$2,'Prix BPU'!$C$3:$C$300,),2)*HJ13</f>
        <v>0</v>
      </c>
      <c r="HK14" s="38">
        <f>INDEX('Prix BPU'!$C$3:$E$300,MATCH('BP - Quantités'!HK$2,'Prix BPU'!$C$3:$C$300,),3)*HK13</f>
        <v>0</v>
      </c>
      <c r="HL14" s="37">
        <f>INDEX('Prix BPU'!$C$3:$E$300,MATCH('BP - Quantités'!HL$2,'Prix BPU'!$C$3:$C$300,),2)*HL13</f>
        <v>0</v>
      </c>
      <c r="HM14" s="37">
        <f>INDEX('Prix BPU'!$C$3:$E$300,MATCH('BP - Quantités'!HM$2,'Prix BPU'!$C$3:$C$300,),2)*HM13</f>
        <v>0</v>
      </c>
      <c r="HN14" s="37">
        <f>INDEX('Prix BPU'!$C$3:$E$300,MATCH('BP - Quantités'!HN$2,'Prix BPU'!$C$3:$C$300,),2)*HN13</f>
        <v>0</v>
      </c>
      <c r="HO14" s="37">
        <f>INDEX('Prix BPU'!$C$3:$E$300,MATCH('BP - Quantités'!HO$2,'Prix BPU'!$C$3:$C$300,),2)*HO13</f>
        <v>0</v>
      </c>
      <c r="HP14" s="37">
        <f>INDEX('Prix BPU'!$C$3:$E$300,MATCH('BP - Quantités'!HP$2,'Prix BPU'!$C$3:$C$300,),2)*HP13</f>
        <v>0</v>
      </c>
      <c r="HQ14" s="37">
        <f>INDEX('Prix BPU'!$C$3:$E$300,MATCH('BP - Quantités'!HQ$2,'Prix BPU'!$C$3:$C$300,),2)*HQ13</f>
        <v>0</v>
      </c>
      <c r="HR14" s="37">
        <f>INDEX('Prix BPU'!$C$3:$E$300,MATCH('BP - Quantités'!HR$2,'Prix BPU'!$C$3:$C$300,),2)*HR13</f>
        <v>0</v>
      </c>
      <c r="HS14" s="37">
        <f>INDEX('Prix BPU'!$C$3:$E$300,MATCH('BP - Quantités'!HS$2,'Prix BPU'!$C$3:$C$300,),2)*HS13</f>
        <v>0</v>
      </c>
      <c r="HT14" s="37">
        <f>INDEX('Prix BPU'!$C$3:$E$300,MATCH('BP - Quantités'!HT$2,'Prix BPU'!$C$3:$C$300,),2)*HT13</f>
        <v>0</v>
      </c>
      <c r="HU14" s="37">
        <f>INDEX('Prix BPU'!$C$3:$E$300,MATCH('BP - Quantités'!HU$2,'Prix BPU'!$C$3:$C$300,),2)*HU13</f>
        <v>0</v>
      </c>
      <c r="HV14" s="37">
        <f>INDEX('Prix BPU'!$C$3:$E$300,MATCH('BP - Quantités'!HV$2,'Prix BPU'!$C$3:$C$300,),2)*HV13</f>
        <v>0</v>
      </c>
      <c r="HW14" s="37">
        <f>INDEX('Prix BPU'!$C$3:$E$300,MATCH('BP - Quantités'!HW$2,'Prix BPU'!$C$3:$C$300,),2)*HW13</f>
        <v>0</v>
      </c>
      <c r="HX14" s="37">
        <f>INDEX('Prix BPU'!$C$3:$E$300,MATCH('BP - Quantités'!HX$2,'Prix BPU'!$C$3:$C$300,),2)*HX13</f>
        <v>0</v>
      </c>
      <c r="HY14" s="37">
        <f>INDEX('Prix BPU'!$C$3:$E$300,MATCH('BP - Quantités'!HY$2,'Prix BPU'!$C$3:$C$300,),2)*HY13</f>
        <v>0</v>
      </c>
      <c r="HZ14" s="37">
        <f>INDEX('Prix BPU'!$C$3:$E$300,MATCH('BP - Quantités'!HZ$2,'Prix BPU'!$C$3:$C$300,),2)*HZ13</f>
        <v>0</v>
      </c>
      <c r="IA14" s="37">
        <f>INDEX('Prix BPU'!$C$3:$E$300,MATCH('BP - Quantités'!IA$2,'Prix BPU'!$C$3:$C$300,),2)*IA13</f>
        <v>0</v>
      </c>
      <c r="IB14" s="37">
        <f>INDEX('Prix BPU'!$C$3:$E$300,MATCH('BP - Quantités'!IB$2,'Prix BPU'!$C$3:$C$300,),2)*IB13</f>
        <v>0</v>
      </c>
      <c r="IC14" s="37">
        <f>INDEX('Prix BPU'!$C$3:$E$300,MATCH('BP - Quantités'!IC$2,'Prix BPU'!$C$3:$C$300,),2)*IC13</f>
        <v>0</v>
      </c>
      <c r="ID14" s="37">
        <f>INDEX('Prix BPU'!$C$3:$E$300,MATCH('BP - Quantités'!ID$2,'Prix BPU'!$C$3:$C$300,),2)*ID13</f>
        <v>0</v>
      </c>
      <c r="IE14" s="37">
        <f>INDEX('Prix BPU'!$C$3:$E$300,MATCH('BP - Quantités'!IE$2,'Prix BPU'!$C$3:$C$300,),2)*IE13</f>
        <v>0</v>
      </c>
      <c r="IF14" s="37">
        <f>INDEX('Prix BPU'!$C$3:$E$300,MATCH('BP - Quantités'!IF$2,'Prix BPU'!$C$3:$C$300,),2)*IF13</f>
        <v>0</v>
      </c>
      <c r="IG14" s="37">
        <f>INDEX('Prix BPU'!$C$3:$E$300,MATCH('BP - Quantités'!IG$2,'Prix BPU'!$C$3:$C$300,),2)*IG13</f>
        <v>0</v>
      </c>
      <c r="IH14" s="37">
        <f>INDEX('Prix BPU'!$C$3:$E$300,MATCH('BP - Quantités'!IH$2,'Prix BPU'!$C$3:$C$300,),2)*IH13</f>
        <v>0</v>
      </c>
      <c r="II14" s="37">
        <f>INDEX('Prix BPU'!$C$3:$E$300,MATCH('BP - Quantités'!II$2,'Prix BPU'!$C$3:$C$300,),2)*II13</f>
        <v>0</v>
      </c>
      <c r="IJ14" s="38">
        <f>INDEX('Prix BPU'!$C$3:$E$300,MATCH('BP - Quantités'!IJ$2,'Prix BPU'!$C$3:$C$300,),3)*IJ13</f>
        <v>0</v>
      </c>
      <c r="IK14" s="37">
        <f>INDEX('Prix BPU'!$C$3:$E$300,MATCH('BP - Quantités'!IK$2,'Prix BPU'!$C$3:$C$300,),2)*IK13</f>
        <v>0</v>
      </c>
      <c r="IL14" s="37">
        <f>INDEX('Prix BPU'!$C$3:$E$300,MATCH('BP - Quantités'!IL$2,'Prix BPU'!$C$3:$C$300,),2)*IL13</f>
        <v>0</v>
      </c>
      <c r="IM14" s="38">
        <f>INDEX('Prix BPU'!$C$3:$E$300,MATCH('BP - Quantités'!IM$2,'Prix BPU'!$C$3:$C$300,),3)*IM13</f>
        <v>0</v>
      </c>
      <c r="IN14" s="37">
        <f>INDEX('Prix BPU'!$C$3:$E$300,MATCH('BP - Quantités'!IN$2,'Prix BPU'!$C$3:$C$300,),2)*IN13</f>
        <v>0</v>
      </c>
      <c r="IO14" s="37">
        <f>INDEX('Prix BPU'!$C$3:$E$300,MATCH('BP - Quantités'!IO$2,'Prix BPU'!$C$3:$C$300,),2)*IO13</f>
        <v>0</v>
      </c>
      <c r="IP14" s="38">
        <f>INDEX('Prix BPU'!$C$3:$E$300,MATCH('BP - Quantités'!IP$2,'Prix BPU'!$C$3:$C$300,),3)*IP13</f>
        <v>0</v>
      </c>
      <c r="IQ14" s="37">
        <f>INDEX('Prix BPU'!$C$3:$E$300,MATCH('BP - Quantités'!IQ$2,'Prix BPU'!$C$3:$C$300,),2)*IQ13</f>
        <v>0</v>
      </c>
      <c r="IR14" s="37">
        <f>INDEX('Prix BPU'!$C$3:$E$300,MATCH('BP - Quantités'!IR$2,'Prix BPU'!$C$3:$C$300,),2)*IR13</f>
        <v>0</v>
      </c>
      <c r="IS14" s="38">
        <f>INDEX('Prix BPU'!$C$3:$E$300,MATCH('BP - Quantités'!IS$2,'Prix BPU'!$C$3:$C$300,),3)*IS13</f>
        <v>0</v>
      </c>
      <c r="IT14" s="37">
        <f>INDEX('Prix BPU'!$C$3:$E$300,MATCH('BP - Quantités'!IT$2,'Prix BPU'!$C$3:$C$300,),2)*IT13</f>
        <v>0</v>
      </c>
      <c r="IU14" s="37">
        <f>INDEX('Prix BPU'!$C$3:$E$300,MATCH('BP - Quantités'!IU$2,'Prix BPU'!$C$3:$C$300,),2)*IU13</f>
        <v>0</v>
      </c>
      <c r="IV14" s="37">
        <f>INDEX('Prix BPU'!$C$3:$E$300,MATCH('BP - Quantités'!IV$2,'Prix BPU'!$C$3:$C$300,),2)*IV13</f>
        <v>0</v>
      </c>
      <c r="IW14" s="37">
        <f>INDEX('Prix BPU'!$C$3:$E$300,MATCH('BP - Quantités'!IW$2,'Prix BPU'!$C$3:$C$300,),2)*IW13</f>
        <v>0</v>
      </c>
      <c r="IX14" s="37">
        <f>INDEX('Prix BPU'!$C$3:$E$300,MATCH('BP - Quantités'!IX$2,'Prix BPU'!$C$3:$C$300,),2)*IX13</f>
        <v>0</v>
      </c>
      <c r="IY14" s="37">
        <f>INDEX('Prix BPU'!$C$3:$E$300,MATCH('BP - Quantités'!IY$2,'Prix BPU'!$C$3:$C$300,),2)*IY13</f>
        <v>0</v>
      </c>
      <c r="IZ14" s="38">
        <f>INDEX('Prix BPU'!$C$3:$E$300,MATCH('BP - Quantités'!IZ$2,'Prix BPU'!$C$3:$C$300,),3)*IZ13</f>
        <v>0</v>
      </c>
      <c r="JA14" s="37">
        <f>INDEX('Prix BPU'!$C$3:$E$300,MATCH('BP - Quantités'!JA$2,'Prix BPU'!$C$3:$C$300,),2)*JA13</f>
        <v>0</v>
      </c>
      <c r="JB14" s="37">
        <f>INDEX('Prix BPU'!$C$3:$E$300,MATCH('BP - Quantités'!JB$2,'Prix BPU'!$C$3:$C$300,),2)*JB13</f>
        <v>0</v>
      </c>
      <c r="JC14" s="37">
        <f>INDEX('Prix BPU'!$C$3:$E$300,MATCH('BP - Quantités'!JC$2,'Prix BPU'!$C$3:$C$300,),2)*JC13</f>
        <v>0</v>
      </c>
      <c r="JD14" s="37">
        <f>INDEX('Prix BPU'!$C$3:$E$300,MATCH('BP - Quantités'!JD$2,'Prix BPU'!$C$3:$C$300,),2)*JD13</f>
        <v>0</v>
      </c>
      <c r="JE14" s="37">
        <f>INDEX('Prix BPU'!$C$3:$E$300,MATCH('BP - Quantités'!JE$2,'Prix BPU'!$C$3:$C$300,),2)*JE13</f>
        <v>0</v>
      </c>
      <c r="JF14" s="38">
        <f>INDEX('Prix BPU'!$C$3:$E$300,MATCH('BP - Quantités'!JF$2,'Prix BPU'!$C$3:$C$300,),3)*JF13</f>
        <v>0</v>
      </c>
      <c r="JG14" s="37">
        <f>INDEX('Prix BPU'!$C$3:$E$300,MATCH('BP - Quantités'!JG$2,'Prix BPU'!$C$3:$C$300,),2)*JG13</f>
        <v>0</v>
      </c>
      <c r="JH14" s="37">
        <f>INDEX('Prix BPU'!$C$3:$E$300,MATCH('BP - Quantités'!JH$2,'Prix BPU'!$C$3:$C$300,),2)*JH13</f>
        <v>0</v>
      </c>
      <c r="JI14" s="38">
        <f>INDEX('Prix BPU'!$C$3:$E$300,MATCH('BP - Quantités'!JI$2,'Prix BPU'!$C$3:$C$300,),3)*JI13</f>
        <v>0</v>
      </c>
      <c r="JJ14" s="37">
        <f>INDEX('Prix BPU'!$C$3:$E$300,MATCH('BP - Quantités'!JJ$2,'Prix BPU'!$C$3:$C$300,),2)*JJ13</f>
        <v>0</v>
      </c>
      <c r="JK14" s="37">
        <f>INDEX('Prix BPU'!$C$3:$E$300,MATCH('BP - Quantités'!JK$2,'Prix BPU'!$C$3:$C$300,),2)*JK13</f>
        <v>0</v>
      </c>
      <c r="JL14" s="37">
        <f>INDEX('Prix BPU'!$C$3:$E$300,MATCH('BP - Quantités'!JL$2,'Prix BPU'!$C$3:$C$300,),2)*JL13</f>
        <v>0</v>
      </c>
      <c r="JM14" s="37">
        <f>INDEX('Prix BPU'!$C$3:$E$300,MATCH('BP - Quantités'!JM$2,'Prix BPU'!$C$3:$C$300,),2)*JM13</f>
        <v>0</v>
      </c>
      <c r="JN14" s="37">
        <f>INDEX('Prix BPU'!$C$3:$E$300,MATCH('BP - Quantités'!JN$2,'Prix BPU'!$C$3:$C$300,),2)*JN13</f>
        <v>0</v>
      </c>
      <c r="JO14" s="37">
        <f>INDEX('Prix BPU'!$C$3:$E$300,MATCH('BP - Quantités'!JO$2,'Prix BPU'!$C$3:$C$300,),2)*JO13</f>
        <v>0</v>
      </c>
      <c r="JP14" s="37">
        <f>INDEX('Prix BPU'!$C$3:$E$300,MATCH('BP - Quantités'!JP$2,'Prix BPU'!$C$3:$C$300,),2)*JP13</f>
        <v>0</v>
      </c>
      <c r="JQ14" s="37">
        <f>INDEX('Prix BPU'!$C$3:$E$300,MATCH('BP - Quantités'!JQ$2,'Prix BPU'!$C$3:$C$300,),2)*JQ13</f>
        <v>0</v>
      </c>
      <c r="JR14" s="37">
        <f>INDEX('Prix BPU'!$C$3:$E$300,MATCH('BP - Quantités'!JR$2,'Prix BPU'!$C$3:$C$300,),2)*JR13</f>
        <v>0</v>
      </c>
      <c r="JS14" s="37">
        <f>INDEX('Prix BPU'!$C$3:$E$300,MATCH('BP - Quantités'!JS$2,'Prix BPU'!$C$3:$C$300,),2)*JS13</f>
        <v>0</v>
      </c>
      <c r="JT14" s="37">
        <f>INDEX('Prix BPU'!$C$3:$E$300,MATCH('BP - Quantités'!JT$2,'Prix BPU'!$C$3:$C$300,),2)*JT13</f>
        <v>0</v>
      </c>
      <c r="JU14" s="37">
        <f>INDEX('Prix BPU'!$C$3:$E$300,MATCH('BP - Quantités'!JU$2,'Prix BPU'!$C$3:$C$300,),2)*JU13</f>
        <v>0</v>
      </c>
      <c r="JV14" s="37">
        <f>INDEX('Prix BPU'!$C$3:$E$300,MATCH('BP - Quantités'!JV$2,'Prix BPU'!$C$3:$C$300,),2)*JV13</f>
        <v>0</v>
      </c>
      <c r="JW14" s="37">
        <f>INDEX('Prix BPU'!$C$3:$E$300,MATCH('BP - Quantités'!JW$2,'Prix BPU'!$C$3:$C$300,),2)*JW13</f>
        <v>0</v>
      </c>
      <c r="JX14" s="37">
        <f>INDEX('Prix BPU'!$C$3:$E$300,MATCH('BP - Quantités'!JX$2,'Prix BPU'!$C$3:$C$300,),2)*JX13</f>
        <v>0</v>
      </c>
      <c r="JY14" s="37">
        <f>INDEX('Prix BPU'!$C$3:$E$300,MATCH('BP - Quantités'!JY$2,'Prix BPU'!$C$3:$C$300,),2)*JY13</f>
        <v>0</v>
      </c>
      <c r="JZ14" s="37">
        <f>INDEX('Prix BPU'!$C$3:$E$300,MATCH('BP - Quantités'!JZ$2,'Prix BPU'!$C$3:$C$300,),2)*JZ13</f>
        <v>0</v>
      </c>
      <c r="KA14" s="37">
        <f>INDEX('Prix BPU'!$C$3:$E$300,MATCH('BP - Quantités'!KA$2,'Prix BPU'!$C$3:$C$300,),2)*KA13</f>
        <v>0</v>
      </c>
      <c r="KB14" s="37">
        <f>INDEX('Prix BPU'!$C$3:$E$300,MATCH('BP - Quantités'!KB$2,'Prix BPU'!$C$3:$C$300,),2)*KB13</f>
        <v>0</v>
      </c>
      <c r="KC14" s="37">
        <f>INDEX('Prix BPU'!$C$3:$E$300,MATCH('BP - Quantités'!KC$2,'Prix BPU'!$C$3:$C$300,),2)*KC13</f>
        <v>0</v>
      </c>
      <c r="KD14" s="37">
        <f>INDEX('Prix BPU'!$C$3:$E$300,MATCH('BP - Quantités'!KD$2,'Prix BPU'!$C$3:$C$300,),2)*KD13</f>
        <v>0</v>
      </c>
      <c r="KE14" s="37">
        <f>INDEX('Prix BPU'!$C$3:$E$300,MATCH('BP - Quantités'!KE$2,'Prix BPU'!$C$3:$C$300,),2)*KE13</f>
        <v>0</v>
      </c>
      <c r="KF14" s="37">
        <f>INDEX('Prix BPU'!$C$3:$E$300,MATCH('BP - Quantités'!KF$2,'Prix BPU'!$C$3:$C$300,),2)*KF13</f>
        <v>0</v>
      </c>
      <c r="KG14" s="37">
        <f>INDEX('Prix BPU'!$C$3:$E$300,MATCH('BP - Quantités'!KG$2,'Prix BPU'!$C$3:$C$300,),2)*KG13</f>
        <v>0</v>
      </c>
      <c r="KH14" s="37">
        <f>INDEX('Prix BPU'!$C$3:$E$300,MATCH('BP - Quantités'!KH$2,'Prix BPU'!$C$3:$C$300,),2)*KH13</f>
        <v>0</v>
      </c>
      <c r="KI14" s="37">
        <f>INDEX('Prix BPU'!$C$3:$E$300,MATCH('BP - Quantités'!KI$2,'Prix BPU'!$C$3:$C$300,),2)*KI13</f>
        <v>0</v>
      </c>
      <c r="KJ14" s="37">
        <f>INDEX('Prix BPU'!$C$3:$E$300,MATCH('BP - Quantités'!KJ$2,'Prix BPU'!$C$3:$C$300,),2)*KJ13</f>
        <v>0</v>
      </c>
      <c r="KK14" s="37">
        <f>INDEX('Prix BPU'!$C$3:$E$300,MATCH('BP - Quantités'!KK$2,'Prix BPU'!$C$3:$C$300,),2)*KK13</f>
        <v>0</v>
      </c>
      <c r="KL14" s="37">
        <f>INDEX('Prix BPU'!$C$3:$E$300,MATCH('BP - Quantités'!KL$2,'Prix BPU'!$C$3:$C$300,),2)*KL13</f>
        <v>0</v>
      </c>
      <c r="KM14" s="37">
        <f>INDEX('Prix BPU'!$C$3:$E$300,MATCH('BP - Quantités'!KM$2,'Prix BPU'!$C$3:$C$300,),2)*KM13</f>
        <v>0</v>
      </c>
      <c r="KN14" s="37">
        <f>INDEX('Prix BPU'!$C$3:$E$300,MATCH('BP - Quantités'!KN$2,'Prix BPU'!$C$3:$C$300,),2)*KN13</f>
        <v>0</v>
      </c>
      <c r="KO14" s="39">
        <f>SUM(C14:KN14)</f>
        <v>0</v>
      </c>
      <c r="KP14" s="88"/>
      <c r="KQ14" s="73" t="e">
        <f>IF($KO14&lt;4999.99,($KO14-$KO14*#REF!),IF('BP - Quantités'!$KO14&gt;15000,('BP - Quantités'!$KO14-'BP - Quantités'!$KO14*#REF!),($KO14-$KO14*#REF!)))</f>
        <v>#REF!</v>
      </c>
      <c r="KR14" s="46" t="e">
        <f t="shared" ref="KR14" si="7">KQ14*1.2</f>
        <v>#REF!</v>
      </c>
    </row>
    <row r="15" spans="1:304" x14ac:dyDescent="0.3">
      <c r="A15" s="79"/>
      <c r="B15" s="20" t="s">
        <v>299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2"/>
      <c r="KP15" s="87" t="str">
        <f>IF($KO16&lt;4999.99,"1",IF($KO16&gt;15000,"3","2"))</f>
        <v>1</v>
      </c>
      <c r="KQ15" s="72"/>
      <c r="KR15" s="45"/>
    </row>
    <row r="16" spans="1:304" s="25" customFormat="1" ht="15" thickBot="1" x14ac:dyDescent="0.35">
      <c r="A16" s="80"/>
      <c r="B16" s="24" t="s">
        <v>22</v>
      </c>
      <c r="C16" s="37">
        <f>INDEX('Prix BPU'!$C$3:$E$300,MATCH('BP - Quantités'!C$2,'Prix BPU'!$C$3:$C$300,),2)*C15</f>
        <v>0</v>
      </c>
      <c r="D16" s="37">
        <f>INDEX('Prix BPU'!$C$3:$E$300,MATCH('BP - Quantités'!D$2,'Prix BPU'!$C$3:$C$300,),2)*D15</f>
        <v>0</v>
      </c>
      <c r="E16" s="37">
        <f>INDEX('Prix BPU'!$C$3:$E$300,MATCH('BP - Quantités'!E$2,'Prix BPU'!$C$3:$C$300,),2)*E15</f>
        <v>0</v>
      </c>
      <c r="F16" s="37">
        <f>INDEX('Prix BPU'!$C$3:$E$300,MATCH('BP - Quantités'!F$2,'Prix BPU'!$C$3:$C$300,),2)*F15</f>
        <v>0</v>
      </c>
      <c r="G16" s="37">
        <f>INDEX('Prix BPU'!$C$3:$E$300,MATCH('BP - Quantités'!G$2,'Prix BPU'!$C$3:$C$300,),2)*G15</f>
        <v>0</v>
      </c>
      <c r="H16" s="37">
        <f>INDEX('Prix BPU'!$C$3:$E$300,MATCH('BP - Quantités'!H$2,'Prix BPU'!$C$3:$C$300,),2)*H15</f>
        <v>0</v>
      </c>
      <c r="I16" s="37">
        <f>INDEX('Prix BPU'!$C$3:$E$300,MATCH('BP - Quantités'!I$2,'Prix BPU'!$C$3:$C$300,),2)*I15</f>
        <v>0</v>
      </c>
      <c r="J16" s="37">
        <f>INDEX('Prix BPU'!$C$3:$E$300,MATCH('BP - Quantités'!J$2,'Prix BPU'!$C$3:$C$300,),2)*J15</f>
        <v>0</v>
      </c>
      <c r="K16" s="37">
        <f>INDEX('Prix BPU'!$C$3:$E$300,MATCH('BP - Quantités'!K$2,'Prix BPU'!$C$3:$C$300,),2)*K15</f>
        <v>0</v>
      </c>
      <c r="L16" s="37">
        <f>INDEX('Prix BPU'!$C$3:$E$300,MATCH('BP - Quantités'!L$2,'Prix BPU'!$C$3:$C$300,),2)*L15</f>
        <v>0</v>
      </c>
      <c r="M16" s="37">
        <f>INDEX('Prix BPU'!$C$3:$E$300,MATCH('BP - Quantités'!M$2,'Prix BPU'!$C$3:$C$300,),2)*M15</f>
        <v>0</v>
      </c>
      <c r="N16" s="37">
        <f>INDEX('Prix BPU'!$C$3:$E$300,MATCH('BP - Quantités'!N$2,'Prix BPU'!$C$3:$C$300,),2)*N15</f>
        <v>0</v>
      </c>
      <c r="O16" s="37">
        <f>INDEX('Prix BPU'!$C$3:$E$300,MATCH('BP - Quantités'!O$2,'Prix BPU'!$C$3:$C$300,),2)*O15</f>
        <v>0</v>
      </c>
      <c r="P16" s="37">
        <f>INDEX('Prix BPU'!$C$3:$E$300,MATCH('BP - Quantités'!P$2,'Prix BPU'!$C$3:$C$300,),2)*P15</f>
        <v>0</v>
      </c>
      <c r="Q16" s="37">
        <f>INDEX('Prix BPU'!$C$3:$E$300,MATCH('BP - Quantités'!Q$2,'Prix BPU'!$C$3:$C$300,),2)*Q15</f>
        <v>0</v>
      </c>
      <c r="R16" s="37">
        <f>INDEX('Prix BPU'!$C$3:$E$300,MATCH('BP - Quantités'!R$2,'Prix BPU'!$C$3:$C$300,),2)*R15</f>
        <v>0</v>
      </c>
      <c r="S16" s="37">
        <f>INDEX('Prix BPU'!$C$3:$E$300,MATCH('BP - Quantités'!S$2,'Prix BPU'!$C$3:$C$300,),2)*S15</f>
        <v>0</v>
      </c>
      <c r="T16" s="37">
        <f>INDEX('Prix BPU'!$C$3:$E$300,MATCH('BP - Quantités'!T$2,'Prix BPU'!$C$3:$C$300,),2)*T15</f>
        <v>0</v>
      </c>
      <c r="U16" s="37">
        <f>INDEX('Prix BPU'!$C$3:$E$300,MATCH('BP - Quantités'!U$2,'Prix BPU'!$C$3:$C$300,),2)*U15</f>
        <v>0</v>
      </c>
      <c r="V16" s="37">
        <f>INDEX('Prix BPU'!$C$3:$E$300,MATCH('BP - Quantités'!V$2,'Prix BPU'!$C$3:$C$300,),2)*V15</f>
        <v>0</v>
      </c>
      <c r="W16" s="37">
        <f>INDEX('Prix BPU'!$C$3:$E$300,MATCH('BP - Quantités'!W$2,'Prix BPU'!$C$3:$C$300,),2)*W15</f>
        <v>0</v>
      </c>
      <c r="X16" s="38">
        <f>INDEX('Prix BPU'!$C$3:$E$300,MATCH('BP - Quantités'!X$2,'Prix BPU'!$C$3:$C$300,),3)*X15</f>
        <v>0</v>
      </c>
      <c r="Y16" s="37">
        <f>INDEX('Prix BPU'!$C$3:$E$300,MATCH('BP - Quantités'!Y$2,'Prix BPU'!$C$3:$C$300,),2)*Y15</f>
        <v>0</v>
      </c>
      <c r="Z16" s="37">
        <f>INDEX('Prix BPU'!$C$3:$E$300,MATCH('BP - Quantités'!Z$2,'Prix BPU'!$C$3:$C$300,),2)*Z15</f>
        <v>0</v>
      </c>
      <c r="AA16" s="38">
        <f>INDEX('Prix BPU'!$C$3:$E$300,MATCH('BP - Quantités'!AA$2,'Prix BPU'!$C$3:$C$300,),3)*AA15</f>
        <v>0</v>
      </c>
      <c r="AB16" s="37">
        <f>INDEX('Prix BPU'!$C$3:$E$300,MATCH('BP - Quantités'!AB$2,'Prix BPU'!$C$3:$C$300,),2)*AB15</f>
        <v>0</v>
      </c>
      <c r="AC16" s="37">
        <f>INDEX('Prix BPU'!$C$3:$E$300,MATCH('BP - Quantités'!AC$2,'Prix BPU'!$C$3:$C$300,),2)*AC15</f>
        <v>0</v>
      </c>
      <c r="AD16" s="37">
        <f>INDEX('Prix BPU'!$C$3:$E$300,MATCH('BP - Quantités'!AD$2,'Prix BPU'!$C$3:$C$300,),2)*AD15</f>
        <v>0</v>
      </c>
      <c r="AE16" s="38">
        <f>INDEX('Prix BPU'!$C$3:$E$300,MATCH('BP - Quantités'!AE$2,'Prix BPU'!$C$3:$C$300,),3)*AE15</f>
        <v>0</v>
      </c>
      <c r="AF16" s="37">
        <f>INDEX('Prix BPU'!$C$3:$E$300,MATCH('BP - Quantités'!AF$2,'Prix BPU'!$C$3:$C$300,),2)*AF15</f>
        <v>0</v>
      </c>
      <c r="AG16" s="37">
        <f>INDEX('Prix BPU'!$C$3:$E$300,MATCH('BP - Quantités'!AG$2,'Prix BPU'!$C$3:$C$300,),2)*AG15</f>
        <v>0</v>
      </c>
      <c r="AH16" s="37">
        <f>INDEX('Prix BPU'!$C$3:$E$300,MATCH('BP - Quantités'!AH$2,'Prix BPU'!$C$3:$C$300,),2)*AH15</f>
        <v>0</v>
      </c>
      <c r="AI16" s="37">
        <f>INDEX('Prix BPU'!$C$3:$E$300,MATCH('BP - Quantités'!AI$2,'Prix BPU'!$C$3:$C$300,),2)*AI15</f>
        <v>0</v>
      </c>
      <c r="AJ16" s="37">
        <f>INDEX('Prix BPU'!$C$3:$E$300,MATCH('BP - Quantités'!AJ$2,'Prix BPU'!$C$3:$C$300,),2)*AJ15</f>
        <v>0</v>
      </c>
      <c r="AK16" s="37">
        <f>INDEX('Prix BPU'!$C$3:$E$300,MATCH('BP - Quantités'!AK$2,'Prix BPU'!$C$3:$C$300,),2)*AK15</f>
        <v>0</v>
      </c>
      <c r="AL16" s="37">
        <f>INDEX('Prix BPU'!$C$3:$E$300,MATCH('BP - Quantités'!AL$2,'Prix BPU'!$C$3:$C$300,),2)*AL15</f>
        <v>0</v>
      </c>
      <c r="AM16" s="38">
        <f>INDEX('Prix BPU'!$C$3:$E$300,MATCH('BP - Quantités'!AM$2,'Prix BPU'!$C$3:$C$300,),3)*AM15</f>
        <v>0</v>
      </c>
      <c r="AN16" s="37">
        <f>INDEX('Prix BPU'!$C$3:$E$300,MATCH('BP - Quantités'!AN$2,'Prix BPU'!$C$3:$C$300,),2)*AN15</f>
        <v>0</v>
      </c>
      <c r="AO16" s="37">
        <f>INDEX('Prix BPU'!$C$3:$E$300,MATCH('BP - Quantités'!AO$2,'Prix BPU'!$C$3:$C$300,),2)*AO15</f>
        <v>0</v>
      </c>
      <c r="AP16" s="37">
        <f>INDEX('Prix BPU'!$C$3:$E$300,MATCH('BP - Quantités'!AP$2,'Prix BPU'!$C$3:$C$300,),2)*AP15</f>
        <v>0</v>
      </c>
      <c r="AQ16" s="37">
        <f>INDEX('Prix BPU'!$C$3:$E$300,MATCH('BP - Quantités'!AQ$2,'Prix BPU'!$C$3:$C$300,),2)*AQ15</f>
        <v>0</v>
      </c>
      <c r="AR16" s="38">
        <f>INDEX('Prix BPU'!$C$3:$E$300,MATCH('BP - Quantités'!AR$2,'Prix BPU'!$C$3:$C$300,),3)*AR15</f>
        <v>0</v>
      </c>
      <c r="AS16" s="37">
        <f>INDEX('Prix BPU'!$C$3:$E$300,MATCH('BP - Quantités'!AS$2,'Prix BPU'!$C$3:$C$300,),2)*AS15</f>
        <v>0</v>
      </c>
      <c r="AT16" s="38">
        <f>INDEX('Prix BPU'!$C$3:$E$300,MATCH('BP - Quantités'!AT$2,'Prix BPU'!$C$3:$C$300,),3)*AT15</f>
        <v>0</v>
      </c>
      <c r="AU16" s="37">
        <f>INDEX('Prix BPU'!$C$3:$E$300,MATCH('BP - Quantités'!AU$2,'Prix BPU'!$C$3:$C$300,),2)*AU15</f>
        <v>0</v>
      </c>
      <c r="AV16" s="37">
        <f>INDEX('Prix BPU'!$C$3:$E$300,MATCH('BP - Quantités'!AV$2,'Prix BPU'!$C$3:$C$300,),2)*AV15</f>
        <v>0</v>
      </c>
      <c r="AW16" s="37">
        <f>INDEX('Prix BPU'!$C$3:$E$300,MATCH('BP - Quantités'!AW$2,'Prix BPU'!$C$3:$C$300,),2)*AW15</f>
        <v>0</v>
      </c>
      <c r="AX16" s="38">
        <f>INDEX('Prix BPU'!$C$3:$E$300,MATCH('BP - Quantités'!AX$2,'Prix BPU'!$C$3:$C$300,),3)*AX15</f>
        <v>0</v>
      </c>
      <c r="AY16" s="37">
        <f>INDEX('Prix BPU'!$C$3:$E$300,MATCH('BP - Quantités'!AY$2,'Prix BPU'!$C$3:$C$300,),2)*AY15</f>
        <v>0</v>
      </c>
      <c r="AZ16" s="37">
        <f>INDEX('Prix BPU'!$C$3:$E$300,MATCH('BP - Quantités'!AZ$2,'Prix BPU'!$C$3:$C$300,),2)*AZ15</f>
        <v>0</v>
      </c>
      <c r="BA16" s="38">
        <f>INDEX('Prix BPU'!$C$3:$E$300,MATCH('BP - Quantités'!BA$2,'Prix BPU'!$C$3:$C$300,),3)*BA15</f>
        <v>0</v>
      </c>
      <c r="BB16" s="37">
        <f>INDEX('Prix BPU'!$C$3:$E$300,MATCH('BP - Quantités'!BB$2,'Prix BPU'!$C$3:$C$300,),2)*BB15</f>
        <v>0</v>
      </c>
      <c r="BC16" s="37">
        <f>INDEX('Prix BPU'!$C$3:$E$300,MATCH('BP - Quantités'!BC$2,'Prix BPU'!$C$3:$C$300,),2)*BC15</f>
        <v>0</v>
      </c>
      <c r="BD16" s="37">
        <f>INDEX('Prix BPU'!$C$3:$E$300,MATCH('BP - Quantités'!BD$2,'Prix BPU'!$C$3:$C$300,),2)*BD15</f>
        <v>0</v>
      </c>
      <c r="BE16" s="37">
        <f>INDEX('Prix BPU'!$C$3:$E$300,MATCH('BP - Quantités'!BE$2,'Prix BPU'!$C$3:$C$300,),2)*BE15</f>
        <v>0</v>
      </c>
      <c r="BF16" s="37">
        <f>INDEX('Prix BPU'!$C$3:$E$300,MATCH('BP - Quantités'!BF$2,'Prix BPU'!$C$3:$C$300,),2)*BF15</f>
        <v>0</v>
      </c>
      <c r="BG16" s="37">
        <f>INDEX('Prix BPU'!$C$3:$E$300,MATCH('BP - Quantités'!BG$2,'Prix BPU'!$C$3:$C$300,),2)*BG15</f>
        <v>0</v>
      </c>
      <c r="BH16" s="37">
        <f>INDEX('Prix BPU'!$C$3:$E$300,MATCH('BP - Quantités'!BH$2,'Prix BPU'!$C$3:$C$300,),2)*BH15</f>
        <v>0</v>
      </c>
      <c r="BI16" s="38">
        <f>INDEX('Prix BPU'!$C$3:$E$300,MATCH('BP - Quantités'!BI$2,'Prix BPU'!$C$3:$C$300,),3)*BI15</f>
        <v>0</v>
      </c>
      <c r="BJ16" s="37">
        <f>INDEX('Prix BPU'!$C$3:$E$300,MATCH('BP - Quantités'!BJ$2,'Prix BPU'!$C$3:$C$300,),2)*BJ15</f>
        <v>0</v>
      </c>
      <c r="BK16" s="37">
        <f>INDEX('Prix BPU'!$C$3:$E$300,MATCH('BP - Quantités'!BK$2,'Prix BPU'!$C$3:$C$300,),2)*BK15</f>
        <v>0</v>
      </c>
      <c r="BL16" s="37">
        <f>INDEX('Prix BPU'!$C$3:$E$300,MATCH('BP - Quantités'!BL$2,'Prix BPU'!$C$3:$C$300,),2)*BL15</f>
        <v>0</v>
      </c>
      <c r="BM16" s="37">
        <f>INDEX('Prix BPU'!$C$3:$E$300,MATCH('BP - Quantités'!BM$2,'Prix BPU'!$C$3:$C$300,),2)*BM15</f>
        <v>0</v>
      </c>
      <c r="BN16" s="38">
        <f>INDEX('Prix BPU'!$C$3:$E$300,MATCH('BP - Quantités'!BN$2,'Prix BPU'!$C$3:$C$300,),3)*BN15</f>
        <v>0</v>
      </c>
      <c r="BO16" s="37">
        <f>INDEX('Prix BPU'!$C$3:$E$300,MATCH('BP - Quantités'!BO$2,'Prix BPU'!$C$3:$C$300,),2)*BO15</f>
        <v>0</v>
      </c>
      <c r="BP16" s="38">
        <f>INDEX('Prix BPU'!$C$3:$E$300,MATCH('BP - Quantités'!BP$2,'Prix BPU'!$C$3:$C$300,),3)*BP15</f>
        <v>0</v>
      </c>
      <c r="BQ16" s="37">
        <f>INDEX('Prix BPU'!$C$3:$E$300,MATCH('BP - Quantités'!BQ$2,'Prix BPU'!$C$3:$C$300,),2)*BQ15</f>
        <v>0</v>
      </c>
      <c r="BR16" s="37">
        <f>INDEX('Prix BPU'!$C$3:$E$300,MATCH('BP - Quantités'!BR$2,'Prix BPU'!$C$3:$C$300,),2)*BR15</f>
        <v>0</v>
      </c>
      <c r="BS16" s="37">
        <f>INDEX('Prix BPU'!$C$3:$E$300,MATCH('BP - Quantités'!BS$2,'Prix BPU'!$C$3:$C$300,),2)*BS15</f>
        <v>0</v>
      </c>
      <c r="BT16" s="38">
        <f>INDEX('Prix BPU'!$C$3:$E$300,MATCH('BP - Quantités'!BT$2,'Prix BPU'!$C$3:$C$300,),3)*BT15</f>
        <v>0</v>
      </c>
      <c r="BU16" s="37">
        <f>INDEX('Prix BPU'!$C$3:$E$300,MATCH('BP - Quantités'!BU$2,'Prix BPU'!$C$3:$C$300,),2)*BU15</f>
        <v>0</v>
      </c>
      <c r="BV16" s="37">
        <f>INDEX('Prix BPU'!$C$3:$E$300,MATCH('BP - Quantités'!BV$2,'Prix BPU'!$C$3:$C$300,),2)*BV15</f>
        <v>0</v>
      </c>
      <c r="BW16" s="37">
        <f>INDEX('Prix BPU'!$C$3:$E$300,MATCH('BP - Quantités'!BW$2,'Prix BPU'!$C$3:$C$300,),2)*BW15</f>
        <v>0</v>
      </c>
      <c r="BX16" s="37">
        <f>INDEX('Prix BPU'!$C$3:$E$300,MATCH('BP - Quantités'!BX$2,'Prix BPU'!$C$3:$C$300,),2)*BX15</f>
        <v>0</v>
      </c>
      <c r="BY16" s="37">
        <f>INDEX('Prix BPU'!$C$3:$E$300,MATCH('BP - Quantités'!BY$2,'Prix BPU'!$C$3:$C$300,),2)*BY15</f>
        <v>0</v>
      </c>
      <c r="BZ16" s="37">
        <f>INDEX('Prix BPU'!$C$3:$E$300,MATCH('BP - Quantités'!BZ$2,'Prix BPU'!$C$3:$C$300,),2)*BZ15</f>
        <v>0</v>
      </c>
      <c r="CA16" s="37">
        <f>INDEX('Prix BPU'!$C$3:$E$300,MATCH('BP - Quantités'!CA$2,'Prix BPU'!$C$3:$C$300,),2)*CA15</f>
        <v>0</v>
      </c>
      <c r="CB16" s="37">
        <f>INDEX('Prix BPU'!$C$3:$E$300,MATCH('BP - Quantités'!CB$2,'Prix BPU'!$C$3:$C$300,),2)*CB15</f>
        <v>0</v>
      </c>
      <c r="CC16" s="37">
        <f>INDEX('Prix BPU'!$C$3:$E$300,MATCH('BP - Quantités'!CC$2,'Prix BPU'!$C$3:$C$300,),2)*CC15</f>
        <v>0</v>
      </c>
      <c r="CD16" s="37">
        <f>INDEX('Prix BPU'!$C$3:$E$300,MATCH('BP - Quantités'!CD$2,'Prix BPU'!$C$3:$C$300,),2)*CD15</f>
        <v>0</v>
      </c>
      <c r="CE16" s="37">
        <f>INDEX('Prix BPU'!$C$3:$E$300,MATCH('BP - Quantités'!CE$2,'Prix BPU'!$C$3:$C$300,),2)*CE15</f>
        <v>0</v>
      </c>
      <c r="CF16" s="37">
        <f>INDEX('Prix BPU'!$C$3:$E$300,MATCH('BP - Quantités'!CF$2,'Prix BPU'!$C$3:$C$300,),2)*CF15</f>
        <v>0</v>
      </c>
      <c r="CG16" s="37">
        <f>INDEX('Prix BPU'!$C$3:$E$300,MATCH('BP - Quantités'!CG$2,'Prix BPU'!$C$3:$C$300,),2)*CG15</f>
        <v>0</v>
      </c>
      <c r="CH16" s="37">
        <f>INDEX('Prix BPU'!$C$3:$E$300,MATCH('BP - Quantités'!CH$2,'Prix BPU'!$C$3:$C$300,),2)*CH15</f>
        <v>0</v>
      </c>
      <c r="CI16" s="37">
        <f>INDEX('Prix BPU'!$C$3:$E$300,MATCH('BP - Quantités'!CI$2,'Prix BPU'!$C$3:$C$300,),2)*CI15</f>
        <v>0</v>
      </c>
      <c r="CJ16" s="37">
        <f>INDEX('Prix BPU'!$C$3:$E$300,MATCH('BP - Quantités'!CJ$2,'Prix BPU'!$C$3:$C$300,),2)*CJ15</f>
        <v>0</v>
      </c>
      <c r="CK16" s="37">
        <f>INDEX('Prix BPU'!$C$3:$E$300,MATCH('BP - Quantités'!CK$2,'Prix BPU'!$C$3:$C$300,),2)*CK15</f>
        <v>0</v>
      </c>
      <c r="CL16" s="37">
        <f>INDEX('Prix BPU'!$C$3:$E$300,MATCH('BP - Quantités'!CL$2,'Prix BPU'!$C$3:$C$300,),2)*CL15</f>
        <v>0</v>
      </c>
      <c r="CM16" s="37">
        <f>INDEX('Prix BPU'!$C$3:$E$300,MATCH('BP - Quantités'!CM$2,'Prix BPU'!$C$3:$C$300,),2)*CM15</f>
        <v>0</v>
      </c>
      <c r="CN16" s="37">
        <f>INDEX('Prix BPU'!$C$3:$E$300,MATCH('BP - Quantités'!CN$2,'Prix BPU'!$C$3:$C$300,),2)*CN15</f>
        <v>0</v>
      </c>
      <c r="CO16" s="37">
        <f>INDEX('Prix BPU'!$C$3:$E$300,MATCH('BP - Quantités'!CO$2,'Prix BPU'!$C$3:$C$300,),2)*CO15</f>
        <v>0</v>
      </c>
      <c r="CP16" s="37">
        <f>INDEX('Prix BPU'!$C$3:$E$300,MATCH('BP - Quantités'!CP$2,'Prix BPU'!$C$3:$C$300,),2)*CP15</f>
        <v>0</v>
      </c>
      <c r="CQ16" s="37">
        <f>INDEX('Prix BPU'!$C$3:$E$300,MATCH('BP - Quantités'!CQ$2,'Prix BPU'!$C$3:$C$300,),2)*CQ15</f>
        <v>0</v>
      </c>
      <c r="CR16" s="37">
        <f>INDEX('Prix BPU'!$C$3:$E$300,MATCH('BP - Quantités'!CR$2,'Prix BPU'!$C$3:$C$300,),2)*CR15</f>
        <v>0</v>
      </c>
      <c r="CS16" s="37">
        <f>INDEX('Prix BPU'!$C$3:$E$300,MATCH('BP - Quantités'!CS$2,'Prix BPU'!$C$3:$C$300,),2)*CS15</f>
        <v>0</v>
      </c>
      <c r="CT16" s="37">
        <f>INDEX('Prix BPU'!$C$3:$E$300,MATCH('BP - Quantités'!CT$2,'Prix BPU'!$C$3:$C$300,),2)*CT15</f>
        <v>0</v>
      </c>
      <c r="CU16" s="37">
        <f>INDEX('Prix BPU'!$C$3:$E$300,MATCH('BP - Quantités'!CU$2,'Prix BPU'!$C$3:$C$300,),2)*CU15</f>
        <v>0</v>
      </c>
      <c r="CV16" s="37">
        <f>INDEX('Prix BPU'!$C$3:$E$300,MATCH('BP - Quantités'!CV$2,'Prix BPU'!$C$3:$C$300,),2)*CV15</f>
        <v>0</v>
      </c>
      <c r="CW16" s="37">
        <f>INDEX('Prix BPU'!$C$3:$E$300,MATCH('BP - Quantités'!CW$2,'Prix BPU'!$C$3:$C$300,),2)*CW15</f>
        <v>0</v>
      </c>
      <c r="CX16" s="37">
        <f>INDEX('Prix BPU'!$C$3:$E$300,MATCH('BP - Quantités'!CX$2,'Prix BPU'!$C$3:$C$300,),2)*CX15</f>
        <v>0</v>
      </c>
      <c r="CY16" s="37">
        <f>INDEX('Prix BPU'!$C$3:$E$300,MATCH('BP - Quantités'!CY$2,'Prix BPU'!$C$3:$C$300,),2)*CY15</f>
        <v>0</v>
      </c>
      <c r="CZ16" s="37">
        <f>INDEX('Prix BPU'!$C$3:$E$300,MATCH('BP - Quantités'!CZ$2,'Prix BPU'!$C$3:$C$300,),2)*CZ15</f>
        <v>0</v>
      </c>
      <c r="DA16" s="37">
        <f>INDEX('Prix BPU'!$C$3:$E$300,MATCH('BP - Quantités'!DA$2,'Prix BPU'!$C$3:$C$300,),2)*DA15</f>
        <v>0</v>
      </c>
      <c r="DB16" s="37">
        <f>INDEX('Prix BPU'!$C$3:$E$300,MATCH('BP - Quantités'!DB$2,'Prix BPU'!$C$3:$C$300,),2)*DB15</f>
        <v>0</v>
      </c>
      <c r="DC16" s="37">
        <f>INDEX('Prix BPU'!$C$3:$E$300,MATCH('BP - Quantités'!DC$2,'Prix BPU'!$C$3:$C$300,),2)*DC15</f>
        <v>0</v>
      </c>
      <c r="DD16" s="37">
        <f>INDEX('Prix BPU'!$C$3:$E$300,MATCH('BP - Quantités'!DD$2,'Prix BPU'!$C$3:$C$300,),2)*DD15</f>
        <v>0</v>
      </c>
      <c r="DE16" s="37">
        <f>INDEX('Prix BPU'!$C$3:$E$300,MATCH('BP - Quantités'!DE$2,'Prix BPU'!$C$3:$C$300,),2)*DE15</f>
        <v>0</v>
      </c>
      <c r="DF16" s="37">
        <f>INDEX('Prix BPU'!$C$3:$E$300,MATCH('BP - Quantités'!DF$2,'Prix BPU'!$C$3:$C$300,),2)*DF15</f>
        <v>0</v>
      </c>
      <c r="DG16" s="37">
        <f>INDEX('Prix BPU'!$C$3:$E$300,MATCH('BP - Quantités'!DG$2,'Prix BPU'!$C$3:$C$300,),2)*DG15</f>
        <v>0</v>
      </c>
      <c r="DH16" s="37">
        <f>INDEX('Prix BPU'!$C$3:$E$300,MATCH('BP - Quantités'!DH$2,'Prix BPU'!$C$3:$C$300,),2)*DH15</f>
        <v>0</v>
      </c>
      <c r="DI16" s="37">
        <f>INDEX('Prix BPU'!$C$3:$E$300,MATCH('BP - Quantités'!DI$2,'Prix BPU'!$C$3:$C$300,),2)*DI15</f>
        <v>0</v>
      </c>
      <c r="DJ16" s="37">
        <f>INDEX('Prix BPU'!$C$3:$E$300,MATCH('BP - Quantités'!DJ$2,'Prix BPU'!$C$3:$C$300,),2)*DJ15</f>
        <v>0</v>
      </c>
      <c r="DK16" s="37">
        <f>INDEX('Prix BPU'!$C$3:$E$300,MATCH('BP - Quantités'!DK$2,'Prix BPU'!$C$3:$C$300,),2)*DK15</f>
        <v>0</v>
      </c>
      <c r="DL16" s="37">
        <f>INDEX('Prix BPU'!$C$3:$E$300,MATCH('BP - Quantités'!DL$2,'Prix BPU'!$C$3:$C$300,),2)*DL15</f>
        <v>0</v>
      </c>
      <c r="DM16" s="37">
        <f>INDEX('Prix BPU'!$C$3:$E$300,MATCH('BP - Quantités'!DM$2,'Prix BPU'!$C$3:$C$300,),2)*DM15</f>
        <v>0</v>
      </c>
      <c r="DN16" s="37">
        <f>INDEX('Prix BPU'!$C$3:$E$300,MATCH('BP - Quantités'!DN$2,'Prix BPU'!$C$3:$C$300,),2)*DN15</f>
        <v>0</v>
      </c>
      <c r="DO16" s="37">
        <f>INDEX('Prix BPU'!$C$3:$E$300,MATCH('BP - Quantités'!DO$2,'Prix BPU'!$C$3:$C$300,),2)*DO15</f>
        <v>0</v>
      </c>
      <c r="DP16" s="37">
        <f>INDEX('Prix BPU'!$C$3:$E$300,MATCH('BP - Quantités'!DP$2,'Prix BPU'!$C$3:$C$300,),2)*DP15</f>
        <v>0</v>
      </c>
      <c r="DQ16" s="37">
        <f>INDEX('Prix BPU'!$C$3:$E$300,MATCH('BP - Quantités'!DQ$2,'Prix BPU'!$C$3:$C$300,),2)*DQ15</f>
        <v>0</v>
      </c>
      <c r="DR16" s="37">
        <f>INDEX('Prix BPU'!$C$3:$E$300,MATCH('BP - Quantités'!DR$2,'Prix BPU'!$C$3:$C$300,),2)*DR15</f>
        <v>0</v>
      </c>
      <c r="DS16" s="37">
        <f>INDEX('Prix BPU'!$C$3:$E$300,MATCH('BP - Quantités'!DS$2,'Prix BPU'!$C$3:$C$300,),2)*DS15</f>
        <v>0</v>
      </c>
      <c r="DT16" s="37">
        <f>INDEX('Prix BPU'!$C$3:$E$300,MATCH('BP - Quantités'!DT$2,'Prix BPU'!$C$3:$C$300,),2)*DT15</f>
        <v>0</v>
      </c>
      <c r="DU16" s="37">
        <f>INDEX('Prix BPU'!$C$3:$E$300,MATCH('BP - Quantités'!DU$2,'Prix BPU'!$C$3:$C$300,),2)*DU15</f>
        <v>0</v>
      </c>
      <c r="DV16" s="37">
        <f>INDEX('Prix BPU'!$C$3:$E$300,MATCH('BP - Quantités'!DV$2,'Prix BPU'!$C$3:$C$300,),2)*DV15</f>
        <v>0</v>
      </c>
      <c r="DW16" s="37">
        <f>INDEX('Prix BPU'!$C$3:$E$300,MATCH('BP - Quantités'!DW$2,'Prix BPU'!$C$3:$C$300,),2)*DW15</f>
        <v>0</v>
      </c>
      <c r="DX16" s="37">
        <f>INDEX('Prix BPU'!$C$3:$E$300,MATCH('BP - Quantités'!DX$2,'Prix BPU'!$C$3:$C$300,),2)*DX15</f>
        <v>0</v>
      </c>
      <c r="DY16" s="37">
        <f>INDEX('Prix BPU'!$C$3:$E$300,MATCH('BP - Quantités'!DY$2,'Prix BPU'!$C$3:$C$300,),2)*DY15</f>
        <v>0</v>
      </c>
      <c r="DZ16" s="37">
        <f>INDEX('Prix BPU'!$C$3:$E$300,MATCH('BP - Quantités'!DZ$2,'Prix BPU'!$C$3:$C$300,),2)*DZ15</f>
        <v>0</v>
      </c>
      <c r="EA16" s="37">
        <f>INDEX('Prix BPU'!$C$3:$E$300,MATCH('BP - Quantités'!EA$2,'Prix BPU'!$C$3:$C$300,),2)*EA15</f>
        <v>0</v>
      </c>
      <c r="EB16" s="37">
        <f>INDEX('Prix BPU'!$C$3:$E$300,MATCH('BP - Quantités'!EB$2,'Prix BPU'!$C$3:$C$300,),2)*EB15</f>
        <v>0</v>
      </c>
      <c r="EC16" s="37">
        <f>INDEX('Prix BPU'!$C$3:$E$300,MATCH('BP - Quantités'!EC$2,'Prix BPU'!$C$3:$C$300,),2)*EC15</f>
        <v>0</v>
      </c>
      <c r="ED16" s="37">
        <f>INDEX('Prix BPU'!$C$3:$E$300,MATCH('BP - Quantités'!ED$2,'Prix BPU'!$C$3:$C$300,),2)*ED15</f>
        <v>0</v>
      </c>
      <c r="EE16" s="37">
        <f>INDEX('Prix BPU'!$C$3:$E$300,MATCH('BP - Quantités'!EE$2,'Prix BPU'!$C$3:$C$300,),2)*EE15</f>
        <v>0</v>
      </c>
      <c r="EF16" s="37">
        <f>INDEX('Prix BPU'!$C$3:$E$300,MATCH('BP - Quantités'!EF$2,'Prix BPU'!$C$3:$C$300,),2)*EF15</f>
        <v>0</v>
      </c>
      <c r="EG16" s="37">
        <f>INDEX('Prix BPU'!$C$3:$E$300,MATCH('BP - Quantités'!EG$2,'Prix BPU'!$C$3:$C$300,),2)*EG15</f>
        <v>0</v>
      </c>
      <c r="EH16" s="37">
        <f>INDEX('Prix BPU'!$C$3:$E$300,MATCH('BP - Quantités'!EH$2,'Prix BPU'!$C$3:$C$300,),2)*EH15</f>
        <v>0</v>
      </c>
      <c r="EI16" s="37">
        <f>INDEX('Prix BPU'!$C$3:$E$300,MATCH('BP - Quantités'!EI$2,'Prix BPU'!$C$3:$C$300,),2)*EI15</f>
        <v>0</v>
      </c>
      <c r="EJ16" s="37">
        <f>INDEX('Prix BPU'!$C$3:$E$300,MATCH('BP - Quantités'!EJ$2,'Prix BPU'!$C$3:$C$300,),2)*EJ15</f>
        <v>0</v>
      </c>
      <c r="EK16" s="37">
        <f>INDEX('Prix BPU'!$C$3:$E$300,MATCH('BP - Quantités'!EK$2,'Prix BPU'!$C$3:$C$300,),2)*EK15</f>
        <v>0</v>
      </c>
      <c r="EL16" s="37">
        <f>INDEX('Prix BPU'!$C$3:$E$300,MATCH('BP - Quantités'!EL$2,'Prix BPU'!$C$3:$C$300,),2)*EL15</f>
        <v>0</v>
      </c>
      <c r="EM16" s="37">
        <f>INDEX('Prix BPU'!$C$3:$E$300,MATCH('BP - Quantités'!EM$2,'Prix BPU'!$C$3:$C$300,),2)*EM15</f>
        <v>0</v>
      </c>
      <c r="EN16" s="37">
        <f>INDEX('Prix BPU'!$C$3:$E$300,MATCH('BP - Quantités'!EN$2,'Prix BPU'!$C$3:$C$300,),2)*EN15</f>
        <v>0</v>
      </c>
      <c r="EO16" s="37">
        <f>INDEX('Prix BPU'!$C$3:$E$300,MATCH('BP - Quantités'!EO$2,'Prix BPU'!$C$3:$C$300,),2)*EO15</f>
        <v>0</v>
      </c>
      <c r="EP16" s="38">
        <f>INDEX('Prix BPU'!$C$3:$E$300,MATCH('BP - Quantités'!EP$2,'Prix BPU'!$C$3:$C$300,),3)*EP15</f>
        <v>0</v>
      </c>
      <c r="EQ16" s="37">
        <f>INDEX('Prix BPU'!$C$3:$E$300,MATCH('BP - Quantités'!EQ$2,'Prix BPU'!$C$3:$C$300,),2)*EQ15</f>
        <v>0</v>
      </c>
      <c r="ER16" s="37">
        <f>INDEX('Prix BPU'!$C$3:$E$300,MATCH('BP - Quantités'!ER$2,'Prix BPU'!$C$3:$C$300,),2)*ER15</f>
        <v>0</v>
      </c>
      <c r="ES16" s="37">
        <f>INDEX('Prix BPU'!$C$3:$E$300,MATCH('BP - Quantités'!ES$2,'Prix BPU'!$C$3:$C$300,),2)*ES15</f>
        <v>0</v>
      </c>
      <c r="ET16" s="37">
        <f>INDEX('Prix BPU'!$C$3:$E$300,MATCH('BP - Quantités'!ET$2,'Prix BPU'!$C$3:$C$300,),2)*ET15</f>
        <v>0</v>
      </c>
      <c r="EU16" s="37">
        <f>INDEX('Prix BPU'!$C$3:$E$300,MATCH('BP - Quantités'!EU$2,'Prix BPU'!$C$3:$C$300,),2)*EU15</f>
        <v>0</v>
      </c>
      <c r="EV16" s="37">
        <f>INDEX('Prix BPU'!$C$3:$E$300,MATCH('BP - Quantités'!EV$2,'Prix BPU'!$C$3:$C$300,),2)*EV15</f>
        <v>0</v>
      </c>
      <c r="EW16" s="37">
        <f>INDEX('Prix BPU'!$C$3:$E$300,MATCH('BP - Quantités'!EW$2,'Prix BPU'!$C$3:$C$300,),2)*EW15</f>
        <v>0</v>
      </c>
      <c r="EX16" s="37">
        <f>INDEX('Prix BPU'!$C$3:$E$300,MATCH('BP - Quantités'!EX$2,'Prix BPU'!$C$3:$C$300,),2)*EX15</f>
        <v>0</v>
      </c>
      <c r="EY16" s="37">
        <f>INDEX('Prix BPU'!$C$3:$E$300,MATCH('BP - Quantités'!EY$2,'Prix BPU'!$C$3:$C$300,),2)*EY15</f>
        <v>0</v>
      </c>
      <c r="EZ16" s="37">
        <f>INDEX('Prix BPU'!$C$3:$E$300,MATCH('BP - Quantités'!EZ$2,'Prix BPU'!$C$3:$C$300,),2)*EZ15</f>
        <v>0</v>
      </c>
      <c r="FA16" s="37">
        <f>INDEX('Prix BPU'!$C$3:$E$300,MATCH('BP - Quantités'!FA$2,'Prix BPU'!$C$3:$C$300,),2)*FA15</f>
        <v>0</v>
      </c>
      <c r="FB16" s="37">
        <f>INDEX('Prix BPU'!$C$3:$E$300,MATCH('BP - Quantités'!FB$2,'Prix BPU'!$C$3:$C$300,),2)*FB15</f>
        <v>0</v>
      </c>
      <c r="FC16" s="37">
        <f>INDEX('Prix BPU'!$C$3:$E$300,MATCH('BP - Quantités'!FC$2,'Prix BPU'!$C$3:$C$300,),2)*FC15</f>
        <v>0</v>
      </c>
      <c r="FD16" s="37">
        <f>INDEX('Prix BPU'!$C$3:$E$300,MATCH('BP - Quantités'!FD$2,'Prix BPU'!$C$3:$C$300,),2)*FD15</f>
        <v>0</v>
      </c>
      <c r="FE16" s="37">
        <f>INDEX('Prix BPU'!$C$3:$E$300,MATCH('BP - Quantités'!FE$2,'Prix BPU'!$C$3:$C$300,),2)*FE15</f>
        <v>0</v>
      </c>
      <c r="FF16" s="37">
        <f>INDEX('Prix BPU'!$C$3:$E$300,MATCH('BP - Quantités'!FF$2,'Prix BPU'!$C$3:$C$300,),2)*FF15</f>
        <v>0</v>
      </c>
      <c r="FG16" s="37">
        <f>INDEX('Prix BPU'!$C$3:$E$300,MATCH('BP - Quantités'!FG$2,'Prix BPU'!$C$3:$C$300,),2)*FG15</f>
        <v>0</v>
      </c>
      <c r="FH16" s="37">
        <f>INDEX('Prix BPU'!$C$3:$E$300,MATCH('BP - Quantités'!FH$2,'Prix BPU'!$C$3:$C$300,),2)*FH15</f>
        <v>0</v>
      </c>
      <c r="FI16" s="37">
        <f>INDEX('Prix BPU'!$C$3:$E$300,MATCH('BP - Quantités'!FI$2,'Prix BPU'!$C$3:$C$300,),2)*FI15</f>
        <v>0</v>
      </c>
      <c r="FJ16" s="37">
        <f>INDEX('Prix BPU'!$C$3:$E$300,MATCH('BP - Quantités'!FJ$2,'Prix BPU'!$C$3:$C$300,),2)*FJ15</f>
        <v>0</v>
      </c>
      <c r="FK16" s="37">
        <f>INDEX('Prix BPU'!$C$3:$E$300,MATCH('BP - Quantités'!FK$2,'Prix BPU'!$C$3:$C$300,),2)*FK15</f>
        <v>0</v>
      </c>
      <c r="FL16" s="37">
        <f>INDEX('Prix BPU'!$C$3:$E$300,MATCH('BP - Quantités'!FL$2,'Prix BPU'!$C$3:$C$300,),2)*FL15</f>
        <v>0</v>
      </c>
      <c r="FM16" s="37">
        <f>INDEX('Prix BPU'!$C$3:$E$300,MATCH('BP - Quantités'!FM$2,'Prix BPU'!$C$3:$C$300,),2)*FM15</f>
        <v>0</v>
      </c>
      <c r="FN16" s="37">
        <f>INDEX('Prix BPU'!$C$3:$E$300,MATCH('BP - Quantités'!FN$2,'Prix BPU'!$C$3:$C$300,),2)*FN15</f>
        <v>0</v>
      </c>
      <c r="FO16" s="37">
        <f>INDEX('Prix BPU'!$C$3:$E$300,MATCH('BP - Quantités'!FO$2,'Prix BPU'!$C$3:$C$300,),2)*FO15</f>
        <v>0</v>
      </c>
      <c r="FP16" s="38">
        <f>INDEX('Prix BPU'!$C$3:$E$300,MATCH('BP - Quantités'!FP$2,'Prix BPU'!$C$3:$C$300,),3)*FP15</f>
        <v>0</v>
      </c>
      <c r="FQ16" s="37">
        <f>INDEX('Prix BPU'!$C$3:$E$300,MATCH('BP - Quantités'!FQ$2,'Prix BPU'!$C$3:$C$300,),2)*FQ15</f>
        <v>0</v>
      </c>
      <c r="FR16" s="38">
        <f>INDEX('Prix BPU'!$C$3:$E$300,MATCH('BP - Quantités'!FR$2,'Prix BPU'!$C$3:$C$300,),3)*FR15</f>
        <v>0</v>
      </c>
      <c r="FS16" s="37">
        <f>INDEX('Prix BPU'!$C$3:$E$300,MATCH('BP - Quantités'!FS$2,'Prix BPU'!$C$3:$C$300,),2)*FS15</f>
        <v>0</v>
      </c>
      <c r="FT16" s="37">
        <f>INDEX('Prix BPU'!$C$3:$E$300,MATCH('BP - Quantités'!FT$2,'Prix BPU'!$C$3:$C$300,),2)*FT15</f>
        <v>0</v>
      </c>
      <c r="FU16" s="37">
        <f>INDEX('Prix BPU'!$C$3:$E$300,MATCH('BP - Quantités'!FU$2,'Prix BPU'!$C$3:$C$300,),2)*FU15</f>
        <v>0</v>
      </c>
      <c r="FV16" s="37">
        <f>INDEX('Prix BPU'!$C$3:$E$300,MATCH('BP - Quantités'!FV$2,'Prix BPU'!$C$3:$C$300,),2)*FV15</f>
        <v>0</v>
      </c>
      <c r="FW16" s="37">
        <f>INDEX('Prix BPU'!$C$3:$E$300,MATCH('BP - Quantités'!FW$2,'Prix BPU'!$C$3:$C$300,),2)*FW15</f>
        <v>0</v>
      </c>
      <c r="FX16" s="37">
        <f>INDEX('Prix BPU'!$C$3:$E$300,MATCH('BP - Quantités'!FX$2,'Prix BPU'!$C$3:$C$300,),2)*FX15</f>
        <v>0</v>
      </c>
      <c r="FY16" s="37">
        <f>INDEX('Prix BPU'!$C$3:$E$300,MATCH('BP - Quantités'!FY$2,'Prix BPU'!$C$3:$C$300,),2)*FY15</f>
        <v>0</v>
      </c>
      <c r="FZ16" s="37">
        <f>INDEX('Prix BPU'!$C$3:$E$300,MATCH('BP - Quantités'!FZ$2,'Prix BPU'!$C$3:$C$300,),2)*FZ15</f>
        <v>0</v>
      </c>
      <c r="GA16" s="37">
        <f>INDEX('Prix BPU'!$C$3:$E$300,MATCH('BP - Quantités'!GA$2,'Prix BPU'!$C$3:$C$300,),2)*GA15</f>
        <v>0</v>
      </c>
      <c r="GB16" s="37">
        <f>INDEX('Prix BPU'!$C$3:$E$300,MATCH('BP - Quantités'!GB$2,'Prix BPU'!$C$3:$C$300,),2)*GB15</f>
        <v>0</v>
      </c>
      <c r="GC16" s="37">
        <f>INDEX('Prix BPU'!$C$3:$E$300,MATCH('BP - Quantités'!GC$2,'Prix BPU'!$C$3:$C$300,),2)*GC15</f>
        <v>0</v>
      </c>
      <c r="GD16" s="37">
        <f>INDEX('Prix BPU'!$C$3:$E$300,MATCH('BP - Quantités'!GD$2,'Prix BPU'!$C$3:$C$300,),2)*GD15</f>
        <v>0</v>
      </c>
      <c r="GE16" s="37">
        <f>INDEX('Prix BPU'!$C$3:$E$300,MATCH('BP - Quantités'!GE$2,'Prix BPU'!$C$3:$C$300,),2)*GE15</f>
        <v>0</v>
      </c>
      <c r="GF16" s="38">
        <f>INDEX('Prix BPU'!$C$3:$E$300,MATCH('BP - Quantités'!GF$2,'Prix BPU'!$C$3:$C$300,),3)*GF15</f>
        <v>0</v>
      </c>
      <c r="GG16" s="37">
        <f>INDEX('Prix BPU'!$C$3:$E$300,MATCH('BP - Quantités'!GG$2,'Prix BPU'!$C$3:$C$300,),2)*GG15</f>
        <v>0</v>
      </c>
      <c r="GH16" s="38">
        <f>INDEX('Prix BPU'!$C$3:$E$300,MATCH('BP - Quantités'!GH$2,'Prix BPU'!$C$3:$C$300,),3)*GH15</f>
        <v>0</v>
      </c>
      <c r="GI16" s="37">
        <f>INDEX('Prix BPU'!$C$3:$E$300,MATCH('BP - Quantités'!GI$2,'Prix BPU'!$C$3:$C$300,),2)*GI15</f>
        <v>0</v>
      </c>
      <c r="GJ16" s="37">
        <f>INDEX('Prix BPU'!$C$3:$E$300,MATCH('BP - Quantités'!GJ$2,'Prix BPU'!$C$3:$C$300,),2)*GJ15</f>
        <v>0</v>
      </c>
      <c r="GK16" s="38">
        <f>INDEX('Prix BPU'!$C$3:$E$300,MATCH('BP - Quantités'!GK$2,'Prix BPU'!$C$3:$C$300,),3)*GK15</f>
        <v>0</v>
      </c>
      <c r="GL16" s="37">
        <f>INDEX('Prix BPU'!$C$3:$E$300,MATCH('BP - Quantités'!GL$2,'Prix BPU'!$C$3:$C$300,),2)*GL15</f>
        <v>0</v>
      </c>
      <c r="GM16" s="37">
        <f>INDEX('Prix BPU'!$C$3:$E$300,MATCH('BP - Quantités'!GM$2,'Prix BPU'!$C$3:$C$300,),2)*GM15</f>
        <v>0</v>
      </c>
      <c r="GN16" s="37">
        <f>INDEX('Prix BPU'!$C$3:$E$300,MATCH('BP - Quantités'!GN$2,'Prix BPU'!$C$3:$C$300,),2)*GN15</f>
        <v>0</v>
      </c>
      <c r="GO16" s="37">
        <f>INDEX('Prix BPU'!$C$3:$E$300,MATCH('BP - Quantités'!GO$2,'Prix BPU'!$C$3:$C$300,),2)*GO15</f>
        <v>0</v>
      </c>
      <c r="GP16" s="37">
        <f>INDEX('Prix BPU'!$C$3:$E$300,MATCH('BP - Quantités'!GP$2,'Prix BPU'!$C$3:$C$300,),2)*GP15</f>
        <v>0</v>
      </c>
      <c r="GQ16" s="38">
        <f>INDEX('Prix BPU'!$C$3:$E$300,MATCH('BP - Quantités'!GQ$2,'Prix BPU'!$C$3:$C$300,),3)*GQ15</f>
        <v>0</v>
      </c>
      <c r="GR16" s="37">
        <f>INDEX('Prix BPU'!$C$3:$E$300,MATCH('BP - Quantités'!GR$2,'Prix BPU'!$C$3:$C$300,),2)*GR15</f>
        <v>0</v>
      </c>
      <c r="GS16" s="37">
        <f>INDEX('Prix BPU'!$C$3:$E$300,MATCH('BP - Quantités'!GS$2,'Prix BPU'!$C$3:$C$300,),2)*GS15</f>
        <v>0</v>
      </c>
      <c r="GT16" s="37">
        <f>INDEX('Prix BPU'!$C$3:$E$300,MATCH('BP - Quantités'!GT$2,'Prix BPU'!$C$3:$C$300,),2)*GT15</f>
        <v>0</v>
      </c>
      <c r="GU16" s="37">
        <f>INDEX('Prix BPU'!$C$3:$E$300,MATCH('BP - Quantités'!GU$2,'Prix BPU'!$C$3:$C$300,),2)*GU15</f>
        <v>0</v>
      </c>
      <c r="GV16" s="37">
        <f>INDEX('Prix BPU'!$C$3:$E$300,MATCH('BP - Quantités'!GV$2,'Prix BPU'!$C$3:$C$300,),2)*GV15</f>
        <v>0</v>
      </c>
      <c r="GW16" s="37">
        <f>INDEX('Prix BPU'!$C$3:$E$300,MATCH('BP - Quantités'!GW$2,'Prix BPU'!$C$3:$C$300,),2)*GW15</f>
        <v>0</v>
      </c>
      <c r="GX16" s="37">
        <f>INDEX('Prix BPU'!$C$3:$E$300,MATCH('BP - Quantités'!GX$2,'Prix BPU'!$C$3:$C$300,),2)*GX15</f>
        <v>0</v>
      </c>
      <c r="GY16" s="37">
        <f>INDEX('Prix BPU'!$C$3:$E$300,MATCH('BP - Quantités'!GY$2,'Prix BPU'!$C$3:$C$300,),2)*GY15</f>
        <v>0</v>
      </c>
      <c r="GZ16" s="37">
        <f>INDEX('Prix BPU'!$C$3:$E$300,MATCH('BP - Quantités'!GZ$2,'Prix BPU'!$C$3:$C$300,),2)*GZ15</f>
        <v>0</v>
      </c>
      <c r="HA16" s="37">
        <f>INDEX('Prix BPU'!$C$3:$E$300,MATCH('BP - Quantités'!HA$2,'Prix BPU'!$C$3:$C$300,),2)*HA15</f>
        <v>0</v>
      </c>
      <c r="HB16" s="37">
        <f>INDEX('Prix BPU'!$C$3:$E$300,MATCH('BP - Quantités'!HB$2,'Prix BPU'!$C$3:$C$300,),2)*HB15</f>
        <v>0</v>
      </c>
      <c r="HC16" s="37">
        <f>INDEX('Prix BPU'!$C$3:$E$300,MATCH('BP - Quantités'!HC$2,'Prix BPU'!$C$3:$C$300,),2)*HC15</f>
        <v>0</v>
      </c>
      <c r="HD16" s="37">
        <f>INDEX('Prix BPU'!$C$3:$E$300,MATCH('BP - Quantités'!HD$2,'Prix BPU'!$C$3:$C$300,),2)*HD15</f>
        <v>0</v>
      </c>
      <c r="HE16" s="37">
        <f>INDEX('Prix BPU'!$C$3:$E$300,MATCH('BP - Quantités'!HE$2,'Prix BPU'!$C$3:$C$300,),2)*HE15</f>
        <v>0</v>
      </c>
      <c r="HF16" s="37">
        <f>INDEX('Prix BPU'!$C$3:$E$300,MATCH('BP - Quantités'!HF$2,'Prix BPU'!$C$3:$C$300,),2)*HF15</f>
        <v>0</v>
      </c>
      <c r="HG16" s="37">
        <f>INDEX('Prix BPU'!$C$3:$E$300,MATCH('BP - Quantités'!HG$2,'Prix BPU'!$C$3:$C$300,),2)*HG15</f>
        <v>0</v>
      </c>
      <c r="HH16" s="37">
        <f>INDEX('Prix BPU'!$C$3:$E$300,MATCH('BP - Quantités'!HH$2,'Prix BPU'!$C$3:$C$300,),2)*HH15</f>
        <v>0</v>
      </c>
      <c r="HI16" s="37">
        <f>INDEX('Prix BPU'!$C$3:$E$300,MATCH('BP - Quantités'!HI$2,'Prix BPU'!$C$3:$C$300,),2)*HI15</f>
        <v>0</v>
      </c>
      <c r="HJ16" s="37">
        <f>INDEX('Prix BPU'!$C$3:$E$300,MATCH('BP - Quantités'!HJ$2,'Prix BPU'!$C$3:$C$300,),2)*HJ15</f>
        <v>0</v>
      </c>
      <c r="HK16" s="38">
        <f>INDEX('Prix BPU'!$C$3:$E$300,MATCH('BP - Quantités'!HK$2,'Prix BPU'!$C$3:$C$300,),3)*HK15</f>
        <v>0</v>
      </c>
      <c r="HL16" s="37">
        <f>INDEX('Prix BPU'!$C$3:$E$300,MATCH('BP - Quantités'!HL$2,'Prix BPU'!$C$3:$C$300,),2)*HL15</f>
        <v>0</v>
      </c>
      <c r="HM16" s="37">
        <f>INDEX('Prix BPU'!$C$3:$E$300,MATCH('BP - Quantités'!HM$2,'Prix BPU'!$C$3:$C$300,),2)*HM15</f>
        <v>0</v>
      </c>
      <c r="HN16" s="37">
        <f>INDEX('Prix BPU'!$C$3:$E$300,MATCH('BP - Quantités'!HN$2,'Prix BPU'!$C$3:$C$300,),2)*HN15</f>
        <v>0</v>
      </c>
      <c r="HO16" s="37">
        <f>INDEX('Prix BPU'!$C$3:$E$300,MATCH('BP - Quantités'!HO$2,'Prix BPU'!$C$3:$C$300,),2)*HO15</f>
        <v>0</v>
      </c>
      <c r="HP16" s="37">
        <f>INDEX('Prix BPU'!$C$3:$E$300,MATCH('BP - Quantités'!HP$2,'Prix BPU'!$C$3:$C$300,),2)*HP15</f>
        <v>0</v>
      </c>
      <c r="HQ16" s="37">
        <f>INDEX('Prix BPU'!$C$3:$E$300,MATCH('BP - Quantités'!HQ$2,'Prix BPU'!$C$3:$C$300,),2)*HQ15</f>
        <v>0</v>
      </c>
      <c r="HR16" s="37">
        <f>INDEX('Prix BPU'!$C$3:$E$300,MATCH('BP - Quantités'!HR$2,'Prix BPU'!$C$3:$C$300,),2)*HR15</f>
        <v>0</v>
      </c>
      <c r="HS16" s="37">
        <f>INDEX('Prix BPU'!$C$3:$E$300,MATCH('BP - Quantités'!HS$2,'Prix BPU'!$C$3:$C$300,),2)*HS15</f>
        <v>0</v>
      </c>
      <c r="HT16" s="37">
        <f>INDEX('Prix BPU'!$C$3:$E$300,MATCH('BP - Quantités'!HT$2,'Prix BPU'!$C$3:$C$300,),2)*HT15</f>
        <v>0</v>
      </c>
      <c r="HU16" s="37">
        <f>INDEX('Prix BPU'!$C$3:$E$300,MATCH('BP - Quantités'!HU$2,'Prix BPU'!$C$3:$C$300,),2)*HU15</f>
        <v>0</v>
      </c>
      <c r="HV16" s="37">
        <f>INDEX('Prix BPU'!$C$3:$E$300,MATCH('BP - Quantités'!HV$2,'Prix BPU'!$C$3:$C$300,),2)*HV15</f>
        <v>0</v>
      </c>
      <c r="HW16" s="37">
        <f>INDEX('Prix BPU'!$C$3:$E$300,MATCH('BP - Quantités'!HW$2,'Prix BPU'!$C$3:$C$300,),2)*HW15</f>
        <v>0</v>
      </c>
      <c r="HX16" s="37">
        <f>INDEX('Prix BPU'!$C$3:$E$300,MATCH('BP - Quantités'!HX$2,'Prix BPU'!$C$3:$C$300,),2)*HX15</f>
        <v>0</v>
      </c>
      <c r="HY16" s="37">
        <f>INDEX('Prix BPU'!$C$3:$E$300,MATCH('BP - Quantités'!HY$2,'Prix BPU'!$C$3:$C$300,),2)*HY15</f>
        <v>0</v>
      </c>
      <c r="HZ16" s="37">
        <f>INDEX('Prix BPU'!$C$3:$E$300,MATCH('BP - Quantités'!HZ$2,'Prix BPU'!$C$3:$C$300,),2)*HZ15</f>
        <v>0</v>
      </c>
      <c r="IA16" s="37">
        <f>INDEX('Prix BPU'!$C$3:$E$300,MATCH('BP - Quantités'!IA$2,'Prix BPU'!$C$3:$C$300,),2)*IA15</f>
        <v>0</v>
      </c>
      <c r="IB16" s="37">
        <f>INDEX('Prix BPU'!$C$3:$E$300,MATCH('BP - Quantités'!IB$2,'Prix BPU'!$C$3:$C$300,),2)*IB15</f>
        <v>0</v>
      </c>
      <c r="IC16" s="37">
        <f>INDEX('Prix BPU'!$C$3:$E$300,MATCH('BP - Quantités'!IC$2,'Prix BPU'!$C$3:$C$300,),2)*IC15</f>
        <v>0</v>
      </c>
      <c r="ID16" s="37">
        <f>INDEX('Prix BPU'!$C$3:$E$300,MATCH('BP - Quantités'!ID$2,'Prix BPU'!$C$3:$C$300,),2)*ID15</f>
        <v>0</v>
      </c>
      <c r="IE16" s="37">
        <f>INDEX('Prix BPU'!$C$3:$E$300,MATCH('BP - Quantités'!IE$2,'Prix BPU'!$C$3:$C$300,),2)*IE15</f>
        <v>0</v>
      </c>
      <c r="IF16" s="37">
        <f>INDEX('Prix BPU'!$C$3:$E$300,MATCH('BP - Quantités'!IF$2,'Prix BPU'!$C$3:$C$300,),2)*IF15</f>
        <v>0</v>
      </c>
      <c r="IG16" s="37">
        <f>INDEX('Prix BPU'!$C$3:$E$300,MATCH('BP - Quantités'!IG$2,'Prix BPU'!$C$3:$C$300,),2)*IG15</f>
        <v>0</v>
      </c>
      <c r="IH16" s="37">
        <f>INDEX('Prix BPU'!$C$3:$E$300,MATCH('BP - Quantités'!IH$2,'Prix BPU'!$C$3:$C$300,),2)*IH15</f>
        <v>0</v>
      </c>
      <c r="II16" s="37">
        <f>INDEX('Prix BPU'!$C$3:$E$300,MATCH('BP - Quantités'!II$2,'Prix BPU'!$C$3:$C$300,),2)*II15</f>
        <v>0</v>
      </c>
      <c r="IJ16" s="38">
        <f>INDEX('Prix BPU'!$C$3:$E$300,MATCH('BP - Quantités'!IJ$2,'Prix BPU'!$C$3:$C$300,),3)*IJ15</f>
        <v>0</v>
      </c>
      <c r="IK16" s="37">
        <f>INDEX('Prix BPU'!$C$3:$E$300,MATCH('BP - Quantités'!IK$2,'Prix BPU'!$C$3:$C$300,),2)*IK15</f>
        <v>0</v>
      </c>
      <c r="IL16" s="37">
        <f>INDEX('Prix BPU'!$C$3:$E$300,MATCH('BP - Quantités'!IL$2,'Prix BPU'!$C$3:$C$300,),2)*IL15</f>
        <v>0</v>
      </c>
      <c r="IM16" s="38">
        <f>INDEX('Prix BPU'!$C$3:$E$300,MATCH('BP - Quantités'!IM$2,'Prix BPU'!$C$3:$C$300,),3)*IM15</f>
        <v>0</v>
      </c>
      <c r="IN16" s="37">
        <f>INDEX('Prix BPU'!$C$3:$E$300,MATCH('BP - Quantités'!IN$2,'Prix BPU'!$C$3:$C$300,),2)*IN15</f>
        <v>0</v>
      </c>
      <c r="IO16" s="37">
        <f>INDEX('Prix BPU'!$C$3:$E$300,MATCH('BP - Quantités'!IO$2,'Prix BPU'!$C$3:$C$300,),2)*IO15</f>
        <v>0</v>
      </c>
      <c r="IP16" s="38">
        <f>INDEX('Prix BPU'!$C$3:$E$300,MATCH('BP - Quantités'!IP$2,'Prix BPU'!$C$3:$C$300,),3)*IP15</f>
        <v>0</v>
      </c>
      <c r="IQ16" s="37">
        <f>INDEX('Prix BPU'!$C$3:$E$300,MATCH('BP - Quantités'!IQ$2,'Prix BPU'!$C$3:$C$300,),2)*IQ15</f>
        <v>0</v>
      </c>
      <c r="IR16" s="37">
        <f>INDEX('Prix BPU'!$C$3:$E$300,MATCH('BP - Quantités'!IR$2,'Prix BPU'!$C$3:$C$300,),2)*IR15</f>
        <v>0</v>
      </c>
      <c r="IS16" s="38">
        <f>INDEX('Prix BPU'!$C$3:$E$300,MATCH('BP - Quantités'!IS$2,'Prix BPU'!$C$3:$C$300,),3)*IS15</f>
        <v>0</v>
      </c>
      <c r="IT16" s="37">
        <f>INDEX('Prix BPU'!$C$3:$E$300,MATCH('BP - Quantités'!IT$2,'Prix BPU'!$C$3:$C$300,),2)*IT15</f>
        <v>0</v>
      </c>
      <c r="IU16" s="37">
        <f>INDEX('Prix BPU'!$C$3:$E$300,MATCH('BP - Quantités'!IU$2,'Prix BPU'!$C$3:$C$300,),2)*IU15</f>
        <v>0</v>
      </c>
      <c r="IV16" s="37">
        <f>INDEX('Prix BPU'!$C$3:$E$300,MATCH('BP - Quantités'!IV$2,'Prix BPU'!$C$3:$C$300,),2)*IV15</f>
        <v>0</v>
      </c>
      <c r="IW16" s="37">
        <f>INDEX('Prix BPU'!$C$3:$E$300,MATCH('BP - Quantités'!IW$2,'Prix BPU'!$C$3:$C$300,),2)*IW15</f>
        <v>0</v>
      </c>
      <c r="IX16" s="37">
        <f>INDEX('Prix BPU'!$C$3:$E$300,MATCH('BP - Quantités'!IX$2,'Prix BPU'!$C$3:$C$300,),2)*IX15</f>
        <v>0</v>
      </c>
      <c r="IY16" s="37">
        <f>INDEX('Prix BPU'!$C$3:$E$300,MATCH('BP - Quantités'!IY$2,'Prix BPU'!$C$3:$C$300,),2)*IY15</f>
        <v>0</v>
      </c>
      <c r="IZ16" s="38">
        <f>INDEX('Prix BPU'!$C$3:$E$300,MATCH('BP - Quantités'!IZ$2,'Prix BPU'!$C$3:$C$300,),3)*IZ15</f>
        <v>0</v>
      </c>
      <c r="JA16" s="37">
        <f>INDEX('Prix BPU'!$C$3:$E$300,MATCH('BP - Quantités'!JA$2,'Prix BPU'!$C$3:$C$300,),2)*JA15</f>
        <v>0</v>
      </c>
      <c r="JB16" s="37">
        <f>INDEX('Prix BPU'!$C$3:$E$300,MATCH('BP - Quantités'!JB$2,'Prix BPU'!$C$3:$C$300,),2)*JB15</f>
        <v>0</v>
      </c>
      <c r="JC16" s="37">
        <f>INDEX('Prix BPU'!$C$3:$E$300,MATCH('BP - Quantités'!JC$2,'Prix BPU'!$C$3:$C$300,),2)*JC15</f>
        <v>0</v>
      </c>
      <c r="JD16" s="37">
        <f>INDEX('Prix BPU'!$C$3:$E$300,MATCH('BP - Quantités'!JD$2,'Prix BPU'!$C$3:$C$300,),2)*JD15</f>
        <v>0</v>
      </c>
      <c r="JE16" s="37">
        <f>INDEX('Prix BPU'!$C$3:$E$300,MATCH('BP - Quantités'!JE$2,'Prix BPU'!$C$3:$C$300,),2)*JE15</f>
        <v>0</v>
      </c>
      <c r="JF16" s="38">
        <f>INDEX('Prix BPU'!$C$3:$E$300,MATCH('BP - Quantités'!JF$2,'Prix BPU'!$C$3:$C$300,),3)*JF15</f>
        <v>0</v>
      </c>
      <c r="JG16" s="37">
        <f>INDEX('Prix BPU'!$C$3:$E$300,MATCH('BP - Quantités'!JG$2,'Prix BPU'!$C$3:$C$300,),2)*JG15</f>
        <v>0</v>
      </c>
      <c r="JH16" s="37">
        <f>INDEX('Prix BPU'!$C$3:$E$300,MATCH('BP - Quantités'!JH$2,'Prix BPU'!$C$3:$C$300,),2)*JH15</f>
        <v>0</v>
      </c>
      <c r="JI16" s="38">
        <f>INDEX('Prix BPU'!$C$3:$E$300,MATCH('BP - Quantités'!JI$2,'Prix BPU'!$C$3:$C$300,),3)*JI15</f>
        <v>0</v>
      </c>
      <c r="JJ16" s="37">
        <f>INDEX('Prix BPU'!$C$3:$E$300,MATCH('BP - Quantités'!JJ$2,'Prix BPU'!$C$3:$C$300,),2)*JJ15</f>
        <v>0</v>
      </c>
      <c r="JK16" s="37">
        <f>INDEX('Prix BPU'!$C$3:$E$300,MATCH('BP - Quantités'!JK$2,'Prix BPU'!$C$3:$C$300,),2)*JK15</f>
        <v>0</v>
      </c>
      <c r="JL16" s="37">
        <f>INDEX('Prix BPU'!$C$3:$E$300,MATCH('BP - Quantités'!JL$2,'Prix BPU'!$C$3:$C$300,),2)*JL15</f>
        <v>0</v>
      </c>
      <c r="JM16" s="37">
        <f>INDEX('Prix BPU'!$C$3:$E$300,MATCH('BP - Quantités'!JM$2,'Prix BPU'!$C$3:$C$300,),2)*JM15</f>
        <v>0</v>
      </c>
      <c r="JN16" s="37">
        <f>INDEX('Prix BPU'!$C$3:$E$300,MATCH('BP - Quantités'!JN$2,'Prix BPU'!$C$3:$C$300,),2)*JN15</f>
        <v>0</v>
      </c>
      <c r="JO16" s="37">
        <f>INDEX('Prix BPU'!$C$3:$E$300,MATCH('BP - Quantités'!JO$2,'Prix BPU'!$C$3:$C$300,),2)*JO15</f>
        <v>0</v>
      </c>
      <c r="JP16" s="37">
        <f>INDEX('Prix BPU'!$C$3:$E$300,MATCH('BP - Quantités'!JP$2,'Prix BPU'!$C$3:$C$300,),2)*JP15</f>
        <v>0</v>
      </c>
      <c r="JQ16" s="37">
        <f>INDEX('Prix BPU'!$C$3:$E$300,MATCH('BP - Quantités'!JQ$2,'Prix BPU'!$C$3:$C$300,),2)*JQ15</f>
        <v>0</v>
      </c>
      <c r="JR16" s="37">
        <f>INDEX('Prix BPU'!$C$3:$E$300,MATCH('BP - Quantités'!JR$2,'Prix BPU'!$C$3:$C$300,),2)*JR15</f>
        <v>0</v>
      </c>
      <c r="JS16" s="37">
        <f>INDEX('Prix BPU'!$C$3:$E$300,MATCH('BP - Quantités'!JS$2,'Prix BPU'!$C$3:$C$300,),2)*JS15</f>
        <v>0</v>
      </c>
      <c r="JT16" s="37">
        <f>INDEX('Prix BPU'!$C$3:$E$300,MATCH('BP - Quantités'!JT$2,'Prix BPU'!$C$3:$C$300,),2)*JT15</f>
        <v>0</v>
      </c>
      <c r="JU16" s="37">
        <f>INDEX('Prix BPU'!$C$3:$E$300,MATCH('BP - Quantités'!JU$2,'Prix BPU'!$C$3:$C$300,),2)*JU15</f>
        <v>0</v>
      </c>
      <c r="JV16" s="37">
        <f>INDEX('Prix BPU'!$C$3:$E$300,MATCH('BP - Quantités'!JV$2,'Prix BPU'!$C$3:$C$300,),2)*JV15</f>
        <v>0</v>
      </c>
      <c r="JW16" s="37">
        <f>INDEX('Prix BPU'!$C$3:$E$300,MATCH('BP - Quantités'!JW$2,'Prix BPU'!$C$3:$C$300,),2)*JW15</f>
        <v>0</v>
      </c>
      <c r="JX16" s="37">
        <f>INDEX('Prix BPU'!$C$3:$E$300,MATCH('BP - Quantités'!JX$2,'Prix BPU'!$C$3:$C$300,),2)*JX15</f>
        <v>0</v>
      </c>
      <c r="JY16" s="37">
        <f>INDEX('Prix BPU'!$C$3:$E$300,MATCH('BP - Quantités'!JY$2,'Prix BPU'!$C$3:$C$300,),2)*JY15</f>
        <v>0</v>
      </c>
      <c r="JZ16" s="37">
        <f>INDEX('Prix BPU'!$C$3:$E$300,MATCH('BP - Quantités'!JZ$2,'Prix BPU'!$C$3:$C$300,),2)*JZ15</f>
        <v>0</v>
      </c>
      <c r="KA16" s="37">
        <f>INDEX('Prix BPU'!$C$3:$E$300,MATCH('BP - Quantités'!KA$2,'Prix BPU'!$C$3:$C$300,),2)*KA15</f>
        <v>0</v>
      </c>
      <c r="KB16" s="37">
        <f>INDEX('Prix BPU'!$C$3:$E$300,MATCH('BP - Quantités'!KB$2,'Prix BPU'!$C$3:$C$300,),2)*KB15</f>
        <v>0</v>
      </c>
      <c r="KC16" s="37">
        <f>INDEX('Prix BPU'!$C$3:$E$300,MATCH('BP - Quantités'!KC$2,'Prix BPU'!$C$3:$C$300,),2)*KC15</f>
        <v>0</v>
      </c>
      <c r="KD16" s="37">
        <f>INDEX('Prix BPU'!$C$3:$E$300,MATCH('BP - Quantités'!KD$2,'Prix BPU'!$C$3:$C$300,),2)*KD15</f>
        <v>0</v>
      </c>
      <c r="KE16" s="37">
        <f>INDEX('Prix BPU'!$C$3:$E$300,MATCH('BP - Quantités'!KE$2,'Prix BPU'!$C$3:$C$300,),2)*KE15</f>
        <v>0</v>
      </c>
      <c r="KF16" s="37">
        <f>INDEX('Prix BPU'!$C$3:$E$300,MATCH('BP - Quantités'!KF$2,'Prix BPU'!$C$3:$C$300,),2)*KF15</f>
        <v>0</v>
      </c>
      <c r="KG16" s="37">
        <f>INDEX('Prix BPU'!$C$3:$E$300,MATCH('BP - Quantités'!KG$2,'Prix BPU'!$C$3:$C$300,),2)*KG15</f>
        <v>0</v>
      </c>
      <c r="KH16" s="37">
        <f>INDEX('Prix BPU'!$C$3:$E$300,MATCH('BP - Quantités'!KH$2,'Prix BPU'!$C$3:$C$300,),2)*KH15</f>
        <v>0</v>
      </c>
      <c r="KI16" s="37">
        <f>INDEX('Prix BPU'!$C$3:$E$300,MATCH('BP - Quantités'!KI$2,'Prix BPU'!$C$3:$C$300,),2)*KI15</f>
        <v>0</v>
      </c>
      <c r="KJ16" s="37">
        <f>INDEX('Prix BPU'!$C$3:$E$300,MATCH('BP - Quantités'!KJ$2,'Prix BPU'!$C$3:$C$300,),2)*KJ15</f>
        <v>0</v>
      </c>
      <c r="KK16" s="37">
        <f>INDEX('Prix BPU'!$C$3:$E$300,MATCH('BP - Quantités'!KK$2,'Prix BPU'!$C$3:$C$300,),2)*KK15</f>
        <v>0</v>
      </c>
      <c r="KL16" s="37">
        <f>INDEX('Prix BPU'!$C$3:$E$300,MATCH('BP - Quantités'!KL$2,'Prix BPU'!$C$3:$C$300,),2)*KL15</f>
        <v>0</v>
      </c>
      <c r="KM16" s="37">
        <f>INDEX('Prix BPU'!$C$3:$E$300,MATCH('BP - Quantités'!KM$2,'Prix BPU'!$C$3:$C$300,),2)*KM15</f>
        <v>0</v>
      </c>
      <c r="KN16" s="37">
        <f>INDEX('Prix BPU'!$C$3:$E$300,MATCH('BP - Quantités'!KN$2,'Prix BPU'!$C$3:$C$300,),2)*KN15</f>
        <v>0</v>
      </c>
      <c r="KO16" s="39">
        <f>SUM(C16:KN16)</f>
        <v>0</v>
      </c>
      <c r="KP16" s="88"/>
      <c r="KQ16" s="73" t="e">
        <f>IF($KO16&lt;4999.99,($KO16-$KO16*#REF!),IF('BP - Quantités'!$KO16&gt;15000,('BP - Quantités'!$KO16-'BP - Quantités'!$KO16*#REF!),($KO16-$KO16*#REF!)))</f>
        <v>#REF!</v>
      </c>
      <c r="KR16" s="46" t="e">
        <f t="shared" ref="KR16" si="8">KQ16*1.2</f>
        <v>#REF!</v>
      </c>
    </row>
    <row r="17" spans="1:304" x14ac:dyDescent="0.3">
      <c r="A17" s="79"/>
      <c r="B17" s="20" t="s">
        <v>299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2"/>
      <c r="KP17" s="87" t="str">
        <f t="shared" ref="KP17" si="9">IF($KO18&lt;4999.99,"1",IF($KO18&gt;15000,"3","2"))</f>
        <v>1</v>
      </c>
      <c r="KQ17" s="72"/>
      <c r="KR17" s="45"/>
    </row>
    <row r="18" spans="1:304" s="25" customFormat="1" ht="15" thickBot="1" x14ac:dyDescent="0.35">
      <c r="A18" s="80"/>
      <c r="B18" s="24" t="s">
        <v>22</v>
      </c>
      <c r="C18" s="37">
        <f>INDEX('Prix BPU'!$C$3:$E$300,MATCH('BP - Quantités'!C$2,'Prix BPU'!$C$3:$C$300,),2)*C17</f>
        <v>0</v>
      </c>
      <c r="D18" s="37">
        <f>INDEX('Prix BPU'!$C$3:$E$300,MATCH('BP - Quantités'!D$2,'Prix BPU'!$C$3:$C$300,),2)*D17</f>
        <v>0</v>
      </c>
      <c r="E18" s="37">
        <f>INDEX('Prix BPU'!$C$3:$E$300,MATCH('BP - Quantités'!E$2,'Prix BPU'!$C$3:$C$300,),2)*E17</f>
        <v>0</v>
      </c>
      <c r="F18" s="37">
        <f>INDEX('Prix BPU'!$C$3:$E$300,MATCH('BP - Quantités'!F$2,'Prix BPU'!$C$3:$C$300,),2)*F17</f>
        <v>0</v>
      </c>
      <c r="G18" s="37">
        <f>INDEX('Prix BPU'!$C$3:$E$300,MATCH('BP - Quantités'!G$2,'Prix BPU'!$C$3:$C$300,),2)*G17</f>
        <v>0</v>
      </c>
      <c r="H18" s="37">
        <f>INDEX('Prix BPU'!$C$3:$E$300,MATCH('BP - Quantités'!H$2,'Prix BPU'!$C$3:$C$300,),2)*H17</f>
        <v>0</v>
      </c>
      <c r="I18" s="37">
        <f>INDEX('Prix BPU'!$C$3:$E$300,MATCH('BP - Quantités'!I$2,'Prix BPU'!$C$3:$C$300,),2)*I17</f>
        <v>0</v>
      </c>
      <c r="J18" s="37">
        <f>INDEX('Prix BPU'!$C$3:$E$300,MATCH('BP - Quantités'!J$2,'Prix BPU'!$C$3:$C$300,),2)*J17</f>
        <v>0</v>
      </c>
      <c r="K18" s="37">
        <f>INDEX('Prix BPU'!$C$3:$E$300,MATCH('BP - Quantités'!K$2,'Prix BPU'!$C$3:$C$300,),2)*K17</f>
        <v>0</v>
      </c>
      <c r="L18" s="37">
        <f>INDEX('Prix BPU'!$C$3:$E$300,MATCH('BP - Quantités'!L$2,'Prix BPU'!$C$3:$C$300,),2)*L17</f>
        <v>0</v>
      </c>
      <c r="M18" s="37">
        <f>INDEX('Prix BPU'!$C$3:$E$300,MATCH('BP - Quantités'!M$2,'Prix BPU'!$C$3:$C$300,),2)*M17</f>
        <v>0</v>
      </c>
      <c r="N18" s="37">
        <f>INDEX('Prix BPU'!$C$3:$E$300,MATCH('BP - Quantités'!N$2,'Prix BPU'!$C$3:$C$300,),2)*N17</f>
        <v>0</v>
      </c>
      <c r="O18" s="37">
        <f>INDEX('Prix BPU'!$C$3:$E$300,MATCH('BP - Quantités'!O$2,'Prix BPU'!$C$3:$C$300,),2)*O17</f>
        <v>0</v>
      </c>
      <c r="P18" s="37">
        <f>INDEX('Prix BPU'!$C$3:$E$300,MATCH('BP - Quantités'!P$2,'Prix BPU'!$C$3:$C$300,),2)*P17</f>
        <v>0</v>
      </c>
      <c r="Q18" s="37">
        <f>INDEX('Prix BPU'!$C$3:$E$300,MATCH('BP - Quantités'!Q$2,'Prix BPU'!$C$3:$C$300,),2)*Q17</f>
        <v>0</v>
      </c>
      <c r="R18" s="37">
        <f>INDEX('Prix BPU'!$C$3:$E$300,MATCH('BP - Quantités'!R$2,'Prix BPU'!$C$3:$C$300,),2)*R17</f>
        <v>0</v>
      </c>
      <c r="S18" s="37">
        <f>INDEX('Prix BPU'!$C$3:$E$300,MATCH('BP - Quantités'!S$2,'Prix BPU'!$C$3:$C$300,),2)*S17</f>
        <v>0</v>
      </c>
      <c r="T18" s="37">
        <f>INDEX('Prix BPU'!$C$3:$E$300,MATCH('BP - Quantités'!T$2,'Prix BPU'!$C$3:$C$300,),2)*T17</f>
        <v>0</v>
      </c>
      <c r="U18" s="37">
        <f>INDEX('Prix BPU'!$C$3:$E$300,MATCH('BP - Quantités'!U$2,'Prix BPU'!$C$3:$C$300,),2)*U17</f>
        <v>0</v>
      </c>
      <c r="V18" s="37">
        <f>INDEX('Prix BPU'!$C$3:$E$300,MATCH('BP - Quantités'!V$2,'Prix BPU'!$C$3:$C$300,),2)*V17</f>
        <v>0</v>
      </c>
      <c r="W18" s="37">
        <f>INDEX('Prix BPU'!$C$3:$E$300,MATCH('BP - Quantités'!W$2,'Prix BPU'!$C$3:$C$300,),2)*W17</f>
        <v>0</v>
      </c>
      <c r="X18" s="38">
        <f>INDEX('Prix BPU'!$C$3:$E$300,MATCH('BP - Quantités'!X$2,'Prix BPU'!$C$3:$C$300,),3)*X17</f>
        <v>0</v>
      </c>
      <c r="Y18" s="37">
        <f>INDEX('Prix BPU'!$C$3:$E$300,MATCH('BP - Quantités'!Y$2,'Prix BPU'!$C$3:$C$300,),2)*Y17</f>
        <v>0</v>
      </c>
      <c r="Z18" s="37">
        <f>INDEX('Prix BPU'!$C$3:$E$300,MATCH('BP - Quantités'!Z$2,'Prix BPU'!$C$3:$C$300,),2)*Z17</f>
        <v>0</v>
      </c>
      <c r="AA18" s="38">
        <f>INDEX('Prix BPU'!$C$3:$E$300,MATCH('BP - Quantités'!AA$2,'Prix BPU'!$C$3:$C$300,),3)*AA17</f>
        <v>0</v>
      </c>
      <c r="AB18" s="37">
        <f>INDEX('Prix BPU'!$C$3:$E$300,MATCH('BP - Quantités'!AB$2,'Prix BPU'!$C$3:$C$300,),2)*AB17</f>
        <v>0</v>
      </c>
      <c r="AC18" s="37">
        <f>INDEX('Prix BPU'!$C$3:$E$300,MATCH('BP - Quantités'!AC$2,'Prix BPU'!$C$3:$C$300,),2)*AC17</f>
        <v>0</v>
      </c>
      <c r="AD18" s="37">
        <f>INDEX('Prix BPU'!$C$3:$E$300,MATCH('BP - Quantités'!AD$2,'Prix BPU'!$C$3:$C$300,),2)*AD17</f>
        <v>0</v>
      </c>
      <c r="AE18" s="38">
        <f>INDEX('Prix BPU'!$C$3:$E$300,MATCH('BP - Quantités'!AE$2,'Prix BPU'!$C$3:$C$300,),3)*AE17</f>
        <v>0</v>
      </c>
      <c r="AF18" s="37">
        <f>INDEX('Prix BPU'!$C$3:$E$300,MATCH('BP - Quantités'!AF$2,'Prix BPU'!$C$3:$C$300,),2)*AF17</f>
        <v>0</v>
      </c>
      <c r="AG18" s="37">
        <f>INDEX('Prix BPU'!$C$3:$E$300,MATCH('BP - Quantités'!AG$2,'Prix BPU'!$C$3:$C$300,),2)*AG17</f>
        <v>0</v>
      </c>
      <c r="AH18" s="37">
        <f>INDEX('Prix BPU'!$C$3:$E$300,MATCH('BP - Quantités'!AH$2,'Prix BPU'!$C$3:$C$300,),2)*AH17</f>
        <v>0</v>
      </c>
      <c r="AI18" s="37">
        <f>INDEX('Prix BPU'!$C$3:$E$300,MATCH('BP - Quantités'!AI$2,'Prix BPU'!$C$3:$C$300,),2)*AI17</f>
        <v>0</v>
      </c>
      <c r="AJ18" s="37">
        <f>INDEX('Prix BPU'!$C$3:$E$300,MATCH('BP - Quantités'!AJ$2,'Prix BPU'!$C$3:$C$300,),2)*AJ17</f>
        <v>0</v>
      </c>
      <c r="AK18" s="37">
        <f>INDEX('Prix BPU'!$C$3:$E$300,MATCH('BP - Quantités'!AK$2,'Prix BPU'!$C$3:$C$300,),2)*AK17</f>
        <v>0</v>
      </c>
      <c r="AL18" s="37">
        <f>INDEX('Prix BPU'!$C$3:$E$300,MATCH('BP - Quantités'!AL$2,'Prix BPU'!$C$3:$C$300,),2)*AL17</f>
        <v>0</v>
      </c>
      <c r="AM18" s="38">
        <f>INDEX('Prix BPU'!$C$3:$E$300,MATCH('BP - Quantités'!AM$2,'Prix BPU'!$C$3:$C$300,),3)*AM17</f>
        <v>0</v>
      </c>
      <c r="AN18" s="37">
        <f>INDEX('Prix BPU'!$C$3:$E$300,MATCH('BP - Quantités'!AN$2,'Prix BPU'!$C$3:$C$300,),2)*AN17</f>
        <v>0</v>
      </c>
      <c r="AO18" s="37">
        <f>INDEX('Prix BPU'!$C$3:$E$300,MATCH('BP - Quantités'!AO$2,'Prix BPU'!$C$3:$C$300,),2)*AO17</f>
        <v>0</v>
      </c>
      <c r="AP18" s="37">
        <f>INDEX('Prix BPU'!$C$3:$E$300,MATCH('BP - Quantités'!AP$2,'Prix BPU'!$C$3:$C$300,),2)*AP17</f>
        <v>0</v>
      </c>
      <c r="AQ18" s="37">
        <f>INDEX('Prix BPU'!$C$3:$E$300,MATCH('BP - Quantités'!AQ$2,'Prix BPU'!$C$3:$C$300,),2)*AQ17</f>
        <v>0</v>
      </c>
      <c r="AR18" s="38">
        <f>INDEX('Prix BPU'!$C$3:$E$300,MATCH('BP - Quantités'!AR$2,'Prix BPU'!$C$3:$C$300,),3)*AR17</f>
        <v>0</v>
      </c>
      <c r="AS18" s="37">
        <f>INDEX('Prix BPU'!$C$3:$E$300,MATCH('BP - Quantités'!AS$2,'Prix BPU'!$C$3:$C$300,),2)*AS17</f>
        <v>0</v>
      </c>
      <c r="AT18" s="38">
        <f>INDEX('Prix BPU'!$C$3:$E$300,MATCH('BP - Quantités'!AT$2,'Prix BPU'!$C$3:$C$300,),3)*AT17</f>
        <v>0</v>
      </c>
      <c r="AU18" s="37">
        <f>INDEX('Prix BPU'!$C$3:$E$300,MATCH('BP - Quantités'!AU$2,'Prix BPU'!$C$3:$C$300,),2)*AU17</f>
        <v>0</v>
      </c>
      <c r="AV18" s="37">
        <f>INDEX('Prix BPU'!$C$3:$E$300,MATCH('BP - Quantités'!AV$2,'Prix BPU'!$C$3:$C$300,),2)*AV17</f>
        <v>0</v>
      </c>
      <c r="AW18" s="37">
        <f>INDEX('Prix BPU'!$C$3:$E$300,MATCH('BP - Quantités'!AW$2,'Prix BPU'!$C$3:$C$300,),2)*AW17</f>
        <v>0</v>
      </c>
      <c r="AX18" s="38">
        <f>INDEX('Prix BPU'!$C$3:$E$300,MATCH('BP - Quantités'!AX$2,'Prix BPU'!$C$3:$C$300,),3)*AX17</f>
        <v>0</v>
      </c>
      <c r="AY18" s="37">
        <f>INDEX('Prix BPU'!$C$3:$E$300,MATCH('BP - Quantités'!AY$2,'Prix BPU'!$C$3:$C$300,),2)*AY17</f>
        <v>0</v>
      </c>
      <c r="AZ18" s="37">
        <f>INDEX('Prix BPU'!$C$3:$E$300,MATCH('BP - Quantités'!AZ$2,'Prix BPU'!$C$3:$C$300,),2)*AZ17</f>
        <v>0</v>
      </c>
      <c r="BA18" s="38">
        <f>INDEX('Prix BPU'!$C$3:$E$300,MATCH('BP - Quantités'!BA$2,'Prix BPU'!$C$3:$C$300,),3)*BA17</f>
        <v>0</v>
      </c>
      <c r="BB18" s="37">
        <f>INDEX('Prix BPU'!$C$3:$E$300,MATCH('BP - Quantités'!BB$2,'Prix BPU'!$C$3:$C$300,),2)*BB17</f>
        <v>0</v>
      </c>
      <c r="BC18" s="37">
        <f>INDEX('Prix BPU'!$C$3:$E$300,MATCH('BP - Quantités'!BC$2,'Prix BPU'!$C$3:$C$300,),2)*BC17</f>
        <v>0</v>
      </c>
      <c r="BD18" s="37">
        <f>INDEX('Prix BPU'!$C$3:$E$300,MATCH('BP - Quantités'!BD$2,'Prix BPU'!$C$3:$C$300,),2)*BD17</f>
        <v>0</v>
      </c>
      <c r="BE18" s="37">
        <f>INDEX('Prix BPU'!$C$3:$E$300,MATCH('BP - Quantités'!BE$2,'Prix BPU'!$C$3:$C$300,),2)*BE17</f>
        <v>0</v>
      </c>
      <c r="BF18" s="37">
        <f>INDEX('Prix BPU'!$C$3:$E$300,MATCH('BP - Quantités'!BF$2,'Prix BPU'!$C$3:$C$300,),2)*BF17</f>
        <v>0</v>
      </c>
      <c r="BG18" s="37">
        <f>INDEX('Prix BPU'!$C$3:$E$300,MATCH('BP - Quantités'!BG$2,'Prix BPU'!$C$3:$C$300,),2)*BG17</f>
        <v>0</v>
      </c>
      <c r="BH18" s="37">
        <f>INDEX('Prix BPU'!$C$3:$E$300,MATCH('BP - Quantités'!BH$2,'Prix BPU'!$C$3:$C$300,),2)*BH17</f>
        <v>0</v>
      </c>
      <c r="BI18" s="38">
        <f>INDEX('Prix BPU'!$C$3:$E$300,MATCH('BP - Quantités'!BI$2,'Prix BPU'!$C$3:$C$300,),3)*BI17</f>
        <v>0</v>
      </c>
      <c r="BJ18" s="37">
        <f>INDEX('Prix BPU'!$C$3:$E$300,MATCH('BP - Quantités'!BJ$2,'Prix BPU'!$C$3:$C$300,),2)*BJ17</f>
        <v>0</v>
      </c>
      <c r="BK18" s="37">
        <f>INDEX('Prix BPU'!$C$3:$E$300,MATCH('BP - Quantités'!BK$2,'Prix BPU'!$C$3:$C$300,),2)*BK17</f>
        <v>0</v>
      </c>
      <c r="BL18" s="37">
        <f>INDEX('Prix BPU'!$C$3:$E$300,MATCH('BP - Quantités'!BL$2,'Prix BPU'!$C$3:$C$300,),2)*BL17</f>
        <v>0</v>
      </c>
      <c r="BM18" s="37">
        <f>INDEX('Prix BPU'!$C$3:$E$300,MATCH('BP - Quantités'!BM$2,'Prix BPU'!$C$3:$C$300,),2)*BM17</f>
        <v>0</v>
      </c>
      <c r="BN18" s="38">
        <f>INDEX('Prix BPU'!$C$3:$E$300,MATCH('BP - Quantités'!BN$2,'Prix BPU'!$C$3:$C$300,),3)*BN17</f>
        <v>0</v>
      </c>
      <c r="BO18" s="37">
        <f>INDEX('Prix BPU'!$C$3:$E$300,MATCH('BP - Quantités'!BO$2,'Prix BPU'!$C$3:$C$300,),2)*BO17</f>
        <v>0</v>
      </c>
      <c r="BP18" s="38">
        <f>INDEX('Prix BPU'!$C$3:$E$300,MATCH('BP - Quantités'!BP$2,'Prix BPU'!$C$3:$C$300,),3)*BP17</f>
        <v>0</v>
      </c>
      <c r="BQ18" s="37">
        <f>INDEX('Prix BPU'!$C$3:$E$300,MATCH('BP - Quantités'!BQ$2,'Prix BPU'!$C$3:$C$300,),2)*BQ17</f>
        <v>0</v>
      </c>
      <c r="BR18" s="37">
        <f>INDEX('Prix BPU'!$C$3:$E$300,MATCH('BP - Quantités'!BR$2,'Prix BPU'!$C$3:$C$300,),2)*BR17</f>
        <v>0</v>
      </c>
      <c r="BS18" s="37">
        <f>INDEX('Prix BPU'!$C$3:$E$300,MATCH('BP - Quantités'!BS$2,'Prix BPU'!$C$3:$C$300,),2)*BS17</f>
        <v>0</v>
      </c>
      <c r="BT18" s="38">
        <f>INDEX('Prix BPU'!$C$3:$E$300,MATCH('BP - Quantités'!BT$2,'Prix BPU'!$C$3:$C$300,),3)*BT17</f>
        <v>0</v>
      </c>
      <c r="BU18" s="37">
        <f>INDEX('Prix BPU'!$C$3:$E$300,MATCH('BP - Quantités'!BU$2,'Prix BPU'!$C$3:$C$300,),2)*BU17</f>
        <v>0</v>
      </c>
      <c r="BV18" s="37">
        <f>INDEX('Prix BPU'!$C$3:$E$300,MATCH('BP - Quantités'!BV$2,'Prix BPU'!$C$3:$C$300,),2)*BV17</f>
        <v>0</v>
      </c>
      <c r="BW18" s="37">
        <f>INDEX('Prix BPU'!$C$3:$E$300,MATCH('BP - Quantités'!BW$2,'Prix BPU'!$C$3:$C$300,),2)*BW17</f>
        <v>0</v>
      </c>
      <c r="BX18" s="37">
        <f>INDEX('Prix BPU'!$C$3:$E$300,MATCH('BP - Quantités'!BX$2,'Prix BPU'!$C$3:$C$300,),2)*BX17</f>
        <v>0</v>
      </c>
      <c r="BY18" s="37">
        <f>INDEX('Prix BPU'!$C$3:$E$300,MATCH('BP - Quantités'!BY$2,'Prix BPU'!$C$3:$C$300,),2)*BY17</f>
        <v>0</v>
      </c>
      <c r="BZ18" s="37">
        <f>INDEX('Prix BPU'!$C$3:$E$300,MATCH('BP - Quantités'!BZ$2,'Prix BPU'!$C$3:$C$300,),2)*BZ17</f>
        <v>0</v>
      </c>
      <c r="CA18" s="37">
        <f>INDEX('Prix BPU'!$C$3:$E$300,MATCH('BP - Quantités'!CA$2,'Prix BPU'!$C$3:$C$300,),2)*CA17</f>
        <v>0</v>
      </c>
      <c r="CB18" s="37">
        <f>INDEX('Prix BPU'!$C$3:$E$300,MATCH('BP - Quantités'!CB$2,'Prix BPU'!$C$3:$C$300,),2)*CB17</f>
        <v>0</v>
      </c>
      <c r="CC18" s="37">
        <f>INDEX('Prix BPU'!$C$3:$E$300,MATCH('BP - Quantités'!CC$2,'Prix BPU'!$C$3:$C$300,),2)*CC17</f>
        <v>0</v>
      </c>
      <c r="CD18" s="37">
        <f>INDEX('Prix BPU'!$C$3:$E$300,MATCH('BP - Quantités'!CD$2,'Prix BPU'!$C$3:$C$300,),2)*CD17</f>
        <v>0</v>
      </c>
      <c r="CE18" s="37">
        <f>INDEX('Prix BPU'!$C$3:$E$300,MATCH('BP - Quantités'!CE$2,'Prix BPU'!$C$3:$C$300,),2)*CE17</f>
        <v>0</v>
      </c>
      <c r="CF18" s="37">
        <f>INDEX('Prix BPU'!$C$3:$E$300,MATCH('BP - Quantités'!CF$2,'Prix BPU'!$C$3:$C$300,),2)*CF17</f>
        <v>0</v>
      </c>
      <c r="CG18" s="37">
        <f>INDEX('Prix BPU'!$C$3:$E$300,MATCH('BP - Quantités'!CG$2,'Prix BPU'!$C$3:$C$300,),2)*CG17</f>
        <v>0</v>
      </c>
      <c r="CH18" s="37">
        <f>INDEX('Prix BPU'!$C$3:$E$300,MATCH('BP - Quantités'!CH$2,'Prix BPU'!$C$3:$C$300,),2)*CH17</f>
        <v>0</v>
      </c>
      <c r="CI18" s="37">
        <f>INDEX('Prix BPU'!$C$3:$E$300,MATCH('BP - Quantités'!CI$2,'Prix BPU'!$C$3:$C$300,),2)*CI17</f>
        <v>0</v>
      </c>
      <c r="CJ18" s="37">
        <f>INDEX('Prix BPU'!$C$3:$E$300,MATCH('BP - Quantités'!CJ$2,'Prix BPU'!$C$3:$C$300,),2)*CJ17</f>
        <v>0</v>
      </c>
      <c r="CK18" s="37">
        <f>INDEX('Prix BPU'!$C$3:$E$300,MATCH('BP - Quantités'!CK$2,'Prix BPU'!$C$3:$C$300,),2)*CK17</f>
        <v>0</v>
      </c>
      <c r="CL18" s="37">
        <f>INDEX('Prix BPU'!$C$3:$E$300,MATCH('BP - Quantités'!CL$2,'Prix BPU'!$C$3:$C$300,),2)*CL17</f>
        <v>0</v>
      </c>
      <c r="CM18" s="37">
        <f>INDEX('Prix BPU'!$C$3:$E$300,MATCH('BP - Quantités'!CM$2,'Prix BPU'!$C$3:$C$300,),2)*CM17</f>
        <v>0</v>
      </c>
      <c r="CN18" s="37">
        <f>INDEX('Prix BPU'!$C$3:$E$300,MATCH('BP - Quantités'!CN$2,'Prix BPU'!$C$3:$C$300,),2)*CN17</f>
        <v>0</v>
      </c>
      <c r="CO18" s="37">
        <f>INDEX('Prix BPU'!$C$3:$E$300,MATCH('BP - Quantités'!CO$2,'Prix BPU'!$C$3:$C$300,),2)*CO17</f>
        <v>0</v>
      </c>
      <c r="CP18" s="37">
        <f>INDEX('Prix BPU'!$C$3:$E$300,MATCH('BP - Quantités'!CP$2,'Prix BPU'!$C$3:$C$300,),2)*CP17</f>
        <v>0</v>
      </c>
      <c r="CQ18" s="37">
        <f>INDEX('Prix BPU'!$C$3:$E$300,MATCH('BP - Quantités'!CQ$2,'Prix BPU'!$C$3:$C$300,),2)*CQ17</f>
        <v>0</v>
      </c>
      <c r="CR18" s="37">
        <f>INDEX('Prix BPU'!$C$3:$E$300,MATCH('BP - Quantités'!CR$2,'Prix BPU'!$C$3:$C$300,),2)*CR17</f>
        <v>0</v>
      </c>
      <c r="CS18" s="37">
        <f>INDEX('Prix BPU'!$C$3:$E$300,MATCH('BP - Quantités'!CS$2,'Prix BPU'!$C$3:$C$300,),2)*CS17</f>
        <v>0</v>
      </c>
      <c r="CT18" s="37">
        <f>INDEX('Prix BPU'!$C$3:$E$300,MATCH('BP - Quantités'!CT$2,'Prix BPU'!$C$3:$C$300,),2)*CT17</f>
        <v>0</v>
      </c>
      <c r="CU18" s="37">
        <f>INDEX('Prix BPU'!$C$3:$E$300,MATCH('BP - Quantités'!CU$2,'Prix BPU'!$C$3:$C$300,),2)*CU17</f>
        <v>0</v>
      </c>
      <c r="CV18" s="37">
        <f>INDEX('Prix BPU'!$C$3:$E$300,MATCH('BP - Quantités'!CV$2,'Prix BPU'!$C$3:$C$300,),2)*CV17</f>
        <v>0</v>
      </c>
      <c r="CW18" s="37">
        <f>INDEX('Prix BPU'!$C$3:$E$300,MATCH('BP - Quantités'!CW$2,'Prix BPU'!$C$3:$C$300,),2)*CW17</f>
        <v>0</v>
      </c>
      <c r="CX18" s="37">
        <f>INDEX('Prix BPU'!$C$3:$E$300,MATCH('BP - Quantités'!CX$2,'Prix BPU'!$C$3:$C$300,),2)*CX17</f>
        <v>0</v>
      </c>
      <c r="CY18" s="37">
        <f>INDEX('Prix BPU'!$C$3:$E$300,MATCH('BP - Quantités'!CY$2,'Prix BPU'!$C$3:$C$300,),2)*CY17</f>
        <v>0</v>
      </c>
      <c r="CZ18" s="37">
        <f>INDEX('Prix BPU'!$C$3:$E$300,MATCH('BP - Quantités'!CZ$2,'Prix BPU'!$C$3:$C$300,),2)*CZ17</f>
        <v>0</v>
      </c>
      <c r="DA18" s="37">
        <f>INDEX('Prix BPU'!$C$3:$E$300,MATCH('BP - Quantités'!DA$2,'Prix BPU'!$C$3:$C$300,),2)*DA17</f>
        <v>0</v>
      </c>
      <c r="DB18" s="37">
        <f>INDEX('Prix BPU'!$C$3:$E$300,MATCH('BP - Quantités'!DB$2,'Prix BPU'!$C$3:$C$300,),2)*DB17</f>
        <v>0</v>
      </c>
      <c r="DC18" s="37">
        <f>INDEX('Prix BPU'!$C$3:$E$300,MATCH('BP - Quantités'!DC$2,'Prix BPU'!$C$3:$C$300,),2)*DC17</f>
        <v>0</v>
      </c>
      <c r="DD18" s="37">
        <f>INDEX('Prix BPU'!$C$3:$E$300,MATCH('BP - Quantités'!DD$2,'Prix BPU'!$C$3:$C$300,),2)*DD17</f>
        <v>0</v>
      </c>
      <c r="DE18" s="37">
        <f>INDEX('Prix BPU'!$C$3:$E$300,MATCH('BP - Quantités'!DE$2,'Prix BPU'!$C$3:$C$300,),2)*DE17</f>
        <v>0</v>
      </c>
      <c r="DF18" s="37">
        <f>INDEX('Prix BPU'!$C$3:$E$300,MATCH('BP - Quantités'!DF$2,'Prix BPU'!$C$3:$C$300,),2)*DF17</f>
        <v>0</v>
      </c>
      <c r="DG18" s="37">
        <f>INDEX('Prix BPU'!$C$3:$E$300,MATCH('BP - Quantités'!DG$2,'Prix BPU'!$C$3:$C$300,),2)*DG17</f>
        <v>0</v>
      </c>
      <c r="DH18" s="37">
        <f>INDEX('Prix BPU'!$C$3:$E$300,MATCH('BP - Quantités'!DH$2,'Prix BPU'!$C$3:$C$300,),2)*DH17</f>
        <v>0</v>
      </c>
      <c r="DI18" s="37">
        <f>INDEX('Prix BPU'!$C$3:$E$300,MATCH('BP - Quantités'!DI$2,'Prix BPU'!$C$3:$C$300,),2)*DI17</f>
        <v>0</v>
      </c>
      <c r="DJ18" s="37">
        <f>INDEX('Prix BPU'!$C$3:$E$300,MATCH('BP - Quantités'!DJ$2,'Prix BPU'!$C$3:$C$300,),2)*DJ17</f>
        <v>0</v>
      </c>
      <c r="DK18" s="37">
        <f>INDEX('Prix BPU'!$C$3:$E$300,MATCH('BP - Quantités'!DK$2,'Prix BPU'!$C$3:$C$300,),2)*DK17</f>
        <v>0</v>
      </c>
      <c r="DL18" s="37">
        <f>INDEX('Prix BPU'!$C$3:$E$300,MATCH('BP - Quantités'!DL$2,'Prix BPU'!$C$3:$C$300,),2)*DL17</f>
        <v>0</v>
      </c>
      <c r="DM18" s="37">
        <f>INDEX('Prix BPU'!$C$3:$E$300,MATCH('BP - Quantités'!DM$2,'Prix BPU'!$C$3:$C$300,),2)*DM17</f>
        <v>0</v>
      </c>
      <c r="DN18" s="37">
        <f>INDEX('Prix BPU'!$C$3:$E$300,MATCH('BP - Quantités'!DN$2,'Prix BPU'!$C$3:$C$300,),2)*DN17</f>
        <v>0</v>
      </c>
      <c r="DO18" s="37">
        <f>INDEX('Prix BPU'!$C$3:$E$300,MATCH('BP - Quantités'!DO$2,'Prix BPU'!$C$3:$C$300,),2)*DO17</f>
        <v>0</v>
      </c>
      <c r="DP18" s="37">
        <f>INDEX('Prix BPU'!$C$3:$E$300,MATCH('BP - Quantités'!DP$2,'Prix BPU'!$C$3:$C$300,),2)*DP17</f>
        <v>0</v>
      </c>
      <c r="DQ18" s="37">
        <f>INDEX('Prix BPU'!$C$3:$E$300,MATCH('BP - Quantités'!DQ$2,'Prix BPU'!$C$3:$C$300,),2)*DQ17</f>
        <v>0</v>
      </c>
      <c r="DR18" s="37">
        <f>INDEX('Prix BPU'!$C$3:$E$300,MATCH('BP - Quantités'!DR$2,'Prix BPU'!$C$3:$C$300,),2)*DR17</f>
        <v>0</v>
      </c>
      <c r="DS18" s="37">
        <f>INDEX('Prix BPU'!$C$3:$E$300,MATCH('BP - Quantités'!DS$2,'Prix BPU'!$C$3:$C$300,),2)*DS17</f>
        <v>0</v>
      </c>
      <c r="DT18" s="37">
        <f>INDEX('Prix BPU'!$C$3:$E$300,MATCH('BP - Quantités'!DT$2,'Prix BPU'!$C$3:$C$300,),2)*DT17</f>
        <v>0</v>
      </c>
      <c r="DU18" s="37">
        <f>INDEX('Prix BPU'!$C$3:$E$300,MATCH('BP - Quantités'!DU$2,'Prix BPU'!$C$3:$C$300,),2)*DU17</f>
        <v>0</v>
      </c>
      <c r="DV18" s="37">
        <f>INDEX('Prix BPU'!$C$3:$E$300,MATCH('BP - Quantités'!DV$2,'Prix BPU'!$C$3:$C$300,),2)*DV17</f>
        <v>0</v>
      </c>
      <c r="DW18" s="37">
        <f>INDEX('Prix BPU'!$C$3:$E$300,MATCH('BP - Quantités'!DW$2,'Prix BPU'!$C$3:$C$300,),2)*DW17</f>
        <v>0</v>
      </c>
      <c r="DX18" s="37">
        <f>INDEX('Prix BPU'!$C$3:$E$300,MATCH('BP - Quantités'!DX$2,'Prix BPU'!$C$3:$C$300,),2)*DX17</f>
        <v>0</v>
      </c>
      <c r="DY18" s="37">
        <f>INDEX('Prix BPU'!$C$3:$E$300,MATCH('BP - Quantités'!DY$2,'Prix BPU'!$C$3:$C$300,),2)*DY17</f>
        <v>0</v>
      </c>
      <c r="DZ18" s="37">
        <f>INDEX('Prix BPU'!$C$3:$E$300,MATCH('BP - Quantités'!DZ$2,'Prix BPU'!$C$3:$C$300,),2)*DZ17</f>
        <v>0</v>
      </c>
      <c r="EA18" s="37">
        <f>INDEX('Prix BPU'!$C$3:$E$300,MATCH('BP - Quantités'!EA$2,'Prix BPU'!$C$3:$C$300,),2)*EA17</f>
        <v>0</v>
      </c>
      <c r="EB18" s="37">
        <f>INDEX('Prix BPU'!$C$3:$E$300,MATCH('BP - Quantités'!EB$2,'Prix BPU'!$C$3:$C$300,),2)*EB17</f>
        <v>0</v>
      </c>
      <c r="EC18" s="37">
        <f>INDEX('Prix BPU'!$C$3:$E$300,MATCH('BP - Quantités'!EC$2,'Prix BPU'!$C$3:$C$300,),2)*EC17</f>
        <v>0</v>
      </c>
      <c r="ED18" s="37">
        <f>INDEX('Prix BPU'!$C$3:$E$300,MATCH('BP - Quantités'!ED$2,'Prix BPU'!$C$3:$C$300,),2)*ED17</f>
        <v>0</v>
      </c>
      <c r="EE18" s="37">
        <f>INDEX('Prix BPU'!$C$3:$E$300,MATCH('BP - Quantités'!EE$2,'Prix BPU'!$C$3:$C$300,),2)*EE17</f>
        <v>0</v>
      </c>
      <c r="EF18" s="37">
        <f>INDEX('Prix BPU'!$C$3:$E$300,MATCH('BP - Quantités'!EF$2,'Prix BPU'!$C$3:$C$300,),2)*EF17</f>
        <v>0</v>
      </c>
      <c r="EG18" s="37">
        <f>INDEX('Prix BPU'!$C$3:$E$300,MATCH('BP - Quantités'!EG$2,'Prix BPU'!$C$3:$C$300,),2)*EG17</f>
        <v>0</v>
      </c>
      <c r="EH18" s="37">
        <f>INDEX('Prix BPU'!$C$3:$E$300,MATCH('BP - Quantités'!EH$2,'Prix BPU'!$C$3:$C$300,),2)*EH17</f>
        <v>0</v>
      </c>
      <c r="EI18" s="37">
        <f>INDEX('Prix BPU'!$C$3:$E$300,MATCH('BP - Quantités'!EI$2,'Prix BPU'!$C$3:$C$300,),2)*EI17</f>
        <v>0</v>
      </c>
      <c r="EJ18" s="37">
        <f>INDEX('Prix BPU'!$C$3:$E$300,MATCH('BP - Quantités'!EJ$2,'Prix BPU'!$C$3:$C$300,),2)*EJ17</f>
        <v>0</v>
      </c>
      <c r="EK18" s="37">
        <f>INDEX('Prix BPU'!$C$3:$E$300,MATCH('BP - Quantités'!EK$2,'Prix BPU'!$C$3:$C$300,),2)*EK17</f>
        <v>0</v>
      </c>
      <c r="EL18" s="37">
        <f>INDEX('Prix BPU'!$C$3:$E$300,MATCH('BP - Quantités'!EL$2,'Prix BPU'!$C$3:$C$300,),2)*EL17</f>
        <v>0</v>
      </c>
      <c r="EM18" s="37">
        <f>INDEX('Prix BPU'!$C$3:$E$300,MATCH('BP - Quantités'!EM$2,'Prix BPU'!$C$3:$C$300,),2)*EM17</f>
        <v>0</v>
      </c>
      <c r="EN18" s="37">
        <f>INDEX('Prix BPU'!$C$3:$E$300,MATCH('BP - Quantités'!EN$2,'Prix BPU'!$C$3:$C$300,),2)*EN17</f>
        <v>0</v>
      </c>
      <c r="EO18" s="37">
        <f>INDEX('Prix BPU'!$C$3:$E$300,MATCH('BP - Quantités'!EO$2,'Prix BPU'!$C$3:$C$300,),2)*EO17</f>
        <v>0</v>
      </c>
      <c r="EP18" s="38">
        <f>INDEX('Prix BPU'!$C$3:$E$300,MATCH('BP - Quantités'!EP$2,'Prix BPU'!$C$3:$C$300,),3)*EP17</f>
        <v>0</v>
      </c>
      <c r="EQ18" s="37">
        <f>INDEX('Prix BPU'!$C$3:$E$300,MATCH('BP - Quantités'!EQ$2,'Prix BPU'!$C$3:$C$300,),2)*EQ17</f>
        <v>0</v>
      </c>
      <c r="ER18" s="37">
        <f>INDEX('Prix BPU'!$C$3:$E$300,MATCH('BP - Quantités'!ER$2,'Prix BPU'!$C$3:$C$300,),2)*ER17</f>
        <v>0</v>
      </c>
      <c r="ES18" s="37">
        <f>INDEX('Prix BPU'!$C$3:$E$300,MATCH('BP - Quantités'!ES$2,'Prix BPU'!$C$3:$C$300,),2)*ES17</f>
        <v>0</v>
      </c>
      <c r="ET18" s="37">
        <f>INDEX('Prix BPU'!$C$3:$E$300,MATCH('BP - Quantités'!ET$2,'Prix BPU'!$C$3:$C$300,),2)*ET17</f>
        <v>0</v>
      </c>
      <c r="EU18" s="37">
        <f>INDEX('Prix BPU'!$C$3:$E$300,MATCH('BP - Quantités'!EU$2,'Prix BPU'!$C$3:$C$300,),2)*EU17</f>
        <v>0</v>
      </c>
      <c r="EV18" s="37">
        <f>INDEX('Prix BPU'!$C$3:$E$300,MATCH('BP - Quantités'!EV$2,'Prix BPU'!$C$3:$C$300,),2)*EV17</f>
        <v>0</v>
      </c>
      <c r="EW18" s="37">
        <f>INDEX('Prix BPU'!$C$3:$E$300,MATCH('BP - Quantités'!EW$2,'Prix BPU'!$C$3:$C$300,),2)*EW17</f>
        <v>0</v>
      </c>
      <c r="EX18" s="37">
        <f>INDEX('Prix BPU'!$C$3:$E$300,MATCH('BP - Quantités'!EX$2,'Prix BPU'!$C$3:$C$300,),2)*EX17</f>
        <v>0</v>
      </c>
      <c r="EY18" s="37">
        <f>INDEX('Prix BPU'!$C$3:$E$300,MATCH('BP - Quantités'!EY$2,'Prix BPU'!$C$3:$C$300,),2)*EY17</f>
        <v>0</v>
      </c>
      <c r="EZ18" s="37">
        <f>INDEX('Prix BPU'!$C$3:$E$300,MATCH('BP - Quantités'!EZ$2,'Prix BPU'!$C$3:$C$300,),2)*EZ17</f>
        <v>0</v>
      </c>
      <c r="FA18" s="37">
        <f>INDEX('Prix BPU'!$C$3:$E$300,MATCH('BP - Quantités'!FA$2,'Prix BPU'!$C$3:$C$300,),2)*FA17</f>
        <v>0</v>
      </c>
      <c r="FB18" s="37">
        <f>INDEX('Prix BPU'!$C$3:$E$300,MATCH('BP - Quantités'!FB$2,'Prix BPU'!$C$3:$C$300,),2)*FB17</f>
        <v>0</v>
      </c>
      <c r="FC18" s="37">
        <f>INDEX('Prix BPU'!$C$3:$E$300,MATCH('BP - Quantités'!FC$2,'Prix BPU'!$C$3:$C$300,),2)*FC17</f>
        <v>0</v>
      </c>
      <c r="FD18" s="37">
        <f>INDEX('Prix BPU'!$C$3:$E$300,MATCH('BP - Quantités'!FD$2,'Prix BPU'!$C$3:$C$300,),2)*FD17</f>
        <v>0</v>
      </c>
      <c r="FE18" s="37">
        <f>INDEX('Prix BPU'!$C$3:$E$300,MATCH('BP - Quantités'!FE$2,'Prix BPU'!$C$3:$C$300,),2)*FE17</f>
        <v>0</v>
      </c>
      <c r="FF18" s="37">
        <f>INDEX('Prix BPU'!$C$3:$E$300,MATCH('BP - Quantités'!FF$2,'Prix BPU'!$C$3:$C$300,),2)*FF17</f>
        <v>0</v>
      </c>
      <c r="FG18" s="37">
        <f>INDEX('Prix BPU'!$C$3:$E$300,MATCH('BP - Quantités'!FG$2,'Prix BPU'!$C$3:$C$300,),2)*FG17</f>
        <v>0</v>
      </c>
      <c r="FH18" s="37">
        <f>INDEX('Prix BPU'!$C$3:$E$300,MATCH('BP - Quantités'!FH$2,'Prix BPU'!$C$3:$C$300,),2)*FH17</f>
        <v>0</v>
      </c>
      <c r="FI18" s="37">
        <f>INDEX('Prix BPU'!$C$3:$E$300,MATCH('BP - Quantités'!FI$2,'Prix BPU'!$C$3:$C$300,),2)*FI17</f>
        <v>0</v>
      </c>
      <c r="FJ18" s="37">
        <f>INDEX('Prix BPU'!$C$3:$E$300,MATCH('BP - Quantités'!FJ$2,'Prix BPU'!$C$3:$C$300,),2)*FJ17</f>
        <v>0</v>
      </c>
      <c r="FK18" s="37">
        <f>INDEX('Prix BPU'!$C$3:$E$300,MATCH('BP - Quantités'!FK$2,'Prix BPU'!$C$3:$C$300,),2)*FK17</f>
        <v>0</v>
      </c>
      <c r="FL18" s="37">
        <f>INDEX('Prix BPU'!$C$3:$E$300,MATCH('BP - Quantités'!FL$2,'Prix BPU'!$C$3:$C$300,),2)*FL17</f>
        <v>0</v>
      </c>
      <c r="FM18" s="37">
        <f>INDEX('Prix BPU'!$C$3:$E$300,MATCH('BP - Quantités'!FM$2,'Prix BPU'!$C$3:$C$300,),2)*FM17</f>
        <v>0</v>
      </c>
      <c r="FN18" s="37">
        <f>INDEX('Prix BPU'!$C$3:$E$300,MATCH('BP - Quantités'!FN$2,'Prix BPU'!$C$3:$C$300,),2)*FN17</f>
        <v>0</v>
      </c>
      <c r="FO18" s="37">
        <f>INDEX('Prix BPU'!$C$3:$E$300,MATCH('BP - Quantités'!FO$2,'Prix BPU'!$C$3:$C$300,),2)*FO17</f>
        <v>0</v>
      </c>
      <c r="FP18" s="38">
        <f>INDEX('Prix BPU'!$C$3:$E$300,MATCH('BP - Quantités'!FP$2,'Prix BPU'!$C$3:$C$300,),3)*FP17</f>
        <v>0</v>
      </c>
      <c r="FQ18" s="37">
        <f>INDEX('Prix BPU'!$C$3:$E$300,MATCH('BP - Quantités'!FQ$2,'Prix BPU'!$C$3:$C$300,),2)*FQ17</f>
        <v>0</v>
      </c>
      <c r="FR18" s="38">
        <f>INDEX('Prix BPU'!$C$3:$E$300,MATCH('BP - Quantités'!FR$2,'Prix BPU'!$C$3:$C$300,),3)*FR17</f>
        <v>0</v>
      </c>
      <c r="FS18" s="37">
        <f>INDEX('Prix BPU'!$C$3:$E$300,MATCH('BP - Quantités'!FS$2,'Prix BPU'!$C$3:$C$300,),2)*FS17</f>
        <v>0</v>
      </c>
      <c r="FT18" s="37">
        <f>INDEX('Prix BPU'!$C$3:$E$300,MATCH('BP - Quantités'!FT$2,'Prix BPU'!$C$3:$C$300,),2)*FT17</f>
        <v>0</v>
      </c>
      <c r="FU18" s="37">
        <f>INDEX('Prix BPU'!$C$3:$E$300,MATCH('BP - Quantités'!FU$2,'Prix BPU'!$C$3:$C$300,),2)*FU17</f>
        <v>0</v>
      </c>
      <c r="FV18" s="37">
        <f>INDEX('Prix BPU'!$C$3:$E$300,MATCH('BP - Quantités'!FV$2,'Prix BPU'!$C$3:$C$300,),2)*FV17</f>
        <v>0</v>
      </c>
      <c r="FW18" s="37">
        <f>INDEX('Prix BPU'!$C$3:$E$300,MATCH('BP - Quantités'!FW$2,'Prix BPU'!$C$3:$C$300,),2)*FW17</f>
        <v>0</v>
      </c>
      <c r="FX18" s="37">
        <f>INDEX('Prix BPU'!$C$3:$E$300,MATCH('BP - Quantités'!FX$2,'Prix BPU'!$C$3:$C$300,),2)*FX17</f>
        <v>0</v>
      </c>
      <c r="FY18" s="37">
        <f>INDEX('Prix BPU'!$C$3:$E$300,MATCH('BP - Quantités'!FY$2,'Prix BPU'!$C$3:$C$300,),2)*FY17</f>
        <v>0</v>
      </c>
      <c r="FZ18" s="37">
        <f>INDEX('Prix BPU'!$C$3:$E$300,MATCH('BP - Quantités'!FZ$2,'Prix BPU'!$C$3:$C$300,),2)*FZ17</f>
        <v>0</v>
      </c>
      <c r="GA18" s="37">
        <f>INDEX('Prix BPU'!$C$3:$E$300,MATCH('BP - Quantités'!GA$2,'Prix BPU'!$C$3:$C$300,),2)*GA17</f>
        <v>0</v>
      </c>
      <c r="GB18" s="37">
        <f>INDEX('Prix BPU'!$C$3:$E$300,MATCH('BP - Quantités'!GB$2,'Prix BPU'!$C$3:$C$300,),2)*GB17</f>
        <v>0</v>
      </c>
      <c r="GC18" s="37">
        <f>INDEX('Prix BPU'!$C$3:$E$300,MATCH('BP - Quantités'!GC$2,'Prix BPU'!$C$3:$C$300,),2)*GC17</f>
        <v>0</v>
      </c>
      <c r="GD18" s="37">
        <f>INDEX('Prix BPU'!$C$3:$E$300,MATCH('BP - Quantités'!GD$2,'Prix BPU'!$C$3:$C$300,),2)*GD17</f>
        <v>0</v>
      </c>
      <c r="GE18" s="37">
        <f>INDEX('Prix BPU'!$C$3:$E$300,MATCH('BP - Quantités'!GE$2,'Prix BPU'!$C$3:$C$300,),2)*GE17</f>
        <v>0</v>
      </c>
      <c r="GF18" s="38">
        <f>INDEX('Prix BPU'!$C$3:$E$300,MATCH('BP - Quantités'!GF$2,'Prix BPU'!$C$3:$C$300,),3)*GF17</f>
        <v>0</v>
      </c>
      <c r="GG18" s="37">
        <f>INDEX('Prix BPU'!$C$3:$E$300,MATCH('BP - Quantités'!GG$2,'Prix BPU'!$C$3:$C$300,),2)*GG17</f>
        <v>0</v>
      </c>
      <c r="GH18" s="38">
        <f>INDEX('Prix BPU'!$C$3:$E$300,MATCH('BP - Quantités'!GH$2,'Prix BPU'!$C$3:$C$300,),3)*GH17</f>
        <v>0</v>
      </c>
      <c r="GI18" s="37">
        <f>INDEX('Prix BPU'!$C$3:$E$300,MATCH('BP - Quantités'!GI$2,'Prix BPU'!$C$3:$C$300,),2)*GI17</f>
        <v>0</v>
      </c>
      <c r="GJ18" s="37">
        <f>INDEX('Prix BPU'!$C$3:$E$300,MATCH('BP - Quantités'!GJ$2,'Prix BPU'!$C$3:$C$300,),2)*GJ17</f>
        <v>0</v>
      </c>
      <c r="GK18" s="38">
        <f>INDEX('Prix BPU'!$C$3:$E$300,MATCH('BP - Quantités'!GK$2,'Prix BPU'!$C$3:$C$300,),3)*GK17</f>
        <v>0</v>
      </c>
      <c r="GL18" s="37">
        <f>INDEX('Prix BPU'!$C$3:$E$300,MATCH('BP - Quantités'!GL$2,'Prix BPU'!$C$3:$C$300,),2)*GL17</f>
        <v>0</v>
      </c>
      <c r="GM18" s="37">
        <f>INDEX('Prix BPU'!$C$3:$E$300,MATCH('BP - Quantités'!GM$2,'Prix BPU'!$C$3:$C$300,),2)*GM17</f>
        <v>0</v>
      </c>
      <c r="GN18" s="37">
        <f>INDEX('Prix BPU'!$C$3:$E$300,MATCH('BP - Quantités'!GN$2,'Prix BPU'!$C$3:$C$300,),2)*GN17</f>
        <v>0</v>
      </c>
      <c r="GO18" s="37">
        <f>INDEX('Prix BPU'!$C$3:$E$300,MATCH('BP - Quantités'!GO$2,'Prix BPU'!$C$3:$C$300,),2)*GO17</f>
        <v>0</v>
      </c>
      <c r="GP18" s="37">
        <f>INDEX('Prix BPU'!$C$3:$E$300,MATCH('BP - Quantités'!GP$2,'Prix BPU'!$C$3:$C$300,),2)*GP17</f>
        <v>0</v>
      </c>
      <c r="GQ18" s="38">
        <f>INDEX('Prix BPU'!$C$3:$E$300,MATCH('BP - Quantités'!GQ$2,'Prix BPU'!$C$3:$C$300,),3)*GQ17</f>
        <v>0</v>
      </c>
      <c r="GR18" s="37">
        <f>INDEX('Prix BPU'!$C$3:$E$300,MATCH('BP - Quantités'!GR$2,'Prix BPU'!$C$3:$C$300,),2)*GR17</f>
        <v>0</v>
      </c>
      <c r="GS18" s="37">
        <f>INDEX('Prix BPU'!$C$3:$E$300,MATCH('BP - Quantités'!GS$2,'Prix BPU'!$C$3:$C$300,),2)*GS17</f>
        <v>0</v>
      </c>
      <c r="GT18" s="37">
        <f>INDEX('Prix BPU'!$C$3:$E$300,MATCH('BP - Quantités'!GT$2,'Prix BPU'!$C$3:$C$300,),2)*GT17</f>
        <v>0</v>
      </c>
      <c r="GU18" s="37">
        <f>INDEX('Prix BPU'!$C$3:$E$300,MATCH('BP - Quantités'!GU$2,'Prix BPU'!$C$3:$C$300,),2)*GU17</f>
        <v>0</v>
      </c>
      <c r="GV18" s="37">
        <f>INDEX('Prix BPU'!$C$3:$E$300,MATCH('BP - Quantités'!GV$2,'Prix BPU'!$C$3:$C$300,),2)*GV17</f>
        <v>0</v>
      </c>
      <c r="GW18" s="37">
        <f>INDEX('Prix BPU'!$C$3:$E$300,MATCH('BP - Quantités'!GW$2,'Prix BPU'!$C$3:$C$300,),2)*GW17</f>
        <v>0</v>
      </c>
      <c r="GX18" s="37">
        <f>INDEX('Prix BPU'!$C$3:$E$300,MATCH('BP - Quantités'!GX$2,'Prix BPU'!$C$3:$C$300,),2)*GX17</f>
        <v>0</v>
      </c>
      <c r="GY18" s="37">
        <f>INDEX('Prix BPU'!$C$3:$E$300,MATCH('BP - Quantités'!GY$2,'Prix BPU'!$C$3:$C$300,),2)*GY17</f>
        <v>0</v>
      </c>
      <c r="GZ18" s="37">
        <f>INDEX('Prix BPU'!$C$3:$E$300,MATCH('BP - Quantités'!GZ$2,'Prix BPU'!$C$3:$C$300,),2)*GZ17</f>
        <v>0</v>
      </c>
      <c r="HA18" s="37">
        <f>INDEX('Prix BPU'!$C$3:$E$300,MATCH('BP - Quantités'!HA$2,'Prix BPU'!$C$3:$C$300,),2)*HA17</f>
        <v>0</v>
      </c>
      <c r="HB18" s="37">
        <f>INDEX('Prix BPU'!$C$3:$E$300,MATCH('BP - Quantités'!HB$2,'Prix BPU'!$C$3:$C$300,),2)*HB17</f>
        <v>0</v>
      </c>
      <c r="HC18" s="37">
        <f>INDEX('Prix BPU'!$C$3:$E$300,MATCH('BP - Quantités'!HC$2,'Prix BPU'!$C$3:$C$300,),2)*HC17</f>
        <v>0</v>
      </c>
      <c r="HD18" s="37">
        <f>INDEX('Prix BPU'!$C$3:$E$300,MATCH('BP - Quantités'!HD$2,'Prix BPU'!$C$3:$C$300,),2)*HD17</f>
        <v>0</v>
      </c>
      <c r="HE18" s="37">
        <f>INDEX('Prix BPU'!$C$3:$E$300,MATCH('BP - Quantités'!HE$2,'Prix BPU'!$C$3:$C$300,),2)*HE17</f>
        <v>0</v>
      </c>
      <c r="HF18" s="37">
        <f>INDEX('Prix BPU'!$C$3:$E$300,MATCH('BP - Quantités'!HF$2,'Prix BPU'!$C$3:$C$300,),2)*HF17</f>
        <v>0</v>
      </c>
      <c r="HG18" s="37">
        <f>INDEX('Prix BPU'!$C$3:$E$300,MATCH('BP - Quantités'!HG$2,'Prix BPU'!$C$3:$C$300,),2)*HG17</f>
        <v>0</v>
      </c>
      <c r="HH18" s="37">
        <f>INDEX('Prix BPU'!$C$3:$E$300,MATCH('BP - Quantités'!HH$2,'Prix BPU'!$C$3:$C$300,),2)*HH17</f>
        <v>0</v>
      </c>
      <c r="HI18" s="37">
        <f>INDEX('Prix BPU'!$C$3:$E$300,MATCH('BP - Quantités'!HI$2,'Prix BPU'!$C$3:$C$300,),2)*HI17</f>
        <v>0</v>
      </c>
      <c r="HJ18" s="37">
        <f>INDEX('Prix BPU'!$C$3:$E$300,MATCH('BP - Quantités'!HJ$2,'Prix BPU'!$C$3:$C$300,),2)*HJ17</f>
        <v>0</v>
      </c>
      <c r="HK18" s="38">
        <f>INDEX('Prix BPU'!$C$3:$E$300,MATCH('BP - Quantités'!HK$2,'Prix BPU'!$C$3:$C$300,),3)*HK17</f>
        <v>0</v>
      </c>
      <c r="HL18" s="37">
        <f>INDEX('Prix BPU'!$C$3:$E$300,MATCH('BP - Quantités'!HL$2,'Prix BPU'!$C$3:$C$300,),2)*HL17</f>
        <v>0</v>
      </c>
      <c r="HM18" s="37">
        <f>INDEX('Prix BPU'!$C$3:$E$300,MATCH('BP - Quantités'!HM$2,'Prix BPU'!$C$3:$C$300,),2)*HM17</f>
        <v>0</v>
      </c>
      <c r="HN18" s="37">
        <f>INDEX('Prix BPU'!$C$3:$E$300,MATCH('BP - Quantités'!HN$2,'Prix BPU'!$C$3:$C$300,),2)*HN17</f>
        <v>0</v>
      </c>
      <c r="HO18" s="37">
        <f>INDEX('Prix BPU'!$C$3:$E$300,MATCH('BP - Quantités'!HO$2,'Prix BPU'!$C$3:$C$300,),2)*HO17</f>
        <v>0</v>
      </c>
      <c r="HP18" s="37">
        <f>INDEX('Prix BPU'!$C$3:$E$300,MATCH('BP - Quantités'!HP$2,'Prix BPU'!$C$3:$C$300,),2)*HP17</f>
        <v>0</v>
      </c>
      <c r="HQ18" s="37">
        <f>INDEX('Prix BPU'!$C$3:$E$300,MATCH('BP - Quantités'!HQ$2,'Prix BPU'!$C$3:$C$300,),2)*HQ17</f>
        <v>0</v>
      </c>
      <c r="HR18" s="37">
        <f>INDEX('Prix BPU'!$C$3:$E$300,MATCH('BP - Quantités'!HR$2,'Prix BPU'!$C$3:$C$300,),2)*HR17</f>
        <v>0</v>
      </c>
      <c r="HS18" s="37">
        <f>INDEX('Prix BPU'!$C$3:$E$300,MATCH('BP - Quantités'!HS$2,'Prix BPU'!$C$3:$C$300,),2)*HS17</f>
        <v>0</v>
      </c>
      <c r="HT18" s="37">
        <f>INDEX('Prix BPU'!$C$3:$E$300,MATCH('BP - Quantités'!HT$2,'Prix BPU'!$C$3:$C$300,),2)*HT17</f>
        <v>0</v>
      </c>
      <c r="HU18" s="37">
        <f>INDEX('Prix BPU'!$C$3:$E$300,MATCH('BP - Quantités'!HU$2,'Prix BPU'!$C$3:$C$300,),2)*HU17</f>
        <v>0</v>
      </c>
      <c r="HV18" s="37">
        <f>INDEX('Prix BPU'!$C$3:$E$300,MATCH('BP - Quantités'!HV$2,'Prix BPU'!$C$3:$C$300,),2)*HV17</f>
        <v>0</v>
      </c>
      <c r="HW18" s="37">
        <f>INDEX('Prix BPU'!$C$3:$E$300,MATCH('BP - Quantités'!HW$2,'Prix BPU'!$C$3:$C$300,),2)*HW17</f>
        <v>0</v>
      </c>
      <c r="HX18" s="37">
        <f>INDEX('Prix BPU'!$C$3:$E$300,MATCH('BP - Quantités'!HX$2,'Prix BPU'!$C$3:$C$300,),2)*HX17</f>
        <v>0</v>
      </c>
      <c r="HY18" s="37">
        <f>INDEX('Prix BPU'!$C$3:$E$300,MATCH('BP - Quantités'!HY$2,'Prix BPU'!$C$3:$C$300,),2)*HY17</f>
        <v>0</v>
      </c>
      <c r="HZ18" s="37">
        <f>INDEX('Prix BPU'!$C$3:$E$300,MATCH('BP - Quantités'!HZ$2,'Prix BPU'!$C$3:$C$300,),2)*HZ17</f>
        <v>0</v>
      </c>
      <c r="IA18" s="37">
        <f>INDEX('Prix BPU'!$C$3:$E$300,MATCH('BP - Quantités'!IA$2,'Prix BPU'!$C$3:$C$300,),2)*IA17</f>
        <v>0</v>
      </c>
      <c r="IB18" s="37">
        <f>INDEX('Prix BPU'!$C$3:$E$300,MATCH('BP - Quantités'!IB$2,'Prix BPU'!$C$3:$C$300,),2)*IB17</f>
        <v>0</v>
      </c>
      <c r="IC18" s="37">
        <f>INDEX('Prix BPU'!$C$3:$E$300,MATCH('BP - Quantités'!IC$2,'Prix BPU'!$C$3:$C$300,),2)*IC17</f>
        <v>0</v>
      </c>
      <c r="ID18" s="37">
        <f>INDEX('Prix BPU'!$C$3:$E$300,MATCH('BP - Quantités'!ID$2,'Prix BPU'!$C$3:$C$300,),2)*ID17</f>
        <v>0</v>
      </c>
      <c r="IE18" s="37">
        <f>INDEX('Prix BPU'!$C$3:$E$300,MATCH('BP - Quantités'!IE$2,'Prix BPU'!$C$3:$C$300,),2)*IE17</f>
        <v>0</v>
      </c>
      <c r="IF18" s="37">
        <f>INDEX('Prix BPU'!$C$3:$E$300,MATCH('BP - Quantités'!IF$2,'Prix BPU'!$C$3:$C$300,),2)*IF17</f>
        <v>0</v>
      </c>
      <c r="IG18" s="37">
        <f>INDEX('Prix BPU'!$C$3:$E$300,MATCH('BP - Quantités'!IG$2,'Prix BPU'!$C$3:$C$300,),2)*IG17</f>
        <v>0</v>
      </c>
      <c r="IH18" s="37">
        <f>INDEX('Prix BPU'!$C$3:$E$300,MATCH('BP - Quantités'!IH$2,'Prix BPU'!$C$3:$C$300,),2)*IH17</f>
        <v>0</v>
      </c>
      <c r="II18" s="37">
        <f>INDEX('Prix BPU'!$C$3:$E$300,MATCH('BP - Quantités'!II$2,'Prix BPU'!$C$3:$C$300,),2)*II17</f>
        <v>0</v>
      </c>
      <c r="IJ18" s="38">
        <f>INDEX('Prix BPU'!$C$3:$E$300,MATCH('BP - Quantités'!IJ$2,'Prix BPU'!$C$3:$C$300,),3)*IJ17</f>
        <v>0</v>
      </c>
      <c r="IK18" s="37">
        <f>INDEX('Prix BPU'!$C$3:$E$300,MATCH('BP - Quantités'!IK$2,'Prix BPU'!$C$3:$C$300,),2)*IK17</f>
        <v>0</v>
      </c>
      <c r="IL18" s="37">
        <f>INDEX('Prix BPU'!$C$3:$E$300,MATCH('BP - Quantités'!IL$2,'Prix BPU'!$C$3:$C$300,),2)*IL17</f>
        <v>0</v>
      </c>
      <c r="IM18" s="38">
        <f>INDEX('Prix BPU'!$C$3:$E$300,MATCH('BP - Quantités'!IM$2,'Prix BPU'!$C$3:$C$300,),3)*IM17</f>
        <v>0</v>
      </c>
      <c r="IN18" s="37">
        <f>INDEX('Prix BPU'!$C$3:$E$300,MATCH('BP - Quantités'!IN$2,'Prix BPU'!$C$3:$C$300,),2)*IN17</f>
        <v>0</v>
      </c>
      <c r="IO18" s="37">
        <f>INDEX('Prix BPU'!$C$3:$E$300,MATCH('BP - Quantités'!IO$2,'Prix BPU'!$C$3:$C$300,),2)*IO17</f>
        <v>0</v>
      </c>
      <c r="IP18" s="38">
        <f>INDEX('Prix BPU'!$C$3:$E$300,MATCH('BP - Quantités'!IP$2,'Prix BPU'!$C$3:$C$300,),3)*IP17</f>
        <v>0</v>
      </c>
      <c r="IQ18" s="37">
        <f>INDEX('Prix BPU'!$C$3:$E$300,MATCH('BP - Quantités'!IQ$2,'Prix BPU'!$C$3:$C$300,),2)*IQ17</f>
        <v>0</v>
      </c>
      <c r="IR18" s="37">
        <f>INDEX('Prix BPU'!$C$3:$E$300,MATCH('BP - Quantités'!IR$2,'Prix BPU'!$C$3:$C$300,),2)*IR17</f>
        <v>0</v>
      </c>
      <c r="IS18" s="38">
        <f>INDEX('Prix BPU'!$C$3:$E$300,MATCH('BP - Quantités'!IS$2,'Prix BPU'!$C$3:$C$300,),3)*IS17</f>
        <v>0</v>
      </c>
      <c r="IT18" s="37">
        <f>INDEX('Prix BPU'!$C$3:$E$300,MATCH('BP - Quantités'!IT$2,'Prix BPU'!$C$3:$C$300,),2)*IT17</f>
        <v>0</v>
      </c>
      <c r="IU18" s="37">
        <f>INDEX('Prix BPU'!$C$3:$E$300,MATCH('BP - Quantités'!IU$2,'Prix BPU'!$C$3:$C$300,),2)*IU17</f>
        <v>0</v>
      </c>
      <c r="IV18" s="37">
        <f>INDEX('Prix BPU'!$C$3:$E$300,MATCH('BP - Quantités'!IV$2,'Prix BPU'!$C$3:$C$300,),2)*IV17</f>
        <v>0</v>
      </c>
      <c r="IW18" s="37">
        <f>INDEX('Prix BPU'!$C$3:$E$300,MATCH('BP - Quantités'!IW$2,'Prix BPU'!$C$3:$C$300,),2)*IW17</f>
        <v>0</v>
      </c>
      <c r="IX18" s="37">
        <f>INDEX('Prix BPU'!$C$3:$E$300,MATCH('BP - Quantités'!IX$2,'Prix BPU'!$C$3:$C$300,),2)*IX17</f>
        <v>0</v>
      </c>
      <c r="IY18" s="37">
        <f>INDEX('Prix BPU'!$C$3:$E$300,MATCH('BP - Quantités'!IY$2,'Prix BPU'!$C$3:$C$300,),2)*IY17</f>
        <v>0</v>
      </c>
      <c r="IZ18" s="38">
        <f>INDEX('Prix BPU'!$C$3:$E$300,MATCH('BP - Quantités'!IZ$2,'Prix BPU'!$C$3:$C$300,),3)*IZ17</f>
        <v>0</v>
      </c>
      <c r="JA18" s="37">
        <f>INDEX('Prix BPU'!$C$3:$E$300,MATCH('BP - Quantités'!JA$2,'Prix BPU'!$C$3:$C$300,),2)*JA17</f>
        <v>0</v>
      </c>
      <c r="JB18" s="37">
        <f>INDEX('Prix BPU'!$C$3:$E$300,MATCH('BP - Quantités'!JB$2,'Prix BPU'!$C$3:$C$300,),2)*JB17</f>
        <v>0</v>
      </c>
      <c r="JC18" s="37">
        <f>INDEX('Prix BPU'!$C$3:$E$300,MATCH('BP - Quantités'!JC$2,'Prix BPU'!$C$3:$C$300,),2)*JC17</f>
        <v>0</v>
      </c>
      <c r="JD18" s="37">
        <f>INDEX('Prix BPU'!$C$3:$E$300,MATCH('BP - Quantités'!JD$2,'Prix BPU'!$C$3:$C$300,),2)*JD17</f>
        <v>0</v>
      </c>
      <c r="JE18" s="37">
        <f>INDEX('Prix BPU'!$C$3:$E$300,MATCH('BP - Quantités'!JE$2,'Prix BPU'!$C$3:$C$300,),2)*JE17</f>
        <v>0</v>
      </c>
      <c r="JF18" s="38">
        <f>INDEX('Prix BPU'!$C$3:$E$300,MATCH('BP - Quantités'!JF$2,'Prix BPU'!$C$3:$C$300,),3)*JF17</f>
        <v>0</v>
      </c>
      <c r="JG18" s="37">
        <f>INDEX('Prix BPU'!$C$3:$E$300,MATCH('BP - Quantités'!JG$2,'Prix BPU'!$C$3:$C$300,),2)*JG17</f>
        <v>0</v>
      </c>
      <c r="JH18" s="37">
        <f>INDEX('Prix BPU'!$C$3:$E$300,MATCH('BP - Quantités'!JH$2,'Prix BPU'!$C$3:$C$300,),2)*JH17</f>
        <v>0</v>
      </c>
      <c r="JI18" s="38">
        <f>INDEX('Prix BPU'!$C$3:$E$300,MATCH('BP - Quantités'!JI$2,'Prix BPU'!$C$3:$C$300,),3)*JI17</f>
        <v>0</v>
      </c>
      <c r="JJ18" s="37">
        <f>INDEX('Prix BPU'!$C$3:$E$300,MATCH('BP - Quantités'!JJ$2,'Prix BPU'!$C$3:$C$300,),2)*JJ17</f>
        <v>0</v>
      </c>
      <c r="JK18" s="37">
        <f>INDEX('Prix BPU'!$C$3:$E$300,MATCH('BP - Quantités'!JK$2,'Prix BPU'!$C$3:$C$300,),2)*JK17</f>
        <v>0</v>
      </c>
      <c r="JL18" s="37">
        <f>INDEX('Prix BPU'!$C$3:$E$300,MATCH('BP - Quantités'!JL$2,'Prix BPU'!$C$3:$C$300,),2)*JL17</f>
        <v>0</v>
      </c>
      <c r="JM18" s="37">
        <f>INDEX('Prix BPU'!$C$3:$E$300,MATCH('BP - Quantités'!JM$2,'Prix BPU'!$C$3:$C$300,),2)*JM17</f>
        <v>0</v>
      </c>
      <c r="JN18" s="37">
        <f>INDEX('Prix BPU'!$C$3:$E$300,MATCH('BP - Quantités'!JN$2,'Prix BPU'!$C$3:$C$300,),2)*JN17</f>
        <v>0</v>
      </c>
      <c r="JO18" s="37">
        <f>INDEX('Prix BPU'!$C$3:$E$300,MATCH('BP - Quantités'!JO$2,'Prix BPU'!$C$3:$C$300,),2)*JO17</f>
        <v>0</v>
      </c>
      <c r="JP18" s="37">
        <f>INDEX('Prix BPU'!$C$3:$E$300,MATCH('BP - Quantités'!JP$2,'Prix BPU'!$C$3:$C$300,),2)*JP17</f>
        <v>0</v>
      </c>
      <c r="JQ18" s="37">
        <f>INDEX('Prix BPU'!$C$3:$E$300,MATCH('BP - Quantités'!JQ$2,'Prix BPU'!$C$3:$C$300,),2)*JQ17</f>
        <v>0</v>
      </c>
      <c r="JR18" s="37">
        <f>INDEX('Prix BPU'!$C$3:$E$300,MATCH('BP - Quantités'!JR$2,'Prix BPU'!$C$3:$C$300,),2)*JR17</f>
        <v>0</v>
      </c>
      <c r="JS18" s="37">
        <f>INDEX('Prix BPU'!$C$3:$E$300,MATCH('BP - Quantités'!JS$2,'Prix BPU'!$C$3:$C$300,),2)*JS17</f>
        <v>0</v>
      </c>
      <c r="JT18" s="37">
        <f>INDEX('Prix BPU'!$C$3:$E$300,MATCH('BP - Quantités'!JT$2,'Prix BPU'!$C$3:$C$300,),2)*JT17</f>
        <v>0</v>
      </c>
      <c r="JU18" s="37">
        <f>INDEX('Prix BPU'!$C$3:$E$300,MATCH('BP - Quantités'!JU$2,'Prix BPU'!$C$3:$C$300,),2)*JU17</f>
        <v>0</v>
      </c>
      <c r="JV18" s="37">
        <f>INDEX('Prix BPU'!$C$3:$E$300,MATCH('BP - Quantités'!JV$2,'Prix BPU'!$C$3:$C$300,),2)*JV17</f>
        <v>0</v>
      </c>
      <c r="JW18" s="37">
        <f>INDEX('Prix BPU'!$C$3:$E$300,MATCH('BP - Quantités'!JW$2,'Prix BPU'!$C$3:$C$300,),2)*JW17</f>
        <v>0</v>
      </c>
      <c r="JX18" s="37">
        <f>INDEX('Prix BPU'!$C$3:$E$300,MATCH('BP - Quantités'!JX$2,'Prix BPU'!$C$3:$C$300,),2)*JX17</f>
        <v>0</v>
      </c>
      <c r="JY18" s="37">
        <f>INDEX('Prix BPU'!$C$3:$E$300,MATCH('BP - Quantités'!JY$2,'Prix BPU'!$C$3:$C$300,),2)*JY17</f>
        <v>0</v>
      </c>
      <c r="JZ18" s="37">
        <f>INDEX('Prix BPU'!$C$3:$E$300,MATCH('BP - Quantités'!JZ$2,'Prix BPU'!$C$3:$C$300,),2)*JZ17</f>
        <v>0</v>
      </c>
      <c r="KA18" s="37">
        <f>INDEX('Prix BPU'!$C$3:$E$300,MATCH('BP - Quantités'!KA$2,'Prix BPU'!$C$3:$C$300,),2)*KA17</f>
        <v>0</v>
      </c>
      <c r="KB18" s="37">
        <f>INDEX('Prix BPU'!$C$3:$E$300,MATCH('BP - Quantités'!KB$2,'Prix BPU'!$C$3:$C$300,),2)*KB17</f>
        <v>0</v>
      </c>
      <c r="KC18" s="37">
        <f>INDEX('Prix BPU'!$C$3:$E$300,MATCH('BP - Quantités'!KC$2,'Prix BPU'!$C$3:$C$300,),2)*KC17</f>
        <v>0</v>
      </c>
      <c r="KD18" s="37">
        <f>INDEX('Prix BPU'!$C$3:$E$300,MATCH('BP - Quantités'!KD$2,'Prix BPU'!$C$3:$C$300,),2)*KD17</f>
        <v>0</v>
      </c>
      <c r="KE18" s="37">
        <f>INDEX('Prix BPU'!$C$3:$E$300,MATCH('BP - Quantités'!KE$2,'Prix BPU'!$C$3:$C$300,),2)*KE17</f>
        <v>0</v>
      </c>
      <c r="KF18" s="37">
        <f>INDEX('Prix BPU'!$C$3:$E$300,MATCH('BP - Quantités'!KF$2,'Prix BPU'!$C$3:$C$300,),2)*KF17</f>
        <v>0</v>
      </c>
      <c r="KG18" s="37">
        <f>INDEX('Prix BPU'!$C$3:$E$300,MATCH('BP - Quantités'!KG$2,'Prix BPU'!$C$3:$C$300,),2)*KG17</f>
        <v>0</v>
      </c>
      <c r="KH18" s="37">
        <f>INDEX('Prix BPU'!$C$3:$E$300,MATCH('BP - Quantités'!KH$2,'Prix BPU'!$C$3:$C$300,),2)*KH17</f>
        <v>0</v>
      </c>
      <c r="KI18" s="37">
        <f>INDEX('Prix BPU'!$C$3:$E$300,MATCH('BP - Quantités'!KI$2,'Prix BPU'!$C$3:$C$300,),2)*KI17</f>
        <v>0</v>
      </c>
      <c r="KJ18" s="37">
        <f>INDEX('Prix BPU'!$C$3:$E$300,MATCH('BP - Quantités'!KJ$2,'Prix BPU'!$C$3:$C$300,),2)*KJ17</f>
        <v>0</v>
      </c>
      <c r="KK18" s="37">
        <f>INDEX('Prix BPU'!$C$3:$E$300,MATCH('BP - Quantités'!KK$2,'Prix BPU'!$C$3:$C$300,),2)*KK17</f>
        <v>0</v>
      </c>
      <c r="KL18" s="37">
        <f>INDEX('Prix BPU'!$C$3:$E$300,MATCH('BP - Quantités'!KL$2,'Prix BPU'!$C$3:$C$300,),2)*KL17</f>
        <v>0</v>
      </c>
      <c r="KM18" s="37">
        <f>INDEX('Prix BPU'!$C$3:$E$300,MATCH('BP - Quantités'!KM$2,'Prix BPU'!$C$3:$C$300,),2)*KM17</f>
        <v>0</v>
      </c>
      <c r="KN18" s="37">
        <f>INDEX('Prix BPU'!$C$3:$E$300,MATCH('BP - Quantités'!KN$2,'Prix BPU'!$C$3:$C$300,),2)*KN17</f>
        <v>0</v>
      </c>
      <c r="KO18" s="39">
        <f>SUM(C18:KN18)</f>
        <v>0</v>
      </c>
      <c r="KP18" s="88"/>
      <c r="KQ18" s="73" t="e">
        <f>IF($KO18&lt;4999.99,($KO18-$KO18*#REF!),IF('BP - Quantités'!$KO18&gt;15000,('BP - Quantités'!$KO18-'BP - Quantités'!$KO18*#REF!),($KO18-$KO18*#REF!)))</f>
        <v>#REF!</v>
      </c>
      <c r="KR18" s="46" t="e">
        <f t="shared" ref="KR18" si="10">KQ18*1.2</f>
        <v>#REF!</v>
      </c>
    </row>
    <row r="19" spans="1:304" x14ac:dyDescent="0.3">
      <c r="A19" s="79"/>
      <c r="B19" s="20" t="s">
        <v>299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2"/>
      <c r="KP19" s="87" t="str">
        <f>IF($KO20&lt;4999.99,"1",IF($KO20&gt;15000,"3","2"))</f>
        <v>1</v>
      </c>
      <c r="KQ19" s="72"/>
      <c r="KR19" s="45"/>
    </row>
    <row r="20" spans="1:304" s="25" customFormat="1" ht="15" thickBot="1" x14ac:dyDescent="0.35">
      <c r="A20" s="80"/>
      <c r="B20" s="24" t="s">
        <v>22</v>
      </c>
      <c r="C20" s="37">
        <f>INDEX('Prix BPU'!$C$3:$E$300,MATCH('BP - Quantités'!C$2,'Prix BPU'!$C$3:$C$300,),2)*C19</f>
        <v>0</v>
      </c>
      <c r="D20" s="37">
        <f>INDEX('Prix BPU'!$C$3:$E$300,MATCH('BP - Quantités'!D$2,'Prix BPU'!$C$3:$C$300,),2)*D19</f>
        <v>0</v>
      </c>
      <c r="E20" s="37">
        <f>INDEX('Prix BPU'!$C$3:$E$300,MATCH('BP - Quantités'!E$2,'Prix BPU'!$C$3:$C$300,),2)*E19</f>
        <v>0</v>
      </c>
      <c r="F20" s="37">
        <f>INDEX('Prix BPU'!$C$3:$E$300,MATCH('BP - Quantités'!F$2,'Prix BPU'!$C$3:$C$300,),2)*F19</f>
        <v>0</v>
      </c>
      <c r="G20" s="37">
        <f>INDEX('Prix BPU'!$C$3:$E$300,MATCH('BP - Quantités'!G$2,'Prix BPU'!$C$3:$C$300,),2)*G19</f>
        <v>0</v>
      </c>
      <c r="H20" s="37">
        <f>INDEX('Prix BPU'!$C$3:$E$300,MATCH('BP - Quantités'!H$2,'Prix BPU'!$C$3:$C$300,),2)*H19</f>
        <v>0</v>
      </c>
      <c r="I20" s="37">
        <f>INDEX('Prix BPU'!$C$3:$E$300,MATCH('BP - Quantités'!I$2,'Prix BPU'!$C$3:$C$300,),2)*I19</f>
        <v>0</v>
      </c>
      <c r="J20" s="37">
        <f>INDEX('Prix BPU'!$C$3:$E$300,MATCH('BP - Quantités'!J$2,'Prix BPU'!$C$3:$C$300,),2)*J19</f>
        <v>0</v>
      </c>
      <c r="K20" s="37">
        <f>INDEX('Prix BPU'!$C$3:$E$300,MATCH('BP - Quantités'!K$2,'Prix BPU'!$C$3:$C$300,),2)*K19</f>
        <v>0</v>
      </c>
      <c r="L20" s="37">
        <f>INDEX('Prix BPU'!$C$3:$E$300,MATCH('BP - Quantités'!L$2,'Prix BPU'!$C$3:$C$300,),2)*L19</f>
        <v>0</v>
      </c>
      <c r="M20" s="37">
        <f>INDEX('Prix BPU'!$C$3:$E$300,MATCH('BP - Quantités'!M$2,'Prix BPU'!$C$3:$C$300,),2)*M19</f>
        <v>0</v>
      </c>
      <c r="N20" s="37">
        <f>INDEX('Prix BPU'!$C$3:$E$300,MATCH('BP - Quantités'!N$2,'Prix BPU'!$C$3:$C$300,),2)*N19</f>
        <v>0</v>
      </c>
      <c r="O20" s="37">
        <f>INDEX('Prix BPU'!$C$3:$E$300,MATCH('BP - Quantités'!O$2,'Prix BPU'!$C$3:$C$300,),2)*O19</f>
        <v>0</v>
      </c>
      <c r="P20" s="37">
        <f>INDEX('Prix BPU'!$C$3:$E$300,MATCH('BP - Quantités'!P$2,'Prix BPU'!$C$3:$C$300,),2)*P19</f>
        <v>0</v>
      </c>
      <c r="Q20" s="37">
        <f>INDEX('Prix BPU'!$C$3:$E$300,MATCH('BP - Quantités'!Q$2,'Prix BPU'!$C$3:$C$300,),2)*Q19</f>
        <v>0</v>
      </c>
      <c r="R20" s="37">
        <f>INDEX('Prix BPU'!$C$3:$E$300,MATCH('BP - Quantités'!R$2,'Prix BPU'!$C$3:$C$300,),2)*R19</f>
        <v>0</v>
      </c>
      <c r="S20" s="37">
        <f>INDEX('Prix BPU'!$C$3:$E$300,MATCH('BP - Quantités'!S$2,'Prix BPU'!$C$3:$C$300,),2)*S19</f>
        <v>0</v>
      </c>
      <c r="T20" s="37">
        <f>INDEX('Prix BPU'!$C$3:$E$300,MATCH('BP - Quantités'!T$2,'Prix BPU'!$C$3:$C$300,),2)*T19</f>
        <v>0</v>
      </c>
      <c r="U20" s="37">
        <f>INDEX('Prix BPU'!$C$3:$E$300,MATCH('BP - Quantités'!U$2,'Prix BPU'!$C$3:$C$300,),2)*U19</f>
        <v>0</v>
      </c>
      <c r="V20" s="37">
        <f>INDEX('Prix BPU'!$C$3:$E$300,MATCH('BP - Quantités'!V$2,'Prix BPU'!$C$3:$C$300,),2)*V19</f>
        <v>0</v>
      </c>
      <c r="W20" s="37">
        <f>INDEX('Prix BPU'!$C$3:$E$300,MATCH('BP - Quantités'!W$2,'Prix BPU'!$C$3:$C$300,),2)*W19</f>
        <v>0</v>
      </c>
      <c r="X20" s="38">
        <f>INDEX('Prix BPU'!$C$3:$E$300,MATCH('BP - Quantités'!X$2,'Prix BPU'!$C$3:$C$300,),3)*X19</f>
        <v>0</v>
      </c>
      <c r="Y20" s="37">
        <f>INDEX('Prix BPU'!$C$3:$E$300,MATCH('BP - Quantités'!Y$2,'Prix BPU'!$C$3:$C$300,),2)*Y19</f>
        <v>0</v>
      </c>
      <c r="Z20" s="37">
        <f>INDEX('Prix BPU'!$C$3:$E$300,MATCH('BP - Quantités'!Z$2,'Prix BPU'!$C$3:$C$300,),2)*Z19</f>
        <v>0</v>
      </c>
      <c r="AA20" s="38">
        <f>INDEX('Prix BPU'!$C$3:$E$300,MATCH('BP - Quantités'!AA$2,'Prix BPU'!$C$3:$C$300,),3)*AA19</f>
        <v>0</v>
      </c>
      <c r="AB20" s="37">
        <f>INDEX('Prix BPU'!$C$3:$E$300,MATCH('BP - Quantités'!AB$2,'Prix BPU'!$C$3:$C$300,),2)*AB19</f>
        <v>0</v>
      </c>
      <c r="AC20" s="37">
        <f>INDEX('Prix BPU'!$C$3:$E$300,MATCH('BP - Quantités'!AC$2,'Prix BPU'!$C$3:$C$300,),2)*AC19</f>
        <v>0</v>
      </c>
      <c r="AD20" s="37">
        <f>INDEX('Prix BPU'!$C$3:$E$300,MATCH('BP - Quantités'!AD$2,'Prix BPU'!$C$3:$C$300,),2)*AD19</f>
        <v>0</v>
      </c>
      <c r="AE20" s="38">
        <f>INDEX('Prix BPU'!$C$3:$E$300,MATCH('BP - Quantités'!AE$2,'Prix BPU'!$C$3:$C$300,),3)*AE19</f>
        <v>0</v>
      </c>
      <c r="AF20" s="37">
        <f>INDEX('Prix BPU'!$C$3:$E$300,MATCH('BP - Quantités'!AF$2,'Prix BPU'!$C$3:$C$300,),2)*AF19</f>
        <v>0</v>
      </c>
      <c r="AG20" s="37">
        <f>INDEX('Prix BPU'!$C$3:$E$300,MATCH('BP - Quantités'!AG$2,'Prix BPU'!$C$3:$C$300,),2)*AG19</f>
        <v>0</v>
      </c>
      <c r="AH20" s="37">
        <f>INDEX('Prix BPU'!$C$3:$E$300,MATCH('BP - Quantités'!AH$2,'Prix BPU'!$C$3:$C$300,),2)*AH19</f>
        <v>0</v>
      </c>
      <c r="AI20" s="37">
        <f>INDEX('Prix BPU'!$C$3:$E$300,MATCH('BP - Quantités'!AI$2,'Prix BPU'!$C$3:$C$300,),2)*AI19</f>
        <v>0</v>
      </c>
      <c r="AJ20" s="37">
        <f>INDEX('Prix BPU'!$C$3:$E$300,MATCH('BP - Quantités'!AJ$2,'Prix BPU'!$C$3:$C$300,),2)*AJ19</f>
        <v>0</v>
      </c>
      <c r="AK20" s="37">
        <f>INDEX('Prix BPU'!$C$3:$E$300,MATCH('BP - Quantités'!AK$2,'Prix BPU'!$C$3:$C$300,),2)*AK19</f>
        <v>0</v>
      </c>
      <c r="AL20" s="37">
        <f>INDEX('Prix BPU'!$C$3:$E$300,MATCH('BP - Quantités'!AL$2,'Prix BPU'!$C$3:$C$300,),2)*AL19</f>
        <v>0</v>
      </c>
      <c r="AM20" s="38">
        <f>INDEX('Prix BPU'!$C$3:$E$300,MATCH('BP - Quantités'!AM$2,'Prix BPU'!$C$3:$C$300,),3)*AM19</f>
        <v>0</v>
      </c>
      <c r="AN20" s="37">
        <f>INDEX('Prix BPU'!$C$3:$E$300,MATCH('BP - Quantités'!AN$2,'Prix BPU'!$C$3:$C$300,),2)*AN19</f>
        <v>0</v>
      </c>
      <c r="AO20" s="37">
        <f>INDEX('Prix BPU'!$C$3:$E$300,MATCH('BP - Quantités'!AO$2,'Prix BPU'!$C$3:$C$300,),2)*AO19</f>
        <v>0</v>
      </c>
      <c r="AP20" s="37">
        <f>INDEX('Prix BPU'!$C$3:$E$300,MATCH('BP - Quantités'!AP$2,'Prix BPU'!$C$3:$C$300,),2)*AP19</f>
        <v>0</v>
      </c>
      <c r="AQ20" s="37">
        <f>INDEX('Prix BPU'!$C$3:$E$300,MATCH('BP - Quantités'!AQ$2,'Prix BPU'!$C$3:$C$300,),2)*AQ19</f>
        <v>0</v>
      </c>
      <c r="AR20" s="38">
        <f>INDEX('Prix BPU'!$C$3:$E$300,MATCH('BP - Quantités'!AR$2,'Prix BPU'!$C$3:$C$300,),3)*AR19</f>
        <v>0</v>
      </c>
      <c r="AS20" s="37">
        <f>INDEX('Prix BPU'!$C$3:$E$300,MATCH('BP - Quantités'!AS$2,'Prix BPU'!$C$3:$C$300,),2)*AS19</f>
        <v>0</v>
      </c>
      <c r="AT20" s="38">
        <f>INDEX('Prix BPU'!$C$3:$E$300,MATCH('BP - Quantités'!AT$2,'Prix BPU'!$C$3:$C$300,),3)*AT19</f>
        <v>0</v>
      </c>
      <c r="AU20" s="37">
        <f>INDEX('Prix BPU'!$C$3:$E$300,MATCH('BP - Quantités'!AU$2,'Prix BPU'!$C$3:$C$300,),2)*AU19</f>
        <v>0</v>
      </c>
      <c r="AV20" s="37">
        <f>INDEX('Prix BPU'!$C$3:$E$300,MATCH('BP - Quantités'!AV$2,'Prix BPU'!$C$3:$C$300,),2)*AV19</f>
        <v>0</v>
      </c>
      <c r="AW20" s="37">
        <f>INDEX('Prix BPU'!$C$3:$E$300,MATCH('BP - Quantités'!AW$2,'Prix BPU'!$C$3:$C$300,),2)*AW19</f>
        <v>0</v>
      </c>
      <c r="AX20" s="38">
        <f>INDEX('Prix BPU'!$C$3:$E$300,MATCH('BP - Quantités'!AX$2,'Prix BPU'!$C$3:$C$300,),3)*AX19</f>
        <v>0</v>
      </c>
      <c r="AY20" s="37">
        <f>INDEX('Prix BPU'!$C$3:$E$300,MATCH('BP - Quantités'!AY$2,'Prix BPU'!$C$3:$C$300,),2)*AY19</f>
        <v>0</v>
      </c>
      <c r="AZ20" s="37">
        <f>INDEX('Prix BPU'!$C$3:$E$300,MATCH('BP - Quantités'!AZ$2,'Prix BPU'!$C$3:$C$300,),2)*AZ19</f>
        <v>0</v>
      </c>
      <c r="BA20" s="38">
        <f>INDEX('Prix BPU'!$C$3:$E$300,MATCH('BP - Quantités'!BA$2,'Prix BPU'!$C$3:$C$300,),3)*BA19</f>
        <v>0</v>
      </c>
      <c r="BB20" s="37">
        <f>INDEX('Prix BPU'!$C$3:$E$300,MATCH('BP - Quantités'!BB$2,'Prix BPU'!$C$3:$C$300,),2)*BB19</f>
        <v>0</v>
      </c>
      <c r="BC20" s="37">
        <f>INDEX('Prix BPU'!$C$3:$E$300,MATCH('BP - Quantités'!BC$2,'Prix BPU'!$C$3:$C$300,),2)*BC19</f>
        <v>0</v>
      </c>
      <c r="BD20" s="37">
        <f>INDEX('Prix BPU'!$C$3:$E$300,MATCH('BP - Quantités'!BD$2,'Prix BPU'!$C$3:$C$300,),2)*BD19</f>
        <v>0</v>
      </c>
      <c r="BE20" s="37">
        <f>INDEX('Prix BPU'!$C$3:$E$300,MATCH('BP - Quantités'!BE$2,'Prix BPU'!$C$3:$C$300,),2)*BE19</f>
        <v>0</v>
      </c>
      <c r="BF20" s="37">
        <f>INDEX('Prix BPU'!$C$3:$E$300,MATCH('BP - Quantités'!BF$2,'Prix BPU'!$C$3:$C$300,),2)*BF19</f>
        <v>0</v>
      </c>
      <c r="BG20" s="37">
        <f>INDEX('Prix BPU'!$C$3:$E$300,MATCH('BP - Quantités'!BG$2,'Prix BPU'!$C$3:$C$300,),2)*BG19</f>
        <v>0</v>
      </c>
      <c r="BH20" s="37">
        <f>INDEX('Prix BPU'!$C$3:$E$300,MATCH('BP - Quantités'!BH$2,'Prix BPU'!$C$3:$C$300,),2)*BH19</f>
        <v>0</v>
      </c>
      <c r="BI20" s="38">
        <f>INDEX('Prix BPU'!$C$3:$E$300,MATCH('BP - Quantités'!BI$2,'Prix BPU'!$C$3:$C$300,),3)*BI19</f>
        <v>0</v>
      </c>
      <c r="BJ20" s="37">
        <f>INDEX('Prix BPU'!$C$3:$E$300,MATCH('BP - Quantités'!BJ$2,'Prix BPU'!$C$3:$C$300,),2)*BJ19</f>
        <v>0</v>
      </c>
      <c r="BK20" s="37">
        <f>INDEX('Prix BPU'!$C$3:$E$300,MATCH('BP - Quantités'!BK$2,'Prix BPU'!$C$3:$C$300,),2)*BK19</f>
        <v>0</v>
      </c>
      <c r="BL20" s="37">
        <f>INDEX('Prix BPU'!$C$3:$E$300,MATCH('BP - Quantités'!BL$2,'Prix BPU'!$C$3:$C$300,),2)*BL19</f>
        <v>0</v>
      </c>
      <c r="BM20" s="37">
        <f>INDEX('Prix BPU'!$C$3:$E$300,MATCH('BP - Quantités'!BM$2,'Prix BPU'!$C$3:$C$300,),2)*BM19</f>
        <v>0</v>
      </c>
      <c r="BN20" s="38">
        <f>INDEX('Prix BPU'!$C$3:$E$300,MATCH('BP - Quantités'!BN$2,'Prix BPU'!$C$3:$C$300,),3)*BN19</f>
        <v>0</v>
      </c>
      <c r="BO20" s="37">
        <f>INDEX('Prix BPU'!$C$3:$E$300,MATCH('BP - Quantités'!BO$2,'Prix BPU'!$C$3:$C$300,),2)*BO19</f>
        <v>0</v>
      </c>
      <c r="BP20" s="38">
        <f>INDEX('Prix BPU'!$C$3:$E$300,MATCH('BP - Quantités'!BP$2,'Prix BPU'!$C$3:$C$300,),3)*BP19</f>
        <v>0</v>
      </c>
      <c r="BQ20" s="37">
        <f>INDEX('Prix BPU'!$C$3:$E$300,MATCH('BP - Quantités'!BQ$2,'Prix BPU'!$C$3:$C$300,),2)*BQ19</f>
        <v>0</v>
      </c>
      <c r="BR20" s="37">
        <f>INDEX('Prix BPU'!$C$3:$E$300,MATCH('BP - Quantités'!BR$2,'Prix BPU'!$C$3:$C$300,),2)*BR19</f>
        <v>0</v>
      </c>
      <c r="BS20" s="37">
        <f>INDEX('Prix BPU'!$C$3:$E$300,MATCH('BP - Quantités'!BS$2,'Prix BPU'!$C$3:$C$300,),2)*BS19</f>
        <v>0</v>
      </c>
      <c r="BT20" s="38">
        <f>INDEX('Prix BPU'!$C$3:$E$300,MATCH('BP - Quantités'!BT$2,'Prix BPU'!$C$3:$C$300,),3)*BT19</f>
        <v>0</v>
      </c>
      <c r="BU20" s="37">
        <f>INDEX('Prix BPU'!$C$3:$E$300,MATCH('BP - Quantités'!BU$2,'Prix BPU'!$C$3:$C$300,),2)*BU19</f>
        <v>0</v>
      </c>
      <c r="BV20" s="37">
        <f>INDEX('Prix BPU'!$C$3:$E$300,MATCH('BP - Quantités'!BV$2,'Prix BPU'!$C$3:$C$300,),2)*BV19</f>
        <v>0</v>
      </c>
      <c r="BW20" s="37">
        <f>INDEX('Prix BPU'!$C$3:$E$300,MATCH('BP - Quantités'!BW$2,'Prix BPU'!$C$3:$C$300,),2)*BW19</f>
        <v>0</v>
      </c>
      <c r="BX20" s="37">
        <f>INDEX('Prix BPU'!$C$3:$E$300,MATCH('BP - Quantités'!BX$2,'Prix BPU'!$C$3:$C$300,),2)*BX19</f>
        <v>0</v>
      </c>
      <c r="BY20" s="37">
        <f>INDEX('Prix BPU'!$C$3:$E$300,MATCH('BP - Quantités'!BY$2,'Prix BPU'!$C$3:$C$300,),2)*BY19</f>
        <v>0</v>
      </c>
      <c r="BZ20" s="37">
        <f>INDEX('Prix BPU'!$C$3:$E$300,MATCH('BP - Quantités'!BZ$2,'Prix BPU'!$C$3:$C$300,),2)*BZ19</f>
        <v>0</v>
      </c>
      <c r="CA20" s="37">
        <f>INDEX('Prix BPU'!$C$3:$E$300,MATCH('BP - Quantités'!CA$2,'Prix BPU'!$C$3:$C$300,),2)*CA19</f>
        <v>0</v>
      </c>
      <c r="CB20" s="37">
        <f>INDEX('Prix BPU'!$C$3:$E$300,MATCH('BP - Quantités'!CB$2,'Prix BPU'!$C$3:$C$300,),2)*CB19</f>
        <v>0</v>
      </c>
      <c r="CC20" s="37">
        <f>INDEX('Prix BPU'!$C$3:$E$300,MATCH('BP - Quantités'!CC$2,'Prix BPU'!$C$3:$C$300,),2)*CC19</f>
        <v>0</v>
      </c>
      <c r="CD20" s="37">
        <f>INDEX('Prix BPU'!$C$3:$E$300,MATCH('BP - Quantités'!CD$2,'Prix BPU'!$C$3:$C$300,),2)*CD19</f>
        <v>0</v>
      </c>
      <c r="CE20" s="37">
        <f>INDEX('Prix BPU'!$C$3:$E$300,MATCH('BP - Quantités'!CE$2,'Prix BPU'!$C$3:$C$300,),2)*CE19</f>
        <v>0</v>
      </c>
      <c r="CF20" s="37">
        <f>INDEX('Prix BPU'!$C$3:$E$300,MATCH('BP - Quantités'!CF$2,'Prix BPU'!$C$3:$C$300,),2)*CF19</f>
        <v>0</v>
      </c>
      <c r="CG20" s="37">
        <f>INDEX('Prix BPU'!$C$3:$E$300,MATCH('BP - Quantités'!CG$2,'Prix BPU'!$C$3:$C$300,),2)*CG19</f>
        <v>0</v>
      </c>
      <c r="CH20" s="37">
        <f>INDEX('Prix BPU'!$C$3:$E$300,MATCH('BP - Quantités'!CH$2,'Prix BPU'!$C$3:$C$300,),2)*CH19</f>
        <v>0</v>
      </c>
      <c r="CI20" s="37">
        <f>INDEX('Prix BPU'!$C$3:$E$300,MATCH('BP - Quantités'!CI$2,'Prix BPU'!$C$3:$C$300,),2)*CI19</f>
        <v>0</v>
      </c>
      <c r="CJ20" s="37">
        <f>INDEX('Prix BPU'!$C$3:$E$300,MATCH('BP - Quantités'!CJ$2,'Prix BPU'!$C$3:$C$300,),2)*CJ19</f>
        <v>0</v>
      </c>
      <c r="CK20" s="37">
        <f>INDEX('Prix BPU'!$C$3:$E$300,MATCH('BP - Quantités'!CK$2,'Prix BPU'!$C$3:$C$300,),2)*CK19</f>
        <v>0</v>
      </c>
      <c r="CL20" s="37">
        <f>INDEX('Prix BPU'!$C$3:$E$300,MATCH('BP - Quantités'!CL$2,'Prix BPU'!$C$3:$C$300,),2)*CL19</f>
        <v>0</v>
      </c>
      <c r="CM20" s="37">
        <f>INDEX('Prix BPU'!$C$3:$E$300,MATCH('BP - Quantités'!CM$2,'Prix BPU'!$C$3:$C$300,),2)*CM19</f>
        <v>0</v>
      </c>
      <c r="CN20" s="37">
        <f>INDEX('Prix BPU'!$C$3:$E$300,MATCH('BP - Quantités'!CN$2,'Prix BPU'!$C$3:$C$300,),2)*CN19</f>
        <v>0</v>
      </c>
      <c r="CO20" s="37">
        <f>INDEX('Prix BPU'!$C$3:$E$300,MATCH('BP - Quantités'!CO$2,'Prix BPU'!$C$3:$C$300,),2)*CO19</f>
        <v>0</v>
      </c>
      <c r="CP20" s="37">
        <f>INDEX('Prix BPU'!$C$3:$E$300,MATCH('BP - Quantités'!CP$2,'Prix BPU'!$C$3:$C$300,),2)*CP19</f>
        <v>0</v>
      </c>
      <c r="CQ20" s="37">
        <f>INDEX('Prix BPU'!$C$3:$E$300,MATCH('BP - Quantités'!CQ$2,'Prix BPU'!$C$3:$C$300,),2)*CQ19</f>
        <v>0</v>
      </c>
      <c r="CR20" s="37">
        <f>INDEX('Prix BPU'!$C$3:$E$300,MATCH('BP - Quantités'!CR$2,'Prix BPU'!$C$3:$C$300,),2)*CR19</f>
        <v>0</v>
      </c>
      <c r="CS20" s="37">
        <f>INDEX('Prix BPU'!$C$3:$E$300,MATCH('BP - Quantités'!CS$2,'Prix BPU'!$C$3:$C$300,),2)*CS19</f>
        <v>0</v>
      </c>
      <c r="CT20" s="37">
        <f>INDEX('Prix BPU'!$C$3:$E$300,MATCH('BP - Quantités'!CT$2,'Prix BPU'!$C$3:$C$300,),2)*CT19</f>
        <v>0</v>
      </c>
      <c r="CU20" s="37">
        <f>INDEX('Prix BPU'!$C$3:$E$300,MATCH('BP - Quantités'!CU$2,'Prix BPU'!$C$3:$C$300,),2)*CU19</f>
        <v>0</v>
      </c>
      <c r="CV20" s="37">
        <f>INDEX('Prix BPU'!$C$3:$E$300,MATCH('BP - Quantités'!CV$2,'Prix BPU'!$C$3:$C$300,),2)*CV19</f>
        <v>0</v>
      </c>
      <c r="CW20" s="37">
        <f>INDEX('Prix BPU'!$C$3:$E$300,MATCH('BP - Quantités'!CW$2,'Prix BPU'!$C$3:$C$300,),2)*CW19</f>
        <v>0</v>
      </c>
      <c r="CX20" s="37">
        <f>INDEX('Prix BPU'!$C$3:$E$300,MATCH('BP - Quantités'!CX$2,'Prix BPU'!$C$3:$C$300,),2)*CX19</f>
        <v>0</v>
      </c>
      <c r="CY20" s="37">
        <f>INDEX('Prix BPU'!$C$3:$E$300,MATCH('BP - Quantités'!CY$2,'Prix BPU'!$C$3:$C$300,),2)*CY19</f>
        <v>0</v>
      </c>
      <c r="CZ20" s="37">
        <f>INDEX('Prix BPU'!$C$3:$E$300,MATCH('BP - Quantités'!CZ$2,'Prix BPU'!$C$3:$C$300,),2)*CZ19</f>
        <v>0</v>
      </c>
      <c r="DA20" s="37">
        <f>INDEX('Prix BPU'!$C$3:$E$300,MATCH('BP - Quantités'!DA$2,'Prix BPU'!$C$3:$C$300,),2)*DA19</f>
        <v>0</v>
      </c>
      <c r="DB20" s="37">
        <f>INDEX('Prix BPU'!$C$3:$E$300,MATCH('BP - Quantités'!DB$2,'Prix BPU'!$C$3:$C$300,),2)*DB19</f>
        <v>0</v>
      </c>
      <c r="DC20" s="37">
        <f>INDEX('Prix BPU'!$C$3:$E$300,MATCH('BP - Quantités'!DC$2,'Prix BPU'!$C$3:$C$300,),2)*DC19</f>
        <v>0</v>
      </c>
      <c r="DD20" s="37">
        <f>INDEX('Prix BPU'!$C$3:$E$300,MATCH('BP - Quantités'!DD$2,'Prix BPU'!$C$3:$C$300,),2)*DD19</f>
        <v>0</v>
      </c>
      <c r="DE20" s="37">
        <f>INDEX('Prix BPU'!$C$3:$E$300,MATCH('BP - Quantités'!DE$2,'Prix BPU'!$C$3:$C$300,),2)*DE19</f>
        <v>0</v>
      </c>
      <c r="DF20" s="37">
        <f>INDEX('Prix BPU'!$C$3:$E$300,MATCH('BP - Quantités'!DF$2,'Prix BPU'!$C$3:$C$300,),2)*DF19</f>
        <v>0</v>
      </c>
      <c r="DG20" s="37">
        <f>INDEX('Prix BPU'!$C$3:$E$300,MATCH('BP - Quantités'!DG$2,'Prix BPU'!$C$3:$C$300,),2)*DG19</f>
        <v>0</v>
      </c>
      <c r="DH20" s="37">
        <f>INDEX('Prix BPU'!$C$3:$E$300,MATCH('BP - Quantités'!DH$2,'Prix BPU'!$C$3:$C$300,),2)*DH19</f>
        <v>0</v>
      </c>
      <c r="DI20" s="37">
        <f>INDEX('Prix BPU'!$C$3:$E$300,MATCH('BP - Quantités'!DI$2,'Prix BPU'!$C$3:$C$300,),2)*DI19</f>
        <v>0</v>
      </c>
      <c r="DJ20" s="37">
        <f>INDEX('Prix BPU'!$C$3:$E$300,MATCH('BP - Quantités'!DJ$2,'Prix BPU'!$C$3:$C$300,),2)*DJ19</f>
        <v>0</v>
      </c>
      <c r="DK20" s="37">
        <f>INDEX('Prix BPU'!$C$3:$E$300,MATCH('BP - Quantités'!DK$2,'Prix BPU'!$C$3:$C$300,),2)*DK19</f>
        <v>0</v>
      </c>
      <c r="DL20" s="37">
        <f>INDEX('Prix BPU'!$C$3:$E$300,MATCH('BP - Quantités'!DL$2,'Prix BPU'!$C$3:$C$300,),2)*DL19</f>
        <v>0</v>
      </c>
      <c r="DM20" s="37">
        <f>INDEX('Prix BPU'!$C$3:$E$300,MATCH('BP - Quantités'!DM$2,'Prix BPU'!$C$3:$C$300,),2)*DM19</f>
        <v>0</v>
      </c>
      <c r="DN20" s="37">
        <f>INDEX('Prix BPU'!$C$3:$E$300,MATCH('BP - Quantités'!DN$2,'Prix BPU'!$C$3:$C$300,),2)*DN19</f>
        <v>0</v>
      </c>
      <c r="DO20" s="37">
        <f>INDEX('Prix BPU'!$C$3:$E$300,MATCH('BP - Quantités'!DO$2,'Prix BPU'!$C$3:$C$300,),2)*DO19</f>
        <v>0</v>
      </c>
      <c r="DP20" s="37">
        <f>INDEX('Prix BPU'!$C$3:$E$300,MATCH('BP - Quantités'!DP$2,'Prix BPU'!$C$3:$C$300,),2)*DP19</f>
        <v>0</v>
      </c>
      <c r="DQ20" s="37">
        <f>INDEX('Prix BPU'!$C$3:$E$300,MATCH('BP - Quantités'!DQ$2,'Prix BPU'!$C$3:$C$300,),2)*DQ19</f>
        <v>0</v>
      </c>
      <c r="DR20" s="37">
        <f>INDEX('Prix BPU'!$C$3:$E$300,MATCH('BP - Quantités'!DR$2,'Prix BPU'!$C$3:$C$300,),2)*DR19</f>
        <v>0</v>
      </c>
      <c r="DS20" s="37">
        <f>INDEX('Prix BPU'!$C$3:$E$300,MATCH('BP - Quantités'!DS$2,'Prix BPU'!$C$3:$C$300,),2)*DS19</f>
        <v>0</v>
      </c>
      <c r="DT20" s="37">
        <f>INDEX('Prix BPU'!$C$3:$E$300,MATCH('BP - Quantités'!DT$2,'Prix BPU'!$C$3:$C$300,),2)*DT19</f>
        <v>0</v>
      </c>
      <c r="DU20" s="37">
        <f>INDEX('Prix BPU'!$C$3:$E$300,MATCH('BP - Quantités'!DU$2,'Prix BPU'!$C$3:$C$300,),2)*DU19</f>
        <v>0</v>
      </c>
      <c r="DV20" s="37">
        <f>INDEX('Prix BPU'!$C$3:$E$300,MATCH('BP - Quantités'!DV$2,'Prix BPU'!$C$3:$C$300,),2)*DV19</f>
        <v>0</v>
      </c>
      <c r="DW20" s="37">
        <f>INDEX('Prix BPU'!$C$3:$E$300,MATCH('BP - Quantités'!DW$2,'Prix BPU'!$C$3:$C$300,),2)*DW19</f>
        <v>0</v>
      </c>
      <c r="DX20" s="37">
        <f>INDEX('Prix BPU'!$C$3:$E$300,MATCH('BP - Quantités'!DX$2,'Prix BPU'!$C$3:$C$300,),2)*DX19</f>
        <v>0</v>
      </c>
      <c r="DY20" s="37">
        <f>INDEX('Prix BPU'!$C$3:$E$300,MATCH('BP - Quantités'!DY$2,'Prix BPU'!$C$3:$C$300,),2)*DY19</f>
        <v>0</v>
      </c>
      <c r="DZ20" s="37">
        <f>INDEX('Prix BPU'!$C$3:$E$300,MATCH('BP - Quantités'!DZ$2,'Prix BPU'!$C$3:$C$300,),2)*DZ19</f>
        <v>0</v>
      </c>
      <c r="EA20" s="37">
        <f>INDEX('Prix BPU'!$C$3:$E$300,MATCH('BP - Quantités'!EA$2,'Prix BPU'!$C$3:$C$300,),2)*EA19</f>
        <v>0</v>
      </c>
      <c r="EB20" s="37">
        <f>INDEX('Prix BPU'!$C$3:$E$300,MATCH('BP - Quantités'!EB$2,'Prix BPU'!$C$3:$C$300,),2)*EB19</f>
        <v>0</v>
      </c>
      <c r="EC20" s="37">
        <f>INDEX('Prix BPU'!$C$3:$E$300,MATCH('BP - Quantités'!EC$2,'Prix BPU'!$C$3:$C$300,),2)*EC19</f>
        <v>0</v>
      </c>
      <c r="ED20" s="37">
        <f>INDEX('Prix BPU'!$C$3:$E$300,MATCH('BP - Quantités'!ED$2,'Prix BPU'!$C$3:$C$300,),2)*ED19</f>
        <v>0</v>
      </c>
      <c r="EE20" s="37">
        <f>INDEX('Prix BPU'!$C$3:$E$300,MATCH('BP - Quantités'!EE$2,'Prix BPU'!$C$3:$C$300,),2)*EE19</f>
        <v>0</v>
      </c>
      <c r="EF20" s="37">
        <f>INDEX('Prix BPU'!$C$3:$E$300,MATCH('BP - Quantités'!EF$2,'Prix BPU'!$C$3:$C$300,),2)*EF19</f>
        <v>0</v>
      </c>
      <c r="EG20" s="37">
        <f>INDEX('Prix BPU'!$C$3:$E$300,MATCH('BP - Quantités'!EG$2,'Prix BPU'!$C$3:$C$300,),2)*EG19</f>
        <v>0</v>
      </c>
      <c r="EH20" s="37">
        <f>INDEX('Prix BPU'!$C$3:$E$300,MATCH('BP - Quantités'!EH$2,'Prix BPU'!$C$3:$C$300,),2)*EH19</f>
        <v>0</v>
      </c>
      <c r="EI20" s="37">
        <f>INDEX('Prix BPU'!$C$3:$E$300,MATCH('BP - Quantités'!EI$2,'Prix BPU'!$C$3:$C$300,),2)*EI19</f>
        <v>0</v>
      </c>
      <c r="EJ20" s="37">
        <f>INDEX('Prix BPU'!$C$3:$E$300,MATCH('BP - Quantités'!EJ$2,'Prix BPU'!$C$3:$C$300,),2)*EJ19</f>
        <v>0</v>
      </c>
      <c r="EK20" s="37">
        <f>INDEX('Prix BPU'!$C$3:$E$300,MATCH('BP - Quantités'!EK$2,'Prix BPU'!$C$3:$C$300,),2)*EK19</f>
        <v>0</v>
      </c>
      <c r="EL20" s="37">
        <f>INDEX('Prix BPU'!$C$3:$E$300,MATCH('BP - Quantités'!EL$2,'Prix BPU'!$C$3:$C$300,),2)*EL19</f>
        <v>0</v>
      </c>
      <c r="EM20" s="37">
        <f>INDEX('Prix BPU'!$C$3:$E$300,MATCH('BP - Quantités'!EM$2,'Prix BPU'!$C$3:$C$300,),2)*EM19</f>
        <v>0</v>
      </c>
      <c r="EN20" s="37">
        <f>INDEX('Prix BPU'!$C$3:$E$300,MATCH('BP - Quantités'!EN$2,'Prix BPU'!$C$3:$C$300,),2)*EN19</f>
        <v>0</v>
      </c>
      <c r="EO20" s="37">
        <f>INDEX('Prix BPU'!$C$3:$E$300,MATCH('BP - Quantités'!EO$2,'Prix BPU'!$C$3:$C$300,),2)*EO19</f>
        <v>0</v>
      </c>
      <c r="EP20" s="38">
        <f>INDEX('Prix BPU'!$C$3:$E$300,MATCH('BP - Quantités'!EP$2,'Prix BPU'!$C$3:$C$300,),3)*EP19</f>
        <v>0</v>
      </c>
      <c r="EQ20" s="37">
        <f>INDEX('Prix BPU'!$C$3:$E$300,MATCH('BP - Quantités'!EQ$2,'Prix BPU'!$C$3:$C$300,),2)*EQ19</f>
        <v>0</v>
      </c>
      <c r="ER20" s="37">
        <f>INDEX('Prix BPU'!$C$3:$E$300,MATCH('BP - Quantités'!ER$2,'Prix BPU'!$C$3:$C$300,),2)*ER19</f>
        <v>0</v>
      </c>
      <c r="ES20" s="37">
        <f>INDEX('Prix BPU'!$C$3:$E$300,MATCH('BP - Quantités'!ES$2,'Prix BPU'!$C$3:$C$300,),2)*ES19</f>
        <v>0</v>
      </c>
      <c r="ET20" s="37">
        <f>INDEX('Prix BPU'!$C$3:$E$300,MATCH('BP - Quantités'!ET$2,'Prix BPU'!$C$3:$C$300,),2)*ET19</f>
        <v>0</v>
      </c>
      <c r="EU20" s="37">
        <f>INDEX('Prix BPU'!$C$3:$E$300,MATCH('BP - Quantités'!EU$2,'Prix BPU'!$C$3:$C$300,),2)*EU19</f>
        <v>0</v>
      </c>
      <c r="EV20" s="37">
        <f>INDEX('Prix BPU'!$C$3:$E$300,MATCH('BP - Quantités'!EV$2,'Prix BPU'!$C$3:$C$300,),2)*EV19</f>
        <v>0</v>
      </c>
      <c r="EW20" s="37">
        <f>INDEX('Prix BPU'!$C$3:$E$300,MATCH('BP - Quantités'!EW$2,'Prix BPU'!$C$3:$C$300,),2)*EW19</f>
        <v>0</v>
      </c>
      <c r="EX20" s="37">
        <f>INDEX('Prix BPU'!$C$3:$E$300,MATCH('BP - Quantités'!EX$2,'Prix BPU'!$C$3:$C$300,),2)*EX19</f>
        <v>0</v>
      </c>
      <c r="EY20" s="37">
        <f>INDEX('Prix BPU'!$C$3:$E$300,MATCH('BP - Quantités'!EY$2,'Prix BPU'!$C$3:$C$300,),2)*EY19</f>
        <v>0</v>
      </c>
      <c r="EZ20" s="37">
        <f>INDEX('Prix BPU'!$C$3:$E$300,MATCH('BP - Quantités'!EZ$2,'Prix BPU'!$C$3:$C$300,),2)*EZ19</f>
        <v>0</v>
      </c>
      <c r="FA20" s="37">
        <f>INDEX('Prix BPU'!$C$3:$E$300,MATCH('BP - Quantités'!FA$2,'Prix BPU'!$C$3:$C$300,),2)*FA19</f>
        <v>0</v>
      </c>
      <c r="FB20" s="37">
        <f>INDEX('Prix BPU'!$C$3:$E$300,MATCH('BP - Quantités'!FB$2,'Prix BPU'!$C$3:$C$300,),2)*FB19</f>
        <v>0</v>
      </c>
      <c r="FC20" s="37">
        <f>INDEX('Prix BPU'!$C$3:$E$300,MATCH('BP - Quantités'!FC$2,'Prix BPU'!$C$3:$C$300,),2)*FC19</f>
        <v>0</v>
      </c>
      <c r="FD20" s="37">
        <f>INDEX('Prix BPU'!$C$3:$E$300,MATCH('BP - Quantités'!FD$2,'Prix BPU'!$C$3:$C$300,),2)*FD19</f>
        <v>0</v>
      </c>
      <c r="FE20" s="37">
        <f>INDEX('Prix BPU'!$C$3:$E$300,MATCH('BP - Quantités'!FE$2,'Prix BPU'!$C$3:$C$300,),2)*FE19</f>
        <v>0</v>
      </c>
      <c r="FF20" s="37">
        <f>INDEX('Prix BPU'!$C$3:$E$300,MATCH('BP - Quantités'!FF$2,'Prix BPU'!$C$3:$C$300,),2)*FF19</f>
        <v>0</v>
      </c>
      <c r="FG20" s="37">
        <f>INDEX('Prix BPU'!$C$3:$E$300,MATCH('BP - Quantités'!FG$2,'Prix BPU'!$C$3:$C$300,),2)*FG19</f>
        <v>0</v>
      </c>
      <c r="FH20" s="37">
        <f>INDEX('Prix BPU'!$C$3:$E$300,MATCH('BP - Quantités'!FH$2,'Prix BPU'!$C$3:$C$300,),2)*FH19</f>
        <v>0</v>
      </c>
      <c r="FI20" s="37">
        <f>INDEX('Prix BPU'!$C$3:$E$300,MATCH('BP - Quantités'!FI$2,'Prix BPU'!$C$3:$C$300,),2)*FI19</f>
        <v>0</v>
      </c>
      <c r="FJ20" s="37">
        <f>INDEX('Prix BPU'!$C$3:$E$300,MATCH('BP - Quantités'!FJ$2,'Prix BPU'!$C$3:$C$300,),2)*FJ19</f>
        <v>0</v>
      </c>
      <c r="FK20" s="37">
        <f>INDEX('Prix BPU'!$C$3:$E$300,MATCH('BP - Quantités'!FK$2,'Prix BPU'!$C$3:$C$300,),2)*FK19</f>
        <v>0</v>
      </c>
      <c r="FL20" s="37">
        <f>INDEX('Prix BPU'!$C$3:$E$300,MATCH('BP - Quantités'!FL$2,'Prix BPU'!$C$3:$C$300,),2)*FL19</f>
        <v>0</v>
      </c>
      <c r="FM20" s="37">
        <f>INDEX('Prix BPU'!$C$3:$E$300,MATCH('BP - Quantités'!FM$2,'Prix BPU'!$C$3:$C$300,),2)*FM19</f>
        <v>0</v>
      </c>
      <c r="FN20" s="37">
        <f>INDEX('Prix BPU'!$C$3:$E$300,MATCH('BP - Quantités'!FN$2,'Prix BPU'!$C$3:$C$300,),2)*FN19</f>
        <v>0</v>
      </c>
      <c r="FO20" s="37">
        <f>INDEX('Prix BPU'!$C$3:$E$300,MATCH('BP - Quantités'!FO$2,'Prix BPU'!$C$3:$C$300,),2)*FO19</f>
        <v>0</v>
      </c>
      <c r="FP20" s="38">
        <f>INDEX('Prix BPU'!$C$3:$E$300,MATCH('BP - Quantités'!FP$2,'Prix BPU'!$C$3:$C$300,),3)*FP19</f>
        <v>0</v>
      </c>
      <c r="FQ20" s="37">
        <f>INDEX('Prix BPU'!$C$3:$E$300,MATCH('BP - Quantités'!FQ$2,'Prix BPU'!$C$3:$C$300,),2)*FQ19</f>
        <v>0</v>
      </c>
      <c r="FR20" s="38">
        <f>INDEX('Prix BPU'!$C$3:$E$300,MATCH('BP - Quantités'!FR$2,'Prix BPU'!$C$3:$C$300,),3)*FR19</f>
        <v>0</v>
      </c>
      <c r="FS20" s="37">
        <f>INDEX('Prix BPU'!$C$3:$E$300,MATCH('BP - Quantités'!FS$2,'Prix BPU'!$C$3:$C$300,),2)*FS19</f>
        <v>0</v>
      </c>
      <c r="FT20" s="37">
        <f>INDEX('Prix BPU'!$C$3:$E$300,MATCH('BP - Quantités'!FT$2,'Prix BPU'!$C$3:$C$300,),2)*FT19</f>
        <v>0</v>
      </c>
      <c r="FU20" s="37">
        <f>INDEX('Prix BPU'!$C$3:$E$300,MATCH('BP - Quantités'!FU$2,'Prix BPU'!$C$3:$C$300,),2)*FU19</f>
        <v>0</v>
      </c>
      <c r="FV20" s="37">
        <f>INDEX('Prix BPU'!$C$3:$E$300,MATCH('BP - Quantités'!FV$2,'Prix BPU'!$C$3:$C$300,),2)*FV19</f>
        <v>0</v>
      </c>
      <c r="FW20" s="37">
        <f>INDEX('Prix BPU'!$C$3:$E$300,MATCH('BP - Quantités'!FW$2,'Prix BPU'!$C$3:$C$300,),2)*FW19</f>
        <v>0</v>
      </c>
      <c r="FX20" s="37">
        <f>INDEX('Prix BPU'!$C$3:$E$300,MATCH('BP - Quantités'!FX$2,'Prix BPU'!$C$3:$C$300,),2)*FX19</f>
        <v>0</v>
      </c>
      <c r="FY20" s="37">
        <f>INDEX('Prix BPU'!$C$3:$E$300,MATCH('BP - Quantités'!FY$2,'Prix BPU'!$C$3:$C$300,),2)*FY19</f>
        <v>0</v>
      </c>
      <c r="FZ20" s="37">
        <f>INDEX('Prix BPU'!$C$3:$E$300,MATCH('BP - Quantités'!FZ$2,'Prix BPU'!$C$3:$C$300,),2)*FZ19</f>
        <v>0</v>
      </c>
      <c r="GA20" s="37">
        <f>INDEX('Prix BPU'!$C$3:$E$300,MATCH('BP - Quantités'!GA$2,'Prix BPU'!$C$3:$C$300,),2)*GA19</f>
        <v>0</v>
      </c>
      <c r="GB20" s="37">
        <f>INDEX('Prix BPU'!$C$3:$E$300,MATCH('BP - Quantités'!GB$2,'Prix BPU'!$C$3:$C$300,),2)*GB19</f>
        <v>0</v>
      </c>
      <c r="GC20" s="37">
        <f>INDEX('Prix BPU'!$C$3:$E$300,MATCH('BP - Quantités'!GC$2,'Prix BPU'!$C$3:$C$300,),2)*GC19</f>
        <v>0</v>
      </c>
      <c r="GD20" s="37">
        <f>INDEX('Prix BPU'!$C$3:$E$300,MATCH('BP - Quantités'!GD$2,'Prix BPU'!$C$3:$C$300,),2)*GD19</f>
        <v>0</v>
      </c>
      <c r="GE20" s="37">
        <f>INDEX('Prix BPU'!$C$3:$E$300,MATCH('BP - Quantités'!GE$2,'Prix BPU'!$C$3:$C$300,),2)*GE19</f>
        <v>0</v>
      </c>
      <c r="GF20" s="38">
        <f>INDEX('Prix BPU'!$C$3:$E$300,MATCH('BP - Quantités'!GF$2,'Prix BPU'!$C$3:$C$300,),3)*GF19</f>
        <v>0</v>
      </c>
      <c r="GG20" s="37">
        <f>INDEX('Prix BPU'!$C$3:$E$300,MATCH('BP - Quantités'!GG$2,'Prix BPU'!$C$3:$C$300,),2)*GG19</f>
        <v>0</v>
      </c>
      <c r="GH20" s="38">
        <f>INDEX('Prix BPU'!$C$3:$E$300,MATCH('BP - Quantités'!GH$2,'Prix BPU'!$C$3:$C$300,),3)*GH19</f>
        <v>0</v>
      </c>
      <c r="GI20" s="37">
        <f>INDEX('Prix BPU'!$C$3:$E$300,MATCH('BP - Quantités'!GI$2,'Prix BPU'!$C$3:$C$300,),2)*GI19</f>
        <v>0</v>
      </c>
      <c r="GJ20" s="37">
        <f>INDEX('Prix BPU'!$C$3:$E$300,MATCH('BP - Quantités'!GJ$2,'Prix BPU'!$C$3:$C$300,),2)*GJ19</f>
        <v>0</v>
      </c>
      <c r="GK20" s="38">
        <f>INDEX('Prix BPU'!$C$3:$E$300,MATCH('BP - Quantités'!GK$2,'Prix BPU'!$C$3:$C$300,),3)*GK19</f>
        <v>0</v>
      </c>
      <c r="GL20" s="37">
        <f>INDEX('Prix BPU'!$C$3:$E$300,MATCH('BP - Quantités'!GL$2,'Prix BPU'!$C$3:$C$300,),2)*GL19</f>
        <v>0</v>
      </c>
      <c r="GM20" s="37">
        <f>INDEX('Prix BPU'!$C$3:$E$300,MATCH('BP - Quantités'!GM$2,'Prix BPU'!$C$3:$C$300,),2)*GM19</f>
        <v>0</v>
      </c>
      <c r="GN20" s="37">
        <f>INDEX('Prix BPU'!$C$3:$E$300,MATCH('BP - Quantités'!GN$2,'Prix BPU'!$C$3:$C$300,),2)*GN19</f>
        <v>0</v>
      </c>
      <c r="GO20" s="37">
        <f>INDEX('Prix BPU'!$C$3:$E$300,MATCH('BP - Quantités'!GO$2,'Prix BPU'!$C$3:$C$300,),2)*GO19</f>
        <v>0</v>
      </c>
      <c r="GP20" s="37">
        <f>INDEX('Prix BPU'!$C$3:$E$300,MATCH('BP - Quantités'!GP$2,'Prix BPU'!$C$3:$C$300,),2)*GP19</f>
        <v>0</v>
      </c>
      <c r="GQ20" s="38">
        <f>INDEX('Prix BPU'!$C$3:$E$300,MATCH('BP - Quantités'!GQ$2,'Prix BPU'!$C$3:$C$300,),3)*GQ19</f>
        <v>0</v>
      </c>
      <c r="GR20" s="37">
        <f>INDEX('Prix BPU'!$C$3:$E$300,MATCH('BP - Quantités'!GR$2,'Prix BPU'!$C$3:$C$300,),2)*GR19</f>
        <v>0</v>
      </c>
      <c r="GS20" s="37">
        <f>INDEX('Prix BPU'!$C$3:$E$300,MATCH('BP - Quantités'!GS$2,'Prix BPU'!$C$3:$C$300,),2)*GS19</f>
        <v>0</v>
      </c>
      <c r="GT20" s="37">
        <f>INDEX('Prix BPU'!$C$3:$E$300,MATCH('BP - Quantités'!GT$2,'Prix BPU'!$C$3:$C$300,),2)*GT19</f>
        <v>0</v>
      </c>
      <c r="GU20" s="37">
        <f>INDEX('Prix BPU'!$C$3:$E$300,MATCH('BP - Quantités'!GU$2,'Prix BPU'!$C$3:$C$300,),2)*GU19</f>
        <v>0</v>
      </c>
      <c r="GV20" s="37">
        <f>INDEX('Prix BPU'!$C$3:$E$300,MATCH('BP - Quantités'!GV$2,'Prix BPU'!$C$3:$C$300,),2)*GV19</f>
        <v>0</v>
      </c>
      <c r="GW20" s="37">
        <f>INDEX('Prix BPU'!$C$3:$E$300,MATCH('BP - Quantités'!GW$2,'Prix BPU'!$C$3:$C$300,),2)*GW19</f>
        <v>0</v>
      </c>
      <c r="GX20" s="37">
        <f>INDEX('Prix BPU'!$C$3:$E$300,MATCH('BP - Quantités'!GX$2,'Prix BPU'!$C$3:$C$300,),2)*GX19</f>
        <v>0</v>
      </c>
      <c r="GY20" s="37">
        <f>INDEX('Prix BPU'!$C$3:$E$300,MATCH('BP - Quantités'!GY$2,'Prix BPU'!$C$3:$C$300,),2)*GY19</f>
        <v>0</v>
      </c>
      <c r="GZ20" s="37">
        <f>INDEX('Prix BPU'!$C$3:$E$300,MATCH('BP - Quantités'!GZ$2,'Prix BPU'!$C$3:$C$300,),2)*GZ19</f>
        <v>0</v>
      </c>
      <c r="HA20" s="37">
        <f>INDEX('Prix BPU'!$C$3:$E$300,MATCH('BP - Quantités'!HA$2,'Prix BPU'!$C$3:$C$300,),2)*HA19</f>
        <v>0</v>
      </c>
      <c r="HB20" s="37">
        <f>INDEX('Prix BPU'!$C$3:$E$300,MATCH('BP - Quantités'!HB$2,'Prix BPU'!$C$3:$C$300,),2)*HB19</f>
        <v>0</v>
      </c>
      <c r="HC20" s="37">
        <f>INDEX('Prix BPU'!$C$3:$E$300,MATCH('BP - Quantités'!HC$2,'Prix BPU'!$C$3:$C$300,),2)*HC19</f>
        <v>0</v>
      </c>
      <c r="HD20" s="37">
        <f>INDEX('Prix BPU'!$C$3:$E$300,MATCH('BP - Quantités'!HD$2,'Prix BPU'!$C$3:$C$300,),2)*HD19</f>
        <v>0</v>
      </c>
      <c r="HE20" s="37">
        <f>INDEX('Prix BPU'!$C$3:$E$300,MATCH('BP - Quantités'!HE$2,'Prix BPU'!$C$3:$C$300,),2)*HE19</f>
        <v>0</v>
      </c>
      <c r="HF20" s="37">
        <f>INDEX('Prix BPU'!$C$3:$E$300,MATCH('BP - Quantités'!HF$2,'Prix BPU'!$C$3:$C$300,),2)*HF19</f>
        <v>0</v>
      </c>
      <c r="HG20" s="37">
        <f>INDEX('Prix BPU'!$C$3:$E$300,MATCH('BP - Quantités'!HG$2,'Prix BPU'!$C$3:$C$300,),2)*HG19</f>
        <v>0</v>
      </c>
      <c r="HH20" s="37">
        <f>INDEX('Prix BPU'!$C$3:$E$300,MATCH('BP - Quantités'!HH$2,'Prix BPU'!$C$3:$C$300,),2)*HH19</f>
        <v>0</v>
      </c>
      <c r="HI20" s="37">
        <f>INDEX('Prix BPU'!$C$3:$E$300,MATCH('BP - Quantités'!HI$2,'Prix BPU'!$C$3:$C$300,),2)*HI19</f>
        <v>0</v>
      </c>
      <c r="HJ20" s="37">
        <f>INDEX('Prix BPU'!$C$3:$E$300,MATCH('BP - Quantités'!HJ$2,'Prix BPU'!$C$3:$C$300,),2)*HJ19</f>
        <v>0</v>
      </c>
      <c r="HK20" s="38">
        <f>INDEX('Prix BPU'!$C$3:$E$300,MATCH('BP - Quantités'!HK$2,'Prix BPU'!$C$3:$C$300,),3)*HK19</f>
        <v>0</v>
      </c>
      <c r="HL20" s="37">
        <f>INDEX('Prix BPU'!$C$3:$E$300,MATCH('BP - Quantités'!HL$2,'Prix BPU'!$C$3:$C$300,),2)*HL19</f>
        <v>0</v>
      </c>
      <c r="HM20" s="37">
        <f>INDEX('Prix BPU'!$C$3:$E$300,MATCH('BP - Quantités'!HM$2,'Prix BPU'!$C$3:$C$300,),2)*HM19</f>
        <v>0</v>
      </c>
      <c r="HN20" s="37">
        <f>INDEX('Prix BPU'!$C$3:$E$300,MATCH('BP - Quantités'!HN$2,'Prix BPU'!$C$3:$C$300,),2)*HN19</f>
        <v>0</v>
      </c>
      <c r="HO20" s="37">
        <f>INDEX('Prix BPU'!$C$3:$E$300,MATCH('BP - Quantités'!HO$2,'Prix BPU'!$C$3:$C$300,),2)*HO19</f>
        <v>0</v>
      </c>
      <c r="HP20" s="37">
        <f>INDEX('Prix BPU'!$C$3:$E$300,MATCH('BP - Quantités'!HP$2,'Prix BPU'!$C$3:$C$300,),2)*HP19</f>
        <v>0</v>
      </c>
      <c r="HQ20" s="37">
        <f>INDEX('Prix BPU'!$C$3:$E$300,MATCH('BP - Quantités'!HQ$2,'Prix BPU'!$C$3:$C$300,),2)*HQ19</f>
        <v>0</v>
      </c>
      <c r="HR20" s="37">
        <f>INDEX('Prix BPU'!$C$3:$E$300,MATCH('BP - Quantités'!HR$2,'Prix BPU'!$C$3:$C$300,),2)*HR19</f>
        <v>0</v>
      </c>
      <c r="HS20" s="37">
        <f>INDEX('Prix BPU'!$C$3:$E$300,MATCH('BP - Quantités'!HS$2,'Prix BPU'!$C$3:$C$300,),2)*HS19</f>
        <v>0</v>
      </c>
      <c r="HT20" s="37">
        <f>INDEX('Prix BPU'!$C$3:$E$300,MATCH('BP - Quantités'!HT$2,'Prix BPU'!$C$3:$C$300,),2)*HT19</f>
        <v>0</v>
      </c>
      <c r="HU20" s="37">
        <f>INDEX('Prix BPU'!$C$3:$E$300,MATCH('BP - Quantités'!HU$2,'Prix BPU'!$C$3:$C$300,),2)*HU19</f>
        <v>0</v>
      </c>
      <c r="HV20" s="37">
        <f>INDEX('Prix BPU'!$C$3:$E$300,MATCH('BP - Quantités'!HV$2,'Prix BPU'!$C$3:$C$300,),2)*HV19</f>
        <v>0</v>
      </c>
      <c r="HW20" s="37">
        <f>INDEX('Prix BPU'!$C$3:$E$300,MATCH('BP - Quantités'!HW$2,'Prix BPU'!$C$3:$C$300,),2)*HW19</f>
        <v>0</v>
      </c>
      <c r="HX20" s="37">
        <f>INDEX('Prix BPU'!$C$3:$E$300,MATCH('BP - Quantités'!HX$2,'Prix BPU'!$C$3:$C$300,),2)*HX19</f>
        <v>0</v>
      </c>
      <c r="HY20" s="37">
        <f>INDEX('Prix BPU'!$C$3:$E$300,MATCH('BP - Quantités'!HY$2,'Prix BPU'!$C$3:$C$300,),2)*HY19</f>
        <v>0</v>
      </c>
      <c r="HZ20" s="37">
        <f>INDEX('Prix BPU'!$C$3:$E$300,MATCH('BP - Quantités'!HZ$2,'Prix BPU'!$C$3:$C$300,),2)*HZ19</f>
        <v>0</v>
      </c>
      <c r="IA20" s="37">
        <f>INDEX('Prix BPU'!$C$3:$E$300,MATCH('BP - Quantités'!IA$2,'Prix BPU'!$C$3:$C$300,),2)*IA19</f>
        <v>0</v>
      </c>
      <c r="IB20" s="37">
        <f>INDEX('Prix BPU'!$C$3:$E$300,MATCH('BP - Quantités'!IB$2,'Prix BPU'!$C$3:$C$300,),2)*IB19</f>
        <v>0</v>
      </c>
      <c r="IC20" s="37">
        <f>INDEX('Prix BPU'!$C$3:$E$300,MATCH('BP - Quantités'!IC$2,'Prix BPU'!$C$3:$C$300,),2)*IC19</f>
        <v>0</v>
      </c>
      <c r="ID20" s="37">
        <f>INDEX('Prix BPU'!$C$3:$E$300,MATCH('BP - Quantités'!ID$2,'Prix BPU'!$C$3:$C$300,),2)*ID19</f>
        <v>0</v>
      </c>
      <c r="IE20" s="37">
        <f>INDEX('Prix BPU'!$C$3:$E$300,MATCH('BP - Quantités'!IE$2,'Prix BPU'!$C$3:$C$300,),2)*IE19</f>
        <v>0</v>
      </c>
      <c r="IF20" s="37">
        <f>INDEX('Prix BPU'!$C$3:$E$300,MATCH('BP - Quantités'!IF$2,'Prix BPU'!$C$3:$C$300,),2)*IF19</f>
        <v>0</v>
      </c>
      <c r="IG20" s="37">
        <f>INDEX('Prix BPU'!$C$3:$E$300,MATCH('BP - Quantités'!IG$2,'Prix BPU'!$C$3:$C$300,),2)*IG19</f>
        <v>0</v>
      </c>
      <c r="IH20" s="37">
        <f>INDEX('Prix BPU'!$C$3:$E$300,MATCH('BP - Quantités'!IH$2,'Prix BPU'!$C$3:$C$300,),2)*IH19</f>
        <v>0</v>
      </c>
      <c r="II20" s="37">
        <f>INDEX('Prix BPU'!$C$3:$E$300,MATCH('BP - Quantités'!II$2,'Prix BPU'!$C$3:$C$300,),2)*II19</f>
        <v>0</v>
      </c>
      <c r="IJ20" s="38">
        <f>INDEX('Prix BPU'!$C$3:$E$300,MATCH('BP - Quantités'!IJ$2,'Prix BPU'!$C$3:$C$300,),3)*IJ19</f>
        <v>0</v>
      </c>
      <c r="IK20" s="37">
        <f>INDEX('Prix BPU'!$C$3:$E$300,MATCH('BP - Quantités'!IK$2,'Prix BPU'!$C$3:$C$300,),2)*IK19</f>
        <v>0</v>
      </c>
      <c r="IL20" s="37">
        <f>INDEX('Prix BPU'!$C$3:$E$300,MATCH('BP - Quantités'!IL$2,'Prix BPU'!$C$3:$C$300,),2)*IL19</f>
        <v>0</v>
      </c>
      <c r="IM20" s="38">
        <f>INDEX('Prix BPU'!$C$3:$E$300,MATCH('BP - Quantités'!IM$2,'Prix BPU'!$C$3:$C$300,),3)*IM19</f>
        <v>0</v>
      </c>
      <c r="IN20" s="37">
        <f>INDEX('Prix BPU'!$C$3:$E$300,MATCH('BP - Quantités'!IN$2,'Prix BPU'!$C$3:$C$300,),2)*IN19</f>
        <v>0</v>
      </c>
      <c r="IO20" s="37">
        <f>INDEX('Prix BPU'!$C$3:$E$300,MATCH('BP - Quantités'!IO$2,'Prix BPU'!$C$3:$C$300,),2)*IO19</f>
        <v>0</v>
      </c>
      <c r="IP20" s="38">
        <f>INDEX('Prix BPU'!$C$3:$E$300,MATCH('BP - Quantités'!IP$2,'Prix BPU'!$C$3:$C$300,),3)*IP19</f>
        <v>0</v>
      </c>
      <c r="IQ20" s="37">
        <f>INDEX('Prix BPU'!$C$3:$E$300,MATCH('BP - Quantités'!IQ$2,'Prix BPU'!$C$3:$C$300,),2)*IQ19</f>
        <v>0</v>
      </c>
      <c r="IR20" s="37">
        <f>INDEX('Prix BPU'!$C$3:$E$300,MATCH('BP - Quantités'!IR$2,'Prix BPU'!$C$3:$C$300,),2)*IR19</f>
        <v>0</v>
      </c>
      <c r="IS20" s="38">
        <f>INDEX('Prix BPU'!$C$3:$E$300,MATCH('BP - Quantités'!IS$2,'Prix BPU'!$C$3:$C$300,),3)*IS19</f>
        <v>0</v>
      </c>
      <c r="IT20" s="37">
        <f>INDEX('Prix BPU'!$C$3:$E$300,MATCH('BP - Quantités'!IT$2,'Prix BPU'!$C$3:$C$300,),2)*IT19</f>
        <v>0</v>
      </c>
      <c r="IU20" s="37">
        <f>INDEX('Prix BPU'!$C$3:$E$300,MATCH('BP - Quantités'!IU$2,'Prix BPU'!$C$3:$C$300,),2)*IU19</f>
        <v>0</v>
      </c>
      <c r="IV20" s="37">
        <f>INDEX('Prix BPU'!$C$3:$E$300,MATCH('BP - Quantités'!IV$2,'Prix BPU'!$C$3:$C$300,),2)*IV19</f>
        <v>0</v>
      </c>
      <c r="IW20" s="37">
        <f>INDEX('Prix BPU'!$C$3:$E$300,MATCH('BP - Quantités'!IW$2,'Prix BPU'!$C$3:$C$300,),2)*IW19</f>
        <v>0</v>
      </c>
      <c r="IX20" s="37">
        <f>INDEX('Prix BPU'!$C$3:$E$300,MATCH('BP - Quantités'!IX$2,'Prix BPU'!$C$3:$C$300,),2)*IX19</f>
        <v>0</v>
      </c>
      <c r="IY20" s="37">
        <f>INDEX('Prix BPU'!$C$3:$E$300,MATCH('BP - Quantités'!IY$2,'Prix BPU'!$C$3:$C$300,),2)*IY19</f>
        <v>0</v>
      </c>
      <c r="IZ20" s="38">
        <f>INDEX('Prix BPU'!$C$3:$E$300,MATCH('BP - Quantités'!IZ$2,'Prix BPU'!$C$3:$C$300,),3)*IZ19</f>
        <v>0</v>
      </c>
      <c r="JA20" s="37">
        <f>INDEX('Prix BPU'!$C$3:$E$300,MATCH('BP - Quantités'!JA$2,'Prix BPU'!$C$3:$C$300,),2)*JA19</f>
        <v>0</v>
      </c>
      <c r="JB20" s="37">
        <f>INDEX('Prix BPU'!$C$3:$E$300,MATCH('BP - Quantités'!JB$2,'Prix BPU'!$C$3:$C$300,),2)*JB19</f>
        <v>0</v>
      </c>
      <c r="JC20" s="37">
        <f>INDEX('Prix BPU'!$C$3:$E$300,MATCH('BP - Quantités'!JC$2,'Prix BPU'!$C$3:$C$300,),2)*JC19</f>
        <v>0</v>
      </c>
      <c r="JD20" s="37">
        <f>INDEX('Prix BPU'!$C$3:$E$300,MATCH('BP - Quantités'!JD$2,'Prix BPU'!$C$3:$C$300,),2)*JD19</f>
        <v>0</v>
      </c>
      <c r="JE20" s="37">
        <f>INDEX('Prix BPU'!$C$3:$E$300,MATCH('BP - Quantités'!JE$2,'Prix BPU'!$C$3:$C$300,),2)*JE19</f>
        <v>0</v>
      </c>
      <c r="JF20" s="38">
        <f>INDEX('Prix BPU'!$C$3:$E$300,MATCH('BP - Quantités'!JF$2,'Prix BPU'!$C$3:$C$300,),3)*JF19</f>
        <v>0</v>
      </c>
      <c r="JG20" s="37">
        <f>INDEX('Prix BPU'!$C$3:$E$300,MATCH('BP - Quantités'!JG$2,'Prix BPU'!$C$3:$C$300,),2)*JG19</f>
        <v>0</v>
      </c>
      <c r="JH20" s="37">
        <f>INDEX('Prix BPU'!$C$3:$E$300,MATCH('BP - Quantités'!JH$2,'Prix BPU'!$C$3:$C$300,),2)*JH19</f>
        <v>0</v>
      </c>
      <c r="JI20" s="38">
        <f>INDEX('Prix BPU'!$C$3:$E$300,MATCH('BP - Quantités'!JI$2,'Prix BPU'!$C$3:$C$300,),3)*JI19</f>
        <v>0</v>
      </c>
      <c r="JJ20" s="37">
        <f>INDEX('Prix BPU'!$C$3:$E$300,MATCH('BP - Quantités'!JJ$2,'Prix BPU'!$C$3:$C$300,),2)*JJ19</f>
        <v>0</v>
      </c>
      <c r="JK20" s="37">
        <f>INDEX('Prix BPU'!$C$3:$E$300,MATCH('BP - Quantités'!JK$2,'Prix BPU'!$C$3:$C$300,),2)*JK19</f>
        <v>0</v>
      </c>
      <c r="JL20" s="37">
        <f>INDEX('Prix BPU'!$C$3:$E$300,MATCH('BP - Quantités'!JL$2,'Prix BPU'!$C$3:$C$300,),2)*JL19</f>
        <v>0</v>
      </c>
      <c r="JM20" s="37">
        <f>INDEX('Prix BPU'!$C$3:$E$300,MATCH('BP - Quantités'!JM$2,'Prix BPU'!$C$3:$C$300,),2)*JM19</f>
        <v>0</v>
      </c>
      <c r="JN20" s="37">
        <f>INDEX('Prix BPU'!$C$3:$E$300,MATCH('BP - Quantités'!JN$2,'Prix BPU'!$C$3:$C$300,),2)*JN19</f>
        <v>0</v>
      </c>
      <c r="JO20" s="37">
        <f>INDEX('Prix BPU'!$C$3:$E$300,MATCH('BP - Quantités'!JO$2,'Prix BPU'!$C$3:$C$300,),2)*JO19</f>
        <v>0</v>
      </c>
      <c r="JP20" s="37">
        <f>INDEX('Prix BPU'!$C$3:$E$300,MATCH('BP - Quantités'!JP$2,'Prix BPU'!$C$3:$C$300,),2)*JP19</f>
        <v>0</v>
      </c>
      <c r="JQ20" s="37">
        <f>INDEX('Prix BPU'!$C$3:$E$300,MATCH('BP - Quantités'!JQ$2,'Prix BPU'!$C$3:$C$300,),2)*JQ19</f>
        <v>0</v>
      </c>
      <c r="JR20" s="37">
        <f>INDEX('Prix BPU'!$C$3:$E$300,MATCH('BP - Quantités'!JR$2,'Prix BPU'!$C$3:$C$300,),2)*JR19</f>
        <v>0</v>
      </c>
      <c r="JS20" s="37">
        <f>INDEX('Prix BPU'!$C$3:$E$300,MATCH('BP - Quantités'!JS$2,'Prix BPU'!$C$3:$C$300,),2)*JS19</f>
        <v>0</v>
      </c>
      <c r="JT20" s="37">
        <f>INDEX('Prix BPU'!$C$3:$E$300,MATCH('BP - Quantités'!JT$2,'Prix BPU'!$C$3:$C$300,),2)*JT19</f>
        <v>0</v>
      </c>
      <c r="JU20" s="37">
        <f>INDEX('Prix BPU'!$C$3:$E$300,MATCH('BP - Quantités'!JU$2,'Prix BPU'!$C$3:$C$300,),2)*JU19</f>
        <v>0</v>
      </c>
      <c r="JV20" s="37">
        <f>INDEX('Prix BPU'!$C$3:$E$300,MATCH('BP - Quantités'!JV$2,'Prix BPU'!$C$3:$C$300,),2)*JV19</f>
        <v>0</v>
      </c>
      <c r="JW20" s="37">
        <f>INDEX('Prix BPU'!$C$3:$E$300,MATCH('BP - Quantités'!JW$2,'Prix BPU'!$C$3:$C$300,),2)*JW19</f>
        <v>0</v>
      </c>
      <c r="JX20" s="37">
        <f>INDEX('Prix BPU'!$C$3:$E$300,MATCH('BP - Quantités'!JX$2,'Prix BPU'!$C$3:$C$300,),2)*JX19</f>
        <v>0</v>
      </c>
      <c r="JY20" s="37">
        <f>INDEX('Prix BPU'!$C$3:$E$300,MATCH('BP - Quantités'!JY$2,'Prix BPU'!$C$3:$C$300,),2)*JY19</f>
        <v>0</v>
      </c>
      <c r="JZ20" s="37">
        <f>INDEX('Prix BPU'!$C$3:$E$300,MATCH('BP - Quantités'!JZ$2,'Prix BPU'!$C$3:$C$300,),2)*JZ19</f>
        <v>0</v>
      </c>
      <c r="KA20" s="37">
        <f>INDEX('Prix BPU'!$C$3:$E$300,MATCH('BP - Quantités'!KA$2,'Prix BPU'!$C$3:$C$300,),2)*KA19</f>
        <v>0</v>
      </c>
      <c r="KB20" s="37">
        <f>INDEX('Prix BPU'!$C$3:$E$300,MATCH('BP - Quantités'!KB$2,'Prix BPU'!$C$3:$C$300,),2)*KB19</f>
        <v>0</v>
      </c>
      <c r="KC20" s="37">
        <f>INDEX('Prix BPU'!$C$3:$E$300,MATCH('BP - Quantités'!KC$2,'Prix BPU'!$C$3:$C$300,),2)*KC19</f>
        <v>0</v>
      </c>
      <c r="KD20" s="37">
        <f>INDEX('Prix BPU'!$C$3:$E$300,MATCH('BP - Quantités'!KD$2,'Prix BPU'!$C$3:$C$300,),2)*KD19</f>
        <v>0</v>
      </c>
      <c r="KE20" s="37">
        <f>INDEX('Prix BPU'!$C$3:$E$300,MATCH('BP - Quantités'!KE$2,'Prix BPU'!$C$3:$C$300,),2)*KE19</f>
        <v>0</v>
      </c>
      <c r="KF20" s="37">
        <f>INDEX('Prix BPU'!$C$3:$E$300,MATCH('BP - Quantités'!KF$2,'Prix BPU'!$C$3:$C$300,),2)*KF19</f>
        <v>0</v>
      </c>
      <c r="KG20" s="37">
        <f>INDEX('Prix BPU'!$C$3:$E$300,MATCH('BP - Quantités'!KG$2,'Prix BPU'!$C$3:$C$300,),2)*KG19</f>
        <v>0</v>
      </c>
      <c r="KH20" s="37">
        <f>INDEX('Prix BPU'!$C$3:$E$300,MATCH('BP - Quantités'!KH$2,'Prix BPU'!$C$3:$C$300,),2)*KH19</f>
        <v>0</v>
      </c>
      <c r="KI20" s="37">
        <f>INDEX('Prix BPU'!$C$3:$E$300,MATCH('BP - Quantités'!KI$2,'Prix BPU'!$C$3:$C$300,),2)*KI19</f>
        <v>0</v>
      </c>
      <c r="KJ20" s="37">
        <f>INDEX('Prix BPU'!$C$3:$E$300,MATCH('BP - Quantités'!KJ$2,'Prix BPU'!$C$3:$C$300,),2)*KJ19</f>
        <v>0</v>
      </c>
      <c r="KK20" s="37">
        <f>INDEX('Prix BPU'!$C$3:$E$300,MATCH('BP - Quantités'!KK$2,'Prix BPU'!$C$3:$C$300,),2)*KK19</f>
        <v>0</v>
      </c>
      <c r="KL20" s="37">
        <f>INDEX('Prix BPU'!$C$3:$E$300,MATCH('BP - Quantités'!KL$2,'Prix BPU'!$C$3:$C$300,),2)*KL19</f>
        <v>0</v>
      </c>
      <c r="KM20" s="37">
        <f>INDEX('Prix BPU'!$C$3:$E$300,MATCH('BP - Quantités'!KM$2,'Prix BPU'!$C$3:$C$300,),2)*KM19</f>
        <v>0</v>
      </c>
      <c r="KN20" s="37">
        <f>INDEX('Prix BPU'!$C$3:$E$300,MATCH('BP - Quantités'!KN$2,'Prix BPU'!$C$3:$C$300,),2)*KN19</f>
        <v>0</v>
      </c>
      <c r="KO20" s="39">
        <f>SUM(C20:KN20)</f>
        <v>0</v>
      </c>
      <c r="KP20" s="88"/>
      <c r="KQ20" s="73" t="e">
        <f>IF($KO20&lt;4999.99,($KO20-$KO20*#REF!),IF('BP - Quantités'!$KO20&gt;15000,('BP - Quantités'!$KO20-'BP - Quantités'!$KO20*#REF!),($KO20-$KO20*#REF!)))</f>
        <v>#REF!</v>
      </c>
      <c r="KR20" s="46" t="e">
        <f t="shared" ref="KR20" si="11">KQ20*1.2</f>
        <v>#REF!</v>
      </c>
    </row>
    <row r="21" spans="1:304" x14ac:dyDescent="0.3">
      <c r="A21" s="79"/>
      <c r="B21" s="20" t="s">
        <v>299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2"/>
      <c r="KP21" s="87" t="str">
        <f t="shared" ref="KP21" si="12">IF($KO22&lt;4999.99,"1",IF($KO22&gt;15000,"3","2"))</f>
        <v>1</v>
      </c>
      <c r="KQ21" s="72"/>
      <c r="KR21" s="45"/>
    </row>
    <row r="22" spans="1:304" s="25" customFormat="1" ht="15" thickBot="1" x14ac:dyDescent="0.35">
      <c r="A22" s="80"/>
      <c r="B22" s="24" t="s">
        <v>22</v>
      </c>
      <c r="C22" s="37">
        <f>INDEX('Prix BPU'!$C$3:$E$300,MATCH('BP - Quantités'!C$2,'Prix BPU'!$C$3:$C$300,),2)*C21</f>
        <v>0</v>
      </c>
      <c r="D22" s="37">
        <f>INDEX('Prix BPU'!$C$3:$E$300,MATCH('BP - Quantités'!D$2,'Prix BPU'!$C$3:$C$300,),2)*D21</f>
        <v>0</v>
      </c>
      <c r="E22" s="37">
        <f>INDEX('Prix BPU'!$C$3:$E$300,MATCH('BP - Quantités'!E$2,'Prix BPU'!$C$3:$C$300,),2)*E21</f>
        <v>0</v>
      </c>
      <c r="F22" s="37">
        <f>INDEX('Prix BPU'!$C$3:$E$300,MATCH('BP - Quantités'!F$2,'Prix BPU'!$C$3:$C$300,),2)*F21</f>
        <v>0</v>
      </c>
      <c r="G22" s="37">
        <f>INDEX('Prix BPU'!$C$3:$E$300,MATCH('BP - Quantités'!G$2,'Prix BPU'!$C$3:$C$300,),2)*G21</f>
        <v>0</v>
      </c>
      <c r="H22" s="37">
        <f>INDEX('Prix BPU'!$C$3:$E$300,MATCH('BP - Quantités'!H$2,'Prix BPU'!$C$3:$C$300,),2)*H21</f>
        <v>0</v>
      </c>
      <c r="I22" s="37">
        <f>INDEX('Prix BPU'!$C$3:$E$300,MATCH('BP - Quantités'!I$2,'Prix BPU'!$C$3:$C$300,),2)*I21</f>
        <v>0</v>
      </c>
      <c r="J22" s="37">
        <f>INDEX('Prix BPU'!$C$3:$E$300,MATCH('BP - Quantités'!J$2,'Prix BPU'!$C$3:$C$300,),2)*J21</f>
        <v>0</v>
      </c>
      <c r="K22" s="37">
        <f>INDEX('Prix BPU'!$C$3:$E$300,MATCH('BP - Quantités'!K$2,'Prix BPU'!$C$3:$C$300,),2)*K21</f>
        <v>0</v>
      </c>
      <c r="L22" s="37">
        <f>INDEX('Prix BPU'!$C$3:$E$300,MATCH('BP - Quantités'!L$2,'Prix BPU'!$C$3:$C$300,),2)*L21</f>
        <v>0</v>
      </c>
      <c r="M22" s="37">
        <f>INDEX('Prix BPU'!$C$3:$E$300,MATCH('BP - Quantités'!M$2,'Prix BPU'!$C$3:$C$300,),2)*M21</f>
        <v>0</v>
      </c>
      <c r="N22" s="37">
        <f>INDEX('Prix BPU'!$C$3:$E$300,MATCH('BP - Quantités'!N$2,'Prix BPU'!$C$3:$C$300,),2)*N21</f>
        <v>0</v>
      </c>
      <c r="O22" s="37">
        <f>INDEX('Prix BPU'!$C$3:$E$300,MATCH('BP - Quantités'!O$2,'Prix BPU'!$C$3:$C$300,),2)*O21</f>
        <v>0</v>
      </c>
      <c r="P22" s="37">
        <f>INDEX('Prix BPU'!$C$3:$E$300,MATCH('BP - Quantités'!P$2,'Prix BPU'!$C$3:$C$300,),2)*P21</f>
        <v>0</v>
      </c>
      <c r="Q22" s="37">
        <f>INDEX('Prix BPU'!$C$3:$E$300,MATCH('BP - Quantités'!Q$2,'Prix BPU'!$C$3:$C$300,),2)*Q21</f>
        <v>0</v>
      </c>
      <c r="R22" s="37">
        <f>INDEX('Prix BPU'!$C$3:$E$300,MATCH('BP - Quantités'!R$2,'Prix BPU'!$C$3:$C$300,),2)*R21</f>
        <v>0</v>
      </c>
      <c r="S22" s="37">
        <f>INDEX('Prix BPU'!$C$3:$E$300,MATCH('BP - Quantités'!S$2,'Prix BPU'!$C$3:$C$300,),2)*S21</f>
        <v>0</v>
      </c>
      <c r="T22" s="37">
        <f>INDEX('Prix BPU'!$C$3:$E$300,MATCH('BP - Quantités'!T$2,'Prix BPU'!$C$3:$C$300,),2)*T21</f>
        <v>0</v>
      </c>
      <c r="U22" s="37">
        <f>INDEX('Prix BPU'!$C$3:$E$300,MATCH('BP - Quantités'!U$2,'Prix BPU'!$C$3:$C$300,),2)*U21</f>
        <v>0</v>
      </c>
      <c r="V22" s="37">
        <f>INDEX('Prix BPU'!$C$3:$E$300,MATCH('BP - Quantités'!V$2,'Prix BPU'!$C$3:$C$300,),2)*V21</f>
        <v>0</v>
      </c>
      <c r="W22" s="37">
        <f>INDEX('Prix BPU'!$C$3:$E$300,MATCH('BP - Quantités'!W$2,'Prix BPU'!$C$3:$C$300,),2)*W21</f>
        <v>0</v>
      </c>
      <c r="X22" s="38">
        <f>INDEX('Prix BPU'!$C$3:$E$300,MATCH('BP - Quantités'!X$2,'Prix BPU'!$C$3:$C$300,),3)*X21</f>
        <v>0</v>
      </c>
      <c r="Y22" s="37">
        <f>INDEX('Prix BPU'!$C$3:$E$300,MATCH('BP - Quantités'!Y$2,'Prix BPU'!$C$3:$C$300,),2)*Y21</f>
        <v>0</v>
      </c>
      <c r="Z22" s="37">
        <f>INDEX('Prix BPU'!$C$3:$E$300,MATCH('BP - Quantités'!Z$2,'Prix BPU'!$C$3:$C$300,),2)*Z21</f>
        <v>0</v>
      </c>
      <c r="AA22" s="38">
        <f>INDEX('Prix BPU'!$C$3:$E$300,MATCH('BP - Quantités'!AA$2,'Prix BPU'!$C$3:$C$300,),3)*AA21</f>
        <v>0</v>
      </c>
      <c r="AB22" s="37">
        <f>INDEX('Prix BPU'!$C$3:$E$300,MATCH('BP - Quantités'!AB$2,'Prix BPU'!$C$3:$C$300,),2)*AB21</f>
        <v>0</v>
      </c>
      <c r="AC22" s="37">
        <f>INDEX('Prix BPU'!$C$3:$E$300,MATCH('BP - Quantités'!AC$2,'Prix BPU'!$C$3:$C$300,),2)*AC21</f>
        <v>0</v>
      </c>
      <c r="AD22" s="37">
        <f>INDEX('Prix BPU'!$C$3:$E$300,MATCH('BP - Quantités'!AD$2,'Prix BPU'!$C$3:$C$300,),2)*AD21</f>
        <v>0</v>
      </c>
      <c r="AE22" s="38">
        <f>INDEX('Prix BPU'!$C$3:$E$300,MATCH('BP - Quantités'!AE$2,'Prix BPU'!$C$3:$C$300,),3)*AE21</f>
        <v>0</v>
      </c>
      <c r="AF22" s="37">
        <f>INDEX('Prix BPU'!$C$3:$E$300,MATCH('BP - Quantités'!AF$2,'Prix BPU'!$C$3:$C$300,),2)*AF21</f>
        <v>0</v>
      </c>
      <c r="AG22" s="37">
        <f>INDEX('Prix BPU'!$C$3:$E$300,MATCH('BP - Quantités'!AG$2,'Prix BPU'!$C$3:$C$300,),2)*AG21</f>
        <v>0</v>
      </c>
      <c r="AH22" s="37">
        <f>INDEX('Prix BPU'!$C$3:$E$300,MATCH('BP - Quantités'!AH$2,'Prix BPU'!$C$3:$C$300,),2)*AH21</f>
        <v>0</v>
      </c>
      <c r="AI22" s="37">
        <f>INDEX('Prix BPU'!$C$3:$E$300,MATCH('BP - Quantités'!AI$2,'Prix BPU'!$C$3:$C$300,),2)*AI21</f>
        <v>0</v>
      </c>
      <c r="AJ22" s="37">
        <f>INDEX('Prix BPU'!$C$3:$E$300,MATCH('BP - Quantités'!AJ$2,'Prix BPU'!$C$3:$C$300,),2)*AJ21</f>
        <v>0</v>
      </c>
      <c r="AK22" s="37">
        <f>INDEX('Prix BPU'!$C$3:$E$300,MATCH('BP - Quantités'!AK$2,'Prix BPU'!$C$3:$C$300,),2)*AK21</f>
        <v>0</v>
      </c>
      <c r="AL22" s="37">
        <f>INDEX('Prix BPU'!$C$3:$E$300,MATCH('BP - Quantités'!AL$2,'Prix BPU'!$C$3:$C$300,),2)*AL21</f>
        <v>0</v>
      </c>
      <c r="AM22" s="38">
        <f>INDEX('Prix BPU'!$C$3:$E$300,MATCH('BP - Quantités'!AM$2,'Prix BPU'!$C$3:$C$300,),3)*AM21</f>
        <v>0</v>
      </c>
      <c r="AN22" s="37">
        <f>INDEX('Prix BPU'!$C$3:$E$300,MATCH('BP - Quantités'!AN$2,'Prix BPU'!$C$3:$C$300,),2)*AN21</f>
        <v>0</v>
      </c>
      <c r="AO22" s="37">
        <f>INDEX('Prix BPU'!$C$3:$E$300,MATCH('BP - Quantités'!AO$2,'Prix BPU'!$C$3:$C$300,),2)*AO21</f>
        <v>0</v>
      </c>
      <c r="AP22" s="37">
        <f>INDEX('Prix BPU'!$C$3:$E$300,MATCH('BP - Quantités'!AP$2,'Prix BPU'!$C$3:$C$300,),2)*AP21</f>
        <v>0</v>
      </c>
      <c r="AQ22" s="37">
        <f>INDEX('Prix BPU'!$C$3:$E$300,MATCH('BP - Quantités'!AQ$2,'Prix BPU'!$C$3:$C$300,),2)*AQ21</f>
        <v>0</v>
      </c>
      <c r="AR22" s="38">
        <f>INDEX('Prix BPU'!$C$3:$E$300,MATCH('BP - Quantités'!AR$2,'Prix BPU'!$C$3:$C$300,),3)*AR21</f>
        <v>0</v>
      </c>
      <c r="AS22" s="37">
        <f>INDEX('Prix BPU'!$C$3:$E$300,MATCH('BP - Quantités'!AS$2,'Prix BPU'!$C$3:$C$300,),2)*AS21</f>
        <v>0</v>
      </c>
      <c r="AT22" s="38">
        <f>INDEX('Prix BPU'!$C$3:$E$300,MATCH('BP - Quantités'!AT$2,'Prix BPU'!$C$3:$C$300,),3)*AT21</f>
        <v>0</v>
      </c>
      <c r="AU22" s="37">
        <f>INDEX('Prix BPU'!$C$3:$E$300,MATCH('BP - Quantités'!AU$2,'Prix BPU'!$C$3:$C$300,),2)*AU21</f>
        <v>0</v>
      </c>
      <c r="AV22" s="37">
        <f>INDEX('Prix BPU'!$C$3:$E$300,MATCH('BP - Quantités'!AV$2,'Prix BPU'!$C$3:$C$300,),2)*AV21</f>
        <v>0</v>
      </c>
      <c r="AW22" s="37">
        <f>INDEX('Prix BPU'!$C$3:$E$300,MATCH('BP - Quantités'!AW$2,'Prix BPU'!$C$3:$C$300,),2)*AW21</f>
        <v>0</v>
      </c>
      <c r="AX22" s="38">
        <f>INDEX('Prix BPU'!$C$3:$E$300,MATCH('BP - Quantités'!AX$2,'Prix BPU'!$C$3:$C$300,),3)*AX21</f>
        <v>0</v>
      </c>
      <c r="AY22" s="37">
        <f>INDEX('Prix BPU'!$C$3:$E$300,MATCH('BP - Quantités'!AY$2,'Prix BPU'!$C$3:$C$300,),2)*AY21</f>
        <v>0</v>
      </c>
      <c r="AZ22" s="37">
        <f>INDEX('Prix BPU'!$C$3:$E$300,MATCH('BP - Quantités'!AZ$2,'Prix BPU'!$C$3:$C$300,),2)*AZ21</f>
        <v>0</v>
      </c>
      <c r="BA22" s="38">
        <f>INDEX('Prix BPU'!$C$3:$E$300,MATCH('BP - Quantités'!BA$2,'Prix BPU'!$C$3:$C$300,),3)*BA21</f>
        <v>0</v>
      </c>
      <c r="BB22" s="37">
        <f>INDEX('Prix BPU'!$C$3:$E$300,MATCH('BP - Quantités'!BB$2,'Prix BPU'!$C$3:$C$300,),2)*BB21</f>
        <v>0</v>
      </c>
      <c r="BC22" s="37">
        <f>INDEX('Prix BPU'!$C$3:$E$300,MATCH('BP - Quantités'!BC$2,'Prix BPU'!$C$3:$C$300,),2)*BC21</f>
        <v>0</v>
      </c>
      <c r="BD22" s="37">
        <f>INDEX('Prix BPU'!$C$3:$E$300,MATCH('BP - Quantités'!BD$2,'Prix BPU'!$C$3:$C$300,),2)*BD21</f>
        <v>0</v>
      </c>
      <c r="BE22" s="37">
        <f>INDEX('Prix BPU'!$C$3:$E$300,MATCH('BP - Quantités'!BE$2,'Prix BPU'!$C$3:$C$300,),2)*BE21</f>
        <v>0</v>
      </c>
      <c r="BF22" s="37">
        <f>INDEX('Prix BPU'!$C$3:$E$300,MATCH('BP - Quantités'!BF$2,'Prix BPU'!$C$3:$C$300,),2)*BF21</f>
        <v>0</v>
      </c>
      <c r="BG22" s="37">
        <f>INDEX('Prix BPU'!$C$3:$E$300,MATCH('BP - Quantités'!BG$2,'Prix BPU'!$C$3:$C$300,),2)*BG21</f>
        <v>0</v>
      </c>
      <c r="BH22" s="37">
        <f>INDEX('Prix BPU'!$C$3:$E$300,MATCH('BP - Quantités'!BH$2,'Prix BPU'!$C$3:$C$300,),2)*BH21</f>
        <v>0</v>
      </c>
      <c r="BI22" s="38">
        <f>INDEX('Prix BPU'!$C$3:$E$300,MATCH('BP - Quantités'!BI$2,'Prix BPU'!$C$3:$C$300,),3)*BI21</f>
        <v>0</v>
      </c>
      <c r="BJ22" s="37">
        <f>INDEX('Prix BPU'!$C$3:$E$300,MATCH('BP - Quantités'!BJ$2,'Prix BPU'!$C$3:$C$300,),2)*BJ21</f>
        <v>0</v>
      </c>
      <c r="BK22" s="37">
        <f>INDEX('Prix BPU'!$C$3:$E$300,MATCH('BP - Quantités'!BK$2,'Prix BPU'!$C$3:$C$300,),2)*BK21</f>
        <v>0</v>
      </c>
      <c r="BL22" s="37">
        <f>INDEX('Prix BPU'!$C$3:$E$300,MATCH('BP - Quantités'!BL$2,'Prix BPU'!$C$3:$C$300,),2)*BL21</f>
        <v>0</v>
      </c>
      <c r="BM22" s="37">
        <f>INDEX('Prix BPU'!$C$3:$E$300,MATCH('BP - Quantités'!BM$2,'Prix BPU'!$C$3:$C$300,),2)*BM21</f>
        <v>0</v>
      </c>
      <c r="BN22" s="38">
        <f>INDEX('Prix BPU'!$C$3:$E$300,MATCH('BP - Quantités'!BN$2,'Prix BPU'!$C$3:$C$300,),3)*BN21</f>
        <v>0</v>
      </c>
      <c r="BO22" s="37">
        <f>INDEX('Prix BPU'!$C$3:$E$300,MATCH('BP - Quantités'!BO$2,'Prix BPU'!$C$3:$C$300,),2)*BO21</f>
        <v>0</v>
      </c>
      <c r="BP22" s="38">
        <f>INDEX('Prix BPU'!$C$3:$E$300,MATCH('BP - Quantités'!BP$2,'Prix BPU'!$C$3:$C$300,),3)*BP21</f>
        <v>0</v>
      </c>
      <c r="BQ22" s="37">
        <f>INDEX('Prix BPU'!$C$3:$E$300,MATCH('BP - Quantités'!BQ$2,'Prix BPU'!$C$3:$C$300,),2)*BQ21</f>
        <v>0</v>
      </c>
      <c r="BR22" s="37">
        <f>INDEX('Prix BPU'!$C$3:$E$300,MATCH('BP - Quantités'!BR$2,'Prix BPU'!$C$3:$C$300,),2)*BR21</f>
        <v>0</v>
      </c>
      <c r="BS22" s="37">
        <f>INDEX('Prix BPU'!$C$3:$E$300,MATCH('BP - Quantités'!BS$2,'Prix BPU'!$C$3:$C$300,),2)*BS21</f>
        <v>0</v>
      </c>
      <c r="BT22" s="38">
        <f>INDEX('Prix BPU'!$C$3:$E$300,MATCH('BP - Quantités'!BT$2,'Prix BPU'!$C$3:$C$300,),3)*BT21</f>
        <v>0</v>
      </c>
      <c r="BU22" s="37">
        <f>INDEX('Prix BPU'!$C$3:$E$300,MATCH('BP - Quantités'!BU$2,'Prix BPU'!$C$3:$C$300,),2)*BU21</f>
        <v>0</v>
      </c>
      <c r="BV22" s="37">
        <f>INDEX('Prix BPU'!$C$3:$E$300,MATCH('BP - Quantités'!BV$2,'Prix BPU'!$C$3:$C$300,),2)*BV21</f>
        <v>0</v>
      </c>
      <c r="BW22" s="37">
        <f>INDEX('Prix BPU'!$C$3:$E$300,MATCH('BP - Quantités'!BW$2,'Prix BPU'!$C$3:$C$300,),2)*BW21</f>
        <v>0</v>
      </c>
      <c r="BX22" s="37">
        <f>INDEX('Prix BPU'!$C$3:$E$300,MATCH('BP - Quantités'!BX$2,'Prix BPU'!$C$3:$C$300,),2)*BX21</f>
        <v>0</v>
      </c>
      <c r="BY22" s="37">
        <f>INDEX('Prix BPU'!$C$3:$E$300,MATCH('BP - Quantités'!BY$2,'Prix BPU'!$C$3:$C$300,),2)*BY21</f>
        <v>0</v>
      </c>
      <c r="BZ22" s="37">
        <f>INDEX('Prix BPU'!$C$3:$E$300,MATCH('BP - Quantités'!BZ$2,'Prix BPU'!$C$3:$C$300,),2)*BZ21</f>
        <v>0</v>
      </c>
      <c r="CA22" s="37">
        <f>INDEX('Prix BPU'!$C$3:$E$300,MATCH('BP - Quantités'!CA$2,'Prix BPU'!$C$3:$C$300,),2)*CA21</f>
        <v>0</v>
      </c>
      <c r="CB22" s="37">
        <f>INDEX('Prix BPU'!$C$3:$E$300,MATCH('BP - Quantités'!CB$2,'Prix BPU'!$C$3:$C$300,),2)*CB21</f>
        <v>0</v>
      </c>
      <c r="CC22" s="37">
        <f>INDEX('Prix BPU'!$C$3:$E$300,MATCH('BP - Quantités'!CC$2,'Prix BPU'!$C$3:$C$300,),2)*CC21</f>
        <v>0</v>
      </c>
      <c r="CD22" s="37">
        <f>INDEX('Prix BPU'!$C$3:$E$300,MATCH('BP - Quantités'!CD$2,'Prix BPU'!$C$3:$C$300,),2)*CD21</f>
        <v>0</v>
      </c>
      <c r="CE22" s="37">
        <f>INDEX('Prix BPU'!$C$3:$E$300,MATCH('BP - Quantités'!CE$2,'Prix BPU'!$C$3:$C$300,),2)*CE21</f>
        <v>0</v>
      </c>
      <c r="CF22" s="37">
        <f>INDEX('Prix BPU'!$C$3:$E$300,MATCH('BP - Quantités'!CF$2,'Prix BPU'!$C$3:$C$300,),2)*CF21</f>
        <v>0</v>
      </c>
      <c r="CG22" s="37">
        <f>INDEX('Prix BPU'!$C$3:$E$300,MATCH('BP - Quantités'!CG$2,'Prix BPU'!$C$3:$C$300,),2)*CG21</f>
        <v>0</v>
      </c>
      <c r="CH22" s="37">
        <f>INDEX('Prix BPU'!$C$3:$E$300,MATCH('BP - Quantités'!CH$2,'Prix BPU'!$C$3:$C$300,),2)*CH21</f>
        <v>0</v>
      </c>
      <c r="CI22" s="37">
        <f>INDEX('Prix BPU'!$C$3:$E$300,MATCH('BP - Quantités'!CI$2,'Prix BPU'!$C$3:$C$300,),2)*CI21</f>
        <v>0</v>
      </c>
      <c r="CJ22" s="37">
        <f>INDEX('Prix BPU'!$C$3:$E$300,MATCH('BP - Quantités'!CJ$2,'Prix BPU'!$C$3:$C$300,),2)*CJ21</f>
        <v>0</v>
      </c>
      <c r="CK22" s="37">
        <f>INDEX('Prix BPU'!$C$3:$E$300,MATCH('BP - Quantités'!CK$2,'Prix BPU'!$C$3:$C$300,),2)*CK21</f>
        <v>0</v>
      </c>
      <c r="CL22" s="37">
        <f>INDEX('Prix BPU'!$C$3:$E$300,MATCH('BP - Quantités'!CL$2,'Prix BPU'!$C$3:$C$300,),2)*CL21</f>
        <v>0</v>
      </c>
      <c r="CM22" s="37">
        <f>INDEX('Prix BPU'!$C$3:$E$300,MATCH('BP - Quantités'!CM$2,'Prix BPU'!$C$3:$C$300,),2)*CM21</f>
        <v>0</v>
      </c>
      <c r="CN22" s="37">
        <f>INDEX('Prix BPU'!$C$3:$E$300,MATCH('BP - Quantités'!CN$2,'Prix BPU'!$C$3:$C$300,),2)*CN21</f>
        <v>0</v>
      </c>
      <c r="CO22" s="37">
        <f>INDEX('Prix BPU'!$C$3:$E$300,MATCH('BP - Quantités'!CO$2,'Prix BPU'!$C$3:$C$300,),2)*CO21</f>
        <v>0</v>
      </c>
      <c r="CP22" s="37">
        <f>INDEX('Prix BPU'!$C$3:$E$300,MATCH('BP - Quantités'!CP$2,'Prix BPU'!$C$3:$C$300,),2)*CP21</f>
        <v>0</v>
      </c>
      <c r="CQ22" s="37">
        <f>INDEX('Prix BPU'!$C$3:$E$300,MATCH('BP - Quantités'!CQ$2,'Prix BPU'!$C$3:$C$300,),2)*CQ21</f>
        <v>0</v>
      </c>
      <c r="CR22" s="37">
        <f>INDEX('Prix BPU'!$C$3:$E$300,MATCH('BP - Quantités'!CR$2,'Prix BPU'!$C$3:$C$300,),2)*CR21</f>
        <v>0</v>
      </c>
      <c r="CS22" s="37">
        <f>INDEX('Prix BPU'!$C$3:$E$300,MATCH('BP - Quantités'!CS$2,'Prix BPU'!$C$3:$C$300,),2)*CS21</f>
        <v>0</v>
      </c>
      <c r="CT22" s="37">
        <f>INDEX('Prix BPU'!$C$3:$E$300,MATCH('BP - Quantités'!CT$2,'Prix BPU'!$C$3:$C$300,),2)*CT21</f>
        <v>0</v>
      </c>
      <c r="CU22" s="37">
        <f>INDEX('Prix BPU'!$C$3:$E$300,MATCH('BP - Quantités'!CU$2,'Prix BPU'!$C$3:$C$300,),2)*CU21</f>
        <v>0</v>
      </c>
      <c r="CV22" s="37">
        <f>INDEX('Prix BPU'!$C$3:$E$300,MATCH('BP - Quantités'!CV$2,'Prix BPU'!$C$3:$C$300,),2)*CV21</f>
        <v>0</v>
      </c>
      <c r="CW22" s="37">
        <f>INDEX('Prix BPU'!$C$3:$E$300,MATCH('BP - Quantités'!CW$2,'Prix BPU'!$C$3:$C$300,),2)*CW21</f>
        <v>0</v>
      </c>
      <c r="CX22" s="37">
        <f>INDEX('Prix BPU'!$C$3:$E$300,MATCH('BP - Quantités'!CX$2,'Prix BPU'!$C$3:$C$300,),2)*CX21</f>
        <v>0</v>
      </c>
      <c r="CY22" s="37">
        <f>INDEX('Prix BPU'!$C$3:$E$300,MATCH('BP - Quantités'!CY$2,'Prix BPU'!$C$3:$C$300,),2)*CY21</f>
        <v>0</v>
      </c>
      <c r="CZ22" s="37">
        <f>INDEX('Prix BPU'!$C$3:$E$300,MATCH('BP - Quantités'!CZ$2,'Prix BPU'!$C$3:$C$300,),2)*CZ21</f>
        <v>0</v>
      </c>
      <c r="DA22" s="37">
        <f>INDEX('Prix BPU'!$C$3:$E$300,MATCH('BP - Quantités'!DA$2,'Prix BPU'!$C$3:$C$300,),2)*DA21</f>
        <v>0</v>
      </c>
      <c r="DB22" s="37">
        <f>INDEX('Prix BPU'!$C$3:$E$300,MATCH('BP - Quantités'!DB$2,'Prix BPU'!$C$3:$C$300,),2)*DB21</f>
        <v>0</v>
      </c>
      <c r="DC22" s="37">
        <f>INDEX('Prix BPU'!$C$3:$E$300,MATCH('BP - Quantités'!DC$2,'Prix BPU'!$C$3:$C$300,),2)*DC21</f>
        <v>0</v>
      </c>
      <c r="DD22" s="37">
        <f>INDEX('Prix BPU'!$C$3:$E$300,MATCH('BP - Quantités'!DD$2,'Prix BPU'!$C$3:$C$300,),2)*DD21</f>
        <v>0</v>
      </c>
      <c r="DE22" s="37">
        <f>INDEX('Prix BPU'!$C$3:$E$300,MATCH('BP - Quantités'!DE$2,'Prix BPU'!$C$3:$C$300,),2)*DE21</f>
        <v>0</v>
      </c>
      <c r="DF22" s="37">
        <f>INDEX('Prix BPU'!$C$3:$E$300,MATCH('BP - Quantités'!DF$2,'Prix BPU'!$C$3:$C$300,),2)*DF21</f>
        <v>0</v>
      </c>
      <c r="DG22" s="37">
        <f>INDEX('Prix BPU'!$C$3:$E$300,MATCH('BP - Quantités'!DG$2,'Prix BPU'!$C$3:$C$300,),2)*DG21</f>
        <v>0</v>
      </c>
      <c r="DH22" s="37">
        <f>INDEX('Prix BPU'!$C$3:$E$300,MATCH('BP - Quantités'!DH$2,'Prix BPU'!$C$3:$C$300,),2)*DH21</f>
        <v>0</v>
      </c>
      <c r="DI22" s="37">
        <f>INDEX('Prix BPU'!$C$3:$E$300,MATCH('BP - Quantités'!DI$2,'Prix BPU'!$C$3:$C$300,),2)*DI21</f>
        <v>0</v>
      </c>
      <c r="DJ22" s="37">
        <f>INDEX('Prix BPU'!$C$3:$E$300,MATCH('BP - Quantités'!DJ$2,'Prix BPU'!$C$3:$C$300,),2)*DJ21</f>
        <v>0</v>
      </c>
      <c r="DK22" s="37">
        <f>INDEX('Prix BPU'!$C$3:$E$300,MATCH('BP - Quantités'!DK$2,'Prix BPU'!$C$3:$C$300,),2)*DK21</f>
        <v>0</v>
      </c>
      <c r="DL22" s="37">
        <f>INDEX('Prix BPU'!$C$3:$E$300,MATCH('BP - Quantités'!DL$2,'Prix BPU'!$C$3:$C$300,),2)*DL21</f>
        <v>0</v>
      </c>
      <c r="DM22" s="37">
        <f>INDEX('Prix BPU'!$C$3:$E$300,MATCH('BP - Quantités'!DM$2,'Prix BPU'!$C$3:$C$300,),2)*DM21</f>
        <v>0</v>
      </c>
      <c r="DN22" s="37">
        <f>INDEX('Prix BPU'!$C$3:$E$300,MATCH('BP - Quantités'!DN$2,'Prix BPU'!$C$3:$C$300,),2)*DN21</f>
        <v>0</v>
      </c>
      <c r="DO22" s="37">
        <f>INDEX('Prix BPU'!$C$3:$E$300,MATCH('BP - Quantités'!DO$2,'Prix BPU'!$C$3:$C$300,),2)*DO21</f>
        <v>0</v>
      </c>
      <c r="DP22" s="37">
        <f>INDEX('Prix BPU'!$C$3:$E$300,MATCH('BP - Quantités'!DP$2,'Prix BPU'!$C$3:$C$300,),2)*DP21</f>
        <v>0</v>
      </c>
      <c r="DQ22" s="37">
        <f>INDEX('Prix BPU'!$C$3:$E$300,MATCH('BP - Quantités'!DQ$2,'Prix BPU'!$C$3:$C$300,),2)*DQ21</f>
        <v>0</v>
      </c>
      <c r="DR22" s="37">
        <f>INDEX('Prix BPU'!$C$3:$E$300,MATCH('BP - Quantités'!DR$2,'Prix BPU'!$C$3:$C$300,),2)*DR21</f>
        <v>0</v>
      </c>
      <c r="DS22" s="37">
        <f>INDEX('Prix BPU'!$C$3:$E$300,MATCH('BP - Quantités'!DS$2,'Prix BPU'!$C$3:$C$300,),2)*DS21</f>
        <v>0</v>
      </c>
      <c r="DT22" s="37">
        <f>INDEX('Prix BPU'!$C$3:$E$300,MATCH('BP - Quantités'!DT$2,'Prix BPU'!$C$3:$C$300,),2)*DT21</f>
        <v>0</v>
      </c>
      <c r="DU22" s="37">
        <f>INDEX('Prix BPU'!$C$3:$E$300,MATCH('BP - Quantités'!DU$2,'Prix BPU'!$C$3:$C$300,),2)*DU21</f>
        <v>0</v>
      </c>
      <c r="DV22" s="37">
        <f>INDEX('Prix BPU'!$C$3:$E$300,MATCH('BP - Quantités'!DV$2,'Prix BPU'!$C$3:$C$300,),2)*DV21</f>
        <v>0</v>
      </c>
      <c r="DW22" s="37">
        <f>INDEX('Prix BPU'!$C$3:$E$300,MATCH('BP - Quantités'!DW$2,'Prix BPU'!$C$3:$C$300,),2)*DW21</f>
        <v>0</v>
      </c>
      <c r="DX22" s="37">
        <f>INDEX('Prix BPU'!$C$3:$E$300,MATCH('BP - Quantités'!DX$2,'Prix BPU'!$C$3:$C$300,),2)*DX21</f>
        <v>0</v>
      </c>
      <c r="DY22" s="37">
        <f>INDEX('Prix BPU'!$C$3:$E$300,MATCH('BP - Quantités'!DY$2,'Prix BPU'!$C$3:$C$300,),2)*DY21</f>
        <v>0</v>
      </c>
      <c r="DZ22" s="37">
        <f>INDEX('Prix BPU'!$C$3:$E$300,MATCH('BP - Quantités'!DZ$2,'Prix BPU'!$C$3:$C$300,),2)*DZ21</f>
        <v>0</v>
      </c>
      <c r="EA22" s="37">
        <f>INDEX('Prix BPU'!$C$3:$E$300,MATCH('BP - Quantités'!EA$2,'Prix BPU'!$C$3:$C$300,),2)*EA21</f>
        <v>0</v>
      </c>
      <c r="EB22" s="37">
        <f>INDEX('Prix BPU'!$C$3:$E$300,MATCH('BP - Quantités'!EB$2,'Prix BPU'!$C$3:$C$300,),2)*EB21</f>
        <v>0</v>
      </c>
      <c r="EC22" s="37">
        <f>INDEX('Prix BPU'!$C$3:$E$300,MATCH('BP - Quantités'!EC$2,'Prix BPU'!$C$3:$C$300,),2)*EC21</f>
        <v>0</v>
      </c>
      <c r="ED22" s="37">
        <f>INDEX('Prix BPU'!$C$3:$E$300,MATCH('BP - Quantités'!ED$2,'Prix BPU'!$C$3:$C$300,),2)*ED21</f>
        <v>0</v>
      </c>
      <c r="EE22" s="37">
        <f>INDEX('Prix BPU'!$C$3:$E$300,MATCH('BP - Quantités'!EE$2,'Prix BPU'!$C$3:$C$300,),2)*EE21</f>
        <v>0</v>
      </c>
      <c r="EF22" s="37">
        <f>INDEX('Prix BPU'!$C$3:$E$300,MATCH('BP - Quantités'!EF$2,'Prix BPU'!$C$3:$C$300,),2)*EF21</f>
        <v>0</v>
      </c>
      <c r="EG22" s="37">
        <f>INDEX('Prix BPU'!$C$3:$E$300,MATCH('BP - Quantités'!EG$2,'Prix BPU'!$C$3:$C$300,),2)*EG21</f>
        <v>0</v>
      </c>
      <c r="EH22" s="37">
        <f>INDEX('Prix BPU'!$C$3:$E$300,MATCH('BP - Quantités'!EH$2,'Prix BPU'!$C$3:$C$300,),2)*EH21</f>
        <v>0</v>
      </c>
      <c r="EI22" s="37">
        <f>INDEX('Prix BPU'!$C$3:$E$300,MATCH('BP - Quantités'!EI$2,'Prix BPU'!$C$3:$C$300,),2)*EI21</f>
        <v>0</v>
      </c>
      <c r="EJ22" s="37">
        <f>INDEX('Prix BPU'!$C$3:$E$300,MATCH('BP - Quantités'!EJ$2,'Prix BPU'!$C$3:$C$300,),2)*EJ21</f>
        <v>0</v>
      </c>
      <c r="EK22" s="37">
        <f>INDEX('Prix BPU'!$C$3:$E$300,MATCH('BP - Quantités'!EK$2,'Prix BPU'!$C$3:$C$300,),2)*EK21</f>
        <v>0</v>
      </c>
      <c r="EL22" s="37">
        <f>INDEX('Prix BPU'!$C$3:$E$300,MATCH('BP - Quantités'!EL$2,'Prix BPU'!$C$3:$C$300,),2)*EL21</f>
        <v>0</v>
      </c>
      <c r="EM22" s="37">
        <f>INDEX('Prix BPU'!$C$3:$E$300,MATCH('BP - Quantités'!EM$2,'Prix BPU'!$C$3:$C$300,),2)*EM21</f>
        <v>0</v>
      </c>
      <c r="EN22" s="37">
        <f>INDEX('Prix BPU'!$C$3:$E$300,MATCH('BP - Quantités'!EN$2,'Prix BPU'!$C$3:$C$300,),2)*EN21</f>
        <v>0</v>
      </c>
      <c r="EO22" s="37">
        <f>INDEX('Prix BPU'!$C$3:$E$300,MATCH('BP - Quantités'!EO$2,'Prix BPU'!$C$3:$C$300,),2)*EO21</f>
        <v>0</v>
      </c>
      <c r="EP22" s="38">
        <f>INDEX('Prix BPU'!$C$3:$E$300,MATCH('BP - Quantités'!EP$2,'Prix BPU'!$C$3:$C$300,),3)*EP21</f>
        <v>0</v>
      </c>
      <c r="EQ22" s="37">
        <f>INDEX('Prix BPU'!$C$3:$E$300,MATCH('BP - Quantités'!EQ$2,'Prix BPU'!$C$3:$C$300,),2)*EQ21</f>
        <v>0</v>
      </c>
      <c r="ER22" s="37">
        <f>INDEX('Prix BPU'!$C$3:$E$300,MATCH('BP - Quantités'!ER$2,'Prix BPU'!$C$3:$C$300,),2)*ER21</f>
        <v>0</v>
      </c>
      <c r="ES22" s="37">
        <f>INDEX('Prix BPU'!$C$3:$E$300,MATCH('BP - Quantités'!ES$2,'Prix BPU'!$C$3:$C$300,),2)*ES21</f>
        <v>0</v>
      </c>
      <c r="ET22" s="37">
        <f>INDEX('Prix BPU'!$C$3:$E$300,MATCH('BP - Quantités'!ET$2,'Prix BPU'!$C$3:$C$300,),2)*ET21</f>
        <v>0</v>
      </c>
      <c r="EU22" s="37">
        <f>INDEX('Prix BPU'!$C$3:$E$300,MATCH('BP - Quantités'!EU$2,'Prix BPU'!$C$3:$C$300,),2)*EU21</f>
        <v>0</v>
      </c>
      <c r="EV22" s="37">
        <f>INDEX('Prix BPU'!$C$3:$E$300,MATCH('BP - Quantités'!EV$2,'Prix BPU'!$C$3:$C$300,),2)*EV21</f>
        <v>0</v>
      </c>
      <c r="EW22" s="37">
        <f>INDEX('Prix BPU'!$C$3:$E$300,MATCH('BP - Quantités'!EW$2,'Prix BPU'!$C$3:$C$300,),2)*EW21</f>
        <v>0</v>
      </c>
      <c r="EX22" s="37">
        <f>INDEX('Prix BPU'!$C$3:$E$300,MATCH('BP - Quantités'!EX$2,'Prix BPU'!$C$3:$C$300,),2)*EX21</f>
        <v>0</v>
      </c>
      <c r="EY22" s="37">
        <f>INDEX('Prix BPU'!$C$3:$E$300,MATCH('BP - Quantités'!EY$2,'Prix BPU'!$C$3:$C$300,),2)*EY21</f>
        <v>0</v>
      </c>
      <c r="EZ22" s="37">
        <f>INDEX('Prix BPU'!$C$3:$E$300,MATCH('BP - Quantités'!EZ$2,'Prix BPU'!$C$3:$C$300,),2)*EZ21</f>
        <v>0</v>
      </c>
      <c r="FA22" s="37">
        <f>INDEX('Prix BPU'!$C$3:$E$300,MATCH('BP - Quantités'!FA$2,'Prix BPU'!$C$3:$C$300,),2)*FA21</f>
        <v>0</v>
      </c>
      <c r="FB22" s="37">
        <f>INDEX('Prix BPU'!$C$3:$E$300,MATCH('BP - Quantités'!FB$2,'Prix BPU'!$C$3:$C$300,),2)*FB21</f>
        <v>0</v>
      </c>
      <c r="FC22" s="37">
        <f>INDEX('Prix BPU'!$C$3:$E$300,MATCH('BP - Quantités'!FC$2,'Prix BPU'!$C$3:$C$300,),2)*FC21</f>
        <v>0</v>
      </c>
      <c r="FD22" s="37">
        <f>INDEX('Prix BPU'!$C$3:$E$300,MATCH('BP - Quantités'!FD$2,'Prix BPU'!$C$3:$C$300,),2)*FD21</f>
        <v>0</v>
      </c>
      <c r="FE22" s="37">
        <f>INDEX('Prix BPU'!$C$3:$E$300,MATCH('BP - Quantités'!FE$2,'Prix BPU'!$C$3:$C$300,),2)*FE21</f>
        <v>0</v>
      </c>
      <c r="FF22" s="37">
        <f>INDEX('Prix BPU'!$C$3:$E$300,MATCH('BP - Quantités'!FF$2,'Prix BPU'!$C$3:$C$300,),2)*FF21</f>
        <v>0</v>
      </c>
      <c r="FG22" s="37">
        <f>INDEX('Prix BPU'!$C$3:$E$300,MATCH('BP - Quantités'!FG$2,'Prix BPU'!$C$3:$C$300,),2)*FG21</f>
        <v>0</v>
      </c>
      <c r="FH22" s="37">
        <f>INDEX('Prix BPU'!$C$3:$E$300,MATCH('BP - Quantités'!FH$2,'Prix BPU'!$C$3:$C$300,),2)*FH21</f>
        <v>0</v>
      </c>
      <c r="FI22" s="37">
        <f>INDEX('Prix BPU'!$C$3:$E$300,MATCH('BP - Quantités'!FI$2,'Prix BPU'!$C$3:$C$300,),2)*FI21</f>
        <v>0</v>
      </c>
      <c r="FJ22" s="37">
        <f>INDEX('Prix BPU'!$C$3:$E$300,MATCH('BP - Quantités'!FJ$2,'Prix BPU'!$C$3:$C$300,),2)*FJ21</f>
        <v>0</v>
      </c>
      <c r="FK22" s="37">
        <f>INDEX('Prix BPU'!$C$3:$E$300,MATCH('BP - Quantités'!FK$2,'Prix BPU'!$C$3:$C$300,),2)*FK21</f>
        <v>0</v>
      </c>
      <c r="FL22" s="37">
        <f>INDEX('Prix BPU'!$C$3:$E$300,MATCH('BP - Quantités'!FL$2,'Prix BPU'!$C$3:$C$300,),2)*FL21</f>
        <v>0</v>
      </c>
      <c r="FM22" s="37">
        <f>INDEX('Prix BPU'!$C$3:$E$300,MATCH('BP - Quantités'!FM$2,'Prix BPU'!$C$3:$C$300,),2)*FM21</f>
        <v>0</v>
      </c>
      <c r="FN22" s="37">
        <f>INDEX('Prix BPU'!$C$3:$E$300,MATCH('BP - Quantités'!FN$2,'Prix BPU'!$C$3:$C$300,),2)*FN21</f>
        <v>0</v>
      </c>
      <c r="FO22" s="37">
        <f>INDEX('Prix BPU'!$C$3:$E$300,MATCH('BP - Quantités'!FO$2,'Prix BPU'!$C$3:$C$300,),2)*FO21</f>
        <v>0</v>
      </c>
      <c r="FP22" s="38">
        <f>INDEX('Prix BPU'!$C$3:$E$300,MATCH('BP - Quantités'!FP$2,'Prix BPU'!$C$3:$C$300,),3)*FP21</f>
        <v>0</v>
      </c>
      <c r="FQ22" s="37">
        <f>INDEX('Prix BPU'!$C$3:$E$300,MATCH('BP - Quantités'!FQ$2,'Prix BPU'!$C$3:$C$300,),2)*FQ21</f>
        <v>0</v>
      </c>
      <c r="FR22" s="38">
        <f>INDEX('Prix BPU'!$C$3:$E$300,MATCH('BP - Quantités'!FR$2,'Prix BPU'!$C$3:$C$300,),3)*FR21</f>
        <v>0</v>
      </c>
      <c r="FS22" s="37">
        <f>INDEX('Prix BPU'!$C$3:$E$300,MATCH('BP - Quantités'!FS$2,'Prix BPU'!$C$3:$C$300,),2)*FS21</f>
        <v>0</v>
      </c>
      <c r="FT22" s="37">
        <f>INDEX('Prix BPU'!$C$3:$E$300,MATCH('BP - Quantités'!FT$2,'Prix BPU'!$C$3:$C$300,),2)*FT21</f>
        <v>0</v>
      </c>
      <c r="FU22" s="37">
        <f>INDEX('Prix BPU'!$C$3:$E$300,MATCH('BP - Quantités'!FU$2,'Prix BPU'!$C$3:$C$300,),2)*FU21</f>
        <v>0</v>
      </c>
      <c r="FV22" s="37">
        <f>INDEX('Prix BPU'!$C$3:$E$300,MATCH('BP - Quantités'!FV$2,'Prix BPU'!$C$3:$C$300,),2)*FV21</f>
        <v>0</v>
      </c>
      <c r="FW22" s="37">
        <f>INDEX('Prix BPU'!$C$3:$E$300,MATCH('BP - Quantités'!FW$2,'Prix BPU'!$C$3:$C$300,),2)*FW21</f>
        <v>0</v>
      </c>
      <c r="FX22" s="37">
        <f>INDEX('Prix BPU'!$C$3:$E$300,MATCH('BP - Quantités'!FX$2,'Prix BPU'!$C$3:$C$300,),2)*FX21</f>
        <v>0</v>
      </c>
      <c r="FY22" s="37">
        <f>INDEX('Prix BPU'!$C$3:$E$300,MATCH('BP - Quantités'!FY$2,'Prix BPU'!$C$3:$C$300,),2)*FY21</f>
        <v>0</v>
      </c>
      <c r="FZ22" s="37">
        <f>INDEX('Prix BPU'!$C$3:$E$300,MATCH('BP - Quantités'!FZ$2,'Prix BPU'!$C$3:$C$300,),2)*FZ21</f>
        <v>0</v>
      </c>
      <c r="GA22" s="37">
        <f>INDEX('Prix BPU'!$C$3:$E$300,MATCH('BP - Quantités'!GA$2,'Prix BPU'!$C$3:$C$300,),2)*GA21</f>
        <v>0</v>
      </c>
      <c r="GB22" s="37">
        <f>INDEX('Prix BPU'!$C$3:$E$300,MATCH('BP - Quantités'!GB$2,'Prix BPU'!$C$3:$C$300,),2)*GB21</f>
        <v>0</v>
      </c>
      <c r="GC22" s="37">
        <f>INDEX('Prix BPU'!$C$3:$E$300,MATCH('BP - Quantités'!GC$2,'Prix BPU'!$C$3:$C$300,),2)*GC21</f>
        <v>0</v>
      </c>
      <c r="GD22" s="37">
        <f>INDEX('Prix BPU'!$C$3:$E$300,MATCH('BP - Quantités'!GD$2,'Prix BPU'!$C$3:$C$300,),2)*GD21</f>
        <v>0</v>
      </c>
      <c r="GE22" s="37">
        <f>INDEX('Prix BPU'!$C$3:$E$300,MATCH('BP - Quantités'!GE$2,'Prix BPU'!$C$3:$C$300,),2)*GE21</f>
        <v>0</v>
      </c>
      <c r="GF22" s="38">
        <f>INDEX('Prix BPU'!$C$3:$E$300,MATCH('BP - Quantités'!GF$2,'Prix BPU'!$C$3:$C$300,),3)*GF21</f>
        <v>0</v>
      </c>
      <c r="GG22" s="37">
        <f>INDEX('Prix BPU'!$C$3:$E$300,MATCH('BP - Quantités'!GG$2,'Prix BPU'!$C$3:$C$300,),2)*GG21</f>
        <v>0</v>
      </c>
      <c r="GH22" s="38">
        <f>INDEX('Prix BPU'!$C$3:$E$300,MATCH('BP - Quantités'!GH$2,'Prix BPU'!$C$3:$C$300,),3)*GH21</f>
        <v>0</v>
      </c>
      <c r="GI22" s="37">
        <f>INDEX('Prix BPU'!$C$3:$E$300,MATCH('BP - Quantités'!GI$2,'Prix BPU'!$C$3:$C$300,),2)*GI21</f>
        <v>0</v>
      </c>
      <c r="GJ22" s="37">
        <f>INDEX('Prix BPU'!$C$3:$E$300,MATCH('BP - Quantités'!GJ$2,'Prix BPU'!$C$3:$C$300,),2)*GJ21</f>
        <v>0</v>
      </c>
      <c r="GK22" s="38">
        <f>INDEX('Prix BPU'!$C$3:$E$300,MATCH('BP - Quantités'!GK$2,'Prix BPU'!$C$3:$C$300,),3)*GK21</f>
        <v>0</v>
      </c>
      <c r="GL22" s="37">
        <f>INDEX('Prix BPU'!$C$3:$E$300,MATCH('BP - Quantités'!GL$2,'Prix BPU'!$C$3:$C$300,),2)*GL21</f>
        <v>0</v>
      </c>
      <c r="GM22" s="37">
        <f>INDEX('Prix BPU'!$C$3:$E$300,MATCH('BP - Quantités'!GM$2,'Prix BPU'!$C$3:$C$300,),2)*GM21</f>
        <v>0</v>
      </c>
      <c r="GN22" s="37">
        <f>INDEX('Prix BPU'!$C$3:$E$300,MATCH('BP - Quantités'!GN$2,'Prix BPU'!$C$3:$C$300,),2)*GN21</f>
        <v>0</v>
      </c>
      <c r="GO22" s="37">
        <f>INDEX('Prix BPU'!$C$3:$E$300,MATCH('BP - Quantités'!GO$2,'Prix BPU'!$C$3:$C$300,),2)*GO21</f>
        <v>0</v>
      </c>
      <c r="GP22" s="37">
        <f>INDEX('Prix BPU'!$C$3:$E$300,MATCH('BP - Quantités'!GP$2,'Prix BPU'!$C$3:$C$300,),2)*GP21</f>
        <v>0</v>
      </c>
      <c r="GQ22" s="38">
        <f>INDEX('Prix BPU'!$C$3:$E$300,MATCH('BP - Quantités'!GQ$2,'Prix BPU'!$C$3:$C$300,),3)*GQ21</f>
        <v>0</v>
      </c>
      <c r="GR22" s="37">
        <f>INDEX('Prix BPU'!$C$3:$E$300,MATCH('BP - Quantités'!GR$2,'Prix BPU'!$C$3:$C$300,),2)*GR21</f>
        <v>0</v>
      </c>
      <c r="GS22" s="37">
        <f>INDEX('Prix BPU'!$C$3:$E$300,MATCH('BP - Quantités'!GS$2,'Prix BPU'!$C$3:$C$300,),2)*GS21</f>
        <v>0</v>
      </c>
      <c r="GT22" s="37">
        <f>INDEX('Prix BPU'!$C$3:$E$300,MATCH('BP - Quantités'!GT$2,'Prix BPU'!$C$3:$C$300,),2)*GT21</f>
        <v>0</v>
      </c>
      <c r="GU22" s="37">
        <f>INDEX('Prix BPU'!$C$3:$E$300,MATCH('BP - Quantités'!GU$2,'Prix BPU'!$C$3:$C$300,),2)*GU21</f>
        <v>0</v>
      </c>
      <c r="GV22" s="37">
        <f>INDEX('Prix BPU'!$C$3:$E$300,MATCH('BP - Quantités'!GV$2,'Prix BPU'!$C$3:$C$300,),2)*GV21</f>
        <v>0</v>
      </c>
      <c r="GW22" s="37">
        <f>INDEX('Prix BPU'!$C$3:$E$300,MATCH('BP - Quantités'!GW$2,'Prix BPU'!$C$3:$C$300,),2)*GW21</f>
        <v>0</v>
      </c>
      <c r="GX22" s="37">
        <f>INDEX('Prix BPU'!$C$3:$E$300,MATCH('BP - Quantités'!GX$2,'Prix BPU'!$C$3:$C$300,),2)*GX21</f>
        <v>0</v>
      </c>
      <c r="GY22" s="37">
        <f>INDEX('Prix BPU'!$C$3:$E$300,MATCH('BP - Quantités'!GY$2,'Prix BPU'!$C$3:$C$300,),2)*GY21</f>
        <v>0</v>
      </c>
      <c r="GZ22" s="37">
        <f>INDEX('Prix BPU'!$C$3:$E$300,MATCH('BP - Quantités'!GZ$2,'Prix BPU'!$C$3:$C$300,),2)*GZ21</f>
        <v>0</v>
      </c>
      <c r="HA22" s="37">
        <f>INDEX('Prix BPU'!$C$3:$E$300,MATCH('BP - Quantités'!HA$2,'Prix BPU'!$C$3:$C$300,),2)*HA21</f>
        <v>0</v>
      </c>
      <c r="HB22" s="37">
        <f>INDEX('Prix BPU'!$C$3:$E$300,MATCH('BP - Quantités'!HB$2,'Prix BPU'!$C$3:$C$300,),2)*HB21</f>
        <v>0</v>
      </c>
      <c r="HC22" s="37">
        <f>INDEX('Prix BPU'!$C$3:$E$300,MATCH('BP - Quantités'!HC$2,'Prix BPU'!$C$3:$C$300,),2)*HC21</f>
        <v>0</v>
      </c>
      <c r="HD22" s="37">
        <f>INDEX('Prix BPU'!$C$3:$E$300,MATCH('BP - Quantités'!HD$2,'Prix BPU'!$C$3:$C$300,),2)*HD21</f>
        <v>0</v>
      </c>
      <c r="HE22" s="37">
        <f>INDEX('Prix BPU'!$C$3:$E$300,MATCH('BP - Quantités'!HE$2,'Prix BPU'!$C$3:$C$300,),2)*HE21</f>
        <v>0</v>
      </c>
      <c r="HF22" s="37">
        <f>INDEX('Prix BPU'!$C$3:$E$300,MATCH('BP - Quantités'!HF$2,'Prix BPU'!$C$3:$C$300,),2)*HF21</f>
        <v>0</v>
      </c>
      <c r="HG22" s="37">
        <f>INDEX('Prix BPU'!$C$3:$E$300,MATCH('BP - Quantités'!HG$2,'Prix BPU'!$C$3:$C$300,),2)*HG21</f>
        <v>0</v>
      </c>
      <c r="HH22" s="37">
        <f>INDEX('Prix BPU'!$C$3:$E$300,MATCH('BP - Quantités'!HH$2,'Prix BPU'!$C$3:$C$300,),2)*HH21</f>
        <v>0</v>
      </c>
      <c r="HI22" s="37">
        <f>INDEX('Prix BPU'!$C$3:$E$300,MATCH('BP - Quantités'!HI$2,'Prix BPU'!$C$3:$C$300,),2)*HI21</f>
        <v>0</v>
      </c>
      <c r="HJ22" s="37">
        <f>INDEX('Prix BPU'!$C$3:$E$300,MATCH('BP - Quantités'!HJ$2,'Prix BPU'!$C$3:$C$300,),2)*HJ21</f>
        <v>0</v>
      </c>
      <c r="HK22" s="38">
        <f>INDEX('Prix BPU'!$C$3:$E$300,MATCH('BP - Quantités'!HK$2,'Prix BPU'!$C$3:$C$300,),3)*HK21</f>
        <v>0</v>
      </c>
      <c r="HL22" s="37">
        <f>INDEX('Prix BPU'!$C$3:$E$300,MATCH('BP - Quantités'!HL$2,'Prix BPU'!$C$3:$C$300,),2)*HL21</f>
        <v>0</v>
      </c>
      <c r="HM22" s="37">
        <f>INDEX('Prix BPU'!$C$3:$E$300,MATCH('BP - Quantités'!HM$2,'Prix BPU'!$C$3:$C$300,),2)*HM21</f>
        <v>0</v>
      </c>
      <c r="HN22" s="37">
        <f>INDEX('Prix BPU'!$C$3:$E$300,MATCH('BP - Quantités'!HN$2,'Prix BPU'!$C$3:$C$300,),2)*HN21</f>
        <v>0</v>
      </c>
      <c r="HO22" s="37">
        <f>INDEX('Prix BPU'!$C$3:$E$300,MATCH('BP - Quantités'!HO$2,'Prix BPU'!$C$3:$C$300,),2)*HO21</f>
        <v>0</v>
      </c>
      <c r="HP22" s="37">
        <f>INDEX('Prix BPU'!$C$3:$E$300,MATCH('BP - Quantités'!HP$2,'Prix BPU'!$C$3:$C$300,),2)*HP21</f>
        <v>0</v>
      </c>
      <c r="HQ22" s="37">
        <f>INDEX('Prix BPU'!$C$3:$E$300,MATCH('BP - Quantités'!HQ$2,'Prix BPU'!$C$3:$C$300,),2)*HQ21</f>
        <v>0</v>
      </c>
      <c r="HR22" s="37">
        <f>INDEX('Prix BPU'!$C$3:$E$300,MATCH('BP - Quantités'!HR$2,'Prix BPU'!$C$3:$C$300,),2)*HR21</f>
        <v>0</v>
      </c>
      <c r="HS22" s="37">
        <f>INDEX('Prix BPU'!$C$3:$E$300,MATCH('BP - Quantités'!HS$2,'Prix BPU'!$C$3:$C$300,),2)*HS21</f>
        <v>0</v>
      </c>
      <c r="HT22" s="37">
        <f>INDEX('Prix BPU'!$C$3:$E$300,MATCH('BP - Quantités'!HT$2,'Prix BPU'!$C$3:$C$300,),2)*HT21</f>
        <v>0</v>
      </c>
      <c r="HU22" s="37">
        <f>INDEX('Prix BPU'!$C$3:$E$300,MATCH('BP - Quantités'!HU$2,'Prix BPU'!$C$3:$C$300,),2)*HU21</f>
        <v>0</v>
      </c>
      <c r="HV22" s="37">
        <f>INDEX('Prix BPU'!$C$3:$E$300,MATCH('BP - Quantités'!HV$2,'Prix BPU'!$C$3:$C$300,),2)*HV21</f>
        <v>0</v>
      </c>
      <c r="HW22" s="37">
        <f>INDEX('Prix BPU'!$C$3:$E$300,MATCH('BP - Quantités'!HW$2,'Prix BPU'!$C$3:$C$300,),2)*HW21</f>
        <v>0</v>
      </c>
      <c r="HX22" s="37">
        <f>INDEX('Prix BPU'!$C$3:$E$300,MATCH('BP - Quantités'!HX$2,'Prix BPU'!$C$3:$C$300,),2)*HX21</f>
        <v>0</v>
      </c>
      <c r="HY22" s="37">
        <f>INDEX('Prix BPU'!$C$3:$E$300,MATCH('BP - Quantités'!HY$2,'Prix BPU'!$C$3:$C$300,),2)*HY21</f>
        <v>0</v>
      </c>
      <c r="HZ22" s="37">
        <f>INDEX('Prix BPU'!$C$3:$E$300,MATCH('BP - Quantités'!HZ$2,'Prix BPU'!$C$3:$C$300,),2)*HZ21</f>
        <v>0</v>
      </c>
      <c r="IA22" s="37">
        <f>INDEX('Prix BPU'!$C$3:$E$300,MATCH('BP - Quantités'!IA$2,'Prix BPU'!$C$3:$C$300,),2)*IA21</f>
        <v>0</v>
      </c>
      <c r="IB22" s="37">
        <f>INDEX('Prix BPU'!$C$3:$E$300,MATCH('BP - Quantités'!IB$2,'Prix BPU'!$C$3:$C$300,),2)*IB21</f>
        <v>0</v>
      </c>
      <c r="IC22" s="37">
        <f>INDEX('Prix BPU'!$C$3:$E$300,MATCH('BP - Quantités'!IC$2,'Prix BPU'!$C$3:$C$300,),2)*IC21</f>
        <v>0</v>
      </c>
      <c r="ID22" s="37">
        <f>INDEX('Prix BPU'!$C$3:$E$300,MATCH('BP - Quantités'!ID$2,'Prix BPU'!$C$3:$C$300,),2)*ID21</f>
        <v>0</v>
      </c>
      <c r="IE22" s="37">
        <f>INDEX('Prix BPU'!$C$3:$E$300,MATCH('BP - Quantités'!IE$2,'Prix BPU'!$C$3:$C$300,),2)*IE21</f>
        <v>0</v>
      </c>
      <c r="IF22" s="37">
        <f>INDEX('Prix BPU'!$C$3:$E$300,MATCH('BP - Quantités'!IF$2,'Prix BPU'!$C$3:$C$300,),2)*IF21</f>
        <v>0</v>
      </c>
      <c r="IG22" s="37">
        <f>INDEX('Prix BPU'!$C$3:$E$300,MATCH('BP - Quantités'!IG$2,'Prix BPU'!$C$3:$C$300,),2)*IG21</f>
        <v>0</v>
      </c>
      <c r="IH22" s="37">
        <f>INDEX('Prix BPU'!$C$3:$E$300,MATCH('BP - Quantités'!IH$2,'Prix BPU'!$C$3:$C$300,),2)*IH21</f>
        <v>0</v>
      </c>
      <c r="II22" s="37">
        <f>INDEX('Prix BPU'!$C$3:$E$300,MATCH('BP - Quantités'!II$2,'Prix BPU'!$C$3:$C$300,),2)*II21</f>
        <v>0</v>
      </c>
      <c r="IJ22" s="38">
        <f>INDEX('Prix BPU'!$C$3:$E$300,MATCH('BP - Quantités'!IJ$2,'Prix BPU'!$C$3:$C$300,),3)*IJ21</f>
        <v>0</v>
      </c>
      <c r="IK22" s="37">
        <f>INDEX('Prix BPU'!$C$3:$E$300,MATCH('BP - Quantités'!IK$2,'Prix BPU'!$C$3:$C$300,),2)*IK21</f>
        <v>0</v>
      </c>
      <c r="IL22" s="37">
        <f>INDEX('Prix BPU'!$C$3:$E$300,MATCH('BP - Quantités'!IL$2,'Prix BPU'!$C$3:$C$300,),2)*IL21</f>
        <v>0</v>
      </c>
      <c r="IM22" s="38">
        <f>INDEX('Prix BPU'!$C$3:$E$300,MATCH('BP - Quantités'!IM$2,'Prix BPU'!$C$3:$C$300,),3)*IM21</f>
        <v>0</v>
      </c>
      <c r="IN22" s="37">
        <f>INDEX('Prix BPU'!$C$3:$E$300,MATCH('BP - Quantités'!IN$2,'Prix BPU'!$C$3:$C$300,),2)*IN21</f>
        <v>0</v>
      </c>
      <c r="IO22" s="37">
        <f>INDEX('Prix BPU'!$C$3:$E$300,MATCH('BP - Quantités'!IO$2,'Prix BPU'!$C$3:$C$300,),2)*IO21</f>
        <v>0</v>
      </c>
      <c r="IP22" s="38">
        <f>INDEX('Prix BPU'!$C$3:$E$300,MATCH('BP - Quantités'!IP$2,'Prix BPU'!$C$3:$C$300,),3)*IP21</f>
        <v>0</v>
      </c>
      <c r="IQ22" s="37">
        <f>INDEX('Prix BPU'!$C$3:$E$300,MATCH('BP - Quantités'!IQ$2,'Prix BPU'!$C$3:$C$300,),2)*IQ21</f>
        <v>0</v>
      </c>
      <c r="IR22" s="37">
        <f>INDEX('Prix BPU'!$C$3:$E$300,MATCH('BP - Quantités'!IR$2,'Prix BPU'!$C$3:$C$300,),2)*IR21</f>
        <v>0</v>
      </c>
      <c r="IS22" s="38">
        <f>INDEX('Prix BPU'!$C$3:$E$300,MATCH('BP - Quantités'!IS$2,'Prix BPU'!$C$3:$C$300,),3)*IS21</f>
        <v>0</v>
      </c>
      <c r="IT22" s="37">
        <f>INDEX('Prix BPU'!$C$3:$E$300,MATCH('BP - Quantités'!IT$2,'Prix BPU'!$C$3:$C$300,),2)*IT21</f>
        <v>0</v>
      </c>
      <c r="IU22" s="37">
        <f>INDEX('Prix BPU'!$C$3:$E$300,MATCH('BP - Quantités'!IU$2,'Prix BPU'!$C$3:$C$300,),2)*IU21</f>
        <v>0</v>
      </c>
      <c r="IV22" s="37">
        <f>INDEX('Prix BPU'!$C$3:$E$300,MATCH('BP - Quantités'!IV$2,'Prix BPU'!$C$3:$C$300,),2)*IV21</f>
        <v>0</v>
      </c>
      <c r="IW22" s="37">
        <f>INDEX('Prix BPU'!$C$3:$E$300,MATCH('BP - Quantités'!IW$2,'Prix BPU'!$C$3:$C$300,),2)*IW21</f>
        <v>0</v>
      </c>
      <c r="IX22" s="37">
        <f>INDEX('Prix BPU'!$C$3:$E$300,MATCH('BP - Quantités'!IX$2,'Prix BPU'!$C$3:$C$300,),2)*IX21</f>
        <v>0</v>
      </c>
      <c r="IY22" s="37">
        <f>INDEX('Prix BPU'!$C$3:$E$300,MATCH('BP - Quantités'!IY$2,'Prix BPU'!$C$3:$C$300,),2)*IY21</f>
        <v>0</v>
      </c>
      <c r="IZ22" s="38">
        <f>INDEX('Prix BPU'!$C$3:$E$300,MATCH('BP - Quantités'!IZ$2,'Prix BPU'!$C$3:$C$300,),3)*IZ21</f>
        <v>0</v>
      </c>
      <c r="JA22" s="37">
        <f>INDEX('Prix BPU'!$C$3:$E$300,MATCH('BP - Quantités'!JA$2,'Prix BPU'!$C$3:$C$300,),2)*JA21</f>
        <v>0</v>
      </c>
      <c r="JB22" s="37">
        <f>INDEX('Prix BPU'!$C$3:$E$300,MATCH('BP - Quantités'!JB$2,'Prix BPU'!$C$3:$C$300,),2)*JB21</f>
        <v>0</v>
      </c>
      <c r="JC22" s="37">
        <f>INDEX('Prix BPU'!$C$3:$E$300,MATCH('BP - Quantités'!JC$2,'Prix BPU'!$C$3:$C$300,),2)*JC21</f>
        <v>0</v>
      </c>
      <c r="JD22" s="37">
        <f>INDEX('Prix BPU'!$C$3:$E$300,MATCH('BP - Quantités'!JD$2,'Prix BPU'!$C$3:$C$300,),2)*JD21</f>
        <v>0</v>
      </c>
      <c r="JE22" s="37">
        <f>INDEX('Prix BPU'!$C$3:$E$300,MATCH('BP - Quantités'!JE$2,'Prix BPU'!$C$3:$C$300,),2)*JE21</f>
        <v>0</v>
      </c>
      <c r="JF22" s="38">
        <f>INDEX('Prix BPU'!$C$3:$E$300,MATCH('BP - Quantités'!JF$2,'Prix BPU'!$C$3:$C$300,),3)*JF21</f>
        <v>0</v>
      </c>
      <c r="JG22" s="37">
        <f>INDEX('Prix BPU'!$C$3:$E$300,MATCH('BP - Quantités'!JG$2,'Prix BPU'!$C$3:$C$300,),2)*JG21</f>
        <v>0</v>
      </c>
      <c r="JH22" s="37">
        <f>INDEX('Prix BPU'!$C$3:$E$300,MATCH('BP - Quantités'!JH$2,'Prix BPU'!$C$3:$C$300,),2)*JH21</f>
        <v>0</v>
      </c>
      <c r="JI22" s="38">
        <f>INDEX('Prix BPU'!$C$3:$E$300,MATCH('BP - Quantités'!JI$2,'Prix BPU'!$C$3:$C$300,),3)*JI21</f>
        <v>0</v>
      </c>
      <c r="JJ22" s="37">
        <f>INDEX('Prix BPU'!$C$3:$E$300,MATCH('BP - Quantités'!JJ$2,'Prix BPU'!$C$3:$C$300,),2)*JJ21</f>
        <v>0</v>
      </c>
      <c r="JK22" s="37">
        <f>INDEX('Prix BPU'!$C$3:$E$300,MATCH('BP - Quantités'!JK$2,'Prix BPU'!$C$3:$C$300,),2)*JK21</f>
        <v>0</v>
      </c>
      <c r="JL22" s="37">
        <f>INDEX('Prix BPU'!$C$3:$E$300,MATCH('BP - Quantités'!JL$2,'Prix BPU'!$C$3:$C$300,),2)*JL21</f>
        <v>0</v>
      </c>
      <c r="JM22" s="37">
        <f>INDEX('Prix BPU'!$C$3:$E$300,MATCH('BP - Quantités'!JM$2,'Prix BPU'!$C$3:$C$300,),2)*JM21</f>
        <v>0</v>
      </c>
      <c r="JN22" s="37">
        <f>INDEX('Prix BPU'!$C$3:$E$300,MATCH('BP - Quantités'!JN$2,'Prix BPU'!$C$3:$C$300,),2)*JN21</f>
        <v>0</v>
      </c>
      <c r="JO22" s="37">
        <f>INDEX('Prix BPU'!$C$3:$E$300,MATCH('BP - Quantités'!JO$2,'Prix BPU'!$C$3:$C$300,),2)*JO21</f>
        <v>0</v>
      </c>
      <c r="JP22" s="37">
        <f>INDEX('Prix BPU'!$C$3:$E$300,MATCH('BP - Quantités'!JP$2,'Prix BPU'!$C$3:$C$300,),2)*JP21</f>
        <v>0</v>
      </c>
      <c r="JQ22" s="37">
        <f>INDEX('Prix BPU'!$C$3:$E$300,MATCH('BP - Quantités'!JQ$2,'Prix BPU'!$C$3:$C$300,),2)*JQ21</f>
        <v>0</v>
      </c>
      <c r="JR22" s="37">
        <f>INDEX('Prix BPU'!$C$3:$E$300,MATCH('BP - Quantités'!JR$2,'Prix BPU'!$C$3:$C$300,),2)*JR21</f>
        <v>0</v>
      </c>
      <c r="JS22" s="37">
        <f>INDEX('Prix BPU'!$C$3:$E$300,MATCH('BP - Quantités'!JS$2,'Prix BPU'!$C$3:$C$300,),2)*JS21</f>
        <v>0</v>
      </c>
      <c r="JT22" s="37">
        <f>INDEX('Prix BPU'!$C$3:$E$300,MATCH('BP - Quantités'!JT$2,'Prix BPU'!$C$3:$C$300,),2)*JT21</f>
        <v>0</v>
      </c>
      <c r="JU22" s="37">
        <f>INDEX('Prix BPU'!$C$3:$E$300,MATCH('BP - Quantités'!JU$2,'Prix BPU'!$C$3:$C$300,),2)*JU21</f>
        <v>0</v>
      </c>
      <c r="JV22" s="37">
        <f>INDEX('Prix BPU'!$C$3:$E$300,MATCH('BP - Quantités'!JV$2,'Prix BPU'!$C$3:$C$300,),2)*JV21</f>
        <v>0</v>
      </c>
      <c r="JW22" s="37">
        <f>INDEX('Prix BPU'!$C$3:$E$300,MATCH('BP - Quantités'!JW$2,'Prix BPU'!$C$3:$C$300,),2)*JW21</f>
        <v>0</v>
      </c>
      <c r="JX22" s="37">
        <f>INDEX('Prix BPU'!$C$3:$E$300,MATCH('BP - Quantités'!JX$2,'Prix BPU'!$C$3:$C$300,),2)*JX21</f>
        <v>0</v>
      </c>
      <c r="JY22" s="37">
        <f>INDEX('Prix BPU'!$C$3:$E$300,MATCH('BP - Quantités'!JY$2,'Prix BPU'!$C$3:$C$300,),2)*JY21</f>
        <v>0</v>
      </c>
      <c r="JZ22" s="37">
        <f>INDEX('Prix BPU'!$C$3:$E$300,MATCH('BP - Quantités'!JZ$2,'Prix BPU'!$C$3:$C$300,),2)*JZ21</f>
        <v>0</v>
      </c>
      <c r="KA22" s="37">
        <f>INDEX('Prix BPU'!$C$3:$E$300,MATCH('BP - Quantités'!KA$2,'Prix BPU'!$C$3:$C$300,),2)*KA21</f>
        <v>0</v>
      </c>
      <c r="KB22" s="37">
        <f>INDEX('Prix BPU'!$C$3:$E$300,MATCH('BP - Quantités'!KB$2,'Prix BPU'!$C$3:$C$300,),2)*KB21</f>
        <v>0</v>
      </c>
      <c r="KC22" s="37">
        <f>INDEX('Prix BPU'!$C$3:$E$300,MATCH('BP - Quantités'!KC$2,'Prix BPU'!$C$3:$C$300,),2)*KC21</f>
        <v>0</v>
      </c>
      <c r="KD22" s="37">
        <f>INDEX('Prix BPU'!$C$3:$E$300,MATCH('BP - Quantités'!KD$2,'Prix BPU'!$C$3:$C$300,),2)*KD21</f>
        <v>0</v>
      </c>
      <c r="KE22" s="37">
        <f>INDEX('Prix BPU'!$C$3:$E$300,MATCH('BP - Quantités'!KE$2,'Prix BPU'!$C$3:$C$300,),2)*KE21</f>
        <v>0</v>
      </c>
      <c r="KF22" s="37">
        <f>INDEX('Prix BPU'!$C$3:$E$300,MATCH('BP - Quantités'!KF$2,'Prix BPU'!$C$3:$C$300,),2)*KF21</f>
        <v>0</v>
      </c>
      <c r="KG22" s="37">
        <f>INDEX('Prix BPU'!$C$3:$E$300,MATCH('BP - Quantités'!KG$2,'Prix BPU'!$C$3:$C$300,),2)*KG21</f>
        <v>0</v>
      </c>
      <c r="KH22" s="37">
        <f>INDEX('Prix BPU'!$C$3:$E$300,MATCH('BP - Quantités'!KH$2,'Prix BPU'!$C$3:$C$300,),2)*KH21</f>
        <v>0</v>
      </c>
      <c r="KI22" s="37">
        <f>INDEX('Prix BPU'!$C$3:$E$300,MATCH('BP - Quantités'!KI$2,'Prix BPU'!$C$3:$C$300,),2)*KI21</f>
        <v>0</v>
      </c>
      <c r="KJ22" s="37">
        <f>INDEX('Prix BPU'!$C$3:$E$300,MATCH('BP - Quantités'!KJ$2,'Prix BPU'!$C$3:$C$300,),2)*KJ21</f>
        <v>0</v>
      </c>
      <c r="KK22" s="37">
        <f>INDEX('Prix BPU'!$C$3:$E$300,MATCH('BP - Quantités'!KK$2,'Prix BPU'!$C$3:$C$300,),2)*KK21</f>
        <v>0</v>
      </c>
      <c r="KL22" s="37">
        <f>INDEX('Prix BPU'!$C$3:$E$300,MATCH('BP - Quantités'!KL$2,'Prix BPU'!$C$3:$C$300,),2)*KL21</f>
        <v>0</v>
      </c>
      <c r="KM22" s="37">
        <f>INDEX('Prix BPU'!$C$3:$E$300,MATCH('BP - Quantités'!KM$2,'Prix BPU'!$C$3:$C$300,),2)*KM21</f>
        <v>0</v>
      </c>
      <c r="KN22" s="37">
        <f>INDEX('Prix BPU'!$C$3:$E$300,MATCH('BP - Quantités'!KN$2,'Prix BPU'!$C$3:$C$300,),2)*KN21</f>
        <v>0</v>
      </c>
      <c r="KO22" s="39">
        <f>SUM(C22:KN22)</f>
        <v>0</v>
      </c>
      <c r="KP22" s="88"/>
      <c r="KQ22" s="73" t="e">
        <f>IF($KO22&lt;4999.99,($KO22-$KO22*#REF!),IF('BP - Quantités'!$KO22&gt;15000,('BP - Quantités'!$KO22-'BP - Quantités'!$KO22*#REF!),($KO22-$KO22*#REF!)))</f>
        <v>#REF!</v>
      </c>
      <c r="KR22" s="46" t="e">
        <f t="shared" ref="KR22" si="13">KQ22*1.2</f>
        <v>#REF!</v>
      </c>
    </row>
    <row r="23" spans="1:304" x14ac:dyDescent="0.3">
      <c r="A23" s="79"/>
      <c r="B23" s="20" t="s">
        <v>299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2"/>
      <c r="KP23" s="87" t="str">
        <f>IF($KO24&lt;4999.99,"1",IF($KO24&gt;15000,"3","2"))</f>
        <v>1</v>
      </c>
      <c r="KQ23" s="72"/>
      <c r="KR23" s="45"/>
    </row>
    <row r="24" spans="1:304" s="25" customFormat="1" ht="15" thickBot="1" x14ac:dyDescent="0.35">
      <c r="A24" s="80"/>
      <c r="B24" s="24" t="s">
        <v>22</v>
      </c>
      <c r="C24" s="37">
        <f>INDEX('Prix BPU'!$C$3:$E$300,MATCH('BP - Quantités'!C$2,'Prix BPU'!$C$3:$C$300,),2)*C23</f>
        <v>0</v>
      </c>
      <c r="D24" s="37">
        <f>INDEX('Prix BPU'!$C$3:$E$300,MATCH('BP - Quantités'!D$2,'Prix BPU'!$C$3:$C$300,),2)*D23</f>
        <v>0</v>
      </c>
      <c r="E24" s="37">
        <f>INDEX('Prix BPU'!$C$3:$E$300,MATCH('BP - Quantités'!E$2,'Prix BPU'!$C$3:$C$300,),2)*E23</f>
        <v>0</v>
      </c>
      <c r="F24" s="37">
        <f>INDEX('Prix BPU'!$C$3:$E$300,MATCH('BP - Quantités'!F$2,'Prix BPU'!$C$3:$C$300,),2)*F23</f>
        <v>0</v>
      </c>
      <c r="G24" s="37">
        <f>INDEX('Prix BPU'!$C$3:$E$300,MATCH('BP - Quantités'!G$2,'Prix BPU'!$C$3:$C$300,),2)*G23</f>
        <v>0</v>
      </c>
      <c r="H24" s="37">
        <f>INDEX('Prix BPU'!$C$3:$E$300,MATCH('BP - Quantités'!H$2,'Prix BPU'!$C$3:$C$300,),2)*H23</f>
        <v>0</v>
      </c>
      <c r="I24" s="37">
        <f>INDEX('Prix BPU'!$C$3:$E$300,MATCH('BP - Quantités'!I$2,'Prix BPU'!$C$3:$C$300,),2)*I23</f>
        <v>0</v>
      </c>
      <c r="J24" s="37">
        <f>INDEX('Prix BPU'!$C$3:$E$300,MATCH('BP - Quantités'!J$2,'Prix BPU'!$C$3:$C$300,),2)*J23</f>
        <v>0</v>
      </c>
      <c r="K24" s="37">
        <f>INDEX('Prix BPU'!$C$3:$E$300,MATCH('BP - Quantités'!K$2,'Prix BPU'!$C$3:$C$300,),2)*K23</f>
        <v>0</v>
      </c>
      <c r="L24" s="37">
        <f>INDEX('Prix BPU'!$C$3:$E$300,MATCH('BP - Quantités'!L$2,'Prix BPU'!$C$3:$C$300,),2)*L23</f>
        <v>0</v>
      </c>
      <c r="M24" s="37">
        <f>INDEX('Prix BPU'!$C$3:$E$300,MATCH('BP - Quantités'!M$2,'Prix BPU'!$C$3:$C$300,),2)*M23</f>
        <v>0</v>
      </c>
      <c r="N24" s="37">
        <f>INDEX('Prix BPU'!$C$3:$E$300,MATCH('BP - Quantités'!N$2,'Prix BPU'!$C$3:$C$300,),2)*N23</f>
        <v>0</v>
      </c>
      <c r="O24" s="37">
        <f>INDEX('Prix BPU'!$C$3:$E$300,MATCH('BP - Quantités'!O$2,'Prix BPU'!$C$3:$C$300,),2)*O23</f>
        <v>0</v>
      </c>
      <c r="P24" s="37">
        <f>INDEX('Prix BPU'!$C$3:$E$300,MATCH('BP - Quantités'!P$2,'Prix BPU'!$C$3:$C$300,),2)*P23</f>
        <v>0</v>
      </c>
      <c r="Q24" s="37">
        <f>INDEX('Prix BPU'!$C$3:$E$300,MATCH('BP - Quantités'!Q$2,'Prix BPU'!$C$3:$C$300,),2)*Q23</f>
        <v>0</v>
      </c>
      <c r="R24" s="37">
        <f>INDEX('Prix BPU'!$C$3:$E$300,MATCH('BP - Quantités'!R$2,'Prix BPU'!$C$3:$C$300,),2)*R23</f>
        <v>0</v>
      </c>
      <c r="S24" s="37">
        <f>INDEX('Prix BPU'!$C$3:$E$300,MATCH('BP - Quantités'!S$2,'Prix BPU'!$C$3:$C$300,),2)*S23</f>
        <v>0</v>
      </c>
      <c r="T24" s="37">
        <f>INDEX('Prix BPU'!$C$3:$E$300,MATCH('BP - Quantités'!T$2,'Prix BPU'!$C$3:$C$300,),2)*T23</f>
        <v>0</v>
      </c>
      <c r="U24" s="37">
        <f>INDEX('Prix BPU'!$C$3:$E$300,MATCH('BP - Quantités'!U$2,'Prix BPU'!$C$3:$C$300,),2)*U23</f>
        <v>0</v>
      </c>
      <c r="V24" s="37">
        <f>INDEX('Prix BPU'!$C$3:$E$300,MATCH('BP - Quantités'!V$2,'Prix BPU'!$C$3:$C$300,),2)*V23</f>
        <v>0</v>
      </c>
      <c r="W24" s="37">
        <f>INDEX('Prix BPU'!$C$3:$E$300,MATCH('BP - Quantités'!W$2,'Prix BPU'!$C$3:$C$300,),2)*W23</f>
        <v>0</v>
      </c>
      <c r="X24" s="38">
        <f>INDEX('Prix BPU'!$C$3:$E$300,MATCH('BP - Quantités'!X$2,'Prix BPU'!$C$3:$C$300,),3)*X23</f>
        <v>0</v>
      </c>
      <c r="Y24" s="37">
        <f>INDEX('Prix BPU'!$C$3:$E$300,MATCH('BP - Quantités'!Y$2,'Prix BPU'!$C$3:$C$300,),2)*Y23</f>
        <v>0</v>
      </c>
      <c r="Z24" s="37">
        <f>INDEX('Prix BPU'!$C$3:$E$300,MATCH('BP - Quantités'!Z$2,'Prix BPU'!$C$3:$C$300,),2)*Z23</f>
        <v>0</v>
      </c>
      <c r="AA24" s="38">
        <f>INDEX('Prix BPU'!$C$3:$E$300,MATCH('BP - Quantités'!AA$2,'Prix BPU'!$C$3:$C$300,),3)*AA23</f>
        <v>0</v>
      </c>
      <c r="AB24" s="37">
        <f>INDEX('Prix BPU'!$C$3:$E$300,MATCH('BP - Quantités'!AB$2,'Prix BPU'!$C$3:$C$300,),2)*AB23</f>
        <v>0</v>
      </c>
      <c r="AC24" s="37">
        <f>INDEX('Prix BPU'!$C$3:$E$300,MATCH('BP - Quantités'!AC$2,'Prix BPU'!$C$3:$C$300,),2)*AC23</f>
        <v>0</v>
      </c>
      <c r="AD24" s="37">
        <f>INDEX('Prix BPU'!$C$3:$E$300,MATCH('BP - Quantités'!AD$2,'Prix BPU'!$C$3:$C$300,),2)*AD23</f>
        <v>0</v>
      </c>
      <c r="AE24" s="38">
        <f>INDEX('Prix BPU'!$C$3:$E$300,MATCH('BP - Quantités'!AE$2,'Prix BPU'!$C$3:$C$300,),3)*AE23</f>
        <v>0</v>
      </c>
      <c r="AF24" s="37">
        <f>INDEX('Prix BPU'!$C$3:$E$300,MATCH('BP - Quantités'!AF$2,'Prix BPU'!$C$3:$C$300,),2)*AF23</f>
        <v>0</v>
      </c>
      <c r="AG24" s="37">
        <f>INDEX('Prix BPU'!$C$3:$E$300,MATCH('BP - Quantités'!AG$2,'Prix BPU'!$C$3:$C$300,),2)*AG23</f>
        <v>0</v>
      </c>
      <c r="AH24" s="37">
        <f>INDEX('Prix BPU'!$C$3:$E$300,MATCH('BP - Quantités'!AH$2,'Prix BPU'!$C$3:$C$300,),2)*AH23</f>
        <v>0</v>
      </c>
      <c r="AI24" s="37">
        <f>INDEX('Prix BPU'!$C$3:$E$300,MATCH('BP - Quantités'!AI$2,'Prix BPU'!$C$3:$C$300,),2)*AI23</f>
        <v>0</v>
      </c>
      <c r="AJ24" s="37">
        <f>INDEX('Prix BPU'!$C$3:$E$300,MATCH('BP - Quantités'!AJ$2,'Prix BPU'!$C$3:$C$300,),2)*AJ23</f>
        <v>0</v>
      </c>
      <c r="AK24" s="37">
        <f>INDEX('Prix BPU'!$C$3:$E$300,MATCH('BP - Quantités'!AK$2,'Prix BPU'!$C$3:$C$300,),2)*AK23</f>
        <v>0</v>
      </c>
      <c r="AL24" s="37">
        <f>INDEX('Prix BPU'!$C$3:$E$300,MATCH('BP - Quantités'!AL$2,'Prix BPU'!$C$3:$C$300,),2)*AL23</f>
        <v>0</v>
      </c>
      <c r="AM24" s="38">
        <f>INDEX('Prix BPU'!$C$3:$E$300,MATCH('BP - Quantités'!AM$2,'Prix BPU'!$C$3:$C$300,),3)*AM23</f>
        <v>0</v>
      </c>
      <c r="AN24" s="37">
        <f>INDEX('Prix BPU'!$C$3:$E$300,MATCH('BP - Quantités'!AN$2,'Prix BPU'!$C$3:$C$300,),2)*AN23</f>
        <v>0</v>
      </c>
      <c r="AO24" s="37">
        <f>INDEX('Prix BPU'!$C$3:$E$300,MATCH('BP - Quantités'!AO$2,'Prix BPU'!$C$3:$C$300,),2)*AO23</f>
        <v>0</v>
      </c>
      <c r="AP24" s="37">
        <f>INDEX('Prix BPU'!$C$3:$E$300,MATCH('BP - Quantités'!AP$2,'Prix BPU'!$C$3:$C$300,),2)*AP23</f>
        <v>0</v>
      </c>
      <c r="AQ24" s="37">
        <f>INDEX('Prix BPU'!$C$3:$E$300,MATCH('BP - Quantités'!AQ$2,'Prix BPU'!$C$3:$C$300,),2)*AQ23</f>
        <v>0</v>
      </c>
      <c r="AR24" s="38">
        <f>INDEX('Prix BPU'!$C$3:$E$300,MATCH('BP - Quantités'!AR$2,'Prix BPU'!$C$3:$C$300,),3)*AR23</f>
        <v>0</v>
      </c>
      <c r="AS24" s="37">
        <f>INDEX('Prix BPU'!$C$3:$E$300,MATCH('BP - Quantités'!AS$2,'Prix BPU'!$C$3:$C$300,),2)*AS23</f>
        <v>0</v>
      </c>
      <c r="AT24" s="38">
        <f>INDEX('Prix BPU'!$C$3:$E$300,MATCH('BP - Quantités'!AT$2,'Prix BPU'!$C$3:$C$300,),3)*AT23</f>
        <v>0</v>
      </c>
      <c r="AU24" s="37">
        <f>INDEX('Prix BPU'!$C$3:$E$300,MATCH('BP - Quantités'!AU$2,'Prix BPU'!$C$3:$C$300,),2)*AU23</f>
        <v>0</v>
      </c>
      <c r="AV24" s="37">
        <f>INDEX('Prix BPU'!$C$3:$E$300,MATCH('BP - Quantités'!AV$2,'Prix BPU'!$C$3:$C$300,),2)*AV23</f>
        <v>0</v>
      </c>
      <c r="AW24" s="37">
        <f>INDEX('Prix BPU'!$C$3:$E$300,MATCH('BP - Quantités'!AW$2,'Prix BPU'!$C$3:$C$300,),2)*AW23</f>
        <v>0</v>
      </c>
      <c r="AX24" s="38">
        <f>INDEX('Prix BPU'!$C$3:$E$300,MATCH('BP - Quantités'!AX$2,'Prix BPU'!$C$3:$C$300,),3)*AX23</f>
        <v>0</v>
      </c>
      <c r="AY24" s="37">
        <f>INDEX('Prix BPU'!$C$3:$E$300,MATCH('BP - Quantités'!AY$2,'Prix BPU'!$C$3:$C$300,),2)*AY23</f>
        <v>0</v>
      </c>
      <c r="AZ24" s="37">
        <f>INDEX('Prix BPU'!$C$3:$E$300,MATCH('BP - Quantités'!AZ$2,'Prix BPU'!$C$3:$C$300,),2)*AZ23</f>
        <v>0</v>
      </c>
      <c r="BA24" s="38">
        <f>INDEX('Prix BPU'!$C$3:$E$300,MATCH('BP - Quantités'!BA$2,'Prix BPU'!$C$3:$C$300,),3)*BA23</f>
        <v>0</v>
      </c>
      <c r="BB24" s="37">
        <f>INDEX('Prix BPU'!$C$3:$E$300,MATCH('BP - Quantités'!BB$2,'Prix BPU'!$C$3:$C$300,),2)*BB23</f>
        <v>0</v>
      </c>
      <c r="BC24" s="37">
        <f>INDEX('Prix BPU'!$C$3:$E$300,MATCH('BP - Quantités'!BC$2,'Prix BPU'!$C$3:$C$300,),2)*BC23</f>
        <v>0</v>
      </c>
      <c r="BD24" s="37">
        <f>INDEX('Prix BPU'!$C$3:$E$300,MATCH('BP - Quantités'!BD$2,'Prix BPU'!$C$3:$C$300,),2)*BD23</f>
        <v>0</v>
      </c>
      <c r="BE24" s="37">
        <f>INDEX('Prix BPU'!$C$3:$E$300,MATCH('BP - Quantités'!BE$2,'Prix BPU'!$C$3:$C$300,),2)*BE23</f>
        <v>0</v>
      </c>
      <c r="BF24" s="37">
        <f>INDEX('Prix BPU'!$C$3:$E$300,MATCH('BP - Quantités'!BF$2,'Prix BPU'!$C$3:$C$300,),2)*BF23</f>
        <v>0</v>
      </c>
      <c r="BG24" s="37">
        <f>INDEX('Prix BPU'!$C$3:$E$300,MATCH('BP - Quantités'!BG$2,'Prix BPU'!$C$3:$C$300,),2)*BG23</f>
        <v>0</v>
      </c>
      <c r="BH24" s="37">
        <f>INDEX('Prix BPU'!$C$3:$E$300,MATCH('BP - Quantités'!BH$2,'Prix BPU'!$C$3:$C$300,),2)*BH23</f>
        <v>0</v>
      </c>
      <c r="BI24" s="38">
        <f>INDEX('Prix BPU'!$C$3:$E$300,MATCH('BP - Quantités'!BI$2,'Prix BPU'!$C$3:$C$300,),3)*BI23</f>
        <v>0</v>
      </c>
      <c r="BJ24" s="37">
        <f>INDEX('Prix BPU'!$C$3:$E$300,MATCH('BP - Quantités'!BJ$2,'Prix BPU'!$C$3:$C$300,),2)*BJ23</f>
        <v>0</v>
      </c>
      <c r="BK24" s="37">
        <f>INDEX('Prix BPU'!$C$3:$E$300,MATCH('BP - Quantités'!BK$2,'Prix BPU'!$C$3:$C$300,),2)*BK23</f>
        <v>0</v>
      </c>
      <c r="BL24" s="37">
        <f>INDEX('Prix BPU'!$C$3:$E$300,MATCH('BP - Quantités'!BL$2,'Prix BPU'!$C$3:$C$300,),2)*BL23</f>
        <v>0</v>
      </c>
      <c r="BM24" s="37">
        <f>INDEX('Prix BPU'!$C$3:$E$300,MATCH('BP - Quantités'!BM$2,'Prix BPU'!$C$3:$C$300,),2)*BM23</f>
        <v>0</v>
      </c>
      <c r="BN24" s="38">
        <f>INDEX('Prix BPU'!$C$3:$E$300,MATCH('BP - Quantités'!BN$2,'Prix BPU'!$C$3:$C$300,),3)*BN23</f>
        <v>0</v>
      </c>
      <c r="BO24" s="37">
        <f>INDEX('Prix BPU'!$C$3:$E$300,MATCH('BP - Quantités'!BO$2,'Prix BPU'!$C$3:$C$300,),2)*BO23</f>
        <v>0</v>
      </c>
      <c r="BP24" s="38">
        <f>INDEX('Prix BPU'!$C$3:$E$300,MATCH('BP - Quantités'!BP$2,'Prix BPU'!$C$3:$C$300,),3)*BP23</f>
        <v>0</v>
      </c>
      <c r="BQ24" s="37">
        <f>INDEX('Prix BPU'!$C$3:$E$300,MATCH('BP - Quantités'!BQ$2,'Prix BPU'!$C$3:$C$300,),2)*BQ23</f>
        <v>0</v>
      </c>
      <c r="BR24" s="37">
        <f>INDEX('Prix BPU'!$C$3:$E$300,MATCH('BP - Quantités'!BR$2,'Prix BPU'!$C$3:$C$300,),2)*BR23</f>
        <v>0</v>
      </c>
      <c r="BS24" s="37">
        <f>INDEX('Prix BPU'!$C$3:$E$300,MATCH('BP - Quantités'!BS$2,'Prix BPU'!$C$3:$C$300,),2)*BS23</f>
        <v>0</v>
      </c>
      <c r="BT24" s="38">
        <f>INDEX('Prix BPU'!$C$3:$E$300,MATCH('BP - Quantités'!BT$2,'Prix BPU'!$C$3:$C$300,),3)*BT23</f>
        <v>0</v>
      </c>
      <c r="BU24" s="37">
        <f>INDEX('Prix BPU'!$C$3:$E$300,MATCH('BP - Quantités'!BU$2,'Prix BPU'!$C$3:$C$300,),2)*BU23</f>
        <v>0</v>
      </c>
      <c r="BV24" s="37">
        <f>INDEX('Prix BPU'!$C$3:$E$300,MATCH('BP - Quantités'!BV$2,'Prix BPU'!$C$3:$C$300,),2)*BV23</f>
        <v>0</v>
      </c>
      <c r="BW24" s="37">
        <f>INDEX('Prix BPU'!$C$3:$E$300,MATCH('BP - Quantités'!BW$2,'Prix BPU'!$C$3:$C$300,),2)*BW23</f>
        <v>0</v>
      </c>
      <c r="BX24" s="37">
        <f>INDEX('Prix BPU'!$C$3:$E$300,MATCH('BP - Quantités'!BX$2,'Prix BPU'!$C$3:$C$300,),2)*BX23</f>
        <v>0</v>
      </c>
      <c r="BY24" s="37">
        <f>INDEX('Prix BPU'!$C$3:$E$300,MATCH('BP - Quantités'!BY$2,'Prix BPU'!$C$3:$C$300,),2)*BY23</f>
        <v>0</v>
      </c>
      <c r="BZ24" s="37">
        <f>INDEX('Prix BPU'!$C$3:$E$300,MATCH('BP - Quantités'!BZ$2,'Prix BPU'!$C$3:$C$300,),2)*BZ23</f>
        <v>0</v>
      </c>
      <c r="CA24" s="37">
        <f>INDEX('Prix BPU'!$C$3:$E$300,MATCH('BP - Quantités'!CA$2,'Prix BPU'!$C$3:$C$300,),2)*CA23</f>
        <v>0</v>
      </c>
      <c r="CB24" s="37">
        <f>INDEX('Prix BPU'!$C$3:$E$300,MATCH('BP - Quantités'!CB$2,'Prix BPU'!$C$3:$C$300,),2)*CB23</f>
        <v>0</v>
      </c>
      <c r="CC24" s="37">
        <f>INDEX('Prix BPU'!$C$3:$E$300,MATCH('BP - Quantités'!CC$2,'Prix BPU'!$C$3:$C$300,),2)*CC23</f>
        <v>0</v>
      </c>
      <c r="CD24" s="37">
        <f>INDEX('Prix BPU'!$C$3:$E$300,MATCH('BP - Quantités'!CD$2,'Prix BPU'!$C$3:$C$300,),2)*CD23</f>
        <v>0</v>
      </c>
      <c r="CE24" s="37">
        <f>INDEX('Prix BPU'!$C$3:$E$300,MATCH('BP - Quantités'!CE$2,'Prix BPU'!$C$3:$C$300,),2)*CE23</f>
        <v>0</v>
      </c>
      <c r="CF24" s="37">
        <f>INDEX('Prix BPU'!$C$3:$E$300,MATCH('BP - Quantités'!CF$2,'Prix BPU'!$C$3:$C$300,),2)*CF23</f>
        <v>0</v>
      </c>
      <c r="CG24" s="37">
        <f>INDEX('Prix BPU'!$C$3:$E$300,MATCH('BP - Quantités'!CG$2,'Prix BPU'!$C$3:$C$300,),2)*CG23</f>
        <v>0</v>
      </c>
      <c r="CH24" s="37">
        <f>INDEX('Prix BPU'!$C$3:$E$300,MATCH('BP - Quantités'!CH$2,'Prix BPU'!$C$3:$C$300,),2)*CH23</f>
        <v>0</v>
      </c>
      <c r="CI24" s="37">
        <f>INDEX('Prix BPU'!$C$3:$E$300,MATCH('BP - Quantités'!CI$2,'Prix BPU'!$C$3:$C$300,),2)*CI23</f>
        <v>0</v>
      </c>
      <c r="CJ24" s="37">
        <f>INDEX('Prix BPU'!$C$3:$E$300,MATCH('BP - Quantités'!CJ$2,'Prix BPU'!$C$3:$C$300,),2)*CJ23</f>
        <v>0</v>
      </c>
      <c r="CK24" s="37">
        <f>INDEX('Prix BPU'!$C$3:$E$300,MATCH('BP - Quantités'!CK$2,'Prix BPU'!$C$3:$C$300,),2)*CK23</f>
        <v>0</v>
      </c>
      <c r="CL24" s="37">
        <f>INDEX('Prix BPU'!$C$3:$E$300,MATCH('BP - Quantités'!CL$2,'Prix BPU'!$C$3:$C$300,),2)*CL23</f>
        <v>0</v>
      </c>
      <c r="CM24" s="37">
        <f>INDEX('Prix BPU'!$C$3:$E$300,MATCH('BP - Quantités'!CM$2,'Prix BPU'!$C$3:$C$300,),2)*CM23</f>
        <v>0</v>
      </c>
      <c r="CN24" s="37">
        <f>INDEX('Prix BPU'!$C$3:$E$300,MATCH('BP - Quantités'!CN$2,'Prix BPU'!$C$3:$C$300,),2)*CN23</f>
        <v>0</v>
      </c>
      <c r="CO24" s="37">
        <f>INDEX('Prix BPU'!$C$3:$E$300,MATCH('BP - Quantités'!CO$2,'Prix BPU'!$C$3:$C$300,),2)*CO23</f>
        <v>0</v>
      </c>
      <c r="CP24" s="37">
        <f>INDEX('Prix BPU'!$C$3:$E$300,MATCH('BP - Quantités'!CP$2,'Prix BPU'!$C$3:$C$300,),2)*CP23</f>
        <v>0</v>
      </c>
      <c r="CQ24" s="37">
        <f>INDEX('Prix BPU'!$C$3:$E$300,MATCH('BP - Quantités'!CQ$2,'Prix BPU'!$C$3:$C$300,),2)*CQ23</f>
        <v>0</v>
      </c>
      <c r="CR24" s="37">
        <f>INDEX('Prix BPU'!$C$3:$E$300,MATCH('BP - Quantités'!CR$2,'Prix BPU'!$C$3:$C$300,),2)*CR23</f>
        <v>0</v>
      </c>
      <c r="CS24" s="37">
        <f>INDEX('Prix BPU'!$C$3:$E$300,MATCH('BP - Quantités'!CS$2,'Prix BPU'!$C$3:$C$300,),2)*CS23</f>
        <v>0</v>
      </c>
      <c r="CT24" s="37">
        <f>INDEX('Prix BPU'!$C$3:$E$300,MATCH('BP - Quantités'!CT$2,'Prix BPU'!$C$3:$C$300,),2)*CT23</f>
        <v>0</v>
      </c>
      <c r="CU24" s="37">
        <f>INDEX('Prix BPU'!$C$3:$E$300,MATCH('BP - Quantités'!CU$2,'Prix BPU'!$C$3:$C$300,),2)*CU23</f>
        <v>0</v>
      </c>
      <c r="CV24" s="37">
        <f>INDEX('Prix BPU'!$C$3:$E$300,MATCH('BP - Quantités'!CV$2,'Prix BPU'!$C$3:$C$300,),2)*CV23</f>
        <v>0</v>
      </c>
      <c r="CW24" s="37">
        <f>INDEX('Prix BPU'!$C$3:$E$300,MATCH('BP - Quantités'!CW$2,'Prix BPU'!$C$3:$C$300,),2)*CW23</f>
        <v>0</v>
      </c>
      <c r="CX24" s="37">
        <f>INDEX('Prix BPU'!$C$3:$E$300,MATCH('BP - Quantités'!CX$2,'Prix BPU'!$C$3:$C$300,),2)*CX23</f>
        <v>0</v>
      </c>
      <c r="CY24" s="37">
        <f>INDEX('Prix BPU'!$C$3:$E$300,MATCH('BP - Quantités'!CY$2,'Prix BPU'!$C$3:$C$300,),2)*CY23</f>
        <v>0</v>
      </c>
      <c r="CZ24" s="37">
        <f>INDEX('Prix BPU'!$C$3:$E$300,MATCH('BP - Quantités'!CZ$2,'Prix BPU'!$C$3:$C$300,),2)*CZ23</f>
        <v>0</v>
      </c>
      <c r="DA24" s="37">
        <f>INDEX('Prix BPU'!$C$3:$E$300,MATCH('BP - Quantités'!DA$2,'Prix BPU'!$C$3:$C$300,),2)*DA23</f>
        <v>0</v>
      </c>
      <c r="DB24" s="37">
        <f>INDEX('Prix BPU'!$C$3:$E$300,MATCH('BP - Quantités'!DB$2,'Prix BPU'!$C$3:$C$300,),2)*DB23</f>
        <v>0</v>
      </c>
      <c r="DC24" s="37">
        <f>INDEX('Prix BPU'!$C$3:$E$300,MATCH('BP - Quantités'!DC$2,'Prix BPU'!$C$3:$C$300,),2)*DC23</f>
        <v>0</v>
      </c>
      <c r="DD24" s="37">
        <f>INDEX('Prix BPU'!$C$3:$E$300,MATCH('BP - Quantités'!DD$2,'Prix BPU'!$C$3:$C$300,),2)*DD23</f>
        <v>0</v>
      </c>
      <c r="DE24" s="37">
        <f>INDEX('Prix BPU'!$C$3:$E$300,MATCH('BP - Quantités'!DE$2,'Prix BPU'!$C$3:$C$300,),2)*DE23</f>
        <v>0</v>
      </c>
      <c r="DF24" s="37">
        <f>INDEX('Prix BPU'!$C$3:$E$300,MATCH('BP - Quantités'!DF$2,'Prix BPU'!$C$3:$C$300,),2)*DF23</f>
        <v>0</v>
      </c>
      <c r="DG24" s="37">
        <f>INDEX('Prix BPU'!$C$3:$E$300,MATCH('BP - Quantités'!DG$2,'Prix BPU'!$C$3:$C$300,),2)*DG23</f>
        <v>0</v>
      </c>
      <c r="DH24" s="37">
        <f>INDEX('Prix BPU'!$C$3:$E$300,MATCH('BP - Quantités'!DH$2,'Prix BPU'!$C$3:$C$300,),2)*DH23</f>
        <v>0</v>
      </c>
      <c r="DI24" s="37">
        <f>INDEX('Prix BPU'!$C$3:$E$300,MATCH('BP - Quantités'!DI$2,'Prix BPU'!$C$3:$C$300,),2)*DI23</f>
        <v>0</v>
      </c>
      <c r="DJ24" s="37">
        <f>INDEX('Prix BPU'!$C$3:$E$300,MATCH('BP - Quantités'!DJ$2,'Prix BPU'!$C$3:$C$300,),2)*DJ23</f>
        <v>0</v>
      </c>
      <c r="DK24" s="37">
        <f>INDEX('Prix BPU'!$C$3:$E$300,MATCH('BP - Quantités'!DK$2,'Prix BPU'!$C$3:$C$300,),2)*DK23</f>
        <v>0</v>
      </c>
      <c r="DL24" s="37">
        <f>INDEX('Prix BPU'!$C$3:$E$300,MATCH('BP - Quantités'!DL$2,'Prix BPU'!$C$3:$C$300,),2)*DL23</f>
        <v>0</v>
      </c>
      <c r="DM24" s="37">
        <f>INDEX('Prix BPU'!$C$3:$E$300,MATCH('BP - Quantités'!DM$2,'Prix BPU'!$C$3:$C$300,),2)*DM23</f>
        <v>0</v>
      </c>
      <c r="DN24" s="37">
        <f>INDEX('Prix BPU'!$C$3:$E$300,MATCH('BP - Quantités'!DN$2,'Prix BPU'!$C$3:$C$300,),2)*DN23</f>
        <v>0</v>
      </c>
      <c r="DO24" s="37">
        <f>INDEX('Prix BPU'!$C$3:$E$300,MATCH('BP - Quantités'!DO$2,'Prix BPU'!$C$3:$C$300,),2)*DO23</f>
        <v>0</v>
      </c>
      <c r="DP24" s="37">
        <f>INDEX('Prix BPU'!$C$3:$E$300,MATCH('BP - Quantités'!DP$2,'Prix BPU'!$C$3:$C$300,),2)*DP23</f>
        <v>0</v>
      </c>
      <c r="DQ24" s="37">
        <f>INDEX('Prix BPU'!$C$3:$E$300,MATCH('BP - Quantités'!DQ$2,'Prix BPU'!$C$3:$C$300,),2)*DQ23</f>
        <v>0</v>
      </c>
      <c r="DR24" s="37">
        <f>INDEX('Prix BPU'!$C$3:$E$300,MATCH('BP - Quantités'!DR$2,'Prix BPU'!$C$3:$C$300,),2)*DR23</f>
        <v>0</v>
      </c>
      <c r="DS24" s="37">
        <f>INDEX('Prix BPU'!$C$3:$E$300,MATCH('BP - Quantités'!DS$2,'Prix BPU'!$C$3:$C$300,),2)*DS23</f>
        <v>0</v>
      </c>
      <c r="DT24" s="37">
        <f>INDEX('Prix BPU'!$C$3:$E$300,MATCH('BP - Quantités'!DT$2,'Prix BPU'!$C$3:$C$300,),2)*DT23</f>
        <v>0</v>
      </c>
      <c r="DU24" s="37">
        <f>INDEX('Prix BPU'!$C$3:$E$300,MATCH('BP - Quantités'!DU$2,'Prix BPU'!$C$3:$C$300,),2)*DU23</f>
        <v>0</v>
      </c>
      <c r="DV24" s="37">
        <f>INDEX('Prix BPU'!$C$3:$E$300,MATCH('BP - Quantités'!DV$2,'Prix BPU'!$C$3:$C$300,),2)*DV23</f>
        <v>0</v>
      </c>
      <c r="DW24" s="37">
        <f>INDEX('Prix BPU'!$C$3:$E$300,MATCH('BP - Quantités'!DW$2,'Prix BPU'!$C$3:$C$300,),2)*DW23</f>
        <v>0</v>
      </c>
      <c r="DX24" s="37">
        <f>INDEX('Prix BPU'!$C$3:$E$300,MATCH('BP - Quantités'!DX$2,'Prix BPU'!$C$3:$C$300,),2)*DX23</f>
        <v>0</v>
      </c>
      <c r="DY24" s="37">
        <f>INDEX('Prix BPU'!$C$3:$E$300,MATCH('BP - Quantités'!DY$2,'Prix BPU'!$C$3:$C$300,),2)*DY23</f>
        <v>0</v>
      </c>
      <c r="DZ24" s="37">
        <f>INDEX('Prix BPU'!$C$3:$E$300,MATCH('BP - Quantités'!DZ$2,'Prix BPU'!$C$3:$C$300,),2)*DZ23</f>
        <v>0</v>
      </c>
      <c r="EA24" s="37">
        <f>INDEX('Prix BPU'!$C$3:$E$300,MATCH('BP - Quantités'!EA$2,'Prix BPU'!$C$3:$C$300,),2)*EA23</f>
        <v>0</v>
      </c>
      <c r="EB24" s="37">
        <f>INDEX('Prix BPU'!$C$3:$E$300,MATCH('BP - Quantités'!EB$2,'Prix BPU'!$C$3:$C$300,),2)*EB23</f>
        <v>0</v>
      </c>
      <c r="EC24" s="37">
        <f>INDEX('Prix BPU'!$C$3:$E$300,MATCH('BP - Quantités'!EC$2,'Prix BPU'!$C$3:$C$300,),2)*EC23</f>
        <v>0</v>
      </c>
      <c r="ED24" s="37">
        <f>INDEX('Prix BPU'!$C$3:$E$300,MATCH('BP - Quantités'!ED$2,'Prix BPU'!$C$3:$C$300,),2)*ED23</f>
        <v>0</v>
      </c>
      <c r="EE24" s="37">
        <f>INDEX('Prix BPU'!$C$3:$E$300,MATCH('BP - Quantités'!EE$2,'Prix BPU'!$C$3:$C$300,),2)*EE23</f>
        <v>0</v>
      </c>
      <c r="EF24" s="37">
        <f>INDEX('Prix BPU'!$C$3:$E$300,MATCH('BP - Quantités'!EF$2,'Prix BPU'!$C$3:$C$300,),2)*EF23</f>
        <v>0</v>
      </c>
      <c r="EG24" s="37">
        <f>INDEX('Prix BPU'!$C$3:$E$300,MATCH('BP - Quantités'!EG$2,'Prix BPU'!$C$3:$C$300,),2)*EG23</f>
        <v>0</v>
      </c>
      <c r="EH24" s="37">
        <f>INDEX('Prix BPU'!$C$3:$E$300,MATCH('BP - Quantités'!EH$2,'Prix BPU'!$C$3:$C$300,),2)*EH23</f>
        <v>0</v>
      </c>
      <c r="EI24" s="37">
        <f>INDEX('Prix BPU'!$C$3:$E$300,MATCH('BP - Quantités'!EI$2,'Prix BPU'!$C$3:$C$300,),2)*EI23</f>
        <v>0</v>
      </c>
      <c r="EJ24" s="37">
        <f>INDEX('Prix BPU'!$C$3:$E$300,MATCH('BP - Quantités'!EJ$2,'Prix BPU'!$C$3:$C$300,),2)*EJ23</f>
        <v>0</v>
      </c>
      <c r="EK24" s="37">
        <f>INDEX('Prix BPU'!$C$3:$E$300,MATCH('BP - Quantités'!EK$2,'Prix BPU'!$C$3:$C$300,),2)*EK23</f>
        <v>0</v>
      </c>
      <c r="EL24" s="37">
        <f>INDEX('Prix BPU'!$C$3:$E$300,MATCH('BP - Quantités'!EL$2,'Prix BPU'!$C$3:$C$300,),2)*EL23</f>
        <v>0</v>
      </c>
      <c r="EM24" s="37">
        <f>INDEX('Prix BPU'!$C$3:$E$300,MATCH('BP - Quantités'!EM$2,'Prix BPU'!$C$3:$C$300,),2)*EM23</f>
        <v>0</v>
      </c>
      <c r="EN24" s="37">
        <f>INDEX('Prix BPU'!$C$3:$E$300,MATCH('BP - Quantités'!EN$2,'Prix BPU'!$C$3:$C$300,),2)*EN23</f>
        <v>0</v>
      </c>
      <c r="EO24" s="37">
        <f>INDEX('Prix BPU'!$C$3:$E$300,MATCH('BP - Quantités'!EO$2,'Prix BPU'!$C$3:$C$300,),2)*EO23</f>
        <v>0</v>
      </c>
      <c r="EP24" s="38">
        <f>INDEX('Prix BPU'!$C$3:$E$300,MATCH('BP - Quantités'!EP$2,'Prix BPU'!$C$3:$C$300,),3)*EP23</f>
        <v>0</v>
      </c>
      <c r="EQ24" s="37">
        <f>INDEX('Prix BPU'!$C$3:$E$300,MATCH('BP - Quantités'!EQ$2,'Prix BPU'!$C$3:$C$300,),2)*EQ23</f>
        <v>0</v>
      </c>
      <c r="ER24" s="37">
        <f>INDEX('Prix BPU'!$C$3:$E$300,MATCH('BP - Quantités'!ER$2,'Prix BPU'!$C$3:$C$300,),2)*ER23</f>
        <v>0</v>
      </c>
      <c r="ES24" s="37">
        <f>INDEX('Prix BPU'!$C$3:$E$300,MATCH('BP - Quantités'!ES$2,'Prix BPU'!$C$3:$C$300,),2)*ES23</f>
        <v>0</v>
      </c>
      <c r="ET24" s="37">
        <f>INDEX('Prix BPU'!$C$3:$E$300,MATCH('BP - Quantités'!ET$2,'Prix BPU'!$C$3:$C$300,),2)*ET23</f>
        <v>0</v>
      </c>
      <c r="EU24" s="37">
        <f>INDEX('Prix BPU'!$C$3:$E$300,MATCH('BP - Quantités'!EU$2,'Prix BPU'!$C$3:$C$300,),2)*EU23</f>
        <v>0</v>
      </c>
      <c r="EV24" s="37">
        <f>INDEX('Prix BPU'!$C$3:$E$300,MATCH('BP - Quantités'!EV$2,'Prix BPU'!$C$3:$C$300,),2)*EV23</f>
        <v>0</v>
      </c>
      <c r="EW24" s="37">
        <f>INDEX('Prix BPU'!$C$3:$E$300,MATCH('BP - Quantités'!EW$2,'Prix BPU'!$C$3:$C$300,),2)*EW23</f>
        <v>0</v>
      </c>
      <c r="EX24" s="37">
        <f>INDEX('Prix BPU'!$C$3:$E$300,MATCH('BP - Quantités'!EX$2,'Prix BPU'!$C$3:$C$300,),2)*EX23</f>
        <v>0</v>
      </c>
      <c r="EY24" s="37">
        <f>INDEX('Prix BPU'!$C$3:$E$300,MATCH('BP - Quantités'!EY$2,'Prix BPU'!$C$3:$C$300,),2)*EY23</f>
        <v>0</v>
      </c>
      <c r="EZ24" s="37">
        <f>INDEX('Prix BPU'!$C$3:$E$300,MATCH('BP - Quantités'!EZ$2,'Prix BPU'!$C$3:$C$300,),2)*EZ23</f>
        <v>0</v>
      </c>
      <c r="FA24" s="37">
        <f>INDEX('Prix BPU'!$C$3:$E$300,MATCH('BP - Quantités'!FA$2,'Prix BPU'!$C$3:$C$300,),2)*FA23</f>
        <v>0</v>
      </c>
      <c r="FB24" s="37">
        <f>INDEX('Prix BPU'!$C$3:$E$300,MATCH('BP - Quantités'!FB$2,'Prix BPU'!$C$3:$C$300,),2)*FB23</f>
        <v>0</v>
      </c>
      <c r="FC24" s="37">
        <f>INDEX('Prix BPU'!$C$3:$E$300,MATCH('BP - Quantités'!FC$2,'Prix BPU'!$C$3:$C$300,),2)*FC23</f>
        <v>0</v>
      </c>
      <c r="FD24" s="37">
        <f>INDEX('Prix BPU'!$C$3:$E$300,MATCH('BP - Quantités'!FD$2,'Prix BPU'!$C$3:$C$300,),2)*FD23</f>
        <v>0</v>
      </c>
      <c r="FE24" s="37">
        <f>INDEX('Prix BPU'!$C$3:$E$300,MATCH('BP - Quantités'!FE$2,'Prix BPU'!$C$3:$C$300,),2)*FE23</f>
        <v>0</v>
      </c>
      <c r="FF24" s="37">
        <f>INDEX('Prix BPU'!$C$3:$E$300,MATCH('BP - Quantités'!FF$2,'Prix BPU'!$C$3:$C$300,),2)*FF23</f>
        <v>0</v>
      </c>
      <c r="FG24" s="37">
        <f>INDEX('Prix BPU'!$C$3:$E$300,MATCH('BP - Quantités'!FG$2,'Prix BPU'!$C$3:$C$300,),2)*FG23</f>
        <v>0</v>
      </c>
      <c r="FH24" s="37">
        <f>INDEX('Prix BPU'!$C$3:$E$300,MATCH('BP - Quantités'!FH$2,'Prix BPU'!$C$3:$C$300,),2)*FH23</f>
        <v>0</v>
      </c>
      <c r="FI24" s="37">
        <f>INDEX('Prix BPU'!$C$3:$E$300,MATCH('BP - Quantités'!FI$2,'Prix BPU'!$C$3:$C$300,),2)*FI23</f>
        <v>0</v>
      </c>
      <c r="FJ24" s="37">
        <f>INDEX('Prix BPU'!$C$3:$E$300,MATCH('BP - Quantités'!FJ$2,'Prix BPU'!$C$3:$C$300,),2)*FJ23</f>
        <v>0</v>
      </c>
      <c r="FK24" s="37">
        <f>INDEX('Prix BPU'!$C$3:$E$300,MATCH('BP - Quantités'!FK$2,'Prix BPU'!$C$3:$C$300,),2)*FK23</f>
        <v>0</v>
      </c>
      <c r="FL24" s="37">
        <f>INDEX('Prix BPU'!$C$3:$E$300,MATCH('BP - Quantités'!FL$2,'Prix BPU'!$C$3:$C$300,),2)*FL23</f>
        <v>0</v>
      </c>
      <c r="FM24" s="37">
        <f>INDEX('Prix BPU'!$C$3:$E$300,MATCH('BP - Quantités'!FM$2,'Prix BPU'!$C$3:$C$300,),2)*FM23</f>
        <v>0</v>
      </c>
      <c r="FN24" s="37">
        <f>INDEX('Prix BPU'!$C$3:$E$300,MATCH('BP - Quantités'!FN$2,'Prix BPU'!$C$3:$C$300,),2)*FN23</f>
        <v>0</v>
      </c>
      <c r="FO24" s="37">
        <f>INDEX('Prix BPU'!$C$3:$E$300,MATCH('BP - Quantités'!FO$2,'Prix BPU'!$C$3:$C$300,),2)*FO23</f>
        <v>0</v>
      </c>
      <c r="FP24" s="38">
        <f>INDEX('Prix BPU'!$C$3:$E$300,MATCH('BP - Quantités'!FP$2,'Prix BPU'!$C$3:$C$300,),3)*FP23</f>
        <v>0</v>
      </c>
      <c r="FQ24" s="37">
        <f>INDEX('Prix BPU'!$C$3:$E$300,MATCH('BP - Quantités'!FQ$2,'Prix BPU'!$C$3:$C$300,),2)*FQ23</f>
        <v>0</v>
      </c>
      <c r="FR24" s="38">
        <f>INDEX('Prix BPU'!$C$3:$E$300,MATCH('BP - Quantités'!FR$2,'Prix BPU'!$C$3:$C$300,),3)*FR23</f>
        <v>0</v>
      </c>
      <c r="FS24" s="37">
        <f>INDEX('Prix BPU'!$C$3:$E$300,MATCH('BP - Quantités'!FS$2,'Prix BPU'!$C$3:$C$300,),2)*FS23</f>
        <v>0</v>
      </c>
      <c r="FT24" s="37">
        <f>INDEX('Prix BPU'!$C$3:$E$300,MATCH('BP - Quantités'!FT$2,'Prix BPU'!$C$3:$C$300,),2)*FT23</f>
        <v>0</v>
      </c>
      <c r="FU24" s="37">
        <f>INDEX('Prix BPU'!$C$3:$E$300,MATCH('BP - Quantités'!FU$2,'Prix BPU'!$C$3:$C$300,),2)*FU23</f>
        <v>0</v>
      </c>
      <c r="FV24" s="37">
        <f>INDEX('Prix BPU'!$C$3:$E$300,MATCH('BP - Quantités'!FV$2,'Prix BPU'!$C$3:$C$300,),2)*FV23</f>
        <v>0</v>
      </c>
      <c r="FW24" s="37">
        <f>INDEX('Prix BPU'!$C$3:$E$300,MATCH('BP - Quantités'!FW$2,'Prix BPU'!$C$3:$C$300,),2)*FW23</f>
        <v>0</v>
      </c>
      <c r="FX24" s="37">
        <f>INDEX('Prix BPU'!$C$3:$E$300,MATCH('BP - Quantités'!FX$2,'Prix BPU'!$C$3:$C$300,),2)*FX23</f>
        <v>0</v>
      </c>
      <c r="FY24" s="37">
        <f>INDEX('Prix BPU'!$C$3:$E$300,MATCH('BP - Quantités'!FY$2,'Prix BPU'!$C$3:$C$300,),2)*FY23</f>
        <v>0</v>
      </c>
      <c r="FZ24" s="37">
        <f>INDEX('Prix BPU'!$C$3:$E$300,MATCH('BP - Quantités'!FZ$2,'Prix BPU'!$C$3:$C$300,),2)*FZ23</f>
        <v>0</v>
      </c>
      <c r="GA24" s="37">
        <f>INDEX('Prix BPU'!$C$3:$E$300,MATCH('BP - Quantités'!GA$2,'Prix BPU'!$C$3:$C$300,),2)*GA23</f>
        <v>0</v>
      </c>
      <c r="GB24" s="37">
        <f>INDEX('Prix BPU'!$C$3:$E$300,MATCH('BP - Quantités'!GB$2,'Prix BPU'!$C$3:$C$300,),2)*GB23</f>
        <v>0</v>
      </c>
      <c r="GC24" s="37">
        <f>INDEX('Prix BPU'!$C$3:$E$300,MATCH('BP - Quantités'!GC$2,'Prix BPU'!$C$3:$C$300,),2)*GC23</f>
        <v>0</v>
      </c>
      <c r="GD24" s="37">
        <f>INDEX('Prix BPU'!$C$3:$E$300,MATCH('BP - Quantités'!GD$2,'Prix BPU'!$C$3:$C$300,),2)*GD23</f>
        <v>0</v>
      </c>
      <c r="GE24" s="37">
        <f>INDEX('Prix BPU'!$C$3:$E$300,MATCH('BP - Quantités'!GE$2,'Prix BPU'!$C$3:$C$300,),2)*GE23</f>
        <v>0</v>
      </c>
      <c r="GF24" s="38">
        <f>INDEX('Prix BPU'!$C$3:$E$300,MATCH('BP - Quantités'!GF$2,'Prix BPU'!$C$3:$C$300,),3)*GF23</f>
        <v>0</v>
      </c>
      <c r="GG24" s="37">
        <f>INDEX('Prix BPU'!$C$3:$E$300,MATCH('BP - Quantités'!GG$2,'Prix BPU'!$C$3:$C$300,),2)*GG23</f>
        <v>0</v>
      </c>
      <c r="GH24" s="38">
        <f>INDEX('Prix BPU'!$C$3:$E$300,MATCH('BP - Quantités'!GH$2,'Prix BPU'!$C$3:$C$300,),3)*GH23</f>
        <v>0</v>
      </c>
      <c r="GI24" s="37">
        <f>INDEX('Prix BPU'!$C$3:$E$300,MATCH('BP - Quantités'!GI$2,'Prix BPU'!$C$3:$C$300,),2)*GI23</f>
        <v>0</v>
      </c>
      <c r="GJ24" s="37">
        <f>INDEX('Prix BPU'!$C$3:$E$300,MATCH('BP - Quantités'!GJ$2,'Prix BPU'!$C$3:$C$300,),2)*GJ23</f>
        <v>0</v>
      </c>
      <c r="GK24" s="38">
        <f>INDEX('Prix BPU'!$C$3:$E$300,MATCH('BP - Quantités'!GK$2,'Prix BPU'!$C$3:$C$300,),3)*GK23</f>
        <v>0</v>
      </c>
      <c r="GL24" s="37">
        <f>INDEX('Prix BPU'!$C$3:$E$300,MATCH('BP - Quantités'!GL$2,'Prix BPU'!$C$3:$C$300,),2)*GL23</f>
        <v>0</v>
      </c>
      <c r="GM24" s="37">
        <f>INDEX('Prix BPU'!$C$3:$E$300,MATCH('BP - Quantités'!GM$2,'Prix BPU'!$C$3:$C$300,),2)*GM23</f>
        <v>0</v>
      </c>
      <c r="GN24" s="37">
        <f>INDEX('Prix BPU'!$C$3:$E$300,MATCH('BP - Quantités'!GN$2,'Prix BPU'!$C$3:$C$300,),2)*GN23</f>
        <v>0</v>
      </c>
      <c r="GO24" s="37">
        <f>INDEX('Prix BPU'!$C$3:$E$300,MATCH('BP - Quantités'!GO$2,'Prix BPU'!$C$3:$C$300,),2)*GO23</f>
        <v>0</v>
      </c>
      <c r="GP24" s="37">
        <f>INDEX('Prix BPU'!$C$3:$E$300,MATCH('BP - Quantités'!GP$2,'Prix BPU'!$C$3:$C$300,),2)*GP23</f>
        <v>0</v>
      </c>
      <c r="GQ24" s="38">
        <f>INDEX('Prix BPU'!$C$3:$E$300,MATCH('BP - Quantités'!GQ$2,'Prix BPU'!$C$3:$C$300,),3)*GQ23</f>
        <v>0</v>
      </c>
      <c r="GR24" s="37">
        <f>INDEX('Prix BPU'!$C$3:$E$300,MATCH('BP - Quantités'!GR$2,'Prix BPU'!$C$3:$C$300,),2)*GR23</f>
        <v>0</v>
      </c>
      <c r="GS24" s="37">
        <f>INDEX('Prix BPU'!$C$3:$E$300,MATCH('BP - Quantités'!GS$2,'Prix BPU'!$C$3:$C$300,),2)*GS23</f>
        <v>0</v>
      </c>
      <c r="GT24" s="37">
        <f>INDEX('Prix BPU'!$C$3:$E$300,MATCH('BP - Quantités'!GT$2,'Prix BPU'!$C$3:$C$300,),2)*GT23</f>
        <v>0</v>
      </c>
      <c r="GU24" s="37">
        <f>INDEX('Prix BPU'!$C$3:$E$300,MATCH('BP - Quantités'!GU$2,'Prix BPU'!$C$3:$C$300,),2)*GU23</f>
        <v>0</v>
      </c>
      <c r="GV24" s="37">
        <f>INDEX('Prix BPU'!$C$3:$E$300,MATCH('BP - Quantités'!GV$2,'Prix BPU'!$C$3:$C$300,),2)*GV23</f>
        <v>0</v>
      </c>
      <c r="GW24" s="37">
        <f>INDEX('Prix BPU'!$C$3:$E$300,MATCH('BP - Quantités'!GW$2,'Prix BPU'!$C$3:$C$300,),2)*GW23</f>
        <v>0</v>
      </c>
      <c r="GX24" s="37">
        <f>INDEX('Prix BPU'!$C$3:$E$300,MATCH('BP - Quantités'!GX$2,'Prix BPU'!$C$3:$C$300,),2)*GX23</f>
        <v>0</v>
      </c>
      <c r="GY24" s="37">
        <f>INDEX('Prix BPU'!$C$3:$E$300,MATCH('BP - Quantités'!GY$2,'Prix BPU'!$C$3:$C$300,),2)*GY23</f>
        <v>0</v>
      </c>
      <c r="GZ24" s="37">
        <f>INDEX('Prix BPU'!$C$3:$E$300,MATCH('BP - Quantités'!GZ$2,'Prix BPU'!$C$3:$C$300,),2)*GZ23</f>
        <v>0</v>
      </c>
      <c r="HA24" s="37">
        <f>INDEX('Prix BPU'!$C$3:$E$300,MATCH('BP - Quantités'!HA$2,'Prix BPU'!$C$3:$C$300,),2)*HA23</f>
        <v>0</v>
      </c>
      <c r="HB24" s="37">
        <f>INDEX('Prix BPU'!$C$3:$E$300,MATCH('BP - Quantités'!HB$2,'Prix BPU'!$C$3:$C$300,),2)*HB23</f>
        <v>0</v>
      </c>
      <c r="HC24" s="37">
        <f>INDEX('Prix BPU'!$C$3:$E$300,MATCH('BP - Quantités'!HC$2,'Prix BPU'!$C$3:$C$300,),2)*HC23</f>
        <v>0</v>
      </c>
      <c r="HD24" s="37">
        <f>INDEX('Prix BPU'!$C$3:$E$300,MATCH('BP - Quantités'!HD$2,'Prix BPU'!$C$3:$C$300,),2)*HD23</f>
        <v>0</v>
      </c>
      <c r="HE24" s="37">
        <f>INDEX('Prix BPU'!$C$3:$E$300,MATCH('BP - Quantités'!HE$2,'Prix BPU'!$C$3:$C$300,),2)*HE23</f>
        <v>0</v>
      </c>
      <c r="HF24" s="37">
        <f>INDEX('Prix BPU'!$C$3:$E$300,MATCH('BP - Quantités'!HF$2,'Prix BPU'!$C$3:$C$300,),2)*HF23</f>
        <v>0</v>
      </c>
      <c r="HG24" s="37">
        <f>INDEX('Prix BPU'!$C$3:$E$300,MATCH('BP - Quantités'!HG$2,'Prix BPU'!$C$3:$C$300,),2)*HG23</f>
        <v>0</v>
      </c>
      <c r="HH24" s="37">
        <f>INDEX('Prix BPU'!$C$3:$E$300,MATCH('BP - Quantités'!HH$2,'Prix BPU'!$C$3:$C$300,),2)*HH23</f>
        <v>0</v>
      </c>
      <c r="HI24" s="37">
        <f>INDEX('Prix BPU'!$C$3:$E$300,MATCH('BP - Quantités'!HI$2,'Prix BPU'!$C$3:$C$300,),2)*HI23</f>
        <v>0</v>
      </c>
      <c r="HJ24" s="37">
        <f>INDEX('Prix BPU'!$C$3:$E$300,MATCH('BP - Quantités'!HJ$2,'Prix BPU'!$C$3:$C$300,),2)*HJ23</f>
        <v>0</v>
      </c>
      <c r="HK24" s="38">
        <f>INDEX('Prix BPU'!$C$3:$E$300,MATCH('BP - Quantités'!HK$2,'Prix BPU'!$C$3:$C$300,),3)*HK23</f>
        <v>0</v>
      </c>
      <c r="HL24" s="37">
        <f>INDEX('Prix BPU'!$C$3:$E$300,MATCH('BP - Quantités'!HL$2,'Prix BPU'!$C$3:$C$300,),2)*HL23</f>
        <v>0</v>
      </c>
      <c r="HM24" s="37">
        <f>INDEX('Prix BPU'!$C$3:$E$300,MATCH('BP - Quantités'!HM$2,'Prix BPU'!$C$3:$C$300,),2)*HM23</f>
        <v>0</v>
      </c>
      <c r="HN24" s="37">
        <f>INDEX('Prix BPU'!$C$3:$E$300,MATCH('BP - Quantités'!HN$2,'Prix BPU'!$C$3:$C$300,),2)*HN23</f>
        <v>0</v>
      </c>
      <c r="HO24" s="37">
        <f>INDEX('Prix BPU'!$C$3:$E$300,MATCH('BP - Quantités'!HO$2,'Prix BPU'!$C$3:$C$300,),2)*HO23</f>
        <v>0</v>
      </c>
      <c r="HP24" s="37">
        <f>INDEX('Prix BPU'!$C$3:$E$300,MATCH('BP - Quantités'!HP$2,'Prix BPU'!$C$3:$C$300,),2)*HP23</f>
        <v>0</v>
      </c>
      <c r="HQ24" s="37">
        <f>INDEX('Prix BPU'!$C$3:$E$300,MATCH('BP - Quantités'!HQ$2,'Prix BPU'!$C$3:$C$300,),2)*HQ23</f>
        <v>0</v>
      </c>
      <c r="HR24" s="37">
        <f>INDEX('Prix BPU'!$C$3:$E$300,MATCH('BP - Quantités'!HR$2,'Prix BPU'!$C$3:$C$300,),2)*HR23</f>
        <v>0</v>
      </c>
      <c r="HS24" s="37">
        <f>INDEX('Prix BPU'!$C$3:$E$300,MATCH('BP - Quantités'!HS$2,'Prix BPU'!$C$3:$C$300,),2)*HS23</f>
        <v>0</v>
      </c>
      <c r="HT24" s="37">
        <f>INDEX('Prix BPU'!$C$3:$E$300,MATCH('BP - Quantités'!HT$2,'Prix BPU'!$C$3:$C$300,),2)*HT23</f>
        <v>0</v>
      </c>
      <c r="HU24" s="37">
        <f>INDEX('Prix BPU'!$C$3:$E$300,MATCH('BP - Quantités'!HU$2,'Prix BPU'!$C$3:$C$300,),2)*HU23</f>
        <v>0</v>
      </c>
      <c r="HV24" s="37">
        <f>INDEX('Prix BPU'!$C$3:$E$300,MATCH('BP - Quantités'!HV$2,'Prix BPU'!$C$3:$C$300,),2)*HV23</f>
        <v>0</v>
      </c>
      <c r="HW24" s="37">
        <f>INDEX('Prix BPU'!$C$3:$E$300,MATCH('BP - Quantités'!HW$2,'Prix BPU'!$C$3:$C$300,),2)*HW23</f>
        <v>0</v>
      </c>
      <c r="HX24" s="37">
        <f>INDEX('Prix BPU'!$C$3:$E$300,MATCH('BP - Quantités'!HX$2,'Prix BPU'!$C$3:$C$300,),2)*HX23</f>
        <v>0</v>
      </c>
      <c r="HY24" s="37">
        <f>INDEX('Prix BPU'!$C$3:$E$300,MATCH('BP - Quantités'!HY$2,'Prix BPU'!$C$3:$C$300,),2)*HY23</f>
        <v>0</v>
      </c>
      <c r="HZ24" s="37">
        <f>INDEX('Prix BPU'!$C$3:$E$300,MATCH('BP - Quantités'!HZ$2,'Prix BPU'!$C$3:$C$300,),2)*HZ23</f>
        <v>0</v>
      </c>
      <c r="IA24" s="37">
        <f>INDEX('Prix BPU'!$C$3:$E$300,MATCH('BP - Quantités'!IA$2,'Prix BPU'!$C$3:$C$300,),2)*IA23</f>
        <v>0</v>
      </c>
      <c r="IB24" s="37">
        <f>INDEX('Prix BPU'!$C$3:$E$300,MATCH('BP - Quantités'!IB$2,'Prix BPU'!$C$3:$C$300,),2)*IB23</f>
        <v>0</v>
      </c>
      <c r="IC24" s="37">
        <f>INDEX('Prix BPU'!$C$3:$E$300,MATCH('BP - Quantités'!IC$2,'Prix BPU'!$C$3:$C$300,),2)*IC23</f>
        <v>0</v>
      </c>
      <c r="ID24" s="37">
        <f>INDEX('Prix BPU'!$C$3:$E$300,MATCH('BP - Quantités'!ID$2,'Prix BPU'!$C$3:$C$300,),2)*ID23</f>
        <v>0</v>
      </c>
      <c r="IE24" s="37">
        <f>INDEX('Prix BPU'!$C$3:$E$300,MATCH('BP - Quantités'!IE$2,'Prix BPU'!$C$3:$C$300,),2)*IE23</f>
        <v>0</v>
      </c>
      <c r="IF24" s="37">
        <f>INDEX('Prix BPU'!$C$3:$E$300,MATCH('BP - Quantités'!IF$2,'Prix BPU'!$C$3:$C$300,),2)*IF23</f>
        <v>0</v>
      </c>
      <c r="IG24" s="37">
        <f>INDEX('Prix BPU'!$C$3:$E$300,MATCH('BP - Quantités'!IG$2,'Prix BPU'!$C$3:$C$300,),2)*IG23</f>
        <v>0</v>
      </c>
      <c r="IH24" s="37">
        <f>INDEX('Prix BPU'!$C$3:$E$300,MATCH('BP - Quantités'!IH$2,'Prix BPU'!$C$3:$C$300,),2)*IH23</f>
        <v>0</v>
      </c>
      <c r="II24" s="37">
        <f>INDEX('Prix BPU'!$C$3:$E$300,MATCH('BP - Quantités'!II$2,'Prix BPU'!$C$3:$C$300,),2)*II23</f>
        <v>0</v>
      </c>
      <c r="IJ24" s="38">
        <f>INDEX('Prix BPU'!$C$3:$E$300,MATCH('BP - Quantités'!IJ$2,'Prix BPU'!$C$3:$C$300,),3)*IJ23</f>
        <v>0</v>
      </c>
      <c r="IK24" s="37">
        <f>INDEX('Prix BPU'!$C$3:$E$300,MATCH('BP - Quantités'!IK$2,'Prix BPU'!$C$3:$C$300,),2)*IK23</f>
        <v>0</v>
      </c>
      <c r="IL24" s="37">
        <f>INDEX('Prix BPU'!$C$3:$E$300,MATCH('BP - Quantités'!IL$2,'Prix BPU'!$C$3:$C$300,),2)*IL23</f>
        <v>0</v>
      </c>
      <c r="IM24" s="38">
        <f>INDEX('Prix BPU'!$C$3:$E$300,MATCH('BP - Quantités'!IM$2,'Prix BPU'!$C$3:$C$300,),3)*IM23</f>
        <v>0</v>
      </c>
      <c r="IN24" s="37">
        <f>INDEX('Prix BPU'!$C$3:$E$300,MATCH('BP - Quantités'!IN$2,'Prix BPU'!$C$3:$C$300,),2)*IN23</f>
        <v>0</v>
      </c>
      <c r="IO24" s="37">
        <f>INDEX('Prix BPU'!$C$3:$E$300,MATCH('BP - Quantités'!IO$2,'Prix BPU'!$C$3:$C$300,),2)*IO23</f>
        <v>0</v>
      </c>
      <c r="IP24" s="38">
        <f>INDEX('Prix BPU'!$C$3:$E$300,MATCH('BP - Quantités'!IP$2,'Prix BPU'!$C$3:$C$300,),3)*IP23</f>
        <v>0</v>
      </c>
      <c r="IQ24" s="37">
        <f>INDEX('Prix BPU'!$C$3:$E$300,MATCH('BP - Quantités'!IQ$2,'Prix BPU'!$C$3:$C$300,),2)*IQ23</f>
        <v>0</v>
      </c>
      <c r="IR24" s="37">
        <f>INDEX('Prix BPU'!$C$3:$E$300,MATCH('BP - Quantités'!IR$2,'Prix BPU'!$C$3:$C$300,),2)*IR23</f>
        <v>0</v>
      </c>
      <c r="IS24" s="38">
        <f>INDEX('Prix BPU'!$C$3:$E$300,MATCH('BP - Quantités'!IS$2,'Prix BPU'!$C$3:$C$300,),3)*IS23</f>
        <v>0</v>
      </c>
      <c r="IT24" s="37">
        <f>INDEX('Prix BPU'!$C$3:$E$300,MATCH('BP - Quantités'!IT$2,'Prix BPU'!$C$3:$C$300,),2)*IT23</f>
        <v>0</v>
      </c>
      <c r="IU24" s="37">
        <f>INDEX('Prix BPU'!$C$3:$E$300,MATCH('BP - Quantités'!IU$2,'Prix BPU'!$C$3:$C$300,),2)*IU23</f>
        <v>0</v>
      </c>
      <c r="IV24" s="37">
        <f>INDEX('Prix BPU'!$C$3:$E$300,MATCH('BP - Quantités'!IV$2,'Prix BPU'!$C$3:$C$300,),2)*IV23</f>
        <v>0</v>
      </c>
      <c r="IW24" s="37">
        <f>INDEX('Prix BPU'!$C$3:$E$300,MATCH('BP - Quantités'!IW$2,'Prix BPU'!$C$3:$C$300,),2)*IW23</f>
        <v>0</v>
      </c>
      <c r="IX24" s="37">
        <f>INDEX('Prix BPU'!$C$3:$E$300,MATCH('BP - Quantités'!IX$2,'Prix BPU'!$C$3:$C$300,),2)*IX23</f>
        <v>0</v>
      </c>
      <c r="IY24" s="37">
        <f>INDEX('Prix BPU'!$C$3:$E$300,MATCH('BP - Quantités'!IY$2,'Prix BPU'!$C$3:$C$300,),2)*IY23</f>
        <v>0</v>
      </c>
      <c r="IZ24" s="38">
        <f>INDEX('Prix BPU'!$C$3:$E$300,MATCH('BP - Quantités'!IZ$2,'Prix BPU'!$C$3:$C$300,),3)*IZ23</f>
        <v>0</v>
      </c>
      <c r="JA24" s="37">
        <f>INDEX('Prix BPU'!$C$3:$E$300,MATCH('BP - Quantités'!JA$2,'Prix BPU'!$C$3:$C$300,),2)*JA23</f>
        <v>0</v>
      </c>
      <c r="JB24" s="37">
        <f>INDEX('Prix BPU'!$C$3:$E$300,MATCH('BP - Quantités'!JB$2,'Prix BPU'!$C$3:$C$300,),2)*JB23</f>
        <v>0</v>
      </c>
      <c r="JC24" s="37">
        <f>INDEX('Prix BPU'!$C$3:$E$300,MATCH('BP - Quantités'!JC$2,'Prix BPU'!$C$3:$C$300,),2)*JC23</f>
        <v>0</v>
      </c>
      <c r="JD24" s="37">
        <f>INDEX('Prix BPU'!$C$3:$E$300,MATCH('BP - Quantités'!JD$2,'Prix BPU'!$C$3:$C$300,),2)*JD23</f>
        <v>0</v>
      </c>
      <c r="JE24" s="37">
        <f>INDEX('Prix BPU'!$C$3:$E$300,MATCH('BP - Quantités'!JE$2,'Prix BPU'!$C$3:$C$300,),2)*JE23</f>
        <v>0</v>
      </c>
      <c r="JF24" s="38">
        <f>INDEX('Prix BPU'!$C$3:$E$300,MATCH('BP - Quantités'!JF$2,'Prix BPU'!$C$3:$C$300,),3)*JF23</f>
        <v>0</v>
      </c>
      <c r="JG24" s="37">
        <f>INDEX('Prix BPU'!$C$3:$E$300,MATCH('BP - Quantités'!JG$2,'Prix BPU'!$C$3:$C$300,),2)*JG23</f>
        <v>0</v>
      </c>
      <c r="JH24" s="37">
        <f>INDEX('Prix BPU'!$C$3:$E$300,MATCH('BP - Quantités'!JH$2,'Prix BPU'!$C$3:$C$300,),2)*JH23</f>
        <v>0</v>
      </c>
      <c r="JI24" s="38">
        <f>INDEX('Prix BPU'!$C$3:$E$300,MATCH('BP - Quantités'!JI$2,'Prix BPU'!$C$3:$C$300,),3)*JI23</f>
        <v>0</v>
      </c>
      <c r="JJ24" s="37">
        <f>INDEX('Prix BPU'!$C$3:$E$300,MATCH('BP - Quantités'!JJ$2,'Prix BPU'!$C$3:$C$300,),2)*JJ23</f>
        <v>0</v>
      </c>
      <c r="JK24" s="37">
        <f>INDEX('Prix BPU'!$C$3:$E$300,MATCH('BP - Quantités'!JK$2,'Prix BPU'!$C$3:$C$300,),2)*JK23</f>
        <v>0</v>
      </c>
      <c r="JL24" s="37">
        <f>INDEX('Prix BPU'!$C$3:$E$300,MATCH('BP - Quantités'!JL$2,'Prix BPU'!$C$3:$C$300,),2)*JL23</f>
        <v>0</v>
      </c>
      <c r="JM24" s="37">
        <f>INDEX('Prix BPU'!$C$3:$E$300,MATCH('BP - Quantités'!JM$2,'Prix BPU'!$C$3:$C$300,),2)*JM23</f>
        <v>0</v>
      </c>
      <c r="JN24" s="37">
        <f>INDEX('Prix BPU'!$C$3:$E$300,MATCH('BP - Quantités'!JN$2,'Prix BPU'!$C$3:$C$300,),2)*JN23</f>
        <v>0</v>
      </c>
      <c r="JO24" s="37">
        <f>INDEX('Prix BPU'!$C$3:$E$300,MATCH('BP - Quantités'!JO$2,'Prix BPU'!$C$3:$C$300,),2)*JO23</f>
        <v>0</v>
      </c>
      <c r="JP24" s="37">
        <f>INDEX('Prix BPU'!$C$3:$E$300,MATCH('BP - Quantités'!JP$2,'Prix BPU'!$C$3:$C$300,),2)*JP23</f>
        <v>0</v>
      </c>
      <c r="JQ24" s="37">
        <f>INDEX('Prix BPU'!$C$3:$E$300,MATCH('BP - Quantités'!JQ$2,'Prix BPU'!$C$3:$C$300,),2)*JQ23</f>
        <v>0</v>
      </c>
      <c r="JR24" s="37">
        <f>INDEX('Prix BPU'!$C$3:$E$300,MATCH('BP - Quantités'!JR$2,'Prix BPU'!$C$3:$C$300,),2)*JR23</f>
        <v>0</v>
      </c>
      <c r="JS24" s="37">
        <f>INDEX('Prix BPU'!$C$3:$E$300,MATCH('BP - Quantités'!JS$2,'Prix BPU'!$C$3:$C$300,),2)*JS23</f>
        <v>0</v>
      </c>
      <c r="JT24" s="37">
        <f>INDEX('Prix BPU'!$C$3:$E$300,MATCH('BP - Quantités'!JT$2,'Prix BPU'!$C$3:$C$300,),2)*JT23</f>
        <v>0</v>
      </c>
      <c r="JU24" s="37">
        <f>INDEX('Prix BPU'!$C$3:$E$300,MATCH('BP - Quantités'!JU$2,'Prix BPU'!$C$3:$C$300,),2)*JU23</f>
        <v>0</v>
      </c>
      <c r="JV24" s="37">
        <f>INDEX('Prix BPU'!$C$3:$E$300,MATCH('BP - Quantités'!JV$2,'Prix BPU'!$C$3:$C$300,),2)*JV23</f>
        <v>0</v>
      </c>
      <c r="JW24" s="37">
        <f>INDEX('Prix BPU'!$C$3:$E$300,MATCH('BP - Quantités'!JW$2,'Prix BPU'!$C$3:$C$300,),2)*JW23</f>
        <v>0</v>
      </c>
      <c r="JX24" s="37">
        <f>INDEX('Prix BPU'!$C$3:$E$300,MATCH('BP - Quantités'!JX$2,'Prix BPU'!$C$3:$C$300,),2)*JX23</f>
        <v>0</v>
      </c>
      <c r="JY24" s="37">
        <f>INDEX('Prix BPU'!$C$3:$E$300,MATCH('BP - Quantités'!JY$2,'Prix BPU'!$C$3:$C$300,),2)*JY23</f>
        <v>0</v>
      </c>
      <c r="JZ24" s="37">
        <f>INDEX('Prix BPU'!$C$3:$E$300,MATCH('BP - Quantités'!JZ$2,'Prix BPU'!$C$3:$C$300,),2)*JZ23</f>
        <v>0</v>
      </c>
      <c r="KA24" s="37">
        <f>INDEX('Prix BPU'!$C$3:$E$300,MATCH('BP - Quantités'!KA$2,'Prix BPU'!$C$3:$C$300,),2)*KA23</f>
        <v>0</v>
      </c>
      <c r="KB24" s="37">
        <f>INDEX('Prix BPU'!$C$3:$E$300,MATCH('BP - Quantités'!KB$2,'Prix BPU'!$C$3:$C$300,),2)*KB23</f>
        <v>0</v>
      </c>
      <c r="KC24" s="37">
        <f>INDEX('Prix BPU'!$C$3:$E$300,MATCH('BP - Quantités'!KC$2,'Prix BPU'!$C$3:$C$300,),2)*KC23</f>
        <v>0</v>
      </c>
      <c r="KD24" s="37">
        <f>INDEX('Prix BPU'!$C$3:$E$300,MATCH('BP - Quantités'!KD$2,'Prix BPU'!$C$3:$C$300,),2)*KD23</f>
        <v>0</v>
      </c>
      <c r="KE24" s="37">
        <f>INDEX('Prix BPU'!$C$3:$E$300,MATCH('BP - Quantités'!KE$2,'Prix BPU'!$C$3:$C$300,),2)*KE23</f>
        <v>0</v>
      </c>
      <c r="KF24" s="37">
        <f>INDEX('Prix BPU'!$C$3:$E$300,MATCH('BP - Quantités'!KF$2,'Prix BPU'!$C$3:$C$300,),2)*KF23</f>
        <v>0</v>
      </c>
      <c r="KG24" s="37">
        <f>INDEX('Prix BPU'!$C$3:$E$300,MATCH('BP - Quantités'!KG$2,'Prix BPU'!$C$3:$C$300,),2)*KG23</f>
        <v>0</v>
      </c>
      <c r="KH24" s="37">
        <f>INDEX('Prix BPU'!$C$3:$E$300,MATCH('BP - Quantités'!KH$2,'Prix BPU'!$C$3:$C$300,),2)*KH23</f>
        <v>0</v>
      </c>
      <c r="KI24" s="37">
        <f>INDEX('Prix BPU'!$C$3:$E$300,MATCH('BP - Quantités'!KI$2,'Prix BPU'!$C$3:$C$300,),2)*KI23</f>
        <v>0</v>
      </c>
      <c r="KJ24" s="37">
        <f>INDEX('Prix BPU'!$C$3:$E$300,MATCH('BP - Quantités'!KJ$2,'Prix BPU'!$C$3:$C$300,),2)*KJ23</f>
        <v>0</v>
      </c>
      <c r="KK24" s="37">
        <f>INDEX('Prix BPU'!$C$3:$E$300,MATCH('BP - Quantités'!KK$2,'Prix BPU'!$C$3:$C$300,),2)*KK23</f>
        <v>0</v>
      </c>
      <c r="KL24" s="37">
        <f>INDEX('Prix BPU'!$C$3:$E$300,MATCH('BP - Quantités'!KL$2,'Prix BPU'!$C$3:$C$300,),2)*KL23</f>
        <v>0</v>
      </c>
      <c r="KM24" s="37">
        <f>INDEX('Prix BPU'!$C$3:$E$300,MATCH('BP - Quantités'!KM$2,'Prix BPU'!$C$3:$C$300,),2)*KM23</f>
        <v>0</v>
      </c>
      <c r="KN24" s="37">
        <f>INDEX('Prix BPU'!$C$3:$E$300,MATCH('BP - Quantités'!KN$2,'Prix BPU'!$C$3:$C$300,),2)*KN23</f>
        <v>0</v>
      </c>
      <c r="KO24" s="39">
        <f>SUM(C24:KN24)</f>
        <v>0</v>
      </c>
      <c r="KP24" s="88"/>
      <c r="KQ24" s="73" t="e">
        <f>IF($KO24&lt;4999.99,($KO24-$KO24*#REF!),IF('BP - Quantités'!$KO24&gt;15000,('BP - Quantités'!$KO24-'BP - Quantités'!$KO24*#REF!),($KO24-$KO24*#REF!)))</f>
        <v>#REF!</v>
      </c>
      <c r="KR24" s="46" t="e">
        <f t="shared" ref="KR24" si="14">KQ24*1.2</f>
        <v>#REF!</v>
      </c>
    </row>
    <row r="25" spans="1:304" x14ac:dyDescent="0.3">
      <c r="A25" s="79"/>
      <c r="B25" s="20" t="s">
        <v>299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2"/>
      <c r="KP25" s="87" t="str">
        <f t="shared" ref="KP25" si="15">IF($KO26&lt;4999.99,"1",IF($KO26&gt;15000,"3","2"))</f>
        <v>1</v>
      </c>
      <c r="KQ25" s="72"/>
      <c r="KR25" s="45"/>
    </row>
    <row r="26" spans="1:304" s="25" customFormat="1" ht="15" thickBot="1" x14ac:dyDescent="0.35">
      <c r="A26" s="80"/>
      <c r="B26" s="24" t="s">
        <v>22</v>
      </c>
      <c r="C26" s="37">
        <f>INDEX('Prix BPU'!$C$3:$E$300,MATCH('BP - Quantités'!C$2,'Prix BPU'!$C$3:$C$300,),2)*C25</f>
        <v>0</v>
      </c>
      <c r="D26" s="37">
        <f>INDEX('Prix BPU'!$C$3:$E$300,MATCH('BP - Quantités'!D$2,'Prix BPU'!$C$3:$C$300,),2)*D25</f>
        <v>0</v>
      </c>
      <c r="E26" s="37">
        <f>INDEX('Prix BPU'!$C$3:$E$300,MATCH('BP - Quantités'!E$2,'Prix BPU'!$C$3:$C$300,),2)*E25</f>
        <v>0</v>
      </c>
      <c r="F26" s="37">
        <f>INDEX('Prix BPU'!$C$3:$E$300,MATCH('BP - Quantités'!F$2,'Prix BPU'!$C$3:$C$300,),2)*F25</f>
        <v>0</v>
      </c>
      <c r="G26" s="37">
        <f>INDEX('Prix BPU'!$C$3:$E$300,MATCH('BP - Quantités'!G$2,'Prix BPU'!$C$3:$C$300,),2)*G25</f>
        <v>0</v>
      </c>
      <c r="H26" s="37">
        <f>INDEX('Prix BPU'!$C$3:$E$300,MATCH('BP - Quantités'!H$2,'Prix BPU'!$C$3:$C$300,),2)*H25</f>
        <v>0</v>
      </c>
      <c r="I26" s="37">
        <f>INDEX('Prix BPU'!$C$3:$E$300,MATCH('BP - Quantités'!I$2,'Prix BPU'!$C$3:$C$300,),2)*I25</f>
        <v>0</v>
      </c>
      <c r="J26" s="37">
        <f>INDEX('Prix BPU'!$C$3:$E$300,MATCH('BP - Quantités'!J$2,'Prix BPU'!$C$3:$C$300,),2)*J25</f>
        <v>0</v>
      </c>
      <c r="K26" s="37">
        <f>INDEX('Prix BPU'!$C$3:$E$300,MATCH('BP - Quantités'!K$2,'Prix BPU'!$C$3:$C$300,),2)*K25</f>
        <v>0</v>
      </c>
      <c r="L26" s="37">
        <f>INDEX('Prix BPU'!$C$3:$E$300,MATCH('BP - Quantités'!L$2,'Prix BPU'!$C$3:$C$300,),2)*L25</f>
        <v>0</v>
      </c>
      <c r="M26" s="37">
        <f>INDEX('Prix BPU'!$C$3:$E$300,MATCH('BP - Quantités'!M$2,'Prix BPU'!$C$3:$C$300,),2)*M25</f>
        <v>0</v>
      </c>
      <c r="N26" s="37">
        <f>INDEX('Prix BPU'!$C$3:$E$300,MATCH('BP - Quantités'!N$2,'Prix BPU'!$C$3:$C$300,),2)*N25</f>
        <v>0</v>
      </c>
      <c r="O26" s="37">
        <f>INDEX('Prix BPU'!$C$3:$E$300,MATCH('BP - Quantités'!O$2,'Prix BPU'!$C$3:$C$300,),2)*O25</f>
        <v>0</v>
      </c>
      <c r="P26" s="37">
        <f>INDEX('Prix BPU'!$C$3:$E$300,MATCH('BP - Quantités'!P$2,'Prix BPU'!$C$3:$C$300,),2)*P25</f>
        <v>0</v>
      </c>
      <c r="Q26" s="37">
        <f>INDEX('Prix BPU'!$C$3:$E$300,MATCH('BP - Quantités'!Q$2,'Prix BPU'!$C$3:$C$300,),2)*Q25</f>
        <v>0</v>
      </c>
      <c r="R26" s="37">
        <f>INDEX('Prix BPU'!$C$3:$E$300,MATCH('BP - Quantités'!R$2,'Prix BPU'!$C$3:$C$300,),2)*R25</f>
        <v>0</v>
      </c>
      <c r="S26" s="37">
        <f>INDEX('Prix BPU'!$C$3:$E$300,MATCH('BP - Quantités'!S$2,'Prix BPU'!$C$3:$C$300,),2)*S25</f>
        <v>0</v>
      </c>
      <c r="T26" s="37">
        <f>INDEX('Prix BPU'!$C$3:$E$300,MATCH('BP - Quantités'!T$2,'Prix BPU'!$C$3:$C$300,),2)*T25</f>
        <v>0</v>
      </c>
      <c r="U26" s="37">
        <f>INDEX('Prix BPU'!$C$3:$E$300,MATCH('BP - Quantités'!U$2,'Prix BPU'!$C$3:$C$300,),2)*U25</f>
        <v>0</v>
      </c>
      <c r="V26" s="37">
        <f>INDEX('Prix BPU'!$C$3:$E$300,MATCH('BP - Quantités'!V$2,'Prix BPU'!$C$3:$C$300,),2)*V25</f>
        <v>0</v>
      </c>
      <c r="W26" s="37">
        <f>INDEX('Prix BPU'!$C$3:$E$300,MATCH('BP - Quantités'!W$2,'Prix BPU'!$C$3:$C$300,),2)*W25</f>
        <v>0</v>
      </c>
      <c r="X26" s="38">
        <f>INDEX('Prix BPU'!$C$3:$E$300,MATCH('BP - Quantités'!X$2,'Prix BPU'!$C$3:$C$300,),3)*X25</f>
        <v>0</v>
      </c>
      <c r="Y26" s="37">
        <f>INDEX('Prix BPU'!$C$3:$E$300,MATCH('BP - Quantités'!Y$2,'Prix BPU'!$C$3:$C$300,),2)*Y25</f>
        <v>0</v>
      </c>
      <c r="Z26" s="37">
        <f>INDEX('Prix BPU'!$C$3:$E$300,MATCH('BP - Quantités'!Z$2,'Prix BPU'!$C$3:$C$300,),2)*Z25</f>
        <v>0</v>
      </c>
      <c r="AA26" s="38">
        <f>INDEX('Prix BPU'!$C$3:$E$300,MATCH('BP - Quantités'!AA$2,'Prix BPU'!$C$3:$C$300,),3)*AA25</f>
        <v>0</v>
      </c>
      <c r="AB26" s="37">
        <f>INDEX('Prix BPU'!$C$3:$E$300,MATCH('BP - Quantités'!AB$2,'Prix BPU'!$C$3:$C$300,),2)*AB25</f>
        <v>0</v>
      </c>
      <c r="AC26" s="37">
        <f>INDEX('Prix BPU'!$C$3:$E$300,MATCH('BP - Quantités'!AC$2,'Prix BPU'!$C$3:$C$300,),2)*AC25</f>
        <v>0</v>
      </c>
      <c r="AD26" s="37">
        <f>INDEX('Prix BPU'!$C$3:$E$300,MATCH('BP - Quantités'!AD$2,'Prix BPU'!$C$3:$C$300,),2)*AD25</f>
        <v>0</v>
      </c>
      <c r="AE26" s="38">
        <f>INDEX('Prix BPU'!$C$3:$E$300,MATCH('BP - Quantités'!AE$2,'Prix BPU'!$C$3:$C$300,),3)*AE25</f>
        <v>0</v>
      </c>
      <c r="AF26" s="37">
        <f>INDEX('Prix BPU'!$C$3:$E$300,MATCH('BP - Quantités'!AF$2,'Prix BPU'!$C$3:$C$300,),2)*AF25</f>
        <v>0</v>
      </c>
      <c r="AG26" s="37">
        <f>INDEX('Prix BPU'!$C$3:$E$300,MATCH('BP - Quantités'!AG$2,'Prix BPU'!$C$3:$C$300,),2)*AG25</f>
        <v>0</v>
      </c>
      <c r="AH26" s="37">
        <f>INDEX('Prix BPU'!$C$3:$E$300,MATCH('BP - Quantités'!AH$2,'Prix BPU'!$C$3:$C$300,),2)*AH25</f>
        <v>0</v>
      </c>
      <c r="AI26" s="37">
        <f>INDEX('Prix BPU'!$C$3:$E$300,MATCH('BP - Quantités'!AI$2,'Prix BPU'!$C$3:$C$300,),2)*AI25</f>
        <v>0</v>
      </c>
      <c r="AJ26" s="37">
        <f>INDEX('Prix BPU'!$C$3:$E$300,MATCH('BP - Quantités'!AJ$2,'Prix BPU'!$C$3:$C$300,),2)*AJ25</f>
        <v>0</v>
      </c>
      <c r="AK26" s="37">
        <f>INDEX('Prix BPU'!$C$3:$E$300,MATCH('BP - Quantités'!AK$2,'Prix BPU'!$C$3:$C$300,),2)*AK25</f>
        <v>0</v>
      </c>
      <c r="AL26" s="37">
        <f>INDEX('Prix BPU'!$C$3:$E$300,MATCH('BP - Quantités'!AL$2,'Prix BPU'!$C$3:$C$300,),2)*AL25</f>
        <v>0</v>
      </c>
      <c r="AM26" s="38">
        <f>INDEX('Prix BPU'!$C$3:$E$300,MATCH('BP - Quantités'!AM$2,'Prix BPU'!$C$3:$C$300,),3)*AM25</f>
        <v>0</v>
      </c>
      <c r="AN26" s="37">
        <f>INDEX('Prix BPU'!$C$3:$E$300,MATCH('BP - Quantités'!AN$2,'Prix BPU'!$C$3:$C$300,),2)*AN25</f>
        <v>0</v>
      </c>
      <c r="AO26" s="37">
        <f>INDEX('Prix BPU'!$C$3:$E$300,MATCH('BP - Quantités'!AO$2,'Prix BPU'!$C$3:$C$300,),2)*AO25</f>
        <v>0</v>
      </c>
      <c r="AP26" s="37">
        <f>INDEX('Prix BPU'!$C$3:$E$300,MATCH('BP - Quantités'!AP$2,'Prix BPU'!$C$3:$C$300,),2)*AP25</f>
        <v>0</v>
      </c>
      <c r="AQ26" s="37">
        <f>INDEX('Prix BPU'!$C$3:$E$300,MATCH('BP - Quantités'!AQ$2,'Prix BPU'!$C$3:$C$300,),2)*AQ25</f>
        <v>0</v>
      </c>
      <c r="AR26" s="38">
        <f>INDEX('Prix BPU'!$C$3:$E$300,MATCH('BP - Quantités'!AR$2,'Prix BPU'!$C$3:$C$300,),3)*AR25</f>
        <v>0</v>
      </c>
      <c r="AS26" s="37">
        <f>INDEX('Prix BPU'!$C$3:$E$300,MATCH('BP - Quantités'!AS$2,'Prix BPU'!$C$3:$C$300,),2)*AS25</f>
        <v>0</v>
      </c>
      <c r="AT26" s="38">
        <f>INDEX('Prix BPU'!$C$3:$E$300,MATCH('BP - Quantités'!AT$2,'Prix BPU'!$C$3:$C$300,),3)*AT25</f>
        <v>0</v>
      </c>
      <c r="AU26" s="37">
        <f>INDEX('Prix BPU'!$C$3:$E$300,MATCH('BP - Quantités'!AU$2,'Prix BPU'!$C$3:$C$300,),2)*AU25</f>
        <v>0</v>
      </c>
      <c r="AV26" s="37">
        <f>INDEX('Prix BPU'!$C$3:$E$300,MATCH('BP - Quantités'!AV$2,'Prix BPU'!$C$3:$C$300,),2)*AV25</f>
        <v>0</v>
      </c>
      <c r="AW26" s="37">
        <f>INDEX('Prix BPU'!$C$3:$E$300,MATCH('BP - Quantités'!AW$2,'Prix BPU'!$C$3:$C$300,),2)*AW25</f>
        <v>0</v>
      </c>
      <c r="AX26" s="38">
        <f>INDEX('Prix BPU'!$C$3:$E$300,MATCH('BP - Quantités'!AX$2,'Prix BPU'!$C$3:$C$300,),3)*AX25</f>
        <v>0</v>
      </c>
      <c r="AY26" s="37">
        <f>INDEX('Prix BPU'!$C$3:$E$300,MATCH('BP - Quantités'!AY$2,'Prix BPU'!$C$3:$C$300,),2)*AY25</f>
        <v>0</v>
      </c>
      <c r="AZ26" s="37">
        <f>INDEX('Prix BPU'!$C$3:$E$300,MATCH('BP - Quantités'!AZ$2,'Prix BPU'!$C$3:$C$300,),2)*AZ25</f>
        <v>0</v>
      </c>
      <c r="BA26" s="38">
        <f>INDEX('Prix BPU'!$C$3:$E$300,MATCH('BP - Quantités'!BA$2,'Prix BPU'!$C$3:$C$300,),3)*BA25</f>
        <v>0</v>
      </c>
      <c r="BB26" s="37">
        <f>INDEX('Prix BPU'!$C$3:$E$300,MATCH('BP - Quantités'!BB$2,'Prix BPU'!$C$3:$C$300,),2)*BB25</f>
        <v>0</v>
      </c>
      <c r="BC26" s="37">
        <f>INDEX('Prix BPU'!$C$3:$E$300,MATCH('BP - Quantités'!BC$2,'Prix BPU'!$C$3:$C$300,),2)*BC25</f>
        <v>0</v>
      </c>
      <c r="BD26" s="37">
        <f>INDEX('Prix BPU'!$C$3:$E$300,MATCH('BP - Quantités'!BD$2,'Prix BPU'!$C$3:$C$300,),2)*BD25</f>
        <v>0</v>
      </c>
      <c r="BE26" s="37">
        <f>INDEX('Prix BPU'!$C$3:$E$300,MATCH('BP - Quantités'!BE$2,'Prix BPU'!$C$3:$C$300,),2)*BE25</f>
        <v>0</v>
      </c>
      <c r="BF26" s="37">
        <f>INDEX('Prix BPU'!$C$3:$E$300,MATCH('BP - Quantités'!BF$2,'Prix BPU'!$C$3:$C$300,),2)*BF25</f>
        <v>0</v>
      </c>
      <c r="BG26" s="37">
        <f>INDEX('Prix BPU'!$C$3:$E$300,MATCH('BP - Quantités'!BG$2,'Prix BPU'!$C$3:$C$300,),2)*BG25</f>
        <v>0</v>
      </c>
      <c r="BH26" s="37">
        <f>INDEX('Prix BPU'!$C$3:$E$300,MATCH('BP - Quantités'!BH$2,'Prix BPU'!$C$3:$C$300,),2)*BH25</f>
        <v>0</v>
      </c>
      <c r="BI26" s="38">
        <f>INDEX('Prix BPU'!$C$3:$E$300,MATCH('BP - Quantités'!BI$2,'Prix BPU'!$C$3:$C$300,),3)*BI25</f>
        <v>0</v>
      </c>
      <c r="BJ26" s="37">
        <f>INDEX('Prix BPU'!$C$3:$E$300,MATCH('BP - Quantités'!BJ$2,'Prix BPU'!$C$3:$C$300,),2)*BJ25</f>
        <v>0</v>
      </c>
      <c r="BK26" s="37">
        <f>INDEX('Prix BPU'!$C$3:$E$300,MATCH('BP - Quantités'!BK$2,'Prix BPU'!$C$3:$C$300,),2)*BK25</f>
        <v>0</v>
      </c>
      <c r="BL26" s="37">
        <f>INDEX('Prix BPU'!$C$3:$E$300,MATCH('BP - Quantités'!BL$2,'Prix BPU'!$C$3:$C$300,),2)*BL25</f>
        <v>0</v>
      </c>
      <c r="BM26" s="37">
        <f>INDEX('Prix BPU'!$C$3:$E$300,MATCH('BP - Quantités'!BM$2,'Prix BPU'!$C$3:$C$300,),2)*BM25</f>
        <v>0</v>
      </c>
      <c r="BN26" s="38">
        <f>INDEX('Prix BPU'!$C$3:$E$300,MATCH('BP - Quantités'!BN$2,'Prix BPU'!$C$3:$C$300,),3)*BN25</f>
        <v>0</v>
      </c>
      <c r="BO26" s="37">
        <f>INDEX('Prix BPU'!$C$3:$E$300,MATCH('BP - Quantités'!BO$2,'Prix BPU'!$C$3:$C$300,),2)*BO25</f>
        <v>0</v>
      </c>
      <c r="BP26" s="38">
        <f>INDEX('Prix BPU'!$C$3:$E$300,MATCH('BP - Quantités'!BP$2,'Prix BPU'!$C$3:$C$300,),3)*BP25</f>
        <v>0</v>
      </c>
      <c r="BQ26" s="37">
        <f>INDEX('Prix BPU'!$C$3:$E$300,MATCH('BP - Quantités'!BQ$2,'Prix BPU'!$C$3:$C$300,),2)*BQ25</f>
        <v>0</v>
      </c>
      <c r="BR26" s="37">
        <f>INDEX('Prix BPU'!$C$3:$E$300,MATCH('BP - Quantités'!BR$2,'Prix BPU'!$C$3:$C$300,),2)*BR25</f>
        <v>0</v>
      </c>
      <c r="BS26" s="37">
        <f>INDEX('Prix BPU'!$C$3:$E$300,MATCH('BP - Quantités'!BS$2,'Prix BPU'!$C$3:$C$300,),2)*BS25</f>
        <v>0</v>
      </c>
      <c r="BT26" s="38">
        <f>INDEX('Prix BPU'!$C$3:$E$300,MATCH('BP - Quantités'!BT$2,'Prix BPU'!$C$3:$C$300,),3)*BT25</f>
        <v>0</v>
      </c>
      <c r="BU26" s="37">
        <f>INDEX('Prix BPU'!$C$3:$E$300,MATCH('BP - Quantités'!BU$2,'Prix BPU'!$C$3:$C$300,),2)*BU25</f>
        <v>0</v>
      </c>
      <c r="BV26" s="37">
        <f>INDEX('Prix BPU'!$C$3:$E$300,MATCH('BP - Quantités'!BV$2,'Prix BPU'!$C$3:$C$300,),2)*BV25</f>
        <v>0</v>
      </c>
      <c r="BW26" s="37">
        <f>INDEX('Prix BPU'!$C$3:$E$300,MATCH('BP - Quantités'!BW$2,'Prix BPU'!$C$3:$C$300,),2)*BW25</f>
        <v>0</v>
      </c>
      <c r="BX26" s="37">
        <f>INDEX('Prix BPU'!$C$3:$E$300,MATCH('BP - Quantités'!BX$2,'Prix BPU'!$C$3:$C$300,),2)*BX25</f>
        <v>0</v>
      </c>
      <c r="BY26" s="37">
        <f>INDEX('Prix BPU'!$C$3:$E$300,MATCH('BP - Quantités'!BY$2,'Prix BPU'!$C$3:$C$300,),2)*BY25</f>
        <v>0</v>
      </c>
      <c r="BZ26" s="37">
        <f>INDEX('Prix BPU'!$C$3:$E$300,MATCH('BP - Quantités'!BZ$2,'Prix BPU'!$C$3:$C$300,),2)*BZ25</f>
        <v>0</v>
      </c>
      <c r="CA26" s="37">
        <f>INDEX('Prix BPU'!$C$3:$E$300,MATCH('BP - Quantités'!CA$2,'Prix BPU'!$C$3:$C$300,),2)*CA25</f>
        <v>0</v>
      </c>
      <c r="CB26" s="37">
        <f>INDEX('Prix BPU'!$C$3:$E$300,MATCH('BP - Quantités'!CB$2,'Prix BPU'!$C$3:$C$300,),2)*CB25</f>
        <v>0</v>
      </c>
      <c r="CC26" s="37">
        <f>INDEX('Prix BPU'!$C$3:$E$300,MATCH('BP - Quantités'!CC$2,'Prix BPU'!$C$3:$C$300,),2)*CC25</f>
        <v>0</v>
      </c>
      <c r="CD26" s="37">
        <f>INDEX('Prix BPU'!$C$3:$E$300,MATCH('BP - Quantités'!CD$2,'Prix BPU'!$C$3:$C$300,),2)*CD25</f>
        <v>0</v>
      </c>
      <c r="CE26" s="37">
        <f>INDEX('Prix BPU'!$C$3:$E$300,MATCH('BP - Quantités'!CE$2,'Prix BPU'!$C$3:$C$300,),2)*CE25</f>
        <v>0</v>
      </c>
      <c r="CF26" s="37">
        <f>INDEX('Prix BPU'!$C$3:$E$300,MATCH('BP - Quantités'!CF$2,'Prix BPU'!$C$3:$C$300,),2)*CF25</f>
        <v>0</v>
      </c>
      <c r="CG26" s="37">
        <f>INDEX('Prix BPU'!$C$3:$E$300,MATCH('BP - Quantités'!CG$2,'Prix BPU'!$C$3:$C$300,),2)*CG25</f>
        <v>0</v>
      </c>
      <c r="CH26" s="37">
        <f>INDEX('Prix BPU'!$C$3:$E$300,MATCH('BP - Quantités'!CH$2,'Prix BPU'!$C$3:$C$300,),2)*CH25</f>
        <v>0</v>
      </c>
      <c r="CI26" s="37">
        <f>INDEX('Prix BPU'!$C$3:$E$300,MATCH('BP - Quantités'!CI$2,'Prix BPU'!$C$3:$C$300,),2)*CI25</f>
        <v>0</v>
      </c>
      <c r="CJ26" s="37">
        <f>INDEX('Prix BPU'!$C$3:$E$300,MATCH('BP - Quantités'!CJ$2,'Prix BPU'!$C$3:$C$300,),2)*CJ25</f>
        <v>0</v>
      </c>
      <c r="CK26" s="37">
        <f>INDEX('Prix BPU'!$C$3:$E$300,MATCH('BP - Quantités'!CK$2,'Prix BPU'!$C$3:$C$300,),2)*CK25</f>
        <v>0</v>
      </c>
      <c r="CL26" s="37">
        <f>INDEX('Prix BPU'!$C$3:$E$300,MATCH('BP - Quantités'!CL$2,'Prix BPU'!$C$3:$C$300,),2)*CL25</f>
        <v>0</v>
      </c>
      <c r="CM26" s="37">
        <f>INDEX('Prix BPU'!$C$3:$E$300,MATCH('BP - Quantités'!CM$2,'Prix BPU'!$C$3:$C$300,),2)*CM25</f>
        <v>0</v>
      </c>
      <c r="CN26" s="37">
        <f>INDEX('Prix BPU'!$C$3:$E$300,MATCH('BP - Quantités'!CN$2,'Prix BPU'!$C$3:$C$300,),2)*CN25</f>
        <v>0</v>
      </c>
      <c r="CO26" s="37">
        <f>INDEX('Prix BPU'!$C$3:$E$300,MATCH('BP - Quantités'!CO$2,'Prix BPU'!$C$3:$C$300,),2)*CO25</f>
        <v>0</v>
      </c>
      <c r="CP26" s="37">
        <f>INDEX('Prix BPU'!$C$3:$E$300,MATCH('BP - Quantités'!CP$2,'Prix BPU'!$C$3:$C$300,),2)*CP25</f>
        <v>0</v>
      </c>
      <c r="CQ26" s="37">
        <f>INDEX('Prix BPU'!$C$3:$E$300,MATCH('BP - Quantités'!CQ$2,'Prix BPU'!$C$3:$C$300,),2)*CQ25</f>
        <v>0</v>
      </c>
      <c r="CR26" s="37">
        <f>INDEX('Prix BPU'!$C$3:$E$300,MATCH('BP - Quantités'!CR$2,'Prix BPU'!$C$3:$C$300,),2)*CR25</f>
        <v>0</v>
      </c>
      <c r="CS26" s="37">
        <f>INDEX('Prix BPU'!$C$3:$E$300,MATCH('BP - Quantités'!CS$2,'Prix BPU'!$C$3:$C$300,),2)*CS25</f>
        <v>0</v>
      </c>
      <c r="CT26" s="37">
        <f>INDEX('Prix BPU'!$C$3:$E$300,MATCH('BP - Quantités'!CT$2,'Prix BPU'!$C$3:$C$300,),2)*CT25</f>
        <v>0</v>
      </c>
      <c r="CU26" s="37">
        <f>INDEX('Prix BPU'!$C$3:$E$300,MATCH('BP - Quantités'!CU$2,'Prix BPU'!$C$3:$C$300,),2)*CU25</f>
        <v>0</v>
      </c>
      <c r="CV26" s="37">
        <f>INDEX('Prix BPU'!$C$3:$E$300,MATCH('BP - Quantités'!CV$2,'Prix BPU'!$C$3:$C$300,),2)*CV25</f>
        <v>0</v>
      </c>
      <c r="CW26" s="37">
        <f>INDEX('Prix BPU'!$C$3:$E$300,MATCH('BP - Quantités'!CW$2,'Prix BPU'!$C$3:$C$300,),2)*CW25</f>
        <v>0</v>
      </c>
      <c r="CX26" s="37">
        <f>INDEX('Prix BPU'!$C$3:$E$300,MATCH('BP - Quantités'!CX$2,'Prix BPU'!$C$3:$C$300,),2)*CX25</f>
        <v>0</v>
      </c>
      <c r="CY26" s="37">
        <f>INDEX('Prix BPU'!$C$3:$E$300,MATCH('BP - Quantités'!CY$2,'Prix BPU'!$C$3:$C$300,),2)*CY25</f>
        <v>0</v>
      </c>
      <c r="CZ26" s="37">
        <f>INDEX('Prix BPU'!$C$3:$E$300,MATCH('BP - Quantités'!CZ$2,'Prix BPU'!$C$3:$C$300,),2)*CZ25</f>
        <v>0</v>
      </c>
      <c r="DA26" s="37">
        <f>INDEX('Prix BPU'!$C$3:$E$300,MATCH('BP - Quantités'!DA$2,'Prix BPU'!$C$3:$C$300,),2)*DA25</f>
        <v>0</v>
      </c>
      <c r="DB26" s="37">
        <f>INDEX('Prix BPU'!$C$3:$E$300,MATCH('BP - Quantités'!DB$2,'Prix BPU'!$C$3:$C$300,),2)*DB25</f>
        <v>0</v>
      </c>
      <c r="DC26" s="37">
        <f>INDEX('Prix BPU'!$C$3:$E$300,MATCH('BP - Quantités'!DC$2,'Prix BPU'!$C$3:$C$300,),2)*DC25</f>
        <v>0</v>
      </c>
      <c r="DD26" s="37">
        <f>INDEX('Prix BPU'!$C$3:$E$300,MATCH('BP - Quantités'!DD$2,'Prix BPU'!$C$3:$C$300,),2)*DD25</f>
        <v>0</v>
      </c>
      <c r="DE26" s="37">
        <f>INDEX('Prix BPU'!$C$3:$E$300,MATCH('BP - Quantités'!DE$2,'Prix BPU'!$C$3:$C$300,),2)*DE25</f>
        <v>0</v>
      </c>
      <c r="DF26" s="37">
        <f>INDEX('Prix BPU'!$C$3:$E$300,MATCH('BP - Quantités'!DF$2,'Prix BPU'!$C$3:$C$300,),2)*DF25</f>
        <v>0</v>
      </c>
      <c r="DG26" s="37">
        <f>INDEX('Prix BPU'!$C$3:$E$300,MATCH('BP - Quantités'!DG$2,'Prix BPU'!$C$3:$C$300,),2)*DG25</f>
        <v>0</v>
      </c>
      <c r="DH26" s="37">
        <f>INDEX('Prix BPU'!$C$3:$E$300,MATCH('BP - Quantités'!DH$2,'Prix BPU'!$C$3:$C$300,),2)*DH25</f>
        <v>0</v>
      </c>
      <c r="DI26" s="37">
        <f>INDEX('Prix BPU'!$C$3:$E$300,MATCH('BP - Quantités'!DI$2,'Prix BPU'!$C$3:$C$300,),2)*DI25</f>
        <v>0</v>
      </c>
      <c r="DJ26" s="37">
        <f>INDEX('Prix BPU'!$C$3:$E$300,MATCH('BP - Quantités'!DJ$2,'Prix BPU'!$C$3:$C$300,),2)*DJ25</f>
        <v>0</v>
      </c>
      <c r="DK26" s="37">
        <f>INDEX('Prix BPU'!$C$3:$E$300,MATCH('BP - Quantités'!DK$2,'Prix BPU'!$C$3:$C$300,),2)*DK25</f>
        <v>0</v>
      </c>
      <c r="DL26" s="37">
        <f>INDEX('Prix BPU'!$C$3:$E$300,MATCH('BP - Quantités'!DL$2,'Prix BPU'!$C$3:$C$300,),2)*DL25</f>
        <v>0</v>
      </c>
      <c r="DM26" s="37">
        <f>INDEX('Prix BPU'!$C$3:$E$300,MATCH('BP - Quantités'!DM$2,'Prix BPU'!$C$3:$C$300,),2)*DM25</f>
        <v>0</v>
      </c>
      <c r="DN26" s="37">
        <f>INDEX('Prix BPU'!$C$3:$E$300,MATCH('BP - Quantités'!DN$2,'Prix BPU'!$C$3:$C$300,),2)*DN25</f>
        <v>0</v>
      </c>
      <c r="DO26" s="37">
        <f>INDEX('Prix BPU'!$C$3:$E$300,MATCH('BP - Quantités'!DO$2,'Prix BPU'!$C$3:$C$300,),2)*DO25</f>
        <v>0</v>
      </c>
      <c r="DP26" s="37">
        <f>INDEX('Prix BPU'!$C$3:$E$300,MATCH('BP - Quantités'!DP$2,'Prix BPU'!$C$3:$C$300,),2)*DP25</f>
        <v>0</v>
      </c>
      <c r="DQ26" s="37">
        <f>INDEX('Prix BPU'!$C$3:$E$300,MATCH('BP - Quantités'!DQ$2,'Prix BPU'!$C$3:$C$300,),2)*DQ25</f>
        <v>0</v>
      </c>
      <c r="DR26" s="37">
        <f>INDEX('Prix BPU'!$C$3:$E$300,MATCH('BP - Quantités'!DR$2,'Prix BPU'!$C$3:$C$300,),2)*DR25</f>
        <v>0</v>
      </c>
      <c r="DS26" s="37">
        <f>INDEX('Prix BPU'!$C$3:$E$300,MATCH('BP - Quantités'!DS$2,'Prix BPU'!$C$3:$C$300,),2)*DS25</f>
        <v>0</v>
      </c>
      <c r="DT26" s="37">
        <f>INDEX('Prix BPU'!$C$3:$E$300,MATCH('BP - Quantités'!DT$2,'Prix BPU'!$C$3:$C$300,),2)*DT25</f>
        <v>0</v>
      </c>
      <c r="DU26" s="37">
        <f>INDEX('Prix BPU'!$C$3:$E$300,MATCH('BP - Quantités'!DU$2,'Prix BPU'!$C$3:$C$300,),2)*DU25</f>
        <v>0</v>
      </c>
      <c r="DV26" s="37">
        <f>INDEX('Prix BPU'!$C$3:$E$300,MATCH('BP - Quantités'!DV$2,'Prix BPU'!$C$3:$C$300,),2)*DV25</f>
        <v>0</v>
      </c>
      <c r="DW26" s="37">
        <f>INDEX('Prix BPU'!$C$3:$E$300,MATCH('BP - Quantités'!DW$2,'Prix BPU'!$C$3:$C$300,),2)*DW25</f>
        <v>0</v>
      </c>
      <c r="DX26" s="37">
        <f>INDEX('Prix BPU'!$C$3:$E$300,MATCH('BP - Quantités'!DX$2,'Prix BPU'!$C$3:$C$300,),2)*DX25</f>
        <v>0</v>
      </c>
      <c r="DY26" s="37">
        <f>INDEX('Prix BPU'!$C$3:$E$300,MATCH('BP - Quantités'!DY$2,'Prix BPU'!$C$3:$C$300,),2)*DY25</f>
        <v>0</v>
      </c>
      <c r="DZ26" s="37">
        <f>INDEX('Prix BPU'!$C$3:$E$300,MATCH('BP - Quantités'!DZ$2,'Prix BPU'!$C$3:$C$300,),2)*DZ25</f>
        <v>0</v>
      </c>
      <c r="EA26" s="37">
        <f>INDEX('Prix BPU'!$C$3:$E$300,MATCH('BP - Quantités'!EA$2,'Prix BPU'!$C$3:$C$300,),2)*EA25</f>
        <v>0</v>
      </c>
      <c r="EB26" s="37">
        <f>INDEX('Prix BPU'!$C$3:$E$300,MATCH('BP - Quantités'!EB$2,'Prix BPU'!$C$3:$C$300,),2)*EB25</f>
        <v>0</v>
      </c>
      <c r="EC26" s="37">
        <f>INDEX('Prix BPU'!$C$3:$E$300,MATCH('BP - Quantités'!EC$2,'Prix BPU'!$C$3:$C$300,),2)*EC25</f>
        <v>0</v>
      </c>
      <c r="ED26" s="37">
        <f>INDEX('Prix BPU'!$C$3:$E$300,MATCH('BP - Quantités'!ED$2,'Prix BPU'!$C$3:$C$300,),2)*ED25</f>
        <v>0</v>
      </c>
      <c r="EE26" s="37">
        <f>INDEX('Prix BPU'!$C$3:$E$300,MATCH('BP - Quantités'!EE$2,'Prix BPU'!$C$3:$C$300,),2)*EE25</f>
        <v>0</v>
      </c>
      <c r="EF26" s="37">
        <f>INDEX('Prix BPU'!$C$3:$E$300,MATCH('BP - Quantités'!EF$2,'Prix BPU'!$C$3:$C$300,),2)*EF25</f>
        <v>0</v>
      </c>
      <c r="EG26" s="37">
        <f>INDEX('Prix BPU'!$C$3:$E$300,MATCH('BP - Quantités'!EG$2,'Prix BPU'!$C$3:$C$300,),2)*EG25</f>
        <v>0</v>
      </c>
      <c r="EH26" s="37">
        <f>INDEX('Prix BPU'!$C$3:$E$300,MATCH('BP - Quantités'!EH$2,'Prix BPU'!$C$3:$C$300,),2)*EH25</f>
        <v>0</v>
      </c>
      <c r="EI26" s="37">
        <f>INDEX('Prix BPU'!$C$3:$E$300,MATCH('BP - Quantités'!EI$2,'Prix BPU'!$C$3:$C$300,),2)*EI25</f>
        <v>0</v>
      </c>
      <c r="EJ26" s="37">
        <f>INDEX('Prix BPU'!$C$3:$E$300,MATCH('BP - Quantités'!EJ$2,'Prix BPU'!$C$3:$C$300,),2)*EJ25</f>
        <v>0</v>
      </c>
      <c r="EK26" s="37">
        <f>INDEX('Prix BPU'!$C$3:$E$300,MATCH('BP - Quantités'!EK$2,'Prix BPU'!$C$3:$C$300,),2)*EK25</f>
        <v>0</v>
      </c>
      <c r="EL26" s="37">
        <f>INDEX('Prix BPU'!$C$3:$E$300,MATCH('BP - Quantités'!EL$2,'Prix BPU'!$C$3:$C$300,),2)*EL25</f>
        <v>0</v>
      </c>
      <c r="EM26" s="37">
        <f>INDEX('Prix BPU'!$C$3:$E$300,MATCH('BP - Quantités'!EM$2,'Prix BPU'!$C$3:$C$300,),2)*EM25</f>
        <v>0</v>
      </c>
      <c r="EN26" s="37">
        <f>INDEX('Prix BPU'!$C$3:$E$300,MATCH('BP - Quantités'!EN$2,'Prix BPU'!$C$3:$C$300,),2)*EN25</f>
        <v>0</v>
      </c>
      <c r="EO26" s="37">
        <f>INDEX('Prix BPU'!$C$3:$E$300,MATCH('BP - Quantités'!EO$2,'Prix BPU'!$C$3:$C$300,),2)*EO25</f>
        <v>0</v>
      </c>
      <c r="EP26" s="38">
        <f>INDEX('Prix BPU'!$C$3:$E$300,MATCH('BP - Quantités'!EP$2,'Prix BPU'!$C$3:$C$300,),3)*EP25</f>
        <v>0</v>
      </c>
      <c r="EQ26" s="37">
        <f>INDEX('Prix BPU'!$C$3:$E$300,MATCH('BP - Quantités'!EQ$2,'Prix BPU'!$C$3:$C$300,),2)*EQ25</f>
        <v>0</v>
      </c>
      <c r="ER26" s="37">
        <f>INDEX('Prix BPU'!$C$3:$E$300,MATCH('BP - Quantités'!ER$2,'Prix BPU'!$C$3:$C$300,),2)*ER25</f>
        <v>0</v>
      </c>
      <c r="ES26" s="37">
        <f>INDEX('Prix BPU'!$C$3:$E$300,MATCH('BP - Quantités'!ES$2,'Prix BPU'!$C$3:$C$300,),2)*ES25</f>
        <v>0</v>
      </c>
      <c r="ET26" s="37">
        <f>INDEX('Prix BPU'!$C$3:$E$300,MATCH('BP - Quantités'!ET$2,'Prix BPU'!$C$3:$C$300,),2)*ET25</f>
        <v>0</v>
      </c>
      <c r="EU26" s="37">
        <f>INDEX('Prix BPU'!$C$3:$E$300,MATCH('BP - Quantités'!EU$2,'Prix BPU'!$C$3:$C$300,),2)*EU25</f>
        <v>0</v>
      </c>
      <c r="EV26" s="37">
        <f>INDEX('Prix BPU'!$C$3:$E$300,MATCH('BP - Quantités'!EV$2,'Prix BPU'!$C$3:$C$300,),2)*EV25</f>
        <v>0</v>
      </c>
      <c r="EW26" s="37">
        <f>INDEX('Prix BPU'!$C$3:$E$300,MATCH('BP - Quantités'!EW$2,'Prix BPU'!$C$3:$C$300,),2)*EW25</f>
        <v>0</v>
      </c>
      <c r="EX26" s="37">
        <f>INDEX('Prix BPU'!$C$3:$E$300,MATCH('BP - Quantités'!EX$2,'Prix BPU'!$C$3:$C$300,),2)*EX25</f>
        <v>0</v>
      </c>
      <c r="EY26" s="37">
        <f>INDEX('Prix BPU'!$C$3:$E$300,MATCH('BP - Quantités'!EY$2,'Prix BPU'!$C$3:$C$300,),2)*EY25</f>
        <v>0</v>
      </c>
      <c r="EZ26" s="37">
        <f>INDEX('Prix BPU'!$C$3:$E$300,MATCH('BP - Quantités'!EZ$2,'Prix BPU'!$C$3:$C$300,),2)*EZ25</f>
        <v>0</v>
      </c>
      <c r="FA26" s="37">
        <f>INDEX('Prix BPU'!$C$3:$E$300,MATCH('BP - Quantités'!FA$2,'Prix BPU'!$C$3:$C$300,),2)*FA25</f>
        <v>0</v>
      </c>
      <c r="FB26" s="37">
        <f>INDEX('Prix BPU'!$C$3:$E$300,MATCH('BP - Quantités'!FB$2,'Prix BPU'!$C$3:$C$300,),2)*FB25</f>
        <v>0</v>
      </c>
      <c r="FC26" s="37">
        <f>INDEX('Prix BPU'!$C$3:$E$300,MATCH('BP - Quantités'!FC$2,'Prix BPU'!$C$3:$C$300,),2)*FC25</f>
        <v>0</v>
      </c>
      <c r="FD26" s="37">
        <f>INDEX('Prix BPU'!$C$3:$E$300,MATCH('BP - Quantités'!FD$2,'Prix BPU'!$C$3:$C$300,),2)*FD25</f>
        <v>0</v>
      </c>
      <c r="FE26" s="37">
        <f>INDEX('Prix BPU'!$C$3:$E$300,MATCH('BP - Quantités'!FE$2,'Prix BPU'!$C$3:$C$300,),2)*FE25</f>
        <v>0</v>
      </c>
      <c r="FF26" s="37">
        <f>INDEX('Prix BPU'!$C$3:$E$300,MATCH('BP - Quantités'!FF$2,'Prix BPU'!$C$3:$C$300,),2)*FF25</f>
        <v>0</v>
      </c>
      <c r="FG26" s="37">
        <f>INDEX('Prix BPU'!$C$3:$E$300,MATCH('BP - Quantités'!FG$2,'Prix BPU'!$C$3:$C$300,),2)*FG25</f>
        <v>0</v>
      </c>
      <c r="FH26" s="37">
        <f>INDEX('Prix BPU'!$C$3:$E$300,MATCH('BP - Quantités'!FH$2,'Prix BPU'!$C$3:$C$300,),2)*FH25</f>
        <v>0</v>
      </c>
      <c r="FI26" s="37">
        <f>INDEX('Prix BPU'!$C$3:$E$300,MATCH('BP - Quantités'!FI$2,'Prix BPU'!$C$3:$C$300,),2)*FI25</f>
        <v>0</v>
      </c>
      <c r="FJ26" s="37">
        <f>INDEX('Prix BPU'!$C$3:$E$300,MATCH('BP - Quantités'!FJ$2,'Prix BPU'!$C$3:$C$300,),2)*FJ25</f>
        <v>0</v>
      </c>
      <c r="FK26" s="37">
        <f>INDEX('Prix BPU'!$C$3:$E$300,MATCH('BP - Quantités'!FK$2,'Prix BPU'!$C$3:$C$300,),2)*FK25</f>
        <v>0</v>
      </c>
      <c r="FL26" s="37">
        <f>INDEX('Prix BPU'!$C$3:$E$300,MATCH('BP - Quantités'!FL$2,'Prix BPU'!$C$3:$C$300,),2)*FL25</f>
        <v>0</v>
      </c>
      <c r="FM26" s="37">
        <f>INDEX('Prix BPU'!$C$3:$E$300,MATCH('BP - Quantités'!FM$2,'Prix BPU'!$C$3:$C$300,),2)*FM25</f>
        <v>0</v>
      </c>
      <c r="FN26" s="37">
        <f>INDEX('Prix BPU'!$C$3:$E$300,MATCH('BP - Quantités'!FN$2,'Prix BPU'!$C$3:$C$300,),2)*FN25</f>
        <v>0</v>
      </c>
      <c r="FO26" s="37">
        <f>INDEX('Prix BPU'!$C$3:$E$300,MATCH('BP - Quantités'!FO$2,'Prix BPU'!$C$3:$C$300,),2)*FO25</f>
        <v>0</v>
      </c>
      <c r="FP26" s="38">
        <f>INDEX('Prix BPU'!$C$3:$E$300,MATCH('BP - Quantités'!FP$2,'Prix BPU'!$C$3:$C$300,),3)*FP25</f>
        <v>0</v>
      </c>
      <c r="FQ26" s="37">
        <f>INDEX('Prix BPU'!$C$3:$E$300,MATCH('BP - Quantités'!FQ$2,'Prix BPU'!$C$3:$C$300,),2)*FQ25</f>
        <v>0</v>
      </c>
      <c r="FR26" s="38">
        <f>INDEX('Prix BPU'!$C$3:$E$300,MATCH('BP - Quantités'!FR$2,'Prix BPU'!$C$3:$C$300,),3)*FR25</f>
        <v>0</v>
      </c>
      <c r="FS26" s="37">
        <f>INDEX('Prix BPU'!$C$3:$E$300,MATCH('BP - Quantités'!FS$2,'Prix BPU'!$C$3:$C$300,),2)*FS25</f>
        <v>0</v>
      </c>
      <c r="FT26" s="37">
        <f>INDEX('Prix BPU'!$C$3:$E$300,MATCH('BP - Quantités'!FT$2,'Prix BPU'!$C$3:$C$300,),2)*FT25</f>
        <v>0</v>
      </c>
      <c r="FU26" s="37">
        <f>INDEX('Prix BPU'!$C$3:$E$300,MATCH('BP - Quantités'!FU$2,'Prix BPU'!$C$3:$C$300,),2)*FU25</f>
        <v>0</v>
      </c>
      <c r="FV26" s="37">
        <f>INDEX('Prix BPU'!$C$3:$E$300,MATCH('BP - Quantités'!FV$2,'Prix BPU'!$C$3:$C$300,),2)*FV25</f>
        <v>0</v>
      </c>
      <c r="FW26" s="37">
        <f>INDEX('Prix BPU'!$C$3:$E$300,MATCH('BP - Quantités'!FW$2,'Prix BPU'!$C$3:$C$300,),2)*FW25</f>
        <v>0</v>
      </c>
      <c r="FX26" s="37">
        <f>INDEX('Prix BPU'!$C$3:$E$300,MATCH('BP - Quantités'!FX$2,'Prix BPU'!$C$3:$C$300,),2)*FX25</f>
        <v>0</v>
      </c>
      <c r="FY26" s="37">
        <f>INDEX('Prix BPU'!$C$3:$E$300,MATCH('BP - Quantités'!FY$2,'Prix BPU'!$C$3:$C$300,),2)*FY25</f>
        <v>0</v>
      </c>
      <c r="FZ26" s="37">
        <f>INDEX('Prix BPU'!$C$3:$E$300,MATCH('BP - Quantités'!FZ$2,'Prix BPU'!$C$3:$C$300,),2)*FZ25</f>
        <v>0</v>
      </c>
      <c r="GA26" s="37">
        <f>INDEX('Prix BPU'!$C$3:$E$300,MATCH('BP - Quantités'!GA$2,'Prix BPU'!$C$3:$C$300,),2)*GA25</f>
        <v>0</v>
      </c>
      <c r="GB26" s="37">
        <f>INDEX('Prix BPU'!$C$3:$E$300,MATCH('BP - Quantités'!GB$2,'Prix BPU'!$C$3:$C$300,),2)*GB25</f>
        <v>0</v>
      </c>
      <c r="GC26" s="37">
        <f>INDEX('Prix BPU'!$C$3:$E$300,MATCH('BP - Quantités'!GC$2,'Prix BPU'!$C$3:$C$300,),2)*GC25</f>
        <v>0</v>
      </c>
      <c r="GD26" s="37">
        <f>INDEX('Prix BPU'!$C$3:$E$300,MATCH('BP - Quantités'!GD$2,'Prix BPU'!$C$3:$C$300,),2)*GD25</f>
        <v>0</v>
      </c>
      <c r="GE26" s="37">
        <f>INDEX('Prix BPU'!$C$3:$E$300,MATCH('BP - Quantités'!GE$2,'Prix BPU'!$C$3:$C$300,),2)*GE25</f>
        <v>0</v>
      </c>
      <c r="GF26" s="38">
        <f>INDEX('Prix BPU'!$C$3:$E$300,MATCH('BP - Quantités'!GF$2,'Prix BPU'!$C$3:$C$300,),3)*GF25</f>
        <v>0</v>
      </c>
      <c r="GG26" s="37">
        <f>INDEX('Prix BPU'!$C$3:$E$300,MATCH('BP - Quantités'!GG$2,'Prix BPU'!$C$3:$C$300,),2)*GG25</f>
        <v>0</v>
      </c>
      <c r="GH26" s="38">
        <f>INDEX('Prix BPU'!$C$3:$E$300,MATCH('BP - Quantités'!GH$2,'Prix BPU'!$C$3:$C$300,),3)*GH25</f>
        <v>0</v>
      </c>
      <c r="GI26" s="37">
        <f>INDEX('Prix BPU'!$C$3:$E$300,MATCH('BP - Quantités'!GI$2,'Prix BPU'!$C$3:$C$300,),2)*GI25</f>
        <v>0</v>
      </c>
      <c r="GJ26" s="37">
        <f>INDEX('Prix BPU'!$C$3:$E$300,MATCH('BP - Quantités'!GJ$2,'Prix BPU'!$C$3:$C$300,),2)*GJ25</f>
        <v>0</v>
      </c>
      <c r="GK26" s="38">
        <f>INDEX('Prix BPU'!$C$3:$E$300,MATCH('BP - Quantités'!GK$2,'Prix BPU'!$C$3:$C$300,),3)*GK25</f>
        <v>0</v>
      </c>
      <c r="GL26" s="37">
        <f>INDEX('Prix BPU'!$C$3:$E$300,MATCH('BP - Quantités'!GL$2,'Prix BPU'!$C$3:$C$300,),2)*GL25</f>
        <v>0</v>
      </c>
      <c r="GM26" s="37">
        <f>INDEX('Prix BPU'!$C$3:$E$300,MATCH('BP - Quantités'!GM$2,'Prix BPU'!$C$3:$C$300,),2)*GM25</f>
        <v>0</v>
      </c>
      <c r="GN26" s="37">
        <f>INDEX('Prix BPU'!$C$3:$E$300,MATCH('BP - Quantités'!GN$2,'Prix BPU'!$C$3:$C$300,),2)*GN25</f>
        <v>0</v>
      </c>
      <c r="GO26" s="37">
        <f>INDEX('Prix BPU'!$C$3:$E$300,MATCH('BP - Quantités'!GO$2,'Prix BPU'!$C$3:$C$300,),2)*GO25</f>
        <v>0</v>
      </c>
      <c r="GP26" s="37">
        <f>INDEX('Prix BPU'!$C$3:$E$300,MATCH('BP - Quantités'!GP$2,'Prix BPU'!$C$3:$C$300,),2)*GP25</f>
        <v>0</v>
      </c>
      <c r="GQ26" s="38">
        <f>INDEX('Prix BPU'!$C$3:$E$300,MATCH('BP - Quantités'!GQ$2,'Prix BPU'!$C$3:$C$300,),3)*GQ25</f>
        <v>0</v>
      </c>
      <c r="GR26" s="37">
        <f>INDEX('Prix BPU'!$C$3:$E$300,MATCH('BP - Quantités'!GR$2,'Prix BPU'!$C$3:$C$300,),2)*GR25</f>
        <v>0</v>
      </c>
      <c r="GS26" s="37">
        <f>INDEX('Prix BPU'!$C$3:$E$300,MATCH('BP - Quantités'!GS$2,'Prix BPU'!$C$3:$C$300,),2)*GS25</f>
        <v>0</v>
      </c>
      <c r="GT26" s="37">
        <f>INDEX('Prix BPU'!$C$3:$E$300,MATCH('BP - Quantités'!GT$2,'Prix BPU'!$C$3:$C$300,),2)*GT25</f>
        <v>0</v>
      </c>
      <c r="GU26" s="37">
        <f>INDEX('Prix BPU'!$C$3:$E$300,MATCH('BP - Quantités'!GU$2,'Prix BPU'!$C$3:$C$300,),2)*GU25</f>
        <v>0</v>
      </c>
      <c r="GV26" s="37">
        <f>INDEX('Prix BPU'!$C$3:$E$300,MATCH('BP - Quantités'!GV$2,'Prix BPU'!$C$3:$C$300,),2)*GV25</f>
        <v>0</v>
      </c>
      <c r="GW26" s="37">
        <f>INDEX('Prix BPU'!$C$3:$E$300,MATCH('BP - Quantités'!GW$2,'Prix BPU'!$C$3:$C$300,),2)*GW25</f>
        <v>0</v>
      </c>
      <c r="GX26" s="37">
        <f>INDEX('Prix BPU'!$C$3:$E$300,MATCH('BP - Quantités'!GX$2,'Prix BPU'!$C$3:$C$300,),2)*GX25</f>
        <v>0</v>
      </c>
      <c r="GY26" s="37">
        <f>INDEX('Prix BPU'!$C$3:$E$300,MATCH('BP - Quantités'!GY$2,'Prix BPU'!$C$3:$C$300,),2)*GY25</f>
        <v>0</v>
      </c>
      <c r="GZ26" s="37">
        <f>INDEX('Prix BPU'!$C$3:$E$300,MATCH('BP - Quantités'!GZ$2,'Prix BPU'!$C$3:$C$300,),2)*GZ25</f>
        <v>0</v>
      </c>
      <c r="HA26" s="37">
        <f>INDEX('Prix BPU'!$C$3:$E$300,MATCH('BP - Quantités'!HA$2,'Prix BPU'!$C$3:$C$300,),2)*HA25</f>
        <v>0</v>
      </c>
      <c r="HB26" s="37">
        <f>INDEX('Prix BPU'!$C$3:$E$300,MATCH('BP - Quantités'!HB$2,'Prix BPU'!$C$3:$C$300,),2)*HB25</f>
        <v>0</v>
      </c>
      <c r="HC26" s="37">
        <f>INDEX('Prix BPU'!$C$3:$E$300,MATCH('BP - Quantités'!HC$2,'Prix BPU'!$C$3:$C$300,),2)*HC25</f>
        <v>0</v>
      </c>
      <c r="HD26" s="37">
        <f>INDEX('Prix BPU'!$C$3:$E$300,MATCH('BP - Quantités'!HD$2,'Prix BPU'!$C$3:$C$300,),2)*HD25</f>
        <v>0</v>
      </c>
      <c r="HE26" s="37">
        <f>INDEX('Prix BPU'!$C$3:$E$300,MATCH('BP - Quantités'!HE$2,'Prix BPU'!$C$3:$C$300,),2)*HE25</f>
        <v>0</v>
      </c>
      <c r="HF26" s="37">
        <f>INDEX('Prix BPU'!$C$3:$E$300,MATCH('BP - Quantités'!HF$2,'Prix BPU'!$C$3:$C$300,),2)*HF25</f>
        <v>0</v>
      </c>
      <c r="HG26" s="37">
        <f>INDEX('Prix BPU'!$C$3:$E$300,MATCH('BP - Quantités'!HG$2,'Prix BPU'!$C$3:$C$300,),2)*HG25</f>
        <v>0</v>
      </c>
      <c r="HH26" s="37">
        <f>INDEX('Prix BPU'!$C$3:$E$300,MATCH('BP - Quantités'!HH$2,'Prix BPU'!$C$3:$C$300,),2)*HH25</f>
        <v>0</v>
      </c>
      <c r="HI26" s="37">
        <f>INDEX('Prix BPU'!$C$3:$E$300,MATCH('BP - Quantités'!HI$2,'Prix BPU'!$C$3:$C$300,),2)*HI25</f>
        <v>0</v>
      </c>
      <c r="HJ26" s="37">
        <f>INDEX('Prix BPU'!$C$3:$E$300,MATCH('BP - Quantités'!HJ$2,'Prix BPU'!$C$3:$C$300,),2)*HJ25</f>
        <v>0</v>
      </c>
      <c r="HK26" s="38">
        <f>INDEX('Prix BPU'!$C$3:$E$300,MATCH('BP - Quantités'!HK$2,'Prix BPU'!$C$3:$C$300,),3)*HK25</f>
        <v>0</v>
      </c>
      <c r="HL26" s="37">
        <f>INDEX('Prix BPU'!$C$3:$E$300,MATCH('BP - Quantités'!HL$2,'Prix BPU'!$C$3:$C$300,),2)*HL25</f>
        <v>0</v>
      </c>
      <c r="HM26" s="37">
        <f>INDEX('Prix BPU'!$C$3:$E$300,MATCH('BP - Quantités'!HM$2,'Prix BPU'!$C$3:$C$300,),2)*HM25</f>
        <v>0</v>
      </c>
      <c r="HN26" s="37">
        <f>INDEX('Prix BPU'!$C$3:$E$300,MATCH('BP - Quantités'!HN$2,'Prix BPU'!$C$3:$C$300,),2)*HN25</f>
        <v>0</v>
      </c>
      <c r="HO26" s="37">
        <f>INDEX('Prix BPU'!$C$3:$E$300,MATCH('BP - Quantités'!HO$2,'Prix BPU'!$C$3:$C$300,),2)*HO25</f>
        <v>0</v>
      </c>
      <c r="HP26" s="37">
        <f>INDEX('Prix BPU'!$C$3:$E$300,MATCH('BP - Quantités'!HP$2,'Prix BPU'!$C$3:$C$300,),2)*HP25</f>
        <v>0</v>
      </c>
      <c r="HQ26" s="37">
        <f>INDEX('Prix BPU'!$C$3:$E$300,MATCH('BP - Quantités'!HQ$2,'Prix BPU'!$C$3:$C$300,),2)*HQ25</f>
        <v>0</v>
      </c>
      <c r="HR26" s="37">
        <f>INDEX('Prix BPU'!$C$3:$E$300,MATCH('BP - Quantités'!HR$2,'Prix BPU'!$C$3:$C$300,),2)*HR25</f>
        <v>0</v>
      </c>
      <c r="HS26" s="37">
        <f>INDEX('Prix BPU'!$C$3:$E$300,MATCH('BP - Quantités'!HS$2,'Prix BPU'!$C$3:$C$300,),2)*HS25</f>
        <v>0</v>
      </c>
      <c r="HT26" s="37">
        <f>INDEX('Prix BPU'!$C$3:$E$300,MATCH('BP - Quantités'!HT$2,'Prix BPU'!$C$3:$C$300,),2)*HT25</f>
        <v>0</v>
      </c>
      <c r="HU26" s="37">
        <f>INDEX('Prix BPU'!$C$3:$E$300,MATCH('BP - Quantités'!HU$2,'Prix BPU'!$C$3:$C$300,),2)*HU25</f>
        <v>0</v>
      </c>
      <c r="HV26" s="37">
        <f>INDEX('Prix BPU'!$C$3:$E$300,MATCH('BP - Quantités'!HV$2,'Prix BPU'!$C$3:$C$300,),2)*HV25</f>
        <v>0</v>
      </c>
      <c r="HW26" s="37">
        <f>INDEX('Prix BPU'!$C$3:$E$300,MATCH('BP - Quantités'!HW$2,'Prix BPU'!$C$3:$C$300,),2)*HW25</f>
        <v>0</v>
      </c>
      <c r="HX26" s="37">
        <f>INDEX('Prix BPU'!$C$3:$E$300,MATCH('BP - Quantités'!HX$2,'Prix BPU'!$C$3:$C$300,),2)*HX25</f>
        <v>0</v>
      </c>
      <c r="HY26" s="37">
        <f>INDEX('Prix BPU'!$C$3:$E$300,MATCH('BP - Quantités'!HY$2,'Prix BPU'!$C$3:$C$300,),2)*HY25</f>
        <v>0</v>
      </c>
      <c r="HZ26" s="37">
        <f>INDEX('Prix BPU'!$C$3:$E$300,MATCH('BP - Quantités'!HZ$2,'Prix BPU'!$C$3:$C$300,),2)*HZ25</f>
        <v>0</v>
      </c>
      <c r="IA26" s="37">
        <f>INDEX('Prix BPU'!$C$3:$E$300,MATCH('BP - Quantités'!IA$2,'Prix BPU'!$C$3:$C$300,),2)*IA25</f>
        <v>0</v>
      </c>
      <c r="IB26" s="37">
        <f>INDEX('Prix BPU'!$C$3:$E$300,MATCH('BP - Quantités'!IB$2,'Prix BPU'!$C$3:$C$300,),2)*IB25</f>
        <v>0</v>
      </c>
      <c r="IC26" s="37">
        <f>INDEX('Prix BPU'!$C$3:$E$300,MATCH('BP - Quantités'!IC$2,'Prix BPU'!$C$3:$C$300,),2)*IC25</f>
        <v>0</v>
      </c>
      <c r="ID26" s="37">
        <f>INDEX('Prix BPU'!$C$3:$E$300,MATCH('BP - Quantités'!ID$2,'Prix BPU'!$C$3:$C$300,),2)*ID25</f>
        <v>0</v>
      </c>
      <c r="IE26" s="37">
        <f>INDEX('Prix BPU'!$C$3:$E$300,MATCH('BP - Quantités'!IE$2,'Prix BPU'!$C$3:$C$300,),2)*IE25</f>
        <v>0</v>
      </c>
      <c r="IF26" s="37">
        <f>INDEX('Prix BPU'!$C$3:$E$300,MATCH('BP - Quantités'!IF$2,'Prix BPU'!$C$3:$C$300,),2)*IF25</f>
        <v>0</v>
      </c>
      <c r="IG26" s="37">
        <f>INDEX('Prix BPU'!$C$3:$E$300,MATCH('BP - Quantités'!IG$2,'Prix BPU'!$C$3:$C$300,),2)*IG25</f>
        <v>0</v>
      </c>
      <c r="IH26" s="37">
        <f>INDEX('Prix BPU'!$C$3:$E$300,MATCH('BP - Quantités'!IH$2,'Prix BPU'!$C$3:$C$300,),2)*IH25</f>
        <v>0</v>
      </c>
      <c r="II26" s="37">
        <f>INDEX('Prix BPU'!$C$3:$E$300,MATCH('BP - Quantités'!II$2,'Prix BPU'!$C$3:$C$300,),2)*II25</f>
        <v>0</v>
      </c>
      <c r="IJ26" s="38">
        <f>INDEX('Prix BPU'!$C$3:$E$300,MATCH('BP - Quantités'!IJ$2,'Prix BPU'!$C$3:$C$300,),3)*IJ25</f>
        <v>0</v>
      </c>
      <c r="IK26" s="37">
        <f>INDEX('Prix BPU'!$C$3:$E$300,MATCH('BP - Quantités'!IK$2,'Prix BPU'!$C$3:$C$300,),2)*IK25</f>
        <v>0</v>
      </c>
      <c r="IL26" s="37">
        <f>INDEX('Prix BPU'!$C$3:$E$300,MATCH('BP - Quantités'!IL$2,'Prix BPU'!$C$3:$C$300,),2)*IL25</f>
        <v>0</v>
      </c>
      <c r="IM26" s="38">
        <f>INDEX('Prix BPU'!$C$3:$E$300,MATCH('BP - Quantités'!IM$2,'Prix BPU'!$C$3:$C$300,),3)*IM25</f>
        <v>0</v>
      </c>
      <c r="IN26" s="37">
        <f>INDEX('Prix BPU'!$C$3:$E$300,MATCH('BP - Quantités'!IN$2,'Prix BPU'!$C$3:$C$300,),2)*IN25</f>
        <v>0</v>
      </c>
      <c r="IO26" s="37">
        <f>INDEX('Prix BPU'!$C$3:$E$300,MATCH('BP - Quantités'!IO$2,'Prix BPU'!$C$3:$C$300,),2)*IO25</f>
        <v>0</v>
      </c>
      <c r="IP26" s="38">
        <f>INDEX('Prix BPU'!$C$3:$E$300,MATCH('BP - Quantités'!IP$2,'Prix BPU'!$C$3:$C$300,),3)*IP25</f>
        <v>0</v>
      </c>
      <c r="IQ26" s="37">
        <f>INDEX('Prix BPU'!$C$3:$E$300,MATCH('BP - Quantités'!IQ$2,'Prix BPU'!$C$3:$C$300,),2)*IQ25</f>
        <v>0</v>
      </c>
      <c r="IR26" s="37">
        <f>INDEX('Prix BPU'!$C$3:$E$300,MATCH('BP - Quantités'!IR$2,'Prix BPU'!$C$3:$C$300,),2)*IR25</f>
        <v>0</v>
      </c>
      <c r="IS26" s="38">
        <f>INDEX('Prix BPU'!$C$3:$E$300,MATCH('BP - Quantités'!IS$2,'Prix BPU'!$C$3:$C$300,),3)*IS25</f>
        <v>0</v>
      </c>
      <c r="IT26" s="37">
        <f>INDEX('Prix BPU'!$C$3:$E$300,MATCH('BP - Quantités'!IT$2,'Prix BPU'!$C$3:$C$300,),2)*IT25</f>
        <v>0</v>
      </c>
      <c r="IU26" s="37">
        <f>INDEX('Prix BPU'!$C$3:$E$300,MATCH('BP - Quantités'!IU$2,'Prix BPU'!$C$3:$C$300,),2)*IU25</f>
        <v>0</v>
      </c>
      <c r="IV26" s="37">
        <f>INDEX('Prix BPU'!$C$3:$E$300,MATCH('BP - Quantités'!IV$2,'Prix BPU'!$C$3:$C$300,),2)*IV25</f>
        <v>0</v>
      </c>
      <c r="IW26" s="37">
        <f>INDEX('Prix BPU'!$C$3:$E$300,MATCH('BP - Quantités'!IW$2,'Prix BPU'!$C$3:$C$300,),2)*IW25</f>
        <v>0</v>
      </c>
      <c r="IX26" s="37">
        <f>INDEX('Prix BPU'!$C$3:$E$300,MATCH('BP - Quantités'!IX$2,'Prix BPU'!$C$3:$C$300,),2)*IX25</f>
        <v>0</v>
      </c>
      <c r="IY26" s="37">
        <f>INDEX('Prix BPU'!$C$3:$E$300,MATCH('BP - Quantités'!IY$2,'Prix BPU'!$C$3:$C$300,),2)*IY25</f>
        <v>0</v>
      </c>
      <c r="IZ26" s="38">
        <f>INDEX('Prix BPU'!$C$3:$E$300,MATCH('BP - Quantités'!IZ$2,'Prix BPU'!$C$3:$C$300,),3)*IZ25</f>
        <v>0</v>
      </c>
      <c r="JA26" s="37">
        <f>INDEX('Prix BPU'!$C$3:$E$300,MATCH('BP - Quantités'!JA$2,'Prix BPU'!$C$3:$C$300,),2)*JA25</f>
        <v>0</v>
      </c>
      <c r="JB26" s="37">
        <f>INDEX('Prix BPU'!$C$3:$E$300,MATCH('BP - Quantités'!JB$2,'Prix BPU'!$C$3:$C$300,),2)*JB25</f>
        <v>0</v>
      </c>
      <c r="JC26" s="37">
        <f>INDEX('Prix BPU'!$C$3:$E$300,MATCH('BP - Quantités'!JC$2,'Prix BPU'!$C$3:$C$300,),2)*JC25</f>
        <v>0</v>
      </c>
      <c r="JD26" s="37">
        <f>INDEX('Prix BPU'!$C$3:$E$300,MATCH('BP - Quantités'!JD$2,'Prix BPU'!$C$3:$C$300,),2)*JD25</f>
        <v>0</v>
      </c>
      <c r="JE26" s="37">
        <f>INDEX('Prix BPU'!$C$3:$E$300,MATCH('BP - Quantités'!JE$2,'Prix BPU'!$C$3:$C$300,),2)*JE25</f>
        <v>0</v>
      </c>
      <c r="JF26" s="38">
        <f>INDEX('Prix BPU'!$C$3:$E$300,MATCH('BP - Quantités'!JF$2,'Prix BPU'!$C$3:$C$300,),3)*JF25</f>
        <v>0</v>
      </c>
      <c r="JG26" s="37">
        <f>INDEX('Prix BPU'!$C$3:$E$300,MATCH('BP - Quantités'!JG$2,'Prix BPU'!$C$3:$C$300,),2)*JG25</f>
        <v>0</v>
      </c>
      <c r="JH26" s="37">
        <f>INDEX('Prix BPU'!$C$3:$E$300,MATCH('BP - Quantités'!JH$2,'Prix BPU'!$C$3:$C$300,),2)*JH25</f>
        <v>0</v>
      </c>
      <c r="JI26" s="38">
        <f>INDEX('Prix BPU'!$C$3:$E$300,MATCH('BP - Quantités'!JI$2,'Prix BPU'!$C$3:$C$300,),3)*JI25</f>
        <v>0</v>
      </c>
      <c r="JJ26" s="37">
        <f>INDEX('Prix BPU'!$C$3:$E$300,MATCH('BP - Quantités'!JJ$2,'Prix BPU'!$C$3:$C$300,),2)*JJ25</f>
        <v>0</v>
      </c>
      <c r="JK26" s="37">
        <f>INDEX('Prix BPU'!$C$3:$E$300,MATCH('BP - Quantités'!JK$2,'Prix BPU'!$C$3:$C$300,),2)*JK25</f>
        <v>0</v>
      </c>
      <c r="JL26" s="37">
        <f>INDEX('Prix BPU'!$C$3:$E$300,MATCH('BP - Quantités'!JL$2,'Prix BPU'!$C$3:$C$300,),2)*JL25</f>
        <v>0</v>
      </c>
      <c r="JM26" s="37">
        <f>INDEX('Prix BPU'!$C$3:$E$300,MATCH('BP - Quantités'!JM$2,'Prix BPU'!$C$3:$C$300,),2)*JM25</f>
        <v>0</v>
      </c>
      <c r="JN26" s="37">
        <f>INDEX('Prix BPU'!$C$3:$E$300,MATCH('BP - Quantités'!JN$2,'Prix BPU'!$C$3:$C$300,),2)*JN25</f>
        <v>0</v>
      </c>
      <c r="JO26" s="37">
        <f>INDEX('Prix BPU'!$C$3:$E$300,MATCH('BP - Quantités'!JO$2,'Prix BPU'!$C$3:$C$300,),2)*JO25</f>
        <v>0</v>
      </c>
      <c r="JP26" s="37">
        <f>INDEX('Prix BPU'!$C$3:$E$300,MATCH('BP - Quantités'!JP$2,'Prix BPU'!$C$3:$C$300,),2)*JP25</f>
        <v>0</v>
      </c>
      <c r="JQ26" s="37">
        <f>INDEX('Prix BPU'!$C$3:$E$300,MATCH('BP - Quantités'!JQ$2,'Prix BPU'!$C$3:$C$300,),2)*JQ25</f>
        <v>0</v>
      </c>
      <c r="JR26" s="37">
        <f>INDEX('Prix BPU'!$C$3:$E$300,MATCH('BP - Quantités'!JR$2,'Prix BPU'!$C$3:$C$300,),2)*JR25</f>
        <v>0</v>
      </c>
      <c r="JS26" s="37">
        <f>INDEX('Prix BPU'!$C$3:$E$300,MATCH('BP - Quantités'!JS$2,'Prix BPU'!$C$3:$C$300,),2)*JS25</f>
        <v>0</v>
      </c>
      <c r="JT26" s="37">
        <f>INDEX('Prix BPU'!$C$3:$E$300,MATCH('BP - Quantités'!JT$2,'Prix BPU'!$C$3:$C$300,),2)*JT25</f>
        <v>0</v>
      </c>
      <c r="JU26" s="37">
        <f>INDEX('Prix BPU'!$C$3:$E$300,MATCH('BP - Quantités'!JU$2,'Prix BPU'!$C$3:$C$300,),2)*JU25</f>
        <v>0</v>
      </c>
      <c r="JV26" s="37">
        <f>INDEX('Prix BPU'!$C$3:$E$300,MATCH('BP - Quantités'!JV$2,'Prix BPU'!$C$3:$C$300,),2)*JV25</f>
        <v>0</v>
      </c>
      <c r="JW26" s="37">
        <f>INDEX('Prix BPU'!$C$3:$E$300,MATCH('BP - Quantités'!JW$2,'Prix BPU'!$C$3:$C$300,),2)*JW25</f>
        <v>0</v>
      </c>
      <c r="JX26" s="37">
        <f>INDEX('Prix BPU'!$C$3:$E$300,MATCH('BP - Quantités'!JX$2,'Prix BPU'!$C$3:$C$300,),2)*JX25</f>
        <v>0</v>
      </c>
      <c r="JY26" s="37">
        <f>INDEX('Prix BPU'!$C$3:$E$300,MATCH('BP - Quantités'!JY$2,'Prix BPU'!$C$3:$C$300,),2)*JY25</f>
        <v>0</v>
      </c>
      <c r="JZ26" s="37">
        <f>INDEX('Prix BPU'!$C$3:$E$300,MATCH('BP - Quantités'!JZ$2,'Prix BPU'!$C$3:$C$300,),2)*JZ25</f>
        <v>0</v>
      </c>
      <c r="KA26" s="37">
        <f>INDEX('Prix BPU'!$C$3:$E$300,MATCH('BP - Quantités'!KA$2,'Prix BPU'!$C$3:$C$300,),2)*KA25</f>
        <v>0</v>
      </c>
      <c r="KB26" s="37">
        <f>INDEX('Prix BPU'!$C$3:$E$300,MATCH('BP - Quantités'!KB$2,'Prix BPU'!$C$3:$C$300,),2)*KB25</f>
        <v>0</v>
      </c>
      <c r="KC26" s="37">
        <f>INDEX('Prix BPU'!$C$3:$E$300,MATCH('BP - Quantités'!KC$2,'Prix BPU'!$C$3:$C$300,),2)*KC25</f>
        <v>0</v>
      </c>
      <c r="KD26" s="37">
        <f>INDEX('Prix BPU'!$C$3:$E$300,MATCH('BP - Quantités'!KD$2,'Prix BPU'!$C$3:$C$300,),2)*KD25</f>
        <v>0</v>
      </c>
      <c r="KE26" s="37">
        <f>INDEX('Prix BPU'!$C$3:$E$300,MATCH('BP - Quantités'!KE$2,'Prix BPU'!$C$3:$C$300,),2)*KE25</f>
        <v>0</v>
      </c>
      <c r="KF26" s="37">
        <f>INDEX('Prix BPU'!$C$3:$E$300,MATCH('BP - Quantités'!KF$2,'Prix BPU'!$C$3:$C$300,),2)*KF25</f>
        <v>0</v>
      </c>
      <c r="KG26" s="37">
        <f>INDEX('Prix BPU'!$C$3:$E$300,MATCH('BP - Quantités'!KG$2,'Prix BPU'!$C$3:$C$300,),2)*KG25</f>
        <v>0</v>
      </c>
      <c r="KH26" s="37">
        <f>INDEX('Prix BPU'!$C$3:$E$300,MATCH('BP - Quantités'!KH$2,'Prix BPU'!$C$3:$C$300,),2)*KH25</f>
        <v>0</v>
      </c>
      <c r="KI26" s="37">
        <f>INDEX('Prix BPU'!$C$3:$E$300,MATCH('BP - Quantités'!KI$2,'Prix BPU'!$C$3:$C$300,),2)*KI25</f>
        <v>0</v>
      </c>
      <c r="KJ26" s="37">
        <f>INDEX('Prix BPU'!$C$3:$E$300,MATCH('BP - Quantités'!KJ$2,'Prix BPU'!$C$3:$C$300,),2)*KJ25</f>
        <v>0</v>
      </c>
      <c r="KK26" s="37">
        <f>INDEX('Prix BPU'!$C$3:$E$300,MATCH('BP - Quantités'!KK$2,'Prix BPU'!$C$3:$C$300,),2)*KK25</f>
        <v>0</v>
      </c>
      <c r="KL26" s="37">
        <f>INDEX('Prix BPU'!$C$3:$E$300,MATCH('BP - Quantités'!KL$2,'Prix BPU'!$C$3:$C$300,),2)*KL25</f>
        <v>0</v>
      </c>
      <c r="KM26" s="37">
        <f>INDEX('Prix BPU'!$C$3:$E$300,MATCH('BP - Quantités'!KM$2,'Prix BPU'!$C$3:$C$300,),2)*KM25</f>
        <v>0</v>
      </c>
      <c r="KN26" s="37">
        <f>INDEX('Prix BPU'!$C$3:$E$300,MATCH('BP - Quantités'!KN$2,'Prix BPU'!$C$3:$C$300,),2)*KN25</f>
        <v>0</v>
      </c>
      <c r="KO26" s="39">
        <f>SUM(C26:KN26)</f>
        <v>0</v>
      </c>
      <c r="KP26" s="88"/>
      <c r="KQ26" s="73" t="e">
        <f>IF($KO26&lt;4999.99,($KO26-$KO26*#REF!),IF('BP - Quantités'!$KO26&gt;15000,('BP - Quantités'!$KO26-'BP - Quantités'!$KO26*#REF!),($KO26-$KO26*#REF!)))</f>
        <v>#REF!</v>
      </c>
      <c r="KR26" s="46" t="e">
        <f t="shared" ref="KR26" si="16">KQ26*1.2</f>
        <v>#REF!</v>
      </c>
    </row>
    <row r="27" spans="1:304" x14ac:dyDescent="0.3">
      <c r="A27" s="79"/>
      <c r="B27" s="20" t="s">
        <v>299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2"/>
      <c r="KP27" s="87" t="str">
        <f>IF($KO28&lt;4999.99,"1",IF($KO28&gt;15000,"3","2"))</f>
        <v>1</v>
      </c>
      <c r="KQ27" s="72"/>
      <c r="KR27" s="45"/>
    </row>
    <row r="28" spans="1:304" s="25" customFormat="1" ht="15" thickBot="1" x14ac:dyDescent="0.35">
      <c r="A28" s="80"/>
      <c r="B28" s="24" t="s">
        <v>22</v>
      </c>
      <c r="C28" s="37">
        <f>INDEX('Prix BPU'!$C$3:$E$300,MATCH('BP - Quantités'!C$2,'Prix BPU'!$C$3:$C$300,),2)*C27</f>
        <v>0</v>
      </c>
      <c r="D28" s="37">
        <f>INDEX('Prix BPU'!$C$3:$E$300,MATCH('BP - Quantités'!D$2,'Prix BPU'!$C$3:$C$300,),2)*D27</f>
        <v>0</v>
      </c>
      <c r="E28" s="37">
        <f>INDEX('Prix BPU'!$C$3:$E$300,MATCH('BP - Quantités'!E$2,'Prix BPU'!$C$3:$C$300,),2)*E27</f>
        <v>0</v>
      </c>
      <c r="F28" s="37">
        <f>INDEX('Prix BPU'!$C$3:$E$300,MATCH('BP - Quantités'!F$2,'Prix BPU'!$C$3:$C$300,),2)*F27</f>
        <v>0</v>
      </c>
      <c r="G28" s="37">
        <f>INDEX('Prix BPU'!$C$3:$E$300,MATCH('BP - Quantités'!G$2,'Prix BPU'!$C$3:$C$300,),2)*G27</f>
        <v>0</v>
      </c>
      <c r="H28" s="37">
        <f>INDEX('Prix BPU'!$C$3:$E$300,MATCH('BP - Quantités'!H$2,'Prix BPU'!$C$3:$C$300,),2)*H27</f>
        <v>0</v>
      </c>
      <c r="I28" s="37">
        <f>INDEX('Prix BPU'!$C$3:$E$300,MATCH('BP - Quantités'!I$2,'Prix BPU'!$C$3:$C$300,),2)*I27</f>
        <v>0</v>
      </c>
      <c r="J28" s="37">
        <f>INDEX('Prix BPU'!$C$3:$E$300,MATCH('BP - Quantités'!J$2,'Prix BPU'!$C$3:$C$300,),2)*J27</f>
        <v>0</v>
      </c>
      <c r="K28" s="37">
        <f>INDEX('Prix BPU'!$C$3:$E$300,MATCH('BP - Quantités'!K$2,'Prix BPU'!$C$3:$C$300,),2)*K27</f>
        <v>0</v>
      </c>
      <c r="L28" s="37">
        <f>INDEX('Prix BPU'!$C$3:$E$300,MATCH('BP - Quantités'!L$2,'Prix BPU'!$C$3:$C$300,),2)*L27</f>
        <v>0</v>
      </c>
      <c r="M28" s="37">
        <f>INDEX('Prix BPU'!$C$3:$E$300,MATCH('BP - Quantités'!M$2,'Prix BPU'!$C$3:$C$300,),2)*M27</f>
        <v>0</v>
      </c>
      <c r="N28" s="37">
        <f>INDEX('Prix BPU'!$C$3:$E$300,MATCH('BP - Quantités'!N$2,'Prix BPU'!$C$3:$C$300,),2)*N27</f>
        <v>0</v>
      </c>
      <c r="O28" s="37">
        <f>INDEX('Prix BPU'!$C$3:$E$300,MATCH('BP - Quantités'!O$2,'Prix BPU'!$C$3:$C$300,),2)*O27</f>
        <v>0</v>
      </c>
      <c r="P28" s="37">
        <f>INDEX('Prix BPU'!$C$3:$E$300,MATCH('BP - Quantités'!P$2,'Prix BPU'!$C$3:$C$300,),2)*P27</f>
        <v>0</v>
      </c>
      <c r="Q28" s="37">
        <f>INDEX('Prix BPU'!$C$3:$E$300,MATCH('BP - Quantités'!Q$2,'Prix BPU'!$C$3:$C$300,),2)*Q27</f>
        <v>0</v>
      </c>
      <c r="R28" s="37">
        <f>INDEX('Prix BPU'!$C$3:$E$300,MATCH('BP - Quantités'!R$2,'Prix BPU'!$C$3:$C$300,),2)*R27</f>
        <v>0</v>
      </c>
      <c r="S28" s="37">
        <f>INDEX('Prix BPU'!$C$3:$E$300,MATCH('BP - Quantités'!S$2,'Prix BPU'!$C$3:$C$300,),2)*S27</f>
        <v>0</v>
      </c>
      <c r="T28" s="37">
        <f>INDEX('Prix BPU'!$C$3:$E$300,MATCH('BP - Quantités'!T$2,'Prix BPU'!$C$3:$C$300,),2)*T27</f>
        <v>0</v>
      </c>
      <c r="U28" s="37">
        <f>INDEX('Prix BPU'!$C$3:$E$300,MATCH('BP - Quantités'!U$2,'Prix BPU'!$C$3:$C$300,),2)*U27</f>
        <v>0</v>
      </c>
      <c r="V28" s="37">
        <f>INDEX('Prix BPU'!$C$3:$E$300,MATCH('BP - Quantités'!V$2,'Prix BPU'!$C$3:$C$300,),2)*V27</f>
        <v>0</v>
      </c>
      <c r="W28" s="37">
        <f>INDEX('Prix BPU'!$C$3:$E$300,MATCH('BP - Quantités'!W$2,'Prix BPU'!$C$3:$C$300,),2)*W27</f>
        <v>0</v>
      </c>
      <c r="X28" s="38">
        <f>INDEX('Prix BPU'!$C$3:$E$300,MATCH('BP - Quantités'!X$2,'Prix BPU'!$C$3:$C$300,),3)*X27</f>
        <v>0</v>
      </c>
      <c r="Y28" s="37">
        <f>INDEX('Prix BPU'!$C$3:$E$300,MATCH('BP - Quantités'!Y$2,'Prix BPU'!$C$3:$C$300,),2)*Y27</f>
        <v>0</v>
      </c>
      <c r="Z28" s="37">
        <f>INDEX('Prix BPU'!$C$3:$E$300,MATCH('BP - Quantités'!Z$2,'Prix BPU'!$C$3:$C$300,),2)*Z27</f>
        <v>0</v>
      </c>
      <c r="AA28" s="38">
        <f>INDEX('Prix BPU'!$C$3:$E$300,MATCH('BP - Quantités'!AA$2,'Prix BPU'!$C$3:$C$300,),3)*AA27</f>
        <v>0</v>
      </c>
      <c r="AB28" s="37">
        <f>INDEX('Prix BPU'!$C$3:$E$300,MATCH('BP - Quantités'!AB$2,'Prix BPU'!$C$3:$C$300,),2)*AB27</f>
        <v>0</v>
      </c>
      <c r="AC28" s="37">
        <f>INDEX('Prix BPU'!$C$3:$E$300,MATCH('BP - Quantités'!AC$2,'Prix BPU'!$C$3:$C$300,),2)*AC27</f>
        <v>0</v>
      </c>
      <c r="AD28" s="37">
        <f>INDEX('Prix BPU'!$C$3:$E$300,MATCH('BP - Quantités'!AD$2,'Prix BPU'!$C$3:$C$300,),2)*AD27</f>
        <v>0</v>
      </c>
      <c r="AE28" s="38">
        <f>INDEX('Prix BPU'!$C$3:$E$300,MATCH('BP - Quantités'!AE$2,'Prix BPU'!$C$3:$C$300,),3)*AE27</f>
        <v>0</v>
      </c>
      <c r="AF28" s="37">
        <f>INDEX('Prix BPU'!$C$3:$E$300,MATCH('BP - Quantités'!AF$2,'Prix BPU'!$C$3:$C$300,),2)*AF27</f>
        <v>0</v>
      </c>
      <c r="AG28" s="37">
        <f>INDEX('Prix BPU'!$C$3:$E$300,MATCH('BP - Quantités'!AG$2,'Prix BPU'!$C$3:$C$300,),2)*AG27</f>
        <v>0</v>
      </c>
      <c r="AH28" s="37">
        <f>INDEX('Prix BPU'!$C$3:$E$300,MATCH('BP - Quantités'!AH$2,'Prix BPU'!$C$3:$C$300,),2)*AH27</f>
        <v>0</v>
      </c>
      <c r="AI28" s="37">
        <f>INDEX('Prix BPU'!$C$3:$E$300,MATCH('BP - Quantités'!AI$2,'Prix BPU'!$C$3:$C$300,),2)*AI27</f>
        <v>0</v>
      </c>
      <c r="AJ28" s="37">
        <f>INDEX('Prix BPU'!$C$3:$E$300,MATCH('BP - Quantités'!AJ$2,'Prix BPU'!$C$3:$C$300,),2)*AJ27</f>
        <v>0</v>
      </c>
      <c r="AK28" s="37">
        <f>INDEX('Prix BPU'!$C$3:$E$300,MATCH('BP - Quantités'!AK$2,'Prix BPU'!$C$3:$C$300,),2)*AK27</f>
        <v>0</v>
      </c>
      <c r="AL28" s="37">
        <f>INDEX('Prix BPU'!$C$3:$E$300,MATCH('BP - Quantités'!AL$2,'Prix BPU'!$C$3:$C$300,),2)*AL27</f>
        <v>0</v>
      </c>
      <c r="AM28" s="38">
        <f>INDEX('Prix BPU'!$C$3:$E$300,MATCH('BP - Quantités'!AM$2,'Prix BPU'!$C$3:$C$300,),3)*AM27</f>
        <v>0</v>
      </c>
      <c r="AN28" s="37">
        <f>INDEX('Prix BPU'!$C$3:$E$300,MATCH('BP - Quantités'!AN$2,'Prix BPU'!$C$3:$C$300,),2)*AN27</f>
        <v>0</v>
      </c>
      <c r="AO28" s="37">
        <f>INDEX('Prix BPU'!$C$3:$E$300,MATCH('BP - Quantités'!AO$2,'Prix BPU'!$C$3:$C$300,),2)*AO27</f>
        <v>0</v>
      </c>
      <c r="AP28" s="37">
        <f>INDEX('Prix BPU'!$C$3:$E$300,MATCH('BP - Quantités'!AP$2,'Prix BPU'!$C$3:$C$300,),2)*AP27</f>
        <v>0</v>
      </c>
      <c r="AQ28" s="37">
        <f>INDEX('Prix BPU'!$C$3:$E$300,MATCH('BP - Quantités'!AQ$2,'Prix BPU'!$C$3:$C$300,),2)*AQ27</f>
        <v>0</v>
      </c>
      <c r="AR28" s="38">
        <f>INDEX('Prix BPU'!$C$3:$E$300,MATCH('BP - Quantités'!AR$2,'Prix BPU'!$C$3:$C$300,),3)*AR27</f>
        <v>0</v>
      </c>
      <c r="AS28" s="37">
        <f>INDEX('Prix BPU'!$C$3:$E$300,MATCH('BP - Quantités'!AS$2,'Prix BPU'!$C$3:$C$300,),2)*AS27</f>
        <v>0</v>
      </c>
      <c r="AT28" s="38">
        <f>INDEX('Prix BPU'!$C$3:$E$300,MATCH('BP - Quantités'!AT$2,'Prix BPU'!$C$3:$C$300,),3)*AT27</f>
        <v>0</v>
      </c>
      <c r="AU28" s="37">
        <f>INDEX('Prix BPU'!$C$3:$E$300,MATCH('BP - Quantités'!AU$2,'Prix BPU'!$C$3:$C$300,),2)*AU27</f>
        <v>0</v>
      </c>
      <c r="AV28" s="37">
        <f>INDEX('Prix BPU'!$C$3:$E$300,MATCH('BP - Quantités'!AV$2,'Prix BPU'!$C$3:$C$300,),2)*AV27</f>
        <v>0</v>
      </c>
      <c r="AW28" s="37">
        <f>INDEX('Prix BPU'!$C$3:$E$300,MATCH('BP - Quantités'!AW$2,'Prix BPU'!$C$3:$C$300,),2)*AW27</f>
        <v>0</v>
      </c>
      <c r="AX28" s="38">
        <f>INDEX('Prix BPU'!$C$3:$E$300,MATCH('BP - Quantités'!AX$2,'Prix BPU'!$C$3:$C$300,),3)*AX27</f>
        <v>0</v>
      </c>
      <c r="AY28" s="37">
        <f>INDEX('Prix BPU'!$C$3:$E$300,MATCH('BP - Quantités'!AY$2,'Prix BPU'!$C$3:$C$300,),2)*AY27</f>
        <v>0</v>
      </c>
      <c r="AZ28" s="37">
        <f>INDEX('Prix BPU'!$C$3:$E$300,MATCH('BP - Quantités'!AZ$2,'Prix BPU'!$C$3:$C$300,),2)*AZ27</f>
        <v>0</v>
      </c>
      <c r="BA28" s="38">
        <f>INDEX('Prix BPU'!$C$3:$E$300,MATCH('BP - Quantités'!BA$2,'Prix BPU'!$C$3:$C$300,),3)*BA27</f>
        <v>0</v>
      </c>
      <c r="BB28" s="37">
        <f>INDEX('Prix BPU'!$C$3:$E$300,MATCH('BP - Quantités'!BB$2,'Prix BPU'!$C$3:$C$300,),2)*BB27</f>
        <v>0</v>
      </c>
      <c r="BC28" s="37">
        <f>INDEX('Prix BPU'!$C$3:$E$300,MATCH('BP - Quantités'!BC$2,'Prix BPU'!$C$3:$C$300,),2)*BC27</f>
        <v>0</v>
      </c>
      <c r="BD28" s="37">
        <f>INDEX('Prix BPU'!$C$3:$E$300,MATCH('BP - Quantités'!BD$2,'Prix BPU'!$C$3:$C$300,),2)*BD27</f>
        <v>0</v>
      </c>
      <c r="BE28" s="37">
        <f>INDEX('Prix BPU'!$C$3:$E$300,MATCH('BP - Quantités'!BE$2,'Prix BPU'!$C$3:$C$300,),2)*BE27</f>
        <v>0</v>
      </c>
      <c r="BF28" s="37">
        <f>INDEX('Prix BPU'!$C$3:$E$300,MATCH('BP - Quantités'!BF$2,'Prix BPU'!$C$3:$C$300,),2)*BF27</f>
        <v>0</v>
      </c>
      <c r="BG28" s="37">
        <f>INDEX('Prix BPU'!$C$3:$E$300,MATCH('BP - Quantités'!BG$2,'Prix BPU'!$C$3:$C$300,),2)*BG27</f>
        <v>0</v>
      </c>
      <c r="BH28" s="37">
        <f>INDEX('Prix BPU'!$C$3:$E$300,MATCH('BP - Quantités'!BH$2,'Prix BPU'!$C$3:$C$300,),2)*BH27</f>
        <v>0</v>
      </c>
      <c r="BI28" s="38">
        <f>INDEX('Prix BPU'!$C$3:$E$300,MATCH('BP - Quantités'!BI$2,'Prix BPU'!$C$3:$C$300,),3)*BI27</f>
        <v>0</v>
      </c>
      <c r="BJ28" s="37">
        <f>INDEX('Prix BPU'!$C$3:$E$300,MATCH('BP - Quantités'!BJ$2,'Prix BPU'!$C$3:$C$300,),2)*BJ27</f>
        <v>0</v>
      </c>
      <c r="BK28" s="37">
        <f>INDEX('Prix BPU'!$C$3:$E$300,MATCH('BP - Quantités'!BK$2,'Prix BPU'!$C$3:$C$300,),2)*BK27</f>
        <v>0</v>
      </c>
      <c r="BL28" s="37">
        <f>INDEX('Prix BPU'!$C$3:$E$300,MATCH('BP - Quantités'!BL$2,'Prix BPU'!$C$3:$C$300,),2)*BL27</f>
        <v>0</v>
      </c>
      <c r="BM28" s="37">
        <f>INDEX('Prix BPU'!$C$3:$E$300,MATCH('BP - Quantités'!BM$2,'Prix BPU'!$C$3:$C$300,),2)*BM27</f>
        <v>0</v>
      </c>
      <c r="BN28" s="38">
        <f>INDEX('Prix BPU'!$C$3:$E$300,MATCH('BP - Quantités'!BN$2,'Prix BPU'!$C$3:$C$300,),3)*BN27</f>
        <v>0</v>
      </c>
      <c r="BO28" s="37">
        <f>INDEX('Prix BPU'!$C$3:$E$300,MATCH('BP - Quantités'!BO$2,'Prix BPU'!$C$3:$C$300,),2)*BO27</f>
        <v>0</v>
      </c>
      <c r="BP28" s="38">
        <f>INDEX('Prix BPU'!$C$3:$E$300,MATCH('BP - Quantités'!BP$2,'Prix BPU'!$C$3:$C$300,),3)*BP27</f>
        <v>0</v>
      </c>
      <c r="BQ28" s="37">
        <f>INDEX('Prix BPU'!$C$3:$E$300,MATCH('BP - Quantités'!BQ$2,'Prix BPU'!$C$3:$C$300,),2)*BQ27</f>
        <v>0</v>
      </c>
      <c r="BR28" s="37">
        <f>INDEX('Prix BPU'!$C$3:$E$300,MATCH('BP - Quantités'!BR$2,'Prix BPU'!$C$3:$C$300,),2)*BR27</f>
        <v>0</v>
      </c>
      <c r="BS28" s="37">
        <f>INDEX('Prix BPU'!$C$3:$E$300,MATCH('BP - Quantités'!BS$2,'Prix BPU'!$C$3:$C$300,),2)*BS27</f>
        <v>0</v>
      </c>
      <c r="BT28" s="38">
        <f>INDEX('Prix BPU'!$C$3:$E$300,MATCH('BP - Quantités'!BT$2,'Prix BPU'!$C$3:$C$300,),3)*BT27</f>
        <v>0</v>
      </c>
      <c r="BU28" s="37">
        <f>INDEX('Prix BPU'!$C$3:$E$300,MATCH('BP - Quantités'!BU$2,'Prix BPU'!$C$3:$C$300,),2)*BU27</f>
        <v>0</v>
      </c>
      <c r="BV28" s="37">
        <f>INDEX('Prix BPU'!$C$3:$E$300,MATCH('BP - Quantités'!BV$2,'Prix BPU'!$C$3:$C$300,),2)*BV27</f>
        <v>0</v>
      </c>
      <c r="BW28" s="37">
        <f>INDEX('Prix BPU'!$C$3:$E$300,MATCH('BP - Quantités'!BW$2,'Prix BPU'!$C$3:$C$300,),2)*BW27</f>
        <v>0</v>
      </c>
      <c r="BX28" s="37">
        <f>INDEX('Prix BPU'!$C$3:$E$300,MATCH('BP - Quantités'!BX$2,'Prix BPU'!$C$3:$C$300,),2)*BX27</f>
        <v>0</v>
      </c>
      <c r="BY28" s="37">
        <f>INDEX('Prix BPU'!$C$3:$E$300,MATCH('BP - Quantités'!BY$2,'Prix BPU'!$C$3:$C$300,),2)*BY27</f>
        <v>0</v>
      </c>
      <c r="BZ28" s="37">
        <f>INDEX('Prix BPU'!$C$3:$E$300,MATCH('BP - Quantités'!BZ$2,'Prix BPU'!$C$3:$C$300,),2)*BZ27</f>
        <v>0</v>
      </c>
      <c r="CA28" s="37">
        <f>INDEX('Prix BPU'!$C$3:$E$300,MATCH('BP - Quantités'!CA$2,'Prix BPU'!$C$3:$C$300,),2)*CA27</f>
        <v>0</v>
      </c>
      <c r="CB28" s="37">
        <f>INDEX('Prix BPU'!$C$3:$E$300,MATCH('BP - Quantités'!CB$2,'Prix BPU'!$C$3:$C$300,),2)*CB27</f>
        <v>0</v>
      </c>
      <c r="CC28" s="37">
        <f>INDEX('Prix BPU'!$C$3:$E$300,MATCH('BP - Quantités'!CC$2,'Prix BPU'!$C$3:$C$300,),2)*CC27</f>
        <v>0</v>
      </c>
      <c r="CD28" s="37">
        <f>INDEX('Prix BPU'!$C$3:$E$300,MATCH('BP - Quantités'!CD$2,'Prix BPU'!$C$3:$C$300,),2)*CD27</f>
        <v>0</v>
      </c>
      <c r="CE28" s="37">
        <f>INDEX('Prix BPU'!$C$3:$E$300,MATCH('BP - Quantités'!CE$2,'Prix BPU'!$C$3:$C$300,),2)*CE27</f>
        <v>0</v>
      </c>
      <c r="CF28" s="37">
        <f>INDEX('Prix BPU'!$C$3:$E$300,MATCH('BP - Quantités'!CF$2,'Prix BPU'!$C$3:$C$300,),2)*CF27</f>
        <v>0</v>
      </c>
      <c r="CG28" s="37">
        <f>INDEX('Prix BPU'!$C$3:$E$300,MATCH('BP - Quantités'!CG$2,'Prix BPU'!$C$3:$C$300,),2)*CG27</f>
        <v>0</v>
      </c>
      <c r="CH28" s="37">
        <f>INDEX('Prix BPU'!$C$3:$E$300,MATCH('BP - Quantités'!CH$2,'Prix BPU'!$C$3:$C$300,),2)*CH27</f>
        <v>0</v>
      </c>
      <c r="CI28" s="37">
        <f>INDEX('Prix BPU'!$C$3:$E$300,MATCH('BP - Quantités'!CI$2,'Prix BPU'!$C$3:$C$300,),2)*CI27</f>
        <v>0</v>
      </c>
      <c r="CJ28" s="37">
        <f>INDEX('Prix BPU'!$C$3:$E$300,MATCH('BP - Quantités'!CJ$2,'Prix BPU'!$C$3:$C$300,),2)*CJ27</f>
        <v>0</v>
      </c>
      <c r="CK28" s="37">
        <f>INDEX('Prix BPU'!$C$3:$E$300,MATCH('BP - Quantités'!CK$2,'Prix BPU'!$C$3:$C$300,),2)*CK27</f>
        <v>0</v>
      </c>
      <c r="CL28" s="37">
        <f>INDEX('Prix BPU'!$C$3:$E$300,MATCH('BP - Quantités'!CL$2,'Prix BPU'!$C$3:$C$300,),2)*CL27</f>
        <v>0</v>
      </c>
      <c r="CM28" s="37">
        <f>INDEX('Prix BPU'!$C$3:$E$300,MATCH('BP - Quantités'!CM$2,'Prix BPU'!$C$3:$C$300,),2)*CM27</f>
        <v>0</v>
      </c>
      <c r="CN28" s="37">
        <f>INDEX('Prix BPU'!$C$3:$E$300,MATCH('BP - Quantités'!CN$2,'Prix BPU'!$C$3:$C$300,),2)*CN27</f>
        <v>0</v>
      </c>
      <c r="CO28" s="37">
        <f>INDEX('Prix BPU'!$C$3:$E$300,MATCH('BP - Quantités'!CO$2,'Prix BPU'!$C$3:$C$300,),2)*CO27</f>
        <v>0</v>
      </c>
      <c r="CP28" s="37">
        <f>INDEX('Prix BPU'!$C$3:$E$300,MATCH('BP - Quantités'!CP$2,'Prix BPU'!$C$3:$C$300,),2)*CP27</f>
        <v>0</v>
      </c>
      <c r="CQ28" s="37">
        <f>INDEX('Prix BPU'!$C$3:$E$300,MATCH('BP - Quantités'!CQ$2,'Prix BPU'!$C$3:$C$300,),2)*CQ27</f>
        <v>0</v>
      </c>
      <c r="CR28" s="37">
        <f>INDEX('Prix BPU'!$C$3:$E$300,MATCH('BP - Quantités'!CR$2,'Prix BPU'!$C$3:$C$300,),2)*CR27</f>
        <v>0</v>
      </c>
      <c r="CS28" s="37">
        <f>INDEX('Prix BPU'!$C$3:$E$300,MATCH('BP - Quantités'!CS$2,'Prix BPU'!$C$3:$C$300,),2)*CS27</f>
        <v>0</v>
      </c>
      <c r="CT28" s="37">
        <f>INDEX('Prix BPU'!$C$3:$E$300,MATCH('BP - Quantités'!CT$2,'Prix BPU'!$C$3:$C$300,),2)*CT27</f>
        <v>0</v>
      </c>
      <c r="CU28" s="37">
        <f>INDEX('Prix BPU'!$C$3:$E$300,MATCH('BP - Quantités'!CU$2,'Prix BPU'!$C$3:$C$300,),2)*CU27</f>
        <v>0</v>
      </c>
      <c r="CV28" s="37">
        <f>INDEX('Prix BPU'!$C$3:$E$300,MATCH('BP - Quantités'!CV$2,'Prix BPU'!$C$3:$C$300,),2)*CV27</f>
        <v>0</v>
      </c>
      <c r="CW28" s="37">
        <f>INDEX('Prix BPU'!$C$3:$E$300,MATCH('BP - Quantités'!CW$2,'Prix BPU'!$C$3:$C$300,),2)*CW27</f>
        <v>0</v>
      </c>
      <c r="CX28" s="37">
        <f>INDEX('Prix BPU'!$C$3:$E$300,MATCH('BP - Quantités'!CX$2,'Prix BPU'!$C$3:$C$300,),2)*CX27</f>
        <v>0</v>
      </c>
      <c r="CY28" s="37">
        <f>INDEX('Prix BPU'!$C$3:$E$300,MATCH('BP - Quantités'!CY$2,'Prix BPU'!$C$3:$C$300,),2)*CY27</f>
        <v>0</v>
      </c>
      <c r="CZ28" s="37">
        <f>INDEX('Prix BPU'!$C$3:$E$300,MATCH('BP - Quantités'!CZ$2,'Prix BPU'!$C$3:$C$300,),2)*CZ27</f>
        <v>0</v>
      </c>
      <c r="DA28" s="37">
        <f>INDEX('Prix BPU'!$C$3:$E$300,MATCH('BP - Quantités'!DA$2,'Prix BPU'!$C$3:$C$300,),2)*DA27</f>
        <v>0</v>
      </c>
      <c r="DB28" s="37">
        <f>INDEX('Prix BPU'!$C$3:$E$300,MATCH('BP - Quantités'!DB$2,'Prix BPU'!$C$3:$C$300,),2)*DB27</f>
        <v>0</v>
      </c>
      <c r="DC28" s="37">
        <f>INDEX('Prix BPU'!$C$3:$E$300,MATCH('BP - Quantités'!DC$2,'Prix BPU'!$C$3:$C$300,),2)*DC27</f>
        <v>0</v>
      </c>
      <c r="DD28" s="37">
        <f>INDEX('Prix BPU'!$C$3:$E$300,MATCH('BP - Quantités'!DD$2,'Prix BPU'!$C$3:$C$300,),2)*DD27</f>
        <v>0</v>
      </c>
      <c r="DE28" s="37">
        <f>INDEX('Prix BPU'!$C$3:$E$300,MATCH('BP - Quantités'!DE$2,'Prix BPU'!$C$3:$C$300,),2)*DE27</f>
        <v>0</v>
      </c>
      <c r="DF28" s="37">
        <f>INDEX('Prix BPU'!$C$3:$E$300,MATCH('BP - Quantités'!DF$2,'Prix BPU'!$C$3:$C$300,),2)*DF27</f>
        <v>0</v>
      </c>
      <c r="DG28" s="37">
        <f>INDEX('Prix BPU'!$C$3:$E$300,MATCH('BP - Quantités'!DG$2,'Prix BPU'!$C$3:$C$300,),2)*DG27</f>
        <v>0</v>
      </c>
      <c r="DH28" s="37">
        <f>INDEX('Prix BPU'!$C$3:$E$300,MATCH('BP - Quantités'!DH$2,'Prix BPU'!$C$3:$C$300,),2)*DH27</f>
        <v>0</v>
      </c>
      <c r="DI28" s="37">
        <f>INDEX('Prix BPU'!$C$3:$E$300,MATCH('BP - Quantités'!DI$2,'Prix BPU'!$C$3:$C$300,),2)*DI27</f>
        <v>0</v>
      </c>
      <c r="DJ28" s="37">
        <f>INDEX('Prix BPU'!$C$3:$E$300,MATCH('BP - Quantités'!DJ$2,'Prix BPU'!$C$3:$C$300,),2)*DJ27</f>
        <v>0</v>
      </c>
      <c r="DK28" s="37">
        <f>INDEX('Prix BPU'!$C$3:$E$300,MATCH('BP - Quantités'!DK$2,'Prix BPU'!$C$3:$C$300,),2)*DK27</f>
        <v>0</v>
      </c>
      <c r="DL28" s="37">
        <f>INDEX('Prix BPU'!$C$3:$E$300,MATCH('BP - Quantités'!DL$2,'Prix BPU'!$C$3:$C$300,),2)*DL27</f>
        <v>0</v>
      </c>
      <c r="DM28" s="37">
        <f>INDEX('Prix BPU'!$C$3:$E$300,MATCH('BP - Quantités'!DM$2,'Prix BPU'!$C$3:$C$300,),2)*DM27</f>
        <v>0</v>
      </c>
      <c r="DN28" s="37">
        <f>INDEX('Prix BPU'!$C$3:$E$300,MATCH('BP - Quantités'!DN$2,'Prix BPU'!$C$3:$C$300,),2)*DN27</f>
        <v>0</v>
      </c>
      <c r="DO28" s="37">
        <f>INDEX('Prix BPU'!$C$3:$E$300,MATCH('BP - Quantités'!DO$2,'Prix BPU'!$C$3:$C$300,),2)*DO27</f>
        <v>0</v>
      </c>
      <c r="DP28" s="37">
        <f>INDEX('Prix BPU'!$C$3:$E$300,MATCH('BP - Quantités'!DP$2,'Prix BPU'!$C$3:$C$300,),2)*DP27</f>
        <v>0</v>
      </c>
      <c r="DQ28" s="37">
        <f>INDEX('Prix BPU'!$C$3:$E$300,MATCH('BP - Quantités'!DQ$2,'Prix BPU'!$C$3:$C$300,),2)*DQ27</f>
        <v>0</v>
      </c>
      <c r="DR28" s="37">
        <f>INDEX('Prix BPU'!$C$3:$E$300,MATCH('BP - Quantités'!DR$2,'Prix BPU'!$C$3:$C$300,),2)*DR27</f>
        <v>0</v>
      </c>
      <c r="DS28" s="37">
        <f>INDEX('Prix BPU'!$C$3:$E$300,MATCH('BP - Quantités'!DS$2,'Prix BPU'!$C$3:$C$300,),2)*DS27</f>
        <v>0</v>
      </c>
      <c r="DT28" s="37">
        <f>INDEX('Prix BPU'!$C$3:$E$300,MATCH('BP - Quantités'!DT$2,'Prix BPU'!$C$3:$C$300,),2)*DT27</f>
        <v>0</v>
      </c>
      <c r="DU28" s="37">
        <f>INDEX('Prix BPU'!$C$3:$E$300,MATCH('BP - Quantités'!DU$2,'Prix BPU'!$C$3:$C$300,),2)*DU27</f>
        <v>0</v>
      </c>
      <c r="DV28" s="37">
        <f>INDEX('Prix BPU'!$C$3:$E$300,MATCH('BP - Quantités'!DV$2,'Prix BPU'!$C$3:$C$300,),2)*DV27</f>
        <v>0</v>
      </c>
      <c r="DW28" s="37">
        <f>INDEX('Prix BPU'!$C$3:$E$300,MATCH('BP - Quantités'!DW$2,'Prix BPU'!$C$3:$C$300,),2)*DW27</f>
        <v>0</v>
      </c>
      <c r="DX28" s="37">
        <f>INDEX('Prix BPU'!$C$3:$E$300,MATCH('BP - Quantités'!DX$2,'Prix BPU'!$C$3:$C$300,),2)*DX27</f>
        <v>0</v>
      </c>
      <c r="DY28" s="37">
        <f>INDEX('Prix BPU'!$C$3:$E$300,MATCH('BP - Quantités'!DY$2,'Prix BPU'!$C$3:$C$300,),2)*DY27</f>
        <v>0</v>
      </c>
      <c r="DZ28" s="37">
        <f>INDEX('Prix BPU'!$C$3:$E$300,MATCH('BP - Quantités'!DZ$2,'Prix BPU'!$C$3:$C$300,),2)*DZ27</f>
        <v>0</v>
      </c>
      <c r="EA28" s="37">
        <f>INDEX('Prix BPU'!$C$3:$E$300,MATCH('BP - Quantités'!EA$2,'Prix BPU'!$C$3:$C$300,),2)*EA27</f>
        <v>0</v>
      </c>
      <c r="EB28" s="37">
        <f>INDEX('Prix BPU'!$C$3:$E$300,MATCH('BP - Quantités'!EB$2,'Prix BPU'!$C$3:$C$300,),2)*EB27</f>
        <v>0</v>
      </c>
      <c r="EC28" s="37">
        <f>INDEX('Prix BPU'!$C$3:$E$300,MATCH('BP - Quantités'!EC$2,'Prix BPU'!$C$3:$C$300,),2)*EC27</f>
        <v>0</v>
      </c>
      <c r="ED28" s="37">
        <f>INDEX('Prix BPU'!$C$3:$E$300,MATCH('BP - Quantités'!ED$2,'Prix BPU'!$C$3:$C$300,),2)*ED27</f>
        <v>0</v>
      </c>
      <c r="EE28" s="37">
        <f>INDEX('Prix BPU'!$C$3:$E$300,MATCH('BP - Quantités'!EE$2,'Prix BPU'!$C$3:$C$300,),2)*EE27</f>
        <v>0</v>
      </c>
      <c r="EF28" s="37">
        <f>INDEX('Prix BPU'!$C$3:$E$300,MATCH('BP - Quantités'!EF$2,'Prix BPU'!$C$3:$C$300,),2)*EF27</f>
        <v>0</v>
      </c>
      <c r="EG28" s="37">
        <f>INDEX('Prix BPU'!$C$3:$E$300,MATCH('BP - Quantités'!EG$2,'Prix BPU'!$C$3:$C$300,),2)*EG27</f>
        <v>0</v>
      </c>
      <c r="EH28" s="37">
        <f>INDEX('Prix BPU'!$C$3:$E$300,MATCH('BP - Quantités'!EH$2,'Prix BPU'!$C$3:$C$300,),2)*EH27</f>
        <v>0</v>
      </c>
      <c r="EI28" s="37">
        <f>INDEX('Prix BPU'!$C$3:$E$300,MATCH('BP - Quantités'!EI$2,'Prix BPU'!$C$3:$C$300,),2)*EI27</f>
        <v>0</v>
      </c>
      <c r="EJ28" s="37">
        <f>INDEX('Prix BPU'!$C$3:$E$300,MATCH('BP - Quantités'!EJ$2,'Prix BPU'!$C$3:$C$300,),2)*EJ27</f>
        <v>0</v>
      </c>
      <c r="EK28" s="37">
        <f>INDEX('Prix BPU'!$C$3:$E$300,MATCH('BP - Quantités'!EK$2,'Prix BPU'!$C$3:$C$300,),2)*EK27</f>
        <v>0</v>
      </c>
      <c r="EL28" s="37">
        <f>INDEX('Prix BPU'!$C$3:$E$300,MATCH('BP - Quantités'!EL$2,'Prix BPU'!$C$3:$C$300,),2)*EL27</f>
        <v>0</v>
      </c>
      <c r="EM28" s="37">
        <f>INDEX('Prix BPU'!$C$3:$E$300,MATCH('BP - Quantités'!EM$2,'Prix BPU'!$C$3:$C$300,),2)*EM27</f>
        <v>0</v>
      </c>
      <c r="EN28" s="37">
        <f>INDEX('Prix BPU'!$C$3:$E$300,MATCH('BP - Quantités'!EN$2,'Prix BPU'!$C$3:$C$300,),2)*EN27</f>
        <v>0</v>
      </c>
      <c r="EO28" s="37">
        <f>INDEX('Prix BPU'!$C$3:$E$300,MATCH('BP - Quantités'!EO$2,'Prix BPU'!$C$3:$C$300,),2)*EO27</f>
        <v>0</v>
      </c>
      <c r="EP28" s="38">
        <f>INDEX('Prix BPU'!$C$3:$E$300,MATCH('BP - Quantités'!EP$2,'Prix BPU'!$C$3:$C$300,),3)*EP27</f>
        <v>0</v>
      </c>
      <c r="EQ28" s="37">
        <f>INDEX('Prix BPU'!$C$3:$E$300,MATCH('BP - Quantités'!EQ$2,'Prix BPU'!$C$3:$C$300,),2)*EQ27</f>
        <v>0</v>
      </c>
      <c r="ER28" s="37">
        <f>INDEX('Prix BPU'!$C$3:$E$300,MATCH('BP - Quantités'!ER$2,'Prix BPU'!$C$3:$C$300,),2)*ER27</f>
        <v>0</v>
      </c>
      <c r="ES28" s="37">
        <f>INDEX('Prix BPU'!$C$3:$E$300,MATCH('BP - Quantités'!ES$2,'Prix BPU'!$C$3:$C$300,),2)*ES27</f>
        <v>0</v>
      </c>
      <c r="ET28" s="37">
        <f>INDEX('Prix BPU'!$C$3:$E$300,MATCH('BP - Quantités'!ET$2,'Prix BPU'!$C$3:$C$300,),2)*ET27</f>
        <v>0</v>
      </c>
      <c r="EU28" s="37">
        <f>INDEX('Prix BPU'!$C$3:$E$300,MATCH('BP - Quantités'!EU$2,'Prix BPU'!$C$3:$C$300,),2)*EU27</f>
        <v>0</v>
      </c>
      <c r="EV28" s="37">
        <f>INDEX('Prix BPU'!$C$3:$E$300,MATCH('BP - Quantités'!EV$2,'Prix BPU'!$C$3:$C$300,),2)*EV27</f>
        <v>0</v>
      </c>
      <c r="EW28" s="37">
        <f>INDEX('Prix BPU'!$C$3:$E$300,MATCH('BP - Quantités'!EW$2,'Prix BPU'!$C$3:$C$300,),2)*EW27</f>
        <v>0</v>
      </c>
      <c r="EX28" s="37">
        <f>INDEX('Prix BPU'!$C$3:$E$300,MATCH('BP - Quantités'!EX$2,'Prix BPU'!$C$3:$C$300,),2)*EX27</f>
        <v>0</v>
      </c>
      <c r="EY28" s="37">
        <f>INDEX('Prix BPU'!$C$3:$E$300,MATCH('BP - Quantités'!EY$2,'Prix BPU'!$C$3:$C$300,),2)*EY27</f>
        <v>0</v>
      </c>
      <c r="EZ28" s="37">
        <f>INDEX('Prix BPU'!$C$3:$E$300,MATCH('BP - Quantités'!EZ$2,'Prix BPU'!$C$3:$C$300,),2)*EZ27</f>
        <v>0</v>
      </c>
      <c r="FA28" s="37">
        <f>INDEX('Prix BPU'!$C$3:$E$300,MATCH('BP - Quantités'!FA$2,'Prix BPU'!$C$3:$C$300,),2)*FA27</f>
        <v>0</v>
      </c>
      <c r="FB28" s="37">
        <f>INDEX('Prix BPU'!$C$3:$E$300,MATCH('BP - Quantités'!FB$2,'Prix BPU'!$C$3:$C$300,),2)*FB27</f>
        <v>0</v>
      </c>
      <c r="FC28" s="37">
        <f>INDEX('Prix BPU'!$C$3:$E$300,MATCH('BP - Quantités'!FC$2,'Prix BPU'!$C$3:$C$300,),2)*FC27</f>
        <v>0</v>
      </c>
      <c r="FD28" s="37">
        <f>INDEX('Prix BPU'!$C$3:$E$300,MATCH('BP - Quantités'!FD$2,'Prix BPU'!$C$3:$C$300,),2)*FD27</f>
        <v>0</v>
      </c>
      <c r="FE28" s="37">
        <f>INDEX('Prix BPU'!$C$3:$E$300,MATCH('BP - Quantités'!FE$2,'Prix BPU'!$C$3:$C$300,),2)*FE27</f>
        <v>0</v>
      </c>
      <c r="FF28" s="37">
        <f>INDEX('Prix BPU'!$C$3:$E$300,MATCH('BP - Quantités'!FF$2,'Prix BPU'!$C$3:$C$300,),2)*FF27</f>
        <v>0</v>
      </c>
      <c r="FG28" s="37">
        <f>INDEX('Prix BPU'!$C$3:$E$300,MATCH('BP - Quantités'!FG$2,'Prix BPU'!$C$3:$C$300,),2)*FG27</f>
        <v>0</v>
      </c>
      <c r="FH28" s="37">
        <f>INDEX('Prix BPU'!$C$3:$E$300,MATCH('BP - Quantités'!FH$2,'Prix BPU'!$C$3:$C$300,),2)*FH27</f>
        <v>0</v>
      </c>
      <c r="FI28" s="37">
        <f>INDEX('Prix BPU'!$C$3:$E$300,MATCH('BP - Quantités'!FI$2,'Prix BPU'!$C$3:$C$300,),2)*FI27</f>
        <v>0</v>
      </c>
      <c r="FJ28" s="37">
        <f>INDEX('Prix BPU'!$C$3:$E$300,MATCH('BP - Quantités'!FJ$2,'Prix BPU'!$C$3:$C$300,),2)*FJ27</f>
        <v>0</v>
      </c>
      <c r="FK28" s="37">
        <f>INDEX('Prix BPU'!$C$3:$E$300,MATCH('BP - Quantités'!FK$2,'Prix BPU'!$C$3:$C$300,),2)*FK27</f>
        <v>0</v>
      </c>
      <c r="FL28" s="37">
        <f>INDEX('Prix BPU'!$C$3:$E$300,MATCH('BP - Quantités'!FL$2,'Prix BPU'!$C$3:$C$300,),2)*FL27</f>
        <v>0</v>
      </c>
      <c r="FM28" s="37">
        <f>INDEX('Prix BPU'!$C$3:$E$300,MATCH('BP - Quantités'!FM$2,'Prix BPU'!$C$3:$C$300,),2)*FM27</f>
        <v>0</v>
      </c>
      <c r="FN28" s="37">
        <f>INDEX('Prix BPU'!$C$3:$E$300,MATCH('BP - Quantités'!FN$2,'Prix BPU'!$C$3:$C$300,),2)*FN27</f>
        <v>0</v>
      </c>
      <c r="FO28" s="37">
        <f>INDEX('Prix BPU'!$C$3:$E$300,MATCH('BP - Quantités'!FO$2,'Prix BPU'!$C$3:$C$300,),2)*FO27</f>
        <v>0</v>
      </c>
      <c r="FP28" s="38">
        <f>INDEX('Prix BPU'!$C$3:$E$300,MATCH('BP - Quantités'!FP$2,'Prix BPU'!$C$3:$C$300,),3)*FP27</f>
        <v>0</v>
      </c>
      <c r="FQ28" s="37">
        <f>INDEX('Prix BPU'!$C$3:$E$300,MATCH('BP - Quantités'!FQ$2,'Prix BPU'!$C$3:$C$300,),2)*FQ27</f>
        <v>0</v>
      </c>
      <c r="FR28" s="38">
        <f>INDEX('Prix BPU'!$C$3:$E$300,MATCH('BP - Quantités'!FR$2,'Prix BPU'!$C$3:$C$300,),3)*FR27</f>
        <v>0</v>
      </c>
      <c r="FS28" s="37">
        <f>INDEX('Prix BPU'!$C$3:$E$300,MATCH('BP - Quantités'!FS$2,'Prix BPU'!$C$3:$C$300,),2)*FS27</f>
        <v>0</v>
      </c>
      <c r="FT28" s="37">
        <f>INDEX('Prix BPU'!$C$3:$E$300,MATCH('BP - Quantités'!FT$2,'Prix BPU'!$C$3:$C$300,),2)*FT27</f>
        <v>0</v>
      </c>
      <c r="FU28" s="37">
        <f>INDEX('Prix BPU'!$C$3:$E$300,MATCH('BP - Quantités'!FU$2,'Prix BPU'!$C$3:$C$300,),2)*FU27</f>
        <v>0</v>
      </c>
      <c r="FV28" s="37">
        <f>INDEX('Prix BPU'!$C$3:$E$300,MATCH('BP - Quantités'!FV$2,'Prix BPU'!$C$3:$C$300,),2)*FV27</f>
        <v>0</v>
      </c>
      <c r="FW28" s="37">
        <f>INDEX('Prix BPU'!$C$3:$E$300,MATCH('BP - Quantités'!FW$2,'Prix BPU'!$C$3:$C$300,),2)*FW27</f>
        <v>0</v>
      </c>
      <c r="FX28" s="37">
        <f>INDEX('Prix BPU'!$C$3:$E$300,MATCH('BP - Quantités'!FX$2,'Prix BPU'!$C$3:$C$300,),2)*FX27</f>
        <v>0</v>
      </c>
      <c r="FY28" s="37">
        <f>INDEX('Prix BPU'!$C$3:$E$300,MATCH('BP - Quantités'!FY$2,'Prix BPU'!$C$3:$C$300,),2)*FY27</f>
        <v>0</v>
      </c>
      <c r="FZ28" s="37">
        <f>INDEX('Prix BPU'!$C$3:$E$300,MATCH('BP - Quantités'!FZ$2,'Prix BPU'!$C$3:$C$300,),2)*FZ27</f>
        <v>0</v>
      </c>
      <c r="GA28" s="37">
        <f>INDEX('Prix BPU'!$C$3:$E$300,MATCH('BP - Quantités'!GA$2,'Prix BPU'!$C$3:$C$300,),2)*GA27</f>
        <v>0</v>
      </c>
      <c r="GB28" s="37">
        <f>INDEX('Prix BPU'!$C$3:$E$300,MATCH('BP - Quantités'!GB$2,'Prix BPU'!$C$3:$C$300,),2)*GB27</f>
        <v>0</v>
      </c>
      <c r="GC28" s="37">
        <f>INDEX('Prix BPU'!$C$3:$E$300,MATCH('BP - Quantités'!GC$2,'Prix BPU'!$C$3:$C$300,),2)*GC27</f>
        <v>0</v>
      </c>
      <c r="GD28" s="37">
        <f>INDEX('Prix BPU'!$C$3:$E$300,MATCH('BP - Quantités'!GD$2,'Prix BPU'!$C$3:$C$300,),2)*GD27</f>
        <v>0</v>
      </c>
      <c r="GE28" s="37">
        <f>INDEX('Prix BPU'!$C$3:$E$300,MATCH('BP - Quantités'!GE$2,'Prix BPU'!$C$3:$C$300,),2)*GE27</f>
        <v>0</v>
      </c>
      <c r="GF28" s="38">
        <f>INDEX('Prix BPU'!$C$3:$E$300,MATCH('BP - Quantités'!GF$2,'Prix BPU'!$C$3:$C$300,),3)*GF27</f>
        <v>0</v>
      </c>
      <c r="GG28" s="37">
        <f>INDEX('Prix BPU'!$C$3:$E$300,MATCH('BP - Quantités'!GG$2,'Prix BPU'!$C$3:$C$300,),2)*GG27</f>
        <v>0</v>
      </c>
      <c r="GH28" s="38">
        <f>INDEX('Prix BPU'!$C$3:$E$300,MATCH('BP - Quantités'!GH$2,'Prix BPU'!$C$3:$C$300,),3)*GH27</f>
        <v>0</v>
      </c>
      <c r="GI28" s="37">
        <f>INDEX('Prix BPU'!$C$3:$E$300,MATCH('BP - Quantités'!GI$2,'Prix BPU'!$C$3:$C$300,),2)*GI27</f>
        <v>0</v>
      </c>
      <c r="GJ28" s="37">
        <f>INDEX('Prix BPU'!$C$3:$E$300,MATCH('BP - Quantités'!GJ$2,'Prix BPU'!$C$3:$C$300,),2)*GJ27</f>
        <v>0</v>
      </c>
      <c r="GK28" s="38">
        <f>INDEX('Prix BPU'!$C$3:$E$300,MATCH('BP - Quantités'!GK$2,'Prix BPU'!$C$3:$C$300,),3)*GK27</f>
        <v>0</v>
      </c>
      <c r="GL28" s="37">
        <f>INDEX('Prix BPU'!$C$3:$E$300,MATCH('BP - Quantités'!GL$2,'Prix BPU'!$C$3:$C$300,),2)*GL27</f>
        <v>0</v>
      </c>
      <c r="GM28" s="37">
        <f>INDEX('Prix BPU'!$C$3:$E$300,MATCH('BP - Quantités'!GM$2,'Prix BPU'!$C$3:$C$300,),2)*GM27</f>
        <v>0</v>
      </c>
      <c r="GN28" s="37">
        <f>INDEX('Prix BPU'!$C$3:$E$300,MATCH('BP - Quantités'!GN$2,'Prix BPU'!$C$3:$C$300,),2)*GN27</f>
        <v>0</v>
      </c>
      <c r="GO28" s="37">
        <f>INDEX('Prix BPU'!$C$3:$E$300,MATCH('BP - Quantités'!GO$2,'Prix BPU'!$C$3:$C$300,),2)*GO27</f>
        <v>0</v>
      </c>
      <c r="GP28" s="37">
        <f>INDEX('Prix BPU'!$C$3:$E$300,MATCH('BP - Quantités'!GP$2,'Prix BPU'!$C$3:$C$300,),2)*GP27</f>
        <v>0</v>
      </c>
      <c r="GQ28" s="38">
        <f>INDEX('Prix BPU'!$C$3:$E$300,MATCH('BP - Quantités'!GQ$2,'Prix BPU'!$C$3:$C$300,),3)*GQ27</f>
        <v>0</v>
      </c>
      <c r="GR28" s="37">
        <f>INDEX('Prix BPU'!$C$3:$E$300,MATCH('BP - Quantités'!GR$2,'Prix BPU'!$C$3:$C$300,),2)*GR27</f>
        <v>0</v>
      </c>
      <c r="GS28" s="37">
        <f>INDEX('Prix BPU'!$C$3:$E$300,MATCH('BP - Quantités'!GS$2,'Prix BPU'!$C$3:$C$300,),2)*GS27</f>
        <v>0</v>
      </c>
      <c r="GT28" s="37">
        <f>INDEX('Prix BPU'!$C$3:$E$300,MATCH('BP - Quantités'!GT$2,'Prix BPU'!$C$3:$C$300,),2)*GT27</f>
        <v>0</v>
      </c>
      <c r="GU28" s="37">
        <f>INDEX('Prix BPU'!$C$3:$E$300,MATCH('BP - Quantités'!GU$2,'Prix BPU'!$C$3:$C$300,),2)*GU27</f>
        <v>0</v>
      </c>
      <c r="GV28" s="37">
        <f>INDEX('Prix BPU'!$C$3:$E$300,MATCH('BP - Quantités'!GV$2,'Prix BPU'!$C$3:$C$300,),2)*GV27</f>
        <v>0</v>
      </c>
      <c r="GW28" s="37">
        <f>INDEX('Prix BPU'!$C$3:$E$300,MATCH('BP - Quantités'!GW$2,'Prix BPU'!$C$3:$C$300,),2)*GW27</f>
        <v>0</v>
      </c>
      <c r="GX28" s="37">
        <f>INDEX('Prix BPU'!$C$3:$E$300,MATCH('BP - Quantités'!GX$2,'Prix BPU'!$C$3:$C$300,),2)*GX27</f>
        <v>0</v>
      </c>
      <c r="GY28" s="37">
        <f>INDEX('Prix BPU'!$C$3:$E$300,MATCH('BP - Quantités'!GY$2,'Prix BPU'!$C$3:$C$300,),2)*GY27</f>
        <v>0</v>
      </c>
      <c r="GZ28" s="37">
        <f>INDEX('Prix BPU'!$C$3:$E$300,MATCH('BP - Quantités'!GZ$2,'Prix BPU'!$C$3:$C$300,),2)*GZ27</f>
        <v>0</v>
      </c>
      <c r="HA28" s="37">
        <f>INDEX('Prix BPU'!$C$3:$E$300,MATCH('BP - Quantités'!HA$2,'Prix BPU'!$C$3:$C$300,),2)*HA27</f>
        <v>0</v>
      </c>
      <c r="HB28" s="37">
        <f>INDEX('Prix BPU'!$C$3:$E$300,MATCH('BP - Quantités'!HB$2,'Prix BPU'!$C$3:$C$300,),2)*HB27</f>
        <v>0</v>
      </c>
      <c r="HC28" s="37">
        <f>INDEX('Prix BPU'!$C$3:$E$300,MATCH('BP - Quantités'!HC$2,'Prix BPU'!$C$3:$C$300,),2)*HC27</f>
        <v>0</v>
      </c>
      <c r="HD28" s="37">
        <f>INDEX('Prix BPU'!$C$3:$E$300,MATCH('BP - Quantités'!HD$2,'Prix BPU'!$C$3:$C$300,),2)*HD27</f>
        <v>0</v>
      </c>
      <c r="HE28" s="37">
        <f>INDEX('Prix BPU'!$C$3:$E$300,MATCH('BP - Quantités'!HE$2,'Prix BPU'!$C$3:$C$300,),2)*HE27</f>
        <v>0</v>
      </c>
      <c r="HF28" s="37">
        <f>INDEX('Prix BPU'!$C$3:$E$300,MATCH('BP - Quantités'!HF$2,'Prix BPU'!$C$3:$C$300,),2)*HF27</f>
        <v>0</v>
      </c>
      <c r="HG28" s="37">
        <f>INDEX('Prix BPU'!$C$3:$E$300,MATCH('BP - Quantités'!HG$2,'Prix BPU'!$C$3:$C$300,),2)*HG27</f>
        <v>0</v>
      </c>
      <c r="HH28" s="37">
        <f>INDEX('Prix BPU'!$C$3:$E$300,MATCH('BP - Quantités'!HH$2,'Prix BPU'!$C$3:$C$300,),2)*HH27</f>
        <v>0</v>
      </c>
      <c r="HI28" s="37">
        <f>INDEX('Prix BPU'!$C$3:$E$300,MATCH('BP - Quantités'!HI$2,'Prix BPU'!$C$3:$C$300,),2)*HI27</f>
        <v>0</v>
      </c>
      <c r="HJ28" s="37">
        <f>INDEX('Prix BPU'!$C$3:$E$300,MATCH('BP - Quantités'!HJ$2,'Prix BPU'!$C$3:$C$300,),2)*HJ27</f>
        <v>0</v>
      </c>
      <c r="HK28" s="38">
        <f>INDEX('Prix BPU'!$C$3:$E$300,MATCH('BP - Quantités'!HK$2,'Prix BPU'!$C$3:$C$300,),3)*HK27</f>
        <v>0</v>
      </c>
      <c r="HL28" s="37">
        <f>INDEX('Prix BPU'!$C$3:$E$300,MATCH('BP - Quantités'!HL$2,'Prix BPU'!$C$3:$C$300,),2)*HL27</f>
        <v>0</v>
      </c>
      <c r="HM28" s="37">
        <f>INDEX('Prix BPU'!$C$3:$E$300,MATCH('BP - Quantités'!HM$2,'Prix BPU'!$C$3:$C$300,),2)*HM27</f>
        <v>0</v>
      </c>
      <c r="HN28" s="37">
        <f>INDEX('Prix BPU'!$C$3:$E$300,MATCH('BP - Quantités'!HN$2,'Prix BPU'!$C$3:$C$300,),2)*HN27</f>
        <v>0</v>
      </c>
      <c r="HO28" s="37">
        <f>INDEX('Prix BPU'!$C$3:$E$300,MATCH('BP - Quantités'!HO$2,'Prix BPU'!$C$3:$C$300,),2)*HO27</f>
        <v>0</v>
      </c>
      <c r="HP28" s="37">
        <f>INDEX('Prix BPU'!$C$3:$E$300,MATCH('BP - Quantités'!HP$2,'Prix BPU'!$C$3:$C$300,),2)*HP27</f>
        <v>0</v>
      </c>
      <c r="HQ28" s="37">
        <f>INDEX('Prix BPU'!$C$3:$E$300,MATCH('BP - Quantités'!HQ$2,'Prix BPU'!$C$3:$C$300,),2)*HQ27</f>
        <v>0</v>
      </c>
      <c r="HR28" s="37">
        <f>INDEX('Prix BPU'!$C$3:$E$300,MATCH('BP - Quantités'!HR$2,'Prix BPU'!$C$3:$C$300,),2)*HR27</f>
        <v>0</v>
      </c>
      <c r="HS28" s="37">
        <f>INDEX('Prix BPU'!$C$3:$E$300,MATCH('BP - Quantités'!HS$2,'Prix BPU'!$C$3:$C$300,),2)*HS27</f>
        <v>0</v>
      </c>
      <c r="HT28" s="37">
        <f>INDEX('Prix BPU'!$C$3:$E$300,MATCH('BP - Quantités'!HT$2,'Prix BPU'!$C$3:$C$300,),2)*HT27</f>
        <v>0</v>
      </c>
      <c r="HU28" s="37">
        <f>INDEX('Prix BPU'!$C$3:$E$300,MATCH('BP - Quantités'!HU$2,'Prix BPU'!$C$3:$C$300,),2)*HU27</f>
        <v>0</v>
      </c>
      <c r="HV28" s="37">
        <f>INDEX('Prix BPU'!$C$3:$E$300,MATCH('BP - Quantités'!HV$2,'Prix BPU'!$C$3:$C$300,),2)*HV27</f>
        <v>0</v>
      </c>
      <c r="HW28" s="37">
        <f>INDEX('Prix BPU'!$C$3:$E$300,MATCH('BP - Quantités'!HW$2,'Prix BPU'!$C$3:$C$300,),2)*HW27</f>
        <v>0</v>
      </c>
      <c r="HX28" s="37">
        <f>INDEX('Prix BPU'!$C$3:$E$300,MATCH('BP - Quantités'!HX$2,'Prix BPU'!$C$3:$C$300,),2)*HX27</f>
        <v>0</v>
      </c>
      <c r="HY28" s="37">
        <f>INDEX('Prix BPU'!$C$3:$E$300,MATCH('BP - Quantités'!HY$2,'Prix BPU'!$C$3:$C$300,),2)*HY27</f>
        <v>0</v>
      </c>
      <c r="HZ28" s="37">
        <f>INDEX('Prix BPU'!$C$3:$E$300,MATCH('BP - Quantités'!HZ$2,'Prix BPU'!$C$3:$C$300,),2)*HZ27</f>
        <v>0</v>
      </c>
      <c r="IA28" s="37">
        <f>INDEX('Prix BPU'!$C$3:$E$300,MATCH('BP - Quantités'!IA$2,'Prix BPU'!$C$3:$C$300,),2)*IA27</f>
        <v>0</v>
      </c>
      <c r="IB28" s="37">
        <f>INDEX('Prix BPU'!$C$3:$E$300,MATCH('BP - Quantités'!IB$2,'Prix BPU'!$C$3:$C$300,),2)*IB27</f>
        <v>0</v>
      </c>
      <c r="IC28" s="37">
        <f>INDEX('Prix BPU'!$C$3:$E$300,MATCH('BP - Quantités'!IC$2,'Prix BPU'!$C$3:$C$300,),2)*IC27</f>
        <v>0</v>
      </c>
      <c r="ID28" s="37">
        <f>INDEX('Prix BPU'!$C$3:$E$300,MATCH('BP - Quantités'!ID$2,'Prix BPU'!$C$3:$C$300,),2)*ID27</f>
        <v>0</v>
      </c>
      <c r="IE28" s="37">
        <f>INDEX('Prix BPU'!$C$3:$E$300,MATCH('BP - Quantités'!IE$2,'Prix BPU'!$C$3:$C$300,),2)*IE27</f>
        <v>0</v>
      </c>
      <c r="IF28" s="37">
        <f>INDEX('Prix BPU'!$C$3:$E$300,MATCH('BP - Quantités'!IF$2,'Prix BPU'!$C$3:$C$300,),2)*IF27</f>
        <v>0</v>
      </c>
      <c r="IG28" s="37">
        <f>INDEX('Prix BPU'!$C$3:$E$300,MATCH('BP - Quantités'!IG$2,'Prix BPU'!$C$3:$C$300,),2)*IG27</f>
        <v>0</v>
      </c>
      <c r="IH28" s="37">
        <f>INDEX('Prix BPU'!$C$3:$E$300,MATCH('BP - Quantités'!IH$2,'Prix BPU'!$C$3:$C$300,),2)*IH27</f>
        <v>0</v>
      </c>
      <c r="II28" s="37">
        <f>INDEX('Prix BPU'!$C$3:$E$300,MATCH('BP - Quantités'!II$2,'Prix BPU'!$C$3:$C$300,),2)*II27</f>
        <v>0</v>
      </c>
      <c r="IJ28" s="38">
        <f>INDEX('Prix BPU'!$C$3:$E$300,MATCH('BP - Quantités'!IJ$2,'Prix BPU'!$C$3:$C$300,),3)*IJ27</f>
        <v>0</v>
      </c>
      <c r="IK28" s="37">
        <f>INDEX('Prix BPU'!$C$3:$E$300,MATCH('BP - Quantités'!IK$2,'Prix BPU'!$C$3:$C$300,),2)*IK27</f>
        <v>0</v>
      </c>
      <c r="IL28" s="37">
        <f>INDEX('Prix BPU'!$C$3:$E$300,MATCH('BP - Quantités'!IL$2,'Prix BPU'!$C$3:$C$300,),2)*IL27</f>
        <v>0</v>
      </c>
      <c r="IM28" s="38">
        <f>INDEX('Prix BPU'!$C$3:$E$300,MATCH('BP - Quantités'!IM$2,'Prix BPU'!$C$3:$C$300,),3)*IM27</f>
        <v>0</v>
      </c>
      <c r="IN28" s="37">
        <f>INDEX('Prix BPU'!$C$3:$E$300,MATCH('BP - Quantités'!IN$2,'Prix BPU'!$C$3:$C$300,),2)*IN27</f>
        <v>0</v>
      </c>
      <c r="IO28" s="37">
        <f>INDEX('Prix BPU'!$C$3:$E$300,MATCH('BP - Quantités'!IO$2,'Prix BPU'!$C$3:$C$300,),2)*IO27</f>
        <v>0</v>
      </c>
      <c r="IP28" s="38">
        <f>INDEX('Prix BPU'!$C$3:$E$300,MATCH('BP - Quantités'!IP$2,'Prix BPU'!$C$3:$C$300,),3)*IP27</f>
        <v>0</v>
      </c>
      <c r="IQ28" s="37">
        <f>INDEX('Prix BPU'!$C$3:$E$300,MATCH('BP - Quantités'!IQ$2,'Prix BPU'!$C$3:$C$300,),2)*IQ27</f>
        <v>0</v>
      </c>
      <c r="IR28" s="37">
        <f>INDEX('Prix BPU'!$C$3:$E$300,MATCH('BP - Quantités'!IR$2,'Prix BPU'!$C$3:$C$300,),2)*IR27</f>
        <v>0</v>
      </c>
      <c r="IS28" s="38">
        <f>INDEX('Prix BPU'!$C$3:$E$300,MATCH('BP - Quantités'!IS$2,'Prix BPU'!$C$3:$C$300,),3)*IS27</f>
        <v>0</v>
      </c>
      <c r="IT28" s="37">
        <f>INDEX('Prix BPU'!$C$3:$E$300,MATCH('BP - Quantités'!IT$2,'Prix BPU'!$C$3:$C$300,),2)*IT27</f>
        <v>0</v>
      </c>
      <c r="IU28" s="37">
        <f>INDEX('Prix BPU'!$C$3:$E$300,MATCH('BP - Quantités'!IU$2,'Prix BPU'!$C$3:$C$300,),2)*IU27</f>
        <v>0</v>
      </c>
      <c r="IV28" s="37">
        <f>INDEX('Prix BPU'!$C$3:$E$300,MATCH('BP - Quantités'!IV$2,'Prix BPU'!$C$3:$C$300,),2)*IV27</f>
        <v>0</v>
      </c>
      <c r="IW28" s="37">
        <f>INDEX('Prix BPU'!$C$3:$E$300,MATCH('BP - Quantités'!IW$2,'Prix BPU'!$C$3:$C$300,),2)*IW27</f>
        <v>0</v>
      </c>
      <c r="IX28" s="37">
        <f>INDEX('Prix BPU'!$C$3:$E$300,MATCH('BP - Quantités'!IX$2,'Prix BPU'!$C$3:$C$300,),2)*IX27</f>
        <v>0</v>
      </c>
      <c r="IY28" s="37">
        <f>INDEX('Prix BPU'!$C$3:$E$300,MATCH('BP - Quantités'!IY$2,'Prix BPU'!$C$3:$C$300,),2)*IY27</f>
        <v>0</v>
      </c>
      <c r="IZ28" s="38">
        <f>INDEX('Prix BPU'!$C$3:$E$300,MATCH('BP - Quantités'!IZ$2,'Prix BPU'!$C$3:$C$300,),3)*IZ27</f>
        <v>0</v>
      </c>
      <c r="JA28" s="37">
        <f>INDEX('Prix BPU'!$C$3:$E$300,MATCH('BP - Quantités'!JA$2,'Prix BPU'!$C$3:$C$300,),2)*JA27</f>
        <v>0</v>
      </c>
      <c r="JB28" s="37">
        <f>INDEX('Prix BPU'!$C$3:$E$300,MATCH('BP - Quantités'!JB$2,'Prix BPU'!$C$3:$C$300,),2)*JB27</f>
        <v>0</v>
      </c>
      <c r="JC28" s="37">
        <f>INDEX('Prix BPU'!$C$3:$E$300,MATCH('BP - Quantités'!JC$2,'Prix BPU'!$C$3:$C$300,),2)*JC27</f>
        <v>0</v>
      </c>
      <c r="JD28" s="37">
        <f>INDEX('Prix BPU'!$C$3:$E$300,MATCH('BP - Quantités'!JD$2,'Prix BPU'!$C$3:$C$300,),2)*JD27</f>
        <v>0</v>
      </c>
      <c r="JE28" s="37">
        <f>INDEX('Prix BPU'!$C$3:$E$300,MATCH('BP - Quantités'!JE$2,'Prix BPU'!$C$3:$C$300,),2)*JE27</f>
        <v>0</v>
      </c>
      <c r="JF28" s="38">
        <f>INDEX('Prix BPU'!$C$3:$E$300,MATCH('BP - Quantités'!JF$2,'Prix BPU'!$C$3:$C$300,),3)*JF27</f>
        <v>0</v>
      </c>
      <c r="JG28" s="37">
        <f>INDEX('Prix BPU'!$C$3:$E$300,MATCH('BP - Quantités'!JG$2,'Prix BPU'!$C$3:$C$300,),2)*JG27</f>
        <v>0</v>
      </c>
      <c r="JH28" s="37">
        <f>INDEX('Prix BPU'!$C$3:$E$300,MATCH('BP - Quantités'!JH$2,'Prix BPU'!$C$3:$C$300,),2)*JH27</f>
        <v>0</v>
      </c>
      <c r="JI28" s="38">
        <f>INDEX('Prix BPU'!$C$3:$E$300,MATCH('BP - Quantités'!JI$2,'Prix BPU'!$C$3:$C$300,),3)*JI27</f>
        <v>0</v>
      </c>
      <c r="JJ28" s="37">
        <f>INDEX('Prix BPU'!$C$3:$E$300,MATCH('BP - Quantités'!JJ$2,'Prix BPU'!$C$3:$C$300,),2)*JJ27</f>
        <v>0</v>
      </c>
      <c r="JK28" s="37">
        <f>INDEX('Prix BPU'!$C$3:$E$300,MATCH('BP - Quantités'!JK$2,'Prix BPU'!$C$3:$C$300,),2)*JK27</f>
        <v>0</v>
      </c>
      <c r="JL28" s="37">
        <f>INDEX('Prix BPU'!$C$3:$E$300,MATCH('BP - Quantités'!JL$2,'Prix BPU'!$C$3:$C$300,),2)*JL27</f>
        <v>0</v>
      </c>
      <c r="JM28" s="37">
        <f>INDEX('Prix BPU'!$C$3:$E$300,MATCH('BP - Quantités'!JM$2,'Prix BPU'!$C$3:$C$300,),2)*JM27</f>
        <v>0</v>
      </c>
      <c r="JN28" s="37">
        <f>INDEX('Prix BPU'!$C$3:$E$300,MATCH('BP - Quantités'!JN$2,'Prix BPU'!$C$3:$C$300,),2)*JN27</f>
        <v>0</v>
      </c>
      <c r="JO28" s="37">
        <f>INDEX('Prix BPU'!$C$3:$E$300,MATCH('BP - Quantités'!JO$2,'Prix BPU'!$C$3:$C$300,),2)*JO27</f>
        <v>0</v>
      </c>
      <c r="JP28" s="37">
        <f>INDEX('Prix BPU'!$C$3:$E$300,MATCH('BP - Quantités'!JP$2,'Prix BPU'!$C$3:$C$300,),2)*JP27</f>
        <v>0</v>
      </c>
      <c r="JQ28" s="37">
        <f>INDEX('Prix BPU'!$C$3:$E$300,MATCH('BP - Quantités'!JQ$2,'Prix BPU'!$C$3:$C$300,),2)*JQ27</f>
        <v>0</v>
      </c>
      <c r="JR28" s="37">
        <f>INDEX('Prix BPU'!$C$3:$E$300,MATCH('BP - Quantités'!JR$2,'Prix BPU'!$C$3:$C$300,),2)*JR27</f>
        <v>0</v>
      </c>
      <c r="JS28" s="37">
        <f>INDEX('Prix BPU'!$C$3:$E$300,MATCH('BP - Quantités'!JS$2,'Prix BPU'!$C$3:$C$300,),2)*JS27</f>
        <v>0</v>
      </c>
      <c r="JT28" s="37">
        <f>INDEX('Prix BPU'!$C$3:$E$300,MATCH('BP - Quantités'!JT$2,'Prix BPU'!$C$3:$C$300,),2)*JT27</f>
        <v>0</v>
      </c>
      <c r="JU28" s="37">
        <f>INDEX('Prix BPU'!$C$3:$E$300,MATCH('BP - Quantités'!JU$2,'Prix BPU'!$C$3:$C$300,),2)*JU27</f>
        <v>0</v>
      </c>
      <c r="JV28" s="37">
        <f>INDEX('Prix BPU'!$C$3:$E$300,MATCH('BP - Quantités'!JV$2,'Prix BPU'!$C$3:$C$300,),2)*JV27</f>
        <v>0</v>
      </c>
      <c r="JW28" s="37">
        <f>INDEX('Prix BPU'!$C$3:$E$300,MATCH('BP - Quantités'!JW$2,'Prix BPU'!$C$3:$C$300,),2)*JW27</f>
        <v>0</v>
      </c>
      <c r="JX28" s="37">
        <f>INDEX('Prix BPU'!$C$3:$E$300,MATCH('BP - Quantités'!JX$2,'Prix BPU'!$C$3:$C$300,),2)*JX27</f>
        <v>0</v>
      </c>
      <c r="JY28" s="37">
        <f>INDEX('Prix BPU'!$C$3:$E$300,MATCH('BP - Quantités'!JY$2,'Prix BPU'!$C$3:$C$300,),2)*JY27</f>
        <v>0</v>
      </c>
      <c r="JZ28" s="37">
        <f>INDEX('Prix BPU'!$C$3:$E$300,MATCH('BP - Quantités'!JZ$2,'Prix BPU'!$C$3:$C$300,),2)*JZ27</f>
        <v>0</v>
      </c>
      <c r="KA28" s="37">
        <f>INDEX('Prix BPU'!$C$3:$E$300,MATCH('BP - Quantités'!KA$2,'Prix BPU'!$C$3:$C$300,),2)*KA27</f>
        <v>0</v>
      </c>
      <c r="KB28" s="37">
        <f>INDEX('Prix BPU'!$C$3:$E$300,MATCH('BP - Quantités'!KB$2,'Prix BPU'!$C$3:$C$300,),2)*KB27</f>
        <v>0</v>
      </c>
      <c r="KC28" s="37">
        <f>INDEX('Prix BPU'!$C$3:$E$300,MATCH('BP - Quantités'!KC$2,'Prix BPU'!$C$3:$C$300,),2)*KC27</f>
        <v>0</v>
      </c>
      <c r="KD28" s="37">
        <f>INDEX('Prix BPU'!$C$3:$E$300,MATCH('BP - Quantités'!KD$2,'Prix BPU'!$C$3:$C$300,),2)*KD27</f>
        <v>0</v>
      </c>
      <c r="KE28" s="37">
        <f>INDEX('Prix BPU'!$C$3:$E$300,MATCH('BP - Quantités'!KE$2,'Prix BPU'!$C$3:$C$300,),2)*KE27</f>
        <v>0</v>
      </c>
      <c r="KF28" s="37">
        <f>INDEX('Prix BPU'!$C$3:$E$300,MATCH('BP - Quantités'!KF$2,'Prix BPU'!$C$3:$C$300,),2)*KF27</f>
        <v>0</v>
      </c>
      <c r="KG28" s="37">
        <f>INDEX('Prix BPU'!$C$3:$E$300,MATCH('BP - Quantités'!KG$2,'Prix BPU'!$C$3:$C$300,),2)*KG27</f>
        <v>0</v>
      </c>
      <c r="KH28" s="37">
        <f>INDEX('Prix BPU'!$C$3:$E$300,MATCH('BP - Quantités'!KH$2,'Prix BPU'!$C$3:$C$300,),2)*KH27</f>
        <v>0</v>
      </c>
      <c r="KI28" s="37">
        <f>INDEX('Prix BPU'!$C$3:$E$300,MATCH('BP - Quantités'!KI$2,'Prix BPU'!$C$3:$C$300,),2)*KI27</f>
        <v>0</v>
      </c>
      <c r="KJ28" s="37">
        <f>INDEX('Prix BPU'!$C$3:$E$300,MATCH('BP - Quantités'!KJ$2,'Prix BPU'!$C$3:$C$300,),2)*KJ27</f>
        <v>0</v>
      </c>
      <c r="KK28" s="37">
        <f>INDEX('Prix BPU'!$C$3:$E$300,MATCH('BP - Quantités'!KK$2,'Prix BPU'!$C$3:$C$300,),2)*KK27</f>
        <v>0</v>
      </c>
      <c r="KL28" s="37">
        <f>INDEX('Prix BPU'!$C$3:$E$300,MATCH('BP - Quantités'!KL$2,'Prix BPU'!$C$3:$C$300,),2)*KL27</f>
        <v>0</v>
      </c>
      <c r="KM28" s="37">
        <f>INDEX('Prix BPU'!$C$3:$E$300,MATCH('BP - Quantités'!KM$2,'Prix BPU'!$C$3:$C$300,),2)*KM27</f>
        <v>0</v>
      </c>
      <c r="KN28" s="37">
        <f>INDEX('Prix BPU'!$C$3:$E$300,MATCH('BP - Quantités'!KN$2,'Prix BPU'!$C$3:$C$300,),2)*KN27</f>
        <v>0</v>
      </c>
      <c r="KO28" s="39">
        <f>SUM(C28:KN28)</f>
        <v>0</v>
      </c>
      <c r="KP28" s="88"/>
      <c r="KQ28" s="73" t="e">
        <f>IF($KO28&lt;4999.99,($KO28-$KO28*#REF!),IF('BP - Quantités'!$KO28&gt;15000,('BP - Quantités'!$KO28-'BP - Quantités'!$KO28*#REF!),($KO28-$KO28*#REF!)))</f>
        <v>#REF!</v>
      </c>
      <c r="KR28" s="46" t="e">
        <f t="shared" ref="KR28" si="17">KQ28*1.2</f>
        <v>#REF!</v>
      </c>
    </row>
    <row r="29" spans="1:304" x14ac:dyDescent="0.3">
      <c r="A29" s="79"/>
      <c r="B29" s="20" t="s">
        <v>299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2"/>
      <c r="KP29" s="87" t="str">
        <f t="shared" ref="KP29" si="18">IF($KO30&lt;4999.99,"1",IF($KO30&gt;15000,"3","2"))</f>
        <v>1</v>
      </c>
      <c r="KQ29" s="72"/>
      <c r="KR29" s="45"/>
    </row>
    <row r="30" spans="1:304" s="25" customFormat="1" ht="15" thickBot="1" x14ac:dyDescent="0.35">
      <c r="A30" s="80"/>
      <c r="B30" s="24" t="s">
        <v>22</v>
      </c>
      <c r="C30" s="37">
        <f>INDEX('Prix BPU'!$C$3:$E$300,MATCH('BP - Quantités'!C$2,'Prix BPU'!$C$3:$C$300,),2)*C29</f>
        <v>0</v>
      </c>
      <c r="D30" s="37">
        <f>INDEX('Prix BPU'!$C$3:$E$300,MATCH('BP - Quantités'!D$2,'Prix BPU'!$C$3:$C$300,),2)*D29</f>
        <v>0</v>
      </c>
      <c r="E30" s="37">
        <f>INDEX('Prix BPU'!$C$3:$E$300,MATCH('BP - Quantités'!E$2,'Prix BPU'!$C$3:$C$300,),2)*E29</f>
        <v>0</v>
      </c>
      <c r="F30" s="37">
        <f>INDEX('Prix BPU'!$C$3:$E$300,MATCH('BP - Quantités'!F$2,'Prix BPU'!$C$3:$C$300,),2)*F29</f>
        <v>0</v>
      </c>
      <c r="G30" s="37">
        <f>INDEX('Prix BPU'!$C$3:$E$300,MATCH('BP - Quantités'!G$2,'Prix BPU'!$C$3:$C$300,),2)*G29</f>
        <v>0</v>
      </c>
      <c r="H30" s="37">
        <f>INDEX('Prix BPU'!$C$3:$E$300,MATCH('BP - Quantités'!H$2,'Prix BPU'!$C$3:$C$300,),2)*H29</f>
        <v>0</v>
      </c>
      <c r="I30" s="37">
        <f>INDEX('Prix BPU'!$C$3:$E$300,MATCH('BP - Quantités'!I$2,'Prix BPU'!$C$3:$C$300,),2)*I29</f>
        <v>0</v>
      </c>
      <c r="J30" s="37">
        <f>INDEX('Prix BPU'!$C$3:$E$300,MATCH('BP - Quantités'!J$2,'Prix BPU'!$C$3:$C$300,),2)*J29</f>
        <v>0</v>
      </c>
      <c r="K30" s="37">
        <f>INDEX('Prix BPU'!$C$3:$E$300,MATCH('BP - Quantités'!K$2,'Prix BPU'!$C$3:$C$300,),2)*K29</f>
        <v>0</v>
      </c>
      <c r="L30" s="37">
        <f>INDEX('Prix BPU'!$C$3:$E$300,MATCH('BP - Quantités'!L$2,'Prix BPU'!$C$3:$C$300,),2)*L29</f>
        <v>0</v>
      </c>
      <c r="M30" s="37">
        <f>INDEX('Prix BPU'!$C$3:$E$300,MATCH('BP - Quantités'!M$2,'Prix BPU'!$C$3:$C$300,),2)*M29</f>
        <v>0</v>
      </c>
      <c r="N30" s="37">
        <f>INDEX('Prix BPU'!$C$3:$E$300,MATCH('BP - Quantités'!N$2,'Prix BPU'!$C$3:$C$300,),2)*N29</f>
        <v>0</v>
      </c>
      <c r="O30" s="37">
        <f>INDEX('Prix BPU'!$C$3:$E$300,MATCH('BP - Quantités'!O$2,'Prix BPU'!$C$3:$C$300,),2)*O29</f>
        <v>0</v>
      </c>
      <c r="P30" s="37">
        <f>INDEX('Prix BPU'!$C$3:$E$300,MATCH('BP - Quantités'!P$2,'Prix BPU'!$C$3:$C$300,),2)*P29</f>
        <v>0</v>
      </c>
      <c r="Q30" s="37">
        <f>INDEX('Prix BPU'!$C$3:$E$300,MATCH('BP - Quantités'!Q$2,'Prix BPU'!$C$3:$C$300,),2)*Q29</f>
        <v>0</v>
      </c>
      <c r="R30" s="37">
        <f>INDEX('Prix BPU'!$C$3:$E$300,MATCH('BP - Quantités'!R$2,'Prix BPU'!$C$3:$C$300,),2)*R29</f>
        <v>0</v>
      </c>
      <c r="S30" s="37">
        <f>INDEX('Prix BPU'!$C$3:$E$300,MATCH('BP - Quantités'!S$2,'Prix BPU'!$C$3:$C$300,),2)*S29</f>
        <v>0</v>
      </c>
      <c r="T30" s="37">
        <f>INDEX('Prix BPU'!$C$3:$E$300,MATCH('BP - Quantités'!T$2,'Prix BPU'!$C$3:$C$300,),2)*T29</f>
        <v>0</v>
      </c>
      <c r="U30" s="37">
        <f>INDEX('Prix BPU'!$C$3:$E$300,MATCH('BP - Quantités'!U$2,'Prix BPU'!$C$3:$C$300,),2)*U29</f>
        <v>0</v>
      </c>
      <c r="V30" s="37">
        <f>INDEX('Prix BPU'!$C$3:$E$300,MATCH('BP - Quantités'!V$2,'Prix BPU'!$C$3:$C$300,),2)*V29</f>
        <v>0</v>
      </c>
      <c r="W30" s="37">
        <f>INDEX('Prix BPU'!$C$3:$E$300,MATCH('BP - Quantités'!W$2,'Prix BPU'!$C$3:$C$300,),2)*W29</f>
        <v>0</v>
      </c>
      <c r="X30" s="38">
        <f>INDEX('Prix BPU'!$C$3:$E$300,MATCH('BP - Quantités'!X$2,'Prix BPU'!$C$3:$C$300,),3)*X29</f>
        <v>0</v>
      </c>
      <c r="Y30" s="37">
        <f>INDEX('Prix BPU'!$C$3:$E$300,MATCH('BP - Quantités'!Y$2,'Prix BPU'!$C$3:$C$300,),2)*Y29</f>
        <v>0</v>
      </c>
      <c r="Z30" s="37">
        <f>INDEX('Prix BPU'!$C$3:$E$300,MATCH('BP - Quantités'!Z$2,'Prix BPU'!$C$3:$C$300,),2)*Z29</f>
        <v>0</v>
      </c>
      <c r="AA30" s="38">
        <f>INDEX('Prix BPU'!$C$3:$E$300,MATCH('BP - Quantités'!AA$2,'Prix BPU'!$C$3:$C$300,),3)*AA29</f>
        <v>0</v>
      </c>
      <c r="AB30" s="37">
        <f>INDEX('Prix BPU'!$C$3:$E$300,MATCH('BP - Quantités'!AB$2,'Prix BPU'!$C$3:$C$300,),2)*AB29</f>
        <v>0</v>
      </c>
      <c r="AC30" s="37">
        <f>INDEX('Prix BPU'!$C$3:$E$300,MATCH('BP - Quantités'!AC$2,'Prix BPU'!$C$3:$C$300,),2)*AC29</f>
        <v>0</v>
      </c>
      <c r="AD30" s="37">
        <f>INDEX('Prix BPU'!$C$3:$E$300,MATCH('BP - Quantités'!AD$2,'Prix BPU'!$C$3:$C$300,),2)*AD29</f>
        <v>0</v>
      </c>
      <c r="AE30" s="38">
        <f>INDEX('Prix BPU'!$C$3:$E$300,MATCH('BP - Quantités'!AE$2,'Prix BPU'!$C$3:$C$300,),3)*AE29</f>
        <v>0</v>
      </c>
      <c r="AF30" s="37">
        <f>INDEX('Prix BPU'!$C$3:$E$300,MATCH('BP - Quantités'!AF$2,'Prix BPU'!$C$3:$C$300,),2)*AF29</f>
        <v>0</v>
      </c>
      <c r="AG30" s="37">
        <f>INDEX('Prix BPU'!$C$3:$E$300,MATCH('BP - Quantités'!AG$2,'Prix BPU'!$C$3:$C$300,),2)*AG29</f>
        <v>0</v>
      </c>
      <c r="AH30" s="37">
        <f>INDEX('Prix BPU'!$C$3:$E$300,MATCH('BP - Quantités'!AH$2,'Prix BPU'!$C$3:$C$300,),2)*AH29</f>
        <v>0</v>
      </c>
      <c r="AI30" s="37">
        <f>INDEX('Prix BPU'!$C$3:$E$300,MATCH('BP - Quantités'!AI$2,'Prix BPU'!$C$3:$C$300,),2)*AI29</f>
        <v>0</v>
      </c>
      <c r="AJ30" s="37">
        <f>INDEX('Prix BPU'!$C$3:$E$300,MATCH('BP - Quantités'!AJ$2,'Prix BPU'!$C$3:$C$300,),2)*AJ29</f>
        <v>0</v>
      </c>
      <c r="AK30" s="37">
        <f>INDEX('Prix BPU'!$C$3:$E$300,MATCH('BP - Quantités'!AK$2,'Prix BPU'!$C$3:$C$300,),2)*AK29</f>
        <v>0</v>
      </c>
      <c r="AL30" s="37">
        <f>INDEX('Prix BPU'!$C$3:$E$300,MATCH('BP - Quantités'!AL$2,'Prix BPU'!$C$3:$C$300,),2)*AL29</f>
        <v>0</v>
      </c>
      <c r="AM30" s="38">
        <f>INDEX('Prix BPU'!$C$3:$E$300,MATCH('BP - Quantités'!AM$2,'Prix BPU'!$C$3:$C$300,),3)*AM29</f>
        <v>0</v>
      </c>
      <c r="AN30" s="37">
        <f>INDEX('Prix BPU'!$C$3:$E$300,MATCH('BP - Quantités'!AN$2,'Prix BPU'!$C$3:$C$300,),2)*AN29</f>
        <v>0</v>
      </c>
      <c r="AO30" s="37">
        <f>INDEX('Prix BPU'!$C$3:$E$300,MATCH('BP - Quantités'!AO$2,'Prix BPU'!$C$3:$C$300,),2)*AO29</f>
        <v>0</v>
      </c>
      <c r="AP30" s="37">
        <f>INDEX('Prix BPU'!$C$3:$E$300,MATCH('BP - Quantités'!AP$2,'Prix BPU'!$C$3:$C$300,),2)*AP29</f>
        <v>0</v>
      </c>
      <c r="AQ30" s="37">
        <f>INDEX('Prix BPU'!$C$3:$E$300,MATCH('BP - Quantités'!AQ$2,'Prix BPU'!$C$3:$C$300,),2)*AQ29</f>
        <v>0</v>
      </c>
      <c r="AR30" s="38">
        <f>INDEX('Prix BPU'!$C$3:$E$300,MATCH('BP - Quantités'!AR$2,'Prix BPU'!$C$3:$C$300,),3)*AR29</f>
        <v>0</v>
      </c>
      <c r="AS30" s="37">
        <f>INDEX('Prix BPU'!$C$3:$E$300,MATCH('BP - Quantités'!AS$2,'Prix BPU'!$C$3:$C$300,),2)*AS29</f>
        <v>0</v>
      </c>
      <c r="AT30" s="38">
        <f>INDEX('Prix BPU'!$C$3:$E$300,MATCH('BP - Quantités'!AT$2,'Prix BPU'!$C$3:$C$300,),3)*AT29</f>
        <v>0</v>
      </c>
      <c r="AU30" s="37">
        <f>INDEX('Prix BPU'!$C$3:$E$300,MATCH('BP - Quantités'!AU$2,'Prix BPU'!$C$3:$C$300,),2)*AU29</f>
        <v>0</v>
      </c>
      <c r="AV30" s="37">
        <f>INDEX('Prix BPU'!$C$3:$E$300,MATCH('BP - Quantités'!AV$2,'Prix BPU'!$C$3:$C$300,),2)*AV29</f>
        <v>0</v>
      </c>
      <c r="AW30" s="37">
        <f>INDEX('Prix BPU'!$C$3:$E$300,MATCH('BP - Quantités'!AW$2,'Prix BPU'!$C$3:$C$300,),2)*AW29</f>
        <v>0</v>
      </c>
      <c r="AX30" s="38">
        <f>INDEX('Prix BPU'!$C$3:$E$300,MATCH('BP - Quantités'!AX$2,'Prix BPU'!$C$3:$C$300,),3)*AX29</f>
        <v>0</v>
      </c>
      <c r="AY30" s="37">
        <f>INDEX('Prix BPU'!$C$3:$E$300,MATCH('BP - Quantités'!AY$2,'Prix BPU'!$C$3:$C$300,),2)*AY29</f>
        <v>0</v>
      </c>
      <c r="AZ30" s="37">
        <f>INDEX('Prix BPU'!$C$3:$E$300,MATCH('BP - Quantités'!AZ$2,'Prix BPU'!$C$3:$C$300,),2)*AZ29</f>
        <v>0</v>
      </c>
      <c r="BA30" s="38">
        <f>INDEX('Prix BPU'!$C$3:$E$300,MATCH('BP - Quantités'!BA$2,'Prix BPU'!$C$3:$C$300,),3)*BA29</f>
        <v>0</v>
      </c>
      <c r="BB30" s="37">
        <f>INDEX('Prix BPU'!$C$3:$E$300,MATCH('BP - Quantités'!BB$2,'Prix BPU'!$C$3:$C$300,),2)*BB29</f>
        <v>0</v>
      </c>
      <c r="BC30" s="37">
        <f>INDEX('Prix BPU'!$C$3:$E$300,MATCH('BP - Quantités'!BC$2,'Prix BPU'!$C$3:$C$300,),2)*BC29</f>
        <v>0</v>
      </c>
      <c r="BD30" s="37">
        <f>INDEX('Prix BPU'!$C$3:$E$300,MATCH('BP - Quantités'!BD$2,'Prix BPU'!$C$3:$C$300,),2)*BD29</f>
        <v>0</v>
      </c>
      <c r="BE30" s="37">
        <f>INDEX('Prix BPU'!$C$3:$E$300,MATCH('BP - Quantités'!BE$2,'Prix BPU'!$C$3:$C$300,),2)*BE29</f>
        <v>0</v>
      </c>
      <c r="BF30" s="37">
        <f>INDEX('Prix BPU'!$C$3:$E$300,MATCH('BP - Quantités'!BF$2,'Prix BPU'!$C$3:$C$300,),2)*BF29</f>
        <v>0</v>
      </c>
      <c r="BG30" s="37">
        <f>INDEX('Prix BPU'!$C$3:$E$300,MATCH('BP - Quantités'!BG$2,'Prix BPU'!$C$3:$C$300,),2)*BG29</f>
        <v>0</v>
      </c>
      <c r="BH30" s="37">
        <f>INDEX('Prix BPU'!$C$3:$E$300,MATCH('BP - Quantités'!BH$2,'Prix BPU'!$C$3:$C$300,),2)*BH29</f>
        <v>0</v>
      </c>
      <c r="BI30" s="38">
        <f>INDEX('Prix BPU'!$C$3:$E$300,MATCH('BP - Quantités'!BI$2,'Prix BPU'!$C$3:$C$300,),3)*BI29</f>
        <v>0</v>
      </c>
      <c r="BJ30" s="37">
        <f>INDEX('Prix BPU'!$C$3:$E$300,MATCH('BP - Quantités'!BJ$2,'Prix BPU'!$C$3:$C$300,),2)*BJ29</f>
        <v>0</v>
      </c>
      <c r="BK30" s="37">
        <f>INDEX('Prix BPU'!$C$3:$E$300,MATCH('BP - Quantités'!BK$2,'Prix BPU'!$C$3:$C$300,),2)*BK29</f>
        <v>0</v>
      </c>
      <c r="BL30" s="37">
        <f>INDEX('Prix BPU'!$C$3:$E$300,MATCH('BP - Quantités'!BL$2,'Prix BPU'!$C$3:$C$300,),2)*BL29</f>
        <v>0</v>
      </c>
      <c r="BM30" s="37">
        <f>INDEX('Prix BPU'!$C$3:$E$300,MATCH('BP - Quantités'!BM$2,'Prix BPU'!$C$3:$C$300,),2)*BM29</f>
        <v>0</v>
      </c>
      <c r="BN30" s="38">
        <f>INDEX('Prix BPU'!$C$3:$E$300,MATCH('BP - Quantités'!BN$2,'Prix BPU'!$C$3:$C$300,),3)*BN29</f>
        <v>0</v>
      </c>
      <c r="BO30" s="37">
        <f>INDEX('Prix BPU'!$C$3:$E$300,MATCH('BP - Quantités'!BO$2,'Prix BPU'!$C$3:$C$300,),2)*BO29</f>
        <v>0</v>
      </c>
      <c r="BP30" s="38">
        <f>INDEX('Prix BPU'!$C$3:$E$300,MATCH('BP - Quantités'!BP$2,'Prix BPU'!$C$3:$C$300,),3)*BP29</f>
        <v>0</v>
      </c>
      <c r="BQ30" s="37">
        <f>INDEX('Prix BPU'!$C$3:$E$300,MATCH('BP - Quantités'!BQ$2,'Prix BPU'!$C$3:$C$300,),2)*BQ29</f>
        <v>0</v>
      </c>
      <c r="BR30" s="37">
        <f>INDEX('Prix BPU'!$C$3:$E$300,MATCH('BP - Quantités'!BR$2,'Prix BPU'!$C$3:$C$300,),2)*BR29</f>
        <v>0</v>
      </c>
      <c r="BS30" s="37">
        <f>INDEX('Prix BPU'!$C$3:$E$300,MATCH('BP - Quantités'!BS$2,'Prix BPU'!$C$3:$C$300,),2)*BS29</f>
        <v>0</v>
      </c>
      <c r="BT30" s="38">
        <f>INDEX('Prix BPU'!$C$3:$E$300,MATCH('BP - Quantités'!BT$2,'Prix BPU'!$C$3:$C$300,),3)*BT29</f>
        <v>0</v>
      </c>
      <c r="BU30" s="37">
        <f>INDEX('Prix BPU'!$C$3:$E$300,MATCH('BP - Quantités'!BU$2,'Prix BPU'!$C$3:$C$300,),2)*BU29</f>
        <v>0</v>
      </c>
      <c r="BV30" s="37">
        <f>INDEX('Prix BPU'!$C$3:$E$300,MATCH('BP - Quantités'!BV$2,'Prix BPU'!$C$3:$C$300,),2)*BV29</f>
        <v>0</v>
      </c>
      <c r="BW30" s="37">
        <f>INDEX('Prix BPU'!$C$3:$E$300,MATCH('BP - Quantités'!BW$2,'Prix BPU'!$C$3:$C$300,),2)*BW29</f>
        <v>0</v>
      </c>
      <c r="BX30" s="37">
        <f>INDEX('Prix BPU'!$C$3:$E$300,MATCH('BP - Quantités'!BX$2,'Prix BPU'!$C$3:$C$300,),2)*BX29</f>
        <v>0</v>
      </c>
      <c r="BY30" s="37">
        <f>INDEX('Prix BPU'!$C$3:$E$300,MATCH('BP - Quantités'!BY$2,'Prix BPU'!$C$3:$C$300,),2)*BY29</f>
        <v>0</v>
      </c>
      <c r="BZ30" s="37">
        <f>INDEX('Prix BPU'!$C$3:$E$300,MATCH('BP - Quantités'!BZ$2,'Prix BPU'!$C$3:$C$300,),2)*BZ29</f>
        <v>0</v>
      </c>
      <c r="CA30" s="37">
        <f>INDEX('Prix BPU'!$C$3:$E$300,MATCH('BP - Quantités'!CA$2,'Prix BPU'!$C$3:$C$300,),2)*CA29</f>
        <v>0</v>
      </c>
      <c r="CB30" s="37">
        <f>INDEX('Prix BPU'!$C$3:$E$300,MATCH('BP - Quantités'!CB$2,'Prix BPU'!$C$3:$C$300,),2)*CB29</f>
        <v>0</v>
      </c>
      <c r="CC30" s="37">
        <f>INDEX('Prix BPU'!$C$3:$E$300,MATCH('BP - Quantités'!CC$2,'Prix BPU'!$C$3:$C$300,),2)*CC29</f>
        <v>0</v>
      </c>
      <c r="CD30" s="37">
        <f>INDEX('Prix BPU'!$C$3:$E$300,MATCH('BP - Quantités'!CD$2,'Prix BPU'!$C$3:$C$300,),2)*CD29</f>
        <v>0</v>
      </c>
      <c r="CE30" s="37">
        <f>INDEX('Prix BPU'!$C$3:$E$300,MATCH('BP - Quantités'!CE$2,'Prix BPU'!$C$3:$C$300,),2)*CE29</f>
        <v>0</v>
      </c>
      <c r="CF30" s="37">
        <f>INDEX('Prix BPU'!$C$3:$E$300,MATCH('BP - Quantités'!CF$2,'Prix BPU'!$C$3:$C$300,),2)*CF29</f>
        <v>0</v>
      </c>
      <c r="CG30" s="37">
        <f>INDEX('Prix BPU'!$C$3:$E$300,MATCH('BP - Quantités'!CG$2,'Prix BPU'!$C$3:$C$300,),2)*CG29</f>
        <v>0</v>
      </c>
      <c r="CH30" s="37">
        <f>INDEX('Prix BPU'!$C$3:$E$300,MATCH('BP - Quantités'!CH$2,'Prix BPU'!$C$3:$C$300,),2)*CH29</f>
        <v>0</v>
      </c>
      <c r="CI30" s="37">
        <f>INDEX('Prix BPU'!$C$3:$E$300,MATCH('BP - Quantités'!CI$2,'Prix BPU'!$C$3:$C$300,),2)*CI29</f>
        <v>0</v>
      </c>
      <c r="CJ30" s="37">
        <f>INDEX('Prix BPU'!$C$3:$E$300,MATCH('BP - Quantités'!CJ$2,'Prix BPU'!$C$3:$C$300,),2)*CJ29</f>
        <v>0</v>
      </c>
      <c r="CK30" s="37">
        <f>INDEX('Prix BPU'!$C$3:$E$300,MATCH('BP - Quantités'!CK$2,'Prix BPU'!$C$3:$C$300,),2)*CK29</f>
        <v>0</v>
      </c>
      <c r="CL30" s="37">
        <f>INDEX('Prix BPU'!$C$3:$E$300,MATCH('BP - Quantités'!CL$2,'Prix BPU'!$C$3:$C$300,),2)*CL29</f>
        <v>0</v>
      </c>
      <c r="CM30" s="37">
        <f>INDEX('Prix BPU'!$C$3:$E$300,MATCH('BP - Quantités'!CM$2,'Prix BPU'!$C$3:$C$300,),2)*CM29</f>
        <v>0</v>
      </c>
      <c r="CN30" s="37">
        <f>INDEX('Prix BPU'!$C$3:$E$300,MATCH('BP - Quantités'!CN$2,'Prix BPU'!$C$3:$C$300,),2)*CN29</f>
        <v>0</v>
      </c>
      <c r="CO30" s="37">
        <f>INDEX('Prix BPU'!$C$3:$E$300,MATCH('BP - Quantités'!CO$2,'Prix BPU'!$C$3:$C$300,),2)*CO29</f>
        <v>0</v>
      </c>
      <c r="CP30" s="37">
        <f>INDEX('Prix BPU'!$C$3:$E$300,MATCH('BP - Quantités'!CP$2,'Prix BPU'!$C$3:$C$300,),2)*CP29</f>
        <v>0</v>
      </c>
      <c r="CQ30" s="37">
        <f>INDEX('Prix BPU'!$C$3:$E$300,MATCH('BP - Quantités'!CQ$2,'Prix BPU'!$C$3:$C$300,),2)*CQ29</f>
        <v>0</v>
      </c>
      <c r="CR30" s="37">
        <f>INDEX('Prix BPU'!$C$3:$E$300,MATCH('BP - Quantités'!CR$2,'Prix BPU'!$C$3:$C$300,),2)*CR29</f>
        <v>0</v>
      </c>
      <c r="CS30" s="37">
        <f>INDEX('Prix BPU'!$C$3:$E$300,MATCH('BP - Quantités'!CS$2,'Prix BPU'!$C$3:$C$300,),2)*CS29</f>
        <v>0</v>
      </c>
      <c r="CT30" s="37">
        <f>INDEX('Prix BPU'!$C$3:$E$300,MATCH('BP - Quantités'!CT$2,'Prix BPU'!$C$3:$C$300,),2)*CT29</f>
        <v>0</v>
      </c>
      <c r="CU30" s="37">
        <f>INDEX('Prix BPU'!$C$3:$E$300,MATCH('BP - Quantités'!CU$2,'Prix BPU'!$C$3:$C$300,),2)*CU29</f>
        <v>0</v>
      </c>
      <c r="CV30" s="37">
        <f>INDEX('Prix BPU'!$C$3:$E$300,MATCH('BP - Quantités'!CV$2,'Prix BPU'!$C$3:$C$300,),2)*CV29</f>
        <v>0</v>
      </c>
      <c r="CW30" s="37">
        <f>INDEX('Prix BPU'!$C$3:$E$300,MATCH('BP - Quantités'!CW$2,'Prix BPU'!$C$3:$C$300,),2)*CW29</f>
        <v>0</v>
      </c>
      <c r="CX30" s="37">
        <f>INDEX('Prix BPU'!$C$3:$E$300,MATCH('BP - Quantités'!CX$2,'Prix BPU'!$C$3:$C$300,),2)*CX29</f>
        <v>0</v>
      </c>
      <c r="CY30" s="37">
        <f>INDEX('Prix BPU'!$C$3:$E$300,MATCH('BP - Quantités'!CY$2,'Prix BPU'!$C$3:$C$300,),2)*CY29</f>
        <v>0</v>
      </c>
      <c r="CZ30" s="37">
        <f>INDEX('Prix BPU'!$C$3:$E$300,MATCH('BP - Quantités'!CZ$2,'Prix BPU'!$C$3:$C$300,),2)*CZ29</f>
        <v>0</v>
      </c>
      <c r="DA30" s="37">
        <f>INDEX('Prix BPU'!$C$3:$E$300,MATCH('BP - Quantités'!DA$2,'Prix BPU'!$C$3:$C$300,),2)*DA29</f>
        <v>0</v>
      </c>
      <c r="DB30" s="37">
        <f>INDEX('Prix BPU'!$C$3:$E$300,MATCH('BP - Quantités'!DB$2,'Prix BPU'!$C$3:$C$300,),2)*DB29</f>
        <v>0</v>
      </c>
      <c r="DC30" s="37">
        <f>INDEX('Prix BPU'!$C$3:$E$300,MATCH('BP - Quantités'!DC$2,'Prix BPU'!$C$3:$C$300,),2)*DC29</f>
        <v>0</v>
      </c>
      <c r="DD30" s="37">
        <f>INDEX('Prix BPU'!$C$3:$E$300,MATCH('BP - Quantités'!DD$2,'Prix BPU'!$C$3:$C$300,),2)*DD29</f>
        <v>0</v>
      </c>
      <c r="DE30" s="37">
        <f>INDEX('Prix BPU'!$C$3:$E$300,MATCH('BP - Quantités'!DE$2,'Prix BPU'!$C$3:$C$300,),2)*DE29</f>
        <v>0</v>
      </c>
      <c r="DF30" s="37">
        <f>INDEX('Prix BPU'!$C$3:$E$300,MATCH('BP - Quantités'!DF$2,'Prix BPU'!$C$3:$C$300,),2)*DF29</f>
        <v>0</v>
      </c>
      <c r="DG30" s="37">
        <f>INDEX('Prix BPU'!$C$3:$E$300,MATCH('BP - Quantités'!DG$2,'Prix BPU'!$C$3:$C$300,),2)*DG29</f>
        <v>0</v>
      </c>
      <c r="DH30" s="37">
        <f>INDEX('Prix BPU'!$C$3:$E$300,MATCH('BP - Quantités'!DH$2,'Prix BPU'!$C$3:$C$300,),2)*DH29</f>
        <v>0</v>
      </c>
      <c r="DI30" s="37">
        <f>INDEX('Prix BPU'!$C$3:$E$300,MATCH('BP - Quantités'!DI$2,'Prix BPU'!$C$3:$C$300,),2)*DI29</f>
        <v>0</v>
      </c>
      <c r="DJ30" s="37">
        <f>INDEX('Prix BPU'!$C$3:$E$300,MATCH('BP - Quantités'!DJ$2,'Prix BPU'!$C$3:$C$300,),2)*DJ29</f>
        <v>0</v>
      </c>
      <c r="DK30" s="37">
        <f>INDEX('Prix BPU'!$C$3:$E$300,MATCH('BP - Quantités'!DK$2,'Prix BPU'!$C$3:$C$300,),2)*DK29</f>
        <v>0</v>
      </c>
      <c r="DL30" s="37">
        <f>INDEX('Prix BPU'!$C$3:$E$300,MATCH('BP - Quantités'!DL$2,'Prix BPU'!$C$3:$C$300,),2)*DL29</f>
        <v>0</v>
      </c>
      <c r="DM30" s="37">
        <f>INDEX('Prix BPU'!$C$3:$E$300,MATCH('BP - Quantités'!DM$2,'Prix BPU'!$C$3:$C$300,),2)*DM29</f>
        <v>0</v>
      </c>
      <c r="DN30" s="37">
        <f>INDEX('Prix BPU'!$C$3:$E$300,MATCH('BP - Quantités'!DN$2,'Prix BPU'!$C$3:$C$300,),2)*DN29</f>
        <v>0</v>
      </c>
      <c r="DO30" s="37">
        <f>INDEX('Prix BPU'!$C$3:$E$300,MATCH('BP - Quantités'!DO$2,'Prix BPU'!$C$3:$C$300,),2)*DO29</f>
        <v>0</v>
      </c>
      <c r="DP30" s="37">
        <f>INDEX('Prix BPU'!$C$3:$E$300,MATCH('BP - Quantités'!DP$2,'Prix BPU'!$C$3:$C$300,),2)*DP29</f>
        <v>0</v>
      </c>
      <c r="DQ30" s="37">
        <f>INDEX('Prix BPU'!$C$3:$E$300,MATCH('BP - Quantités'!DQ$2,'Prix BPU'!$C$3:$C$300,),2)*DQ29</f>
        <v>0</v>
      </c>
      <c r="DR30" s="37">
        <f>INDEX('Prix BPU'!$C$3:$E$300,MATCH('BP - Quantités'!DR$2,'Prix BPU'!$C$3:$C$300,),2)*DR29</f>
        <v>0</v>
      </c>
      <c r="DS30" s="37">
        <f>INDEX('Prix BPU'!$C$3:$E$300,MATCH('BP - Quantités'!DS$2,'Prix BPU'!$C$3:$C$300,),2)*DS29</f>
        <v>0</v>
      </c>
      <c r="DT30" s="37">
        <f>INDEX('Prix BPU'!$C$3:$E$300,MATCH('BP - Quantités'!DT$2,'Prix BPU'!$C$3:$C$300,),2)*DT29</f>
        <v>0</v>
      </c>
      <c r="DU30" s="37">
        <f>INDEX('Prix BPU'!$C$3:$E$300,MATCH('BP - Quantités'!DU$2,'Prix BPU'!$C$3:$C$300,),2)*DU29</f>
        <v>0</v>
      </c>
      <c r="DV30" s="37">
        <f>INDEX('Prix BPU'!$C$3:$E$300,MATCH('BP - Quantités'!DV$2,'Prix BPU'!$C$3:$C$300,),2)*DV29</f>
        <v>0</v>
      </c>
      <c r="DW30" s="37">
        <f>INDEX('Prix BPU'!$C$3:$E$300,MATCH('BP - Quantités'!DW$2,'Prix BPU'!$C$3:$C$300,),2)*DW29</f>
        <v>0</v>
      </c>
      <c r="DX30" s="37">
        <f>INDEX('Prix BPU'!$C$3:$E$300,MATCH('BP - Quantités'!DX$2,'Prix BPU'!$C$3:$C$300,),2)*DX29</f>
        <v>0</v>
      </c>
      <c r="DY30" s="37">
        <f>INDEX('Prix BPU'!$C$3:$E$300,MATCH('BP - Quantités'!DY$2,'Prix BPU'!$C$3:$C$300,),2)*DY29</f>
        <v>0</v>
      </c>
      <c r="DZ30" s="37">
        <f>INDEX('Prix BPU'!$C$3:$E$300,MATCH('BP - Quantités'!DZ$2,'Prix BPU'!$C$3:$C$300,),2)*DZ29</f>
        <v>0</v>
      </c>
      <c r="EA30" s="37">
        <f>INDEX('Prix BPU'!$C$3:$E$300,MATCH('BP - Quantités'!EA$2,'Prix BPU'!$C$3:$C$300,),2)*EA29</f>
        <v>0</v>
      </c>
      <c r="EB30" s="37">
        <f>INDEX('Prix BPU'!$C$3:$E$300,MATCH('BP - Quantités'!EB$2,'Prix BPU'!$C$3:$C$300,),2)*EB29</f>
        <v>0</v>
      </c>
      <c r="EC30" s="37">
        <f>INDEX('Prix BPU'!$C$3:$E$300,MATCH('BP - Quantités'!EC$2,'Prix BPU'!$C$3:$C$300,),2)*EC29</f>
        <v>0</v>
      </c>
      <c r="ED30" s="37">
        <f>INDEX('Prix BPU'!$C$3:$E$300,MATCH('BP - Quantités'!ED$2,'Prix BPU'!$C$3:$C$300,),2)*ED29</f>
        <v>0</v>
      </c>
      <c r="EE30" s="37">
        <f>INDEX('Prix BPU'!$C$3:$E$300,MATCH('BP - Quantités'!EE$2,'Prix BPU'!$C$3:$C$300,),2)*EE29</f>
        <v>0</v>
      </c>
      <c r="EF30" s="37">
        <f>INDEX('Prix BPU'!$C$3:$E$300,MATCH('BP - Quantités'!EF$2,'Prix BPU'!$C$3:$C$300,),2)*EF29</f>
        <v>0</v>
      </c>
      <c r="EG30" s="37">
        <f>INDEX('Prix BPU'!$C$3:$E$300,MATCH('BP - Quantités'!EG$2,'Prix BPU'!$C$3:$C$300,),2)*EG29</f>
        <v>0</v>
      </c>
      <c r="EH30" s="37">
        <f>INDEX('Prix BPU'!$C$3:$E$300,MATCH('BP - Quantités'!EH$2,'Prix BPU'!$C$3:$C$300,),2)*EH29</f>
        <v>0</v>
      </c>
      <c r="EI30" s="37">
        <f>INDEX('Prix BPU'!$C$3:$E$300,MATCH('BP - Quantités'!EI$2,'Prix BPU'!$C$3:$C$300,),2)*EI29</f>
        <v>0</v>
      </c>
      <c r="EJ30" s="37">
        <f>INDEX('Prix BPU'!$C$3:$E$300,MATCH('BP - Quantités'!EJ$2,'Prix BPU'!$C$3:$C$300,),2)*EJ29</f>
        <v>0</v>
      </c>
      <c r="EK30" s="37">
        <f>INDEX('Prix BPU'!$C$3:$E$300,MATCH('BP - Quantités'!EK$2,'Prix BPU'!$C$3:$C$300,),2)*EK29</f>
        <v>0</v>
      </c>
      <c r="EL30" s="37">
        <f>INDEX('Prix BPU'!$C$3:$E$300,MATCH('BP - Quantités'!EL$2,'Prix BPU'!$C$3:$C$300,),2)*EL29</f>
        <v>0</v>
      </c>
      <c r="EM30" s="37">
        <f>INDEX('Prix BPU'!$C$3:$E$300,MATCH('BP - Quantités'!EM$2,'Prix BPU'!$C$3:$C$300,),2)*EM29</f>
        <v>0</v>
      </c>
      <c r="EN30" s="37">
        <f>INDEX('Prix BPU'!$C$3:$E$300,MATCH('BP - Quantités'!EN$2,'Prix BPU'!$C$3:$C$300,),2)*EN29</f>
        <v>0</v>
      </c>
      <c r="EO30" s="37">
        <f>INDEX('Prix BPU'!$C$3:$E$300,MATCH('BP - Quantités'!EO$2,'Prix BPU'!$C$3:$C$300,),2)*EO29</f>
        <v>0</v>
      </c>
      <c r="EP30" s="38">
        <f>INDEX('Prix BPU'!$C$3:$E$300,MATCH('BP - Quantités'!EP$2,'Prix BPU'!$C$3:$C$300,),3)*EP29</f>
        <v>0</v>
      </c>
      <c r="EQ30" s="37">
        <f>INDEX('Prix BPU'!$C$3:$E$300,MATCH('BP - Quantités'!EQ$2,'Prix BPU'!$C$3:$C$300,),2)*EQ29</f>
        <v>0</v>
      </c>
      <c r="ER30" s="37">
        <f>INDEX('Prix BPU'!$C$3:$E$300,MATCH('BP - Quantités'!ER$2,'Prix BPU'!$C$3:$C$300,),2)*ER29</f>
        <v>0</v>
      </c>
      <c r="ES30" s="37">
        <f>INDEX('Prix BPU'!$C$3:$E$300,MATCH('BP - Quantités'!ES$2,'Prix BPU'!$C$3:$C$300,),2)*ES29</f>
        <v>0</v>
      </c>
      <c r="ET30" s="37">
        <f>INDEX('Prix BPU'!$C$3:$E$300,MATCH('BP - Quantités'!ET$2,'Prix BPU'!$C$3:$C$300,),2)*ET29</f>
        <v>0</v>
      </c>
      <c r="EU30" s="37">
        <f>INDEX('Prix BPU'!$C$3:$E$300,MATCH('BP - Quantités'!EU$2,'Prix BPU'!$C$3:$C$300,),2)*EU29</f>
        <v>0</v>
      </c>
      <c r="EV30" s="37">
        <f>INDEX('Prix BPU'!$C$3:$E$300,MATCH('BP - Quantités'!EV$2,'Prix BPU'!$C$3:$C$300,),2)*EV29</f>
        <v>0</v>
      </c>
      <c r="EW30" s="37">
        <f>INDEX('Prix BPU'!$C$3:$E$300,MATCH('BP - Quantités'!EW$2,'Prix BPU'!$C$3:$C$300,),2)*EW29</f>
        <v>0</v>
      </c>
      <c r="EX30" s="37">
        <f>INDEX('Prix BPU'!$C$3:$E$300,MATCH('BP - Quantités'!EX$2,'Prix BPU'!$C$3:$C$300,),2)*EX29</f>
        <v>0</v>
      </c>
      <c r="EY30" s="37">
        <f>INDEX('Prix BPU'!$C$3:$E$300,MATCH('BP - Quantités'!EY$2,'Prix BPU'!$C$3:$C$300,),2)*EY29</f>
        <v>0</v>
      </c>
      <c r="EZ30" s="37">
        <f>INDEX('Prix BPU'!$C$3:$E$300,MATCH('BP - Quantités'!EZ$2,'Prix BPU'!$C$3:$C$300,),2)*EZ29</f>
        <v>0</v>
      </c>
      <c r="FA30" s="37">
        <f>INDEX('Prix BPU'!$C$3:$E$300,MATCH('BP - Quantités'!FA$2,'Prix BPU'!$C$3:$C$300,),2)*FA29</f>
        <v>0</v>
      </c>
      <c r="FB30" s="37">
        <f>INDEX('Prix BPU'!$C$3:$E$300,MATCH('BP - Quantités'!FB$2,'Prix BPU'!$C$3:$C$300,),2)*FB29</f>
        <v>0</v>
      </c>
      <c r="FC30" s="37">
        <f>INDEX('Prix BPU'!$C$3:$E$300,MATCH('BP - Quantités'!FC$2,'Prix BPU'!$C$3:$C$300,),2)*FC29</f>
        <v>0</v>
      </c>
      <c r="FD30" s="37">
        <f>INDEX('Prix BPU'!$C$3:$E$300,MATCH('BP - Quantités'!FD$2,'Prix BPU'!$C$3:$C$300,),2)*FD29</f>
        <v>0</v>
      </c>
      <c r="FE30" s="37">
        <f>INDEX('Prix BPU'!$C$3:$E$300,MATCH('BP - Quantités'!FE$2,'Prix BPU'!$C$3:$C$300,),2)*FE29</f>
        <v>0</v>
      </c>
      <c r="FF30" s="37">
        <f>INDEX('Prix BPU'!$C$3:$E$300,MATCH('BP - Quantités'!FF$2,'Prix BPU'!$C$3:$C$300,),2)*FF29</f>
        <v>0</v>
      </c>
      <c r="FG30" s="37">
        <f>INDEX('Prix BPU'!$C$3:$E$300,MATCH('BP - Quantités'!FG$2,'Prix BPU'!$C$3:$C$300,),2)*FG29</f>
        <v>0</v>
      </c>
      <c r="FH30" s="37">
        <f>INDEX('Prix BPU'!$C$3:$E$300,MATCH('BP - Quantités'!FH$2,'Prix BPU'!$C$3:$C$300,),2)*FH29</f>
        <v>0</v>
      </c>
      <c r="FI30" s="37">
        <f>INDEX('Prix BPU'!$C$3:$E$300,MATCH('BP - Quantités'!FI$2,'Prix BPU'!$C$3:$C$300,),2)*FI29</f>
        <v>0</v>
      </c>
      <c r="FJ30" s="37">
        <f>INDEX('Prix BPU'!$C$3:$E$300,MATCH('BP - Quantités'!FJ$2,'Prix BPU'!$C$3:$C$300,),2)*FJ29</f>
        <v>0</v>
      </c>
      <c r="FK30" s="37">
        <f>INDEX('Prix BPU'!$C$3:$E$300,MATCH('BP - Quantités'!FK$2,'Prix BPU'!$C$3:$C$300,),2)*FK29</f>
        <v>0</v>
      </c>
      <c r="FL30" s="37">
        <f>INDEX('Prix BPU'!$C$3:$E$300,MATCH('BP - Quantités'!FL$2,'Prix BPU'!$C$3:$C$300,),2)*FL29</f>
        <v>0</v>
      </c>
      <c r="FM30" s="37">
        <f>INDEX('Prix BPU'!$C$3:$E$300,MATCH('BP - Quantités'!FM$2,'Prix BPU'!$C$3:$C$300,),2)*FM29</f>
        <v>0</v>
      </c>
      <c r="FN30" s="37">
        <f>INDEX('Prix BPU'!$C$3:$E$300,MATCH('BP - Quantités'!FN$2,'Prix BPU'!$C$3:$C$300,),2)*FN29</f>
        <v>0</v>
      </c>
      <c r="FO30" s="37">
        <f>INDEX('Prix BPU'!$C$3:$E$300,MATCH('BP - Quantités'!FO$2,'Prix BPU'!$C$3:$C$300,),2)*FO29</f>
        <v>0</v>
      </c>
      <c r="FP30" s="38">
        <f>INDEX('Prix BPU'!$C$3:$E$300,MATCH('BP - Quantités'!FP$2,'Prix BPU'!$C$3:$C$300,),3)*FP29</f>
        <v>0</v>
      </c>
      <c r="FQ30" s="37">
        <f>INDEX('Prix BPU'!$C$3:$E$300,MATCH('BP - Quantités'!FQ$2,'Prix BPU'!$C$3:$C$300,),2)*FQ29</f>
        <v>0</v>
      </c>
      <c r="FR30" s="38">
        <f>INDEX('Prix BPU'!$C$3:$E$300,MATCH('BP - Quantités'!FR$2,'Prix BPU'!$C$3:$C$300,),3)*FR29</f>
        <v>0</v>
      </c>
      <c r="FS30" s="37">
        <f>INDEX('Prix BPU'!$C$3:$E$300,MATCH('BP - Quantités'!FS$2,'Prix BPU'!$C$3:$C$300,),2)*FS29</f>
        <v>0</v>
      </c>
      <c r="FT30" s="37">
        <f>INDEX('Prix BPU'!$C$3:$E$300,MATCH('BP - Quantités'!FT$2,'Prix BPU'!$C$3:$C$300,),2)*FT29</f>
        <v>0</v>
      </c>
      <c r="FU30" s="37">
        <f>INDEX('Prix BPU'!$C$3:$E$300,MATCH('BP - Quantités'!FU$2,'Prix BPU'!$C$3:$C$300,),2)*FU29</f>
        <v>0</v>
      </c>
      <c r="FV30" s="37">
        <f>INDEX('Prix BPU'!$C$3:$E$300,MATCH('BP - Quantités'!FV$2,'Prix BPU'!$C$3:$C$300,),2)*FV29</f>
        <v>0</v>
      </c>
      <c r="FW30" s="37">
        <f>INDEX('Prix BPU'!$C$3:$E$300,MATCH('BP - Quantités'!FW$2,'Prix BPU'!$C$3:$C$300,),2)*FW29</f>
        <v>0</v>
      </c>
      <c r="FX30" s="37">
        <f>INDEX('Prix BPU'!$C$3:$E$300,MATCH('BP - Quantités'!FX$2,'Prix BPU'!$C$3:$C$300,),2)*FX29</f>
        <v>0</v>
      </c>
      <c r="FY30" s="37">
        <f>INDEX('Prix BPU'!$C$3:$E$300,MATCH('BP - Quantités'!FY$2,'Prix BPU'!$C$3:$C$300,),2)*FY29</f>
        <v>0</v>
      </c>
      <c r="FZ30" s="37">
        <f>INDEX('Prix BPU'!$C$3:$E$300,MATCH('BP - Quantités'!FZ$2,'Prix BPU'!$C$3:$C$300,),2)*FZ29</f>
        <v>0</v>
      </c>
      <c r="GA30" s="37">
        <f>INDEX('Prix BPU'!$C$3:$E$300,MATCH('BP - Quantités'!GA$2,'Prix BPU'!$C$3:$C$300,),2)*GA29</f>
        <v>0</v>
      </c>
      <c r="GB30" s="37">
        <f>INDEX('Prix BPU'!$C$3:$E$300,MATCH('BP - Quantités'!GB$2,'Prix BPU'!$C$3:$C$300,),2)*GB29</f>
        <v>0</v>
      </c>
      <c r="GC30" s="37">
        <f>INDEX('Prix BPU'!$C$3:$E$300,MATCH('BP - Quantités'!GC$2,'Prix BPU'!$C$3:$C$300,),2)*GC29</f>
        <v>0</v>
      </c>
      <c r="GD30" s="37">
        <f>INDEX('Prix BPU'!$C$3:$E$300,MATCH('BP - Quantités'!GD$2,'Prix BPU'!$C$3:$C$300,),2)*GD29</f>
        <v>0</v>
      </c>
      <c r="GE30" s="37">
        <f>INDEX('Prix BPU'!$C$3:$E$300,MATCH('BP - Quantités'!GE$2,'Prix BPU'!$C$3:$C$300,),2)*GE29</f>
        <v>0</v>
      </c>
      <c r="GF30" s="38">
        <f>INDEX('Prix BPU'!$C$3:$E$300,MATCH('BP - Quantités'!GF$2,'Prix BPU'!$C$3:$C$300,),3)*GF29</f>
        <v>0</v>
      </c>
      <c r="GG30" s="37">
        <f>INDEX('Prix BPU'!$C$3:$E$300,MATCH('BP - Quantités'!GG$2,'Prix BPU'!$C$3:$C$300,),2)*GG29</f>
        <v>0</v>
      </c>
      <c r="GH30" s="38">
        <f>INDEX('Prix BPU'!$C$3:$E$300,MATCH('BP - Quantités'!GH$2,'Prix BPU'!$C$3:$C$300,),3)*GH29</f>
        <v>0</v>
      </c>
      <c r="GI30" s="37">
        <f>INDEX('Prix BPU'!$C$3:$E$300,MATCH('BP - Quantités'!GI$2,'Prix BPU'!$C$3:$C$300,),2)*GI29</f>
        <v>0</v>
      </c>
      <c r="GJ30" s="37">
        <f>INDEX('Prix BPU'!$C$3:$E$300,MATCH('BP - Quantités'!GJ$2,'Prix BPU'!$C$3:$C$300,),2)*GJ29</f>
        <v>0</v>
      </c>
      <c r="GK30" s="38">
        <f>INDEX('Prix BPU'!$C$3:$E$300,MATCH('BP - Quantités'!GK$2,'Prix BPU'!$C$3:$C$300,),3)*GK29</f>
        <v>0</v>
      </c>
      <c r="GL30" s="37">
        <f>INDEX('Prix BPU'!$C$3:$E$300,MATCH('BP - Quantités'!GL$2,'Prix BPU'!$C$3:$C$300,),2)*GL29</f>
        <v>0</v>
      </c>
      <c r="GM30" s="37">
        <f>INDEX('Prix BPU'!$C$3:$E$300,MATCH('BP - Quantités'!GM$2,'Prix BPU'!$C$3:$C$300,),2)*GM29</f>
        <v>0</v>
      </c>
      <c r="GN30" s="37">
        <f>INDEX('Prix BPU'!$C$3:$E$300,MATCH('BP - Quantités'!GN$2,'Prix BPU'!$C$3:$C$300,),2)*GN29</f>
        <v>0</v>
      </c>
      <c r="GO30" s="37">
        <f>INDEX('Prix BPU'!$C$3:$E$300,MATCH('BP - Quantités'!GO$2,'Prix BPU'!$C$3:$C$300,),2)*GO29</f>
        <v>0</v>
      </c>
      <c r="GP30" s="37">
        <f>INDEX('Prix BPU'!$C$3:$E$300,MATCH('BP - Quantités'!GP$2,'Prix BPU'!$C$3:$C$300,),2)*GP29</f>
        <v>0</v>
      </c>
      <c r="GQ30" s="38">
        <f>INDEX('Prix BPU'!$C$3:$E$300,MATCH('BP - Quantités'!GQ$2,'Prix BPU'!$C$3:$C$300,),3)*GQ29</f>
        <v>0</v>
      </c>
      <c r="GR30" s="37">
        <f>INDEX('Prix BPU'!$C$3:$E$300,MATCH('BP - Quantités'!GR$2,'Prix BPU'!$C$3:$C$300,),2)*GR29</f>
        <v>0</v>
      </c>
      <c r="GS30" s="37">
        <f>INDEX('Prix BPU'!$C$3:$E$300,MATCH('BP - Quantités'!GS$2,'Prix BPU'!$C$3:$C$300,),2)*GS29</f>
        <v>0</v>
      </c>
      <c r="GT30" s="37">
        <f>INDEX('Prix BPU'!$C$3:$E$300,MATCH('BP - Quantités'!GT$2,'Prix BPU'!$C$3:$C$300,),2)*GT29</f>
        <v>0</v>
      </c>
      <c r="GU30" s="37">
        <f>INDEX('Prix BPU'!$C$3:$E$300,MATCH('BP - Quantités'!GU$2,'Prix BPU'!$C$3:$C$300,),2)*GU29</f>
        <v>0</v>
      </c>
      <c r="GV30" s="37">
        <f>INDEX('Prix BPU'!$C$3:$E$300,MATCH('BP - Quantités'!GV$2,'Prix BPU'!$C$3:$C$300,),2)*GV29</f>
        <v>0</v>
      </c>
      <c r="GW30" s="37">
        <f>INDEX('Prix BPU'!$C$3:$E$300,MATCH('BP - Quantités'!GW$2,'Prix BPU'!$C$3:$C$300,),2)*GW29</f>
        <v>0</v>
      </c>
      <c r="GX30" s="37">
        <f>INDEX('Prix BPU'!$C$3:$E$300,MATCH('BP - Quantités'!GX$2,'Prix BPU'!$C$3:$C$300,),2)*GX29</f>
        <v>0</v>
      </c>
      <c r="GY30" s="37">
        <f>INDEX('Prix BPU'!$C$3:$E$300,MATCH('BP - Quantités'!GY$2,'Prix BPU'!$C$3:$C$300,),2)*GY29</f>
        <v>0</v>
      </c>
      <c r="GZ30" s="37">
        <f>INDEX('Prix BPU'!$C$3:$E$300,MATCH('BP - Quantités'!GZ$2,'Prix BPU'!$C$3:$C$300,),2)*GZ29</f>
        <v>0</v>
      </c>
      <c r="HA30" s="37">
        <f>INDEX('Prix BPU'!$C$3:$E$300,MATCH('BP - Quantités'!HA$2,'Prix BPU'!$C$3:$C$300,),2)*HA29</f>
        <v>0</v>
      </c>
      <c r="HB30" s="37">
        <f>INDEX('Prix BPU'!$C$3:$E$300,MATCH('BP - Quantités'!HB$2,'Prix BPU'!$C$3:$C$300,),2)*HB29</f>
        <v>0</v>
      </c>
      <c r="HC30" s="37">
        <f>INDEX('Prix BPU'!$C$3:$E$300,MATCH('BP - Quantités'!HC$2,'Prix BPU'!$C$3:$C$300,),2)*HC29</f>
        <v>0</v>
      </c>
      <c r="HD30" s="37">
        <f>INDEX('Prix BPU'!$C$3:$E$300,MATCH('BP - Quantités'!HD$2,'Prix BPU'!$C$3:$C$300,),2)*HD29</f>
        <v>0</v>
      </c>
      <c r="HE30" s="37">
        <f>INDEX('Prix BPU'!$C$3:$E$300,MATCH('BP - Quantités'!HE$2,'Prix BPU'!$C$3:$C$300,),2)*HE29</f>
        <v>0</v>
      </c>
      <c r="HF30" s="37">
        <f>INDEX('Prix BPU'!$C$3:$E$300,MATCH('BP - Quantités'!HF$2,'Prix BPU'!$C$3:$C$300,),2)*HF29</f>
        <v>0</v>
      </c>
      <c r="HG30" s="37">
        <f>INDEX('Prix BPU'!$C$3:$E$300,MATCH('BP - Quantités'!HG$2,'Prix BPU'!$C$3:$C$300,),2)*HG29</f>
        <v>0</v>
      </c>
      <c r="HH30" s="37">
        <f>INDEX('Prix BPU'!$C$3:$E$300,MATCH('BP - Quantités'!HH$2,'Prix BPU'!$C$3:$C$300,),2)*HH29</f>
        <v>0</v>
      </c>
      <c r="HI30" s="37">
        <f>INDEX('Prix BPU'!$C$3:$E$300,MATCH('BP - Quantités'!HI$2,'Prix BPU'!$C$3:$C$300,),2)*HI29</f>
        <v>0</v>
      </c>
      <c r="HJ30" s="37">
        <f>INDEX('Prix BPU'!$C$3:$E$300,MATCH('BP - Quantités'!HJ$2,'Prix BPU'!$C$3:$C$300,),2)*HJ29</f>
        <v>0</v>
      </c>
      <c r="HK30" s="38">
        <f>INDEX('Prix BPU'!$C$3:$E$300,MATCH('BP - Quantités'!HK$2,'Prix BPU'!$C$3:$C$300,),3)*HK29</f>
        <v>0</v>
      </c>
      <c r="HL30" s="37">
        <f>INDEX('Prix BPU'!$C$3:$E$300,MATCH('BP - Quantités'!HL$2,'Prix BPU'!$C$3:$C$300,),2)*HL29</f>
        <v>0</v>
      </c>
      <c r="HM30" s="37">
        <f>INDEX('Prix BPU'!$C$3:$E$300,MATCH('BP - Quantités'!HM$2,'Prix BPU'!$C$3:$C$300,),2)*HM29</f>
        <v>0</v>
      </c>
      <c r="HN30" s="37">
        <f>INDEX('Prix BPU'!$C$3:$E$300,MATCH('BP - Quantités'!HN$2,'Prix BPU'!$C$3:$C$300,),2)*HN29</f>
        <v>0</v>
      </c>
      <c r="HO30" s="37">
        <f>INDEX('Prix BPU'!$C$3:$E$300,MATCH('BP - Quantités'!HO$2,'Prix BPU'!$C$3:$C$300,),2)*HO29</f>
        <v>0</v>
      </c>
      <c r="HP30" s="37">
        <f>INDEX('Prix BPU'!$C$3:$E$300,MATCH('BP - Quantités'!HP$2,'Prix BPU'!$C$3:$C$300,),2)*HP29</f>
        <v>0</v>
      </c>
      <c r="HQ30" s="37">
        <f>INDEX('Prix BPU'!$C$3:$E$300,MATCH('BP - Quantités'!HQ$2,'Prix BPU'!$C$3:$C$300,),2)*HQ29</f>
        <v>0</v>
      </c>
      <c r="HR30" s="37">
        <f>INDEX('Prix BPU'!$C$3:$E$300,MATCH('BP - Quantités'!HR$2,'Prix BPU'!$C$3:$C$300,),2)*HR29</f>
        <v>0</v>
      </c>
      <c r="HS30" s="37">
        <f>INDEX('Prix BPU'!$C$3:$E$300,MATCH('BP - Quantités'!HS$2,'Prix BPU'!$C$3:$C$300,),2)*HS29</f>
        <v>0</v>
      </c>
      <c r="HT30" s="37">
        <f>INDEX('Prix BPU'!$C$3:$E$300,MATCH('BP - Quantités'!HT$2,'Prix BPU'!$C$3:$C$300,),2)*HT29</f>
        <v>0</v>
      </c>
      <c r="HU30" s="37">
        <f>INDEX('Prix BPU'!$C$3:$E$300,MATCH('BP - Quantités'!HU$2,'Prix BPU'!$C$3:$C$300,),2)*HU29</f>
        <v>0</v>
      </c>
      <c r="HV30" s="37">
        <f>INDEX('Prix BPU'!$C$3:$E$300,MATCH('BP - Quantités'!HV$2,'Prix BPU'!$C$3:$C$300,),2)*HV29</f>
        <v>0</v>
      </c>
      <c r="HW30" s="37">
        <f>INDEX('Prix BPU'!$C$3:$E$300,MATCH('BP - Quantités'!HW$2,'Prix BPU'!$C$3:$C$300,),2)*HW29</f>
        <v>0</v>
      </c>
      <c r="HX30" s="37">
        <f>INDEX('Prix BPU'!$C$3:$E$300,MATCH('BP - Quantités'!HX$2,'Prix BPU'!$C$3:$C$300,),2)*HX29</f>
        <v>0</v>
      </c>
      <c r="HY30" s="37">
        <f>INDEX('Prix BPU'!$C$3:$E$300,MATCH('BP - Quantités'!HY$2,'Prix BPU'!$C$3:$C$300,),2)*HY29</f>
        <v>0</v>
      </c>
      <c r="HZ30" s="37">
        <f>INDEX('Prix BPU'!$C$3:$E$300,MATCH('BP - Quantités'!HZ$2,'Prix BPU'!$C$3:$C$300,),2)*HZ29</f>
        <v>0</v>
      </c>
      <c r="IA30" s="37">
        <f>INDEX('Prix BPU'!$C$3:$E$300,MATCH('BP - Quantités'!IA$2,'Prix BPU'!$C$3:$C$300,),2)*IA29</f>
        <v>0</v>
      </c>
      <c r="IB30" s="37">
        <f>INDEX('Prix BPU'!$C$3:$E$300,MATCH('BP - Quantités'!IB$2,'Prix BPU'!$C$3:$C$300,),2)*IB29</f>
        <v>0</v>
      </c>
      <c r="IC30" s="37">
        <f>INDEX('Prix BPU'!$C$3:$E$300,MATCH('BP - Quantités'!IC$2,'Prix BPU'!$C$3:$C$300,),2)*IC29</f>
        <v>0</v>
      </c>
      <c r="ID30" s="37">
        <f>INDEX('Prix BPU'!$C$3:$E$300,MATCH('BP - Quantités'!ID$2,'Prix BPU'!$C$3:$C$300,),2)*ID29</f>
        <v>0</v>
      </c>
      <c r="IE30" s="37">
        <f>INDEX('Prix BPU'!$C$3:$E$300,MATCH('BP - Quantités'!IE$2,'Prix BPU'!$C$3:$C$300,),2)*IE29</f>
        <v>0</v>
      </c>
      <c r="IF30" s="37">
        <f>INDEX('Prix BPU'!$C$3:$E$300,MATCH('BP - Quantités'!IF$2,'Prix BPU'!$C$3:$C$300,),2)*IF29</f>
        <v>0</v>
      </c>
      <c r="IG30" s="37">
        <f>INDEX('Prix BPU'!$C$3:$E$300,MATCH('BP - Quantités'!IG$2,'Prix BPU'!$C$3:$C$300,),2)*IG29</f>
        <v>0</v>
      </c>
      <c r="IH30" s="37">
        <f>INDEX('Prix BPU'!$C$3:$E$300,MATCH('BP - Quantités'!IH$2,'Prix BPU'!$C$3:$C$300,),2)*IH29</f>
        <v>0</v>
      </c>
      <c r="II30" s="37">
        <f>INDEX('Prix BPU'!$C$3:$E$300,MATCH('BP - Quantités'!II$2,'Prix BPU'!$C$3:$C$300,),2)*II29</f>
        <v>0</v>
      </c>
      <c r="IJ30" s="38">
        <f>INDEX('Prix BPU'!$C$3:$E$300,MATCH('BP - Quantités'!IJ$2,'Prix BPU'!$C$3:$C$300,),3)*IJ29</f>
        <v>0</v>
      </c>
      <c r="IK30" s="37">
        <f>INDEX('Prix BPU'!$C$3:$E$300,MATCH('BP - Quantités'!IK$2,'Prix BPU'!$C$3:$C$300,),2)*IK29</f>
        <v>0</v>
      </c>
      <c r="IL30" s="37">
        <f>INDEX('Prix BPU'!$C$3:$E$300,MATCH('BP - Quantités'!IL$2,'Prix BPU'!$C$3:$C$300,),2)*IL29</f>
        <v>0</v>
      </c>
      <c r="IM30" s="38">
        <f>INDEX('Prix BPU'!$C$3:$E$300,MATCH('BP - Quantités'!IM$2,'Prix BPU'!$C$3:$C$300,),3)*IM29</f>
        <v>0</v>
      </c>
      <c r="IN30" s="37">
        <f>INDEX('Prix BPU'!$C$3:$E$300,MATCH('BP - Quantités'!IN$2,'Prix BPU'!$C$3:$C$300,),2)*IN29</f>
        <v>0</v>
      </c>
      <c r="IO30" s="37">
        <f>INDEX('Prix BPU'!$C$3:$E$300,MATCH('BP - Quantités'!IO$2,'Prix BPU'!$C$3:$C$300,),2)*IO29</f>
        <v>0</v>
      </c>
      <c r="IP30" s="38">
        <f>INDEX('Prix BPU'!$C$3:$E$300,MATCH('BP - Quantités'!IP$2,'Prix BPU'!$C$3:$C$300,),3)*IP29</f>
        <v>0</v>
      </c>
      <c r="IQ30" s="37">
        <f>INDEX('Prix BPU'!$C$3:$E$300,MATCH('BP - Quantités'!IQ$2,'Prix BPU'!$C$3:$C$300,),2)*IQ29</f>
        <v>0</v>
      </c>
      <c r="IR30" s="37">
        <f>INDEX('Prix BPU'!$C$3:$E$300,MATCH('BP - Quantités'!IR$2,'Prix BPU'!$C$3:$C$300,),2)*IR29</f>
        <v>0</v>
      </c>
      <c r="IS30" s="38">
        <f>INDEX('Prix BPU'!$C$3:$E$300,MATCH('BP - Quantités'!IS$2,'Prix BPU'!$C$3:$C$300,),3)*IS29</f>
        <v>0</v>
      </c>
      <c r="IT30" s="37">
        <f>INDEX('Prix BPU'!$C$3:$E$300,MATCH('BP - Quantités'!IT$2,'Prix BPU'!$C$3:$C$300,),2)*IT29</f>
        <v>0</v>
      </c>
      <c r="IU30" s="37">
        <f>INDEX('Prix BPU'!$C$3:$E$300,MATCH('BP - Quantités'!IU$2,'Prix BPU'!$C$3:$C$300,),2)*IU29</f>
        <v>0</v>
      </c>
      <c r="IV30" s="37">
        <f>INDEX('Prix BPU'!$C$3:$E$300,MATCH('BP - Quantités'!IV$2,'Prix BPU'!$C$3:$C$300,),2)*IV29</f>
        <v>0</v>
      </c>
      <c r="IW30" s="37">
        <f>INDEX('Prix BPU'!$C$3:$E$300,MATCH('BP - Quantités'!IW$2,'Prix BPU'!$C$3:$C$300,),2)*IW29</f>
        <v>0</v>
      </c>
      <c r="IX30" s="37">
        <f>INDEX('Prix BPU'!$C$3:$E$300,MATCH('BP - Quantités'!IX$2,'Prix BPU'!$C$3:$C$300,),2)*IX29</f>
        <v>0</v>
      </c>
      <c r="IY30" s="37">
        <f>INDEX('Prix BPU'!$C$3:$E$300,MATCH('BP - Quantités'!IY$2,'Prix BPU'!$C$3:$C$300,),2)*IY29</f>
        <v>0</v>
      </c>
      <c r="IZ30" s="38">
        <f>INDEX('Prix BPU'!$C$3:$E$300,MATCH('BP - Quantités'!IZ$2,'Prix BPU'!$C$3:$C$300,),3)*IZ29</f>
        <v>0</v>
      </c>
      <c r="JA30" s="37">
        <f>INDEX('Prix BPU'!$C$3:$E$300,MATCH('BP - Quantités'!JA$2,'Prix BPU'!$C$3:$C$300,),2)*JA29</f>
        <v>0</v>
      </c>
      <c r="JB30" s="37">
        <f>INDEX('Prix BPU'!$C$3:$E$300,MATCH('BP - Quantités'!JB$2,'Prix BPU'!$C$3:$C$300,),2)*JB29</f>
        <v>0</v>
      </c>
      <c r="JC30" s="37">
        <f>INDEX('Prix BPU'!$C$3:$E$300,MATCH('BP - Quantités'!JC$2,'Prix BPU'!$C$3:$C$300,),2)*JC29</f>
        <v>0</v>
      </c>
      <c r="JD30" s="37">
        <f>INDEX('Prix BPU'!$C$3:$E$300,MATCH('BP - Quantités'!JD$2,'Prix BPU'!$C$3:$C$300,),2)*JD29</f>
        <v>0</v>
      </c>
      <c r="JE30" s="37">
        <f>INDEX('Prix BPU'!$C$3:$E$300,MATCH('BP - Quantités'!JE$2,'Prix BPU'!$C$3:$C$300,),2)*JE29</f>
        <v>0</v>
      </c>
      <c r="JF30" s="38">
        <f>INDEX('Prix BPU'!$C$3:$E$300,MATCH('BP - Quantités'!JF$2,'Prix BPU'!$C$3:$C$300,),3)*JF29</f>
        <v>0</v>
      </c>
      <c r="JG30" s="37">
        <f>INDEX('Prix BPU'!$C$3:$E$300,MATCH('BP - Quantités'!JG$2,'Prix BPU'!$C$3:$C$300,),2)*JG29</f>
        <v>0</v>
      </c>
      <c r="JH30" s="37">
        <f>INDEX('Prix BPU'!$C$3:$E$300,MATCH('BP - Quantités'!JH$2,'Prix BPU'!$C$3:$C$300,),2)*JH29</f>
        <v>0</v>
      </c>
      <c r="JI30" s="38">
        <f>INDEX('Prix BPU'!$C$3:$E$300,MATCH('BP - Quantités'!JI$2,'Prix BPU'!$C$3:$C$300,),3)*JI29</f>
        <v>0</v>
      </c>
      <c r="JJ30" s="37">
        <f>INDEX('Prix BPU'!$C$3:$E$300,MATCH('BP - Quantités'!JJ$2,'Prix BPU'!$C$3:$C$300,),2)*JJ29</f>
        <v>0</v>
      </c>
      <c r="JK30" s="37">
        <f>INDEX('Prix BPU'!$C$3:$E$300,MATCH('BP - Quantités'!JK$2,'Prix BPU'!$C$3:$C$300,),2)*JK29</f>
        <v>0</v>
      </c>
      <c r="JL30" s="37">
        <f>INDEX('Prix BPU'!$C$3:$E$300,MATCH('BP - Quantités'!JL$2,'Prix BPU'!$C$3:$C$300,),2)*JL29</f>
        <v>0</v>
      </c>
      <c r="JM30" s="37">
        <f>INDEX('Prix BPU'!$C$3:$E$300,MATCH('BP - Quantités'!JM$2,'Prix BPU'!$C$3:$C$300,),2)*JM29</f>
        <v>0</v>
      </c>
      <c r="JN30" s="37">
        <f>INDEX('Prix BPU'!$C$3:$E$300,MATCH('BP - Quantités'!JN$2,'Prix BPU'!$C$3:$C$300,),2)*JN29</f>
        <v>0</v>
      </c>
      <c r="JO30" s="37">
        <f>INDEX('Prix BPU'!$C$3:$E$300,MATCH('BP - Quantités'!JO$2,'Prix BPU'!$C$3:$C$300,),2)*JO29</f>
        <v>0</v>
      </c>
      <c r="JP30" s="37">
        <f>INDEX('Prix BPU'!$C$3:$E$300,MATCH('BP - Quantités'!JP$2,'Prix BPU'!$C$3:$C$300,),2)*JP29</f>
        <v>0</v>
      </c>
      <c r="JQ30" s="37">
        <f>INDEX('Prix BPU'!$C$3:$E$300,MATCH('BP - Quantités'!JQ$2,'Prix BPU'!$C$3:$C$300,),2)*JQ29</f>
        <v>0</v>
      </c>
      <c r="JR30" s="37">
        <f>INDEX('Prix BPU'!$C$3:$E$300,MATCH('BP - Quantités'!JR$2,'Prix BPU'!$C$3:$C$300,),2)*JR29</f>
        <v>0</v>
      </c>
      <c r="JS30" s="37">
        <f>INDEX('Prix BPU'!$C$3:$E$300,MATCH('BP - Quantités'!JS$2,'Prix BPU'!$C$3:$C$300,),2)*JS29</f>
        <v>0</v>
      </c>
      <c r="JT30" s="37">
        <f>INDEX('Prix BPU'!$C$3:$E$300,MATCH('BP - Quantités'!JT$2,'Prix BPU'!$C$3:$C$300,),2)*JT29</f>
        <v>0</v>
      </c>
      <c r="JU30" s="37">
        <f>INDEX('Prix BPU'!$C$3:$E$300,MATCH('BP - Quantités'!JU$2,'Prix BPU'!$C$3:$C$300,),2)*JU29</f>
        <v>0</v>
      </c>
      <c r="JV30" s="37">
        <f>INDEX('Prix BPU'!$C$3:$E$300,MATCH('BP - Quantités'!JV$2,'Prix BPU'!$C$3:$C$300,),2)*JV29</f>
        <v>0</v>
      </c>
      <c r="JW30" s="37">
        <f>INDEX('Prix BPU'!$C$3:$E$300,MATCH('BP - Quantités'!JW$2,'Prix BPU'!$C$3:$C$300,),2)*JW29</f>
        <v>0</v>
      </c>
      <c r="JX30" s="37">
        <f>INDEX('Prix BPU'!$C$3:$E$300,MATCH('BP - Quantités'!JX$2,'Prix BPU'!$C$3:$C$300,),2)*JX29</f>
        <v>0</v>
      </c>
      <c r="JY30" s="37">
        <f>INDEX('Prix BPU'!$C$3:$E$300,MATCH('BP - Quantités'!JY$2,'Prix BPU'!$C$3:$C$300,),2)*JY29</f>
        <v>0</v>
      </c>
      <c r="JZ30" s="37">
        <f>INDEX('Prix BPU'!$C$3:$E$300,MATCH('BP - Quantités'!JZ$2,'Prix BPU'!$C$3:$C$300,),2)*JZ29</f>
        <v>0</v>
      </c>
      <c r="KA30" s="37">
        <f>INDEX('Prix BPU'!$C$3:$E$300,MATCH('BP - Quantités'!KA$2,'Prix BPU'!$C$3:$C$300,),2)*KA29</f>
        <v>0</v>
      </c>
      <c r="KB30" s="37">
        <f>INDEX('Prix BPU'!$C$3:$E$300,MATCH('BP - Quantités'!KB$2,'Prix BPU'!$C$3:$C$300,),2)*KB29</f>
        <v>0</v>
      </c>
      <c r="KC30" s="37">
        <f>INDEX('Prix BPU'!$C$3:$E$300,MATCH('BP - Quantités'!KC$2,'Prix BPU'!$C$3:$C$300,),2)*KC29</f>
        <v>0</v>
      </c>
      <c r="KD30" s="37">
        <f>INDEX('Prix BPU'!$C$3:$E$300,MATCH('BP - Quantités'!KD$2,'Prix BPU'!$C$3:$C$300,),2)*KD29</f>
        <v>0</v>
      </c>
      <c r="KE30" s="37">
        <f>INDEX('Prix BPU'!$C$3:$E$300,MATCH('BP - Quantités'!KE$2,'Prix BPU'!$C$3:$C$300,),2)*KE29</f>
        <v>0</v>
      </c>
      <c r="KF30" s="37">
        <f>INDEX('Prix BPU'!$C$3:$E$300,MATCH('BP - Quantités'!KF$2,'Prix BPU'!$C$3:$C$300,),2)*KF29</f>
        <v>0</v>
      </c>
      <c r="KG30" s="37">
        <f>INDEX('Prix BPU'!$C$3:$E$300,MATCH('BP - Quantités'!KG$2,'Prix BPU'!$C$3:$C$300,),2)*KG29</f>
        <v>0</v>
      </c>
      <c r="KH30" s="37">
        <f>INDEX('Prix BPU'!$C$3:$E$300,MATCH('BP - Quantités'!KH$2,'Prix BPU'!$C$3:$C$300,),2)*KH29</f>
        <v>0</v>
      </c>
      <c r="KI30" s="37">
        <f>INDEX('Prix BPU'!$C$3:$E$300,MATCH('BP - Quantités'!KI$2,'Prix BPU'!$C$3:$C$300,),2)*KI29</f>
        <v>0</v>
      </c>
      <c r="KJ30" s="37">
        <f>INDEX('Prix BPU'!$C$3:$E$300,MATCH('BP - Quantités'!KJ$2,'Prix BPU'!$C$3:$C$300,),2)*KJ29</f>
        <v>0</v>
      </c>
      <c r="KK30" s="37">
        <f>INDEX('Prix BPU'!$C$3:$E$300,MATCH('BP - Quantités'!KK$2,'Prix BPU'!$C$3:$C$300,),2)*KK29</f>
        <v>0</v>
      </c>
      <c r="KL30" s="37">
        <f>INDEX('Prix BPU'!$C$3:$E$300,MATCH('BP - Quantités'!KL$2,'Prix BPU'!$C$3:$C$300,),2)*KL29</f>
        <v>0</v>
      </c>
      <c r="KM30" s="37">
        <f>INDEX('Prix BPU'!$C$3:$E$300,MATCH('BP - Quantités'!KM$2,'Prix BPU'!$C$3:$C$300,),2)*KM29</f>
        <v>0</v>
      </c>
      <c r="KN30" s="37">
        <f>INDEX('Prix BPU'!$C$3:$E$300,MATCH('BP - Quantités'!KN$2,'Prix BPU'!$C$3:$C$300,),2)*KN29</f>
        <v>0</v>
      </c>
      <c r="KO30" s="39">
        <f>SUM(C30:KN30)</f>
        <v>0</v>
      </c>
      <c r="KP30" s="88"/>
      <c r="KQ30" s="73" t="e">
        <f>IF($KO30&lt;4999.99,($KO30-$KO30*#REF!),IF('BP - Quantités'!$KO30&gt;15000,('BP - Quantités'!$KO30-'BP - Quantités'!$KO30*#REF!),($KO30-$KO30*#REF!)))</f>
        <v>#REF!</v>
      </c>
      <c r="KR30" s="46" t="e">
        <f t="shared" ref="KR30" si="19">KQ30*1.2</f>
        <v>#REF!</v>
      </c>
    </row>
    <row r="31" spans="1:304" x14ac:dyDescent="0.3">
      <c r="A31" s="79"/>
      <c r="B31" s="20" t="s">
        <v>299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2"/>
      <c r="KP31" s="87" t="str">
        <f>IF($KO32&lt;4999.99,"1",IF($KO32&gt;15000,"3","2"))</f>
        <v>1</v>
      </c>
      <c r="KQ31" s="72"/>
      <c r="KR31" s="45"/>
    </row>
    <row r="32" spans="1:304" s="25" customFormat="1" ht="15" thickBot="1" x14ac:dyDescent="0.35">
      <c r="A32" s="80"/>
      <c r="B32" s="24" t="s">
        <v>22</v>
      </c>
      <c r="C32" s="37">
        <f>INDEX('Prix BPU'!$C$3:$E$300,MATCH('BP - Quantités'!C$2,'Prix BPU'!$C$3:$C$300,),2)*C31</f>
        <v>0</v>
      </c>
      <c r="D32" s="37">
        <f>INDEX('Prix BPU'!$C$3:$E$300,MATCH('BP - Quantités'!D$2,'Prix BPU'!$C$3:$C$300,),2)*D31</f>
        <v>0</v>
      </c>
      <c r="E32" s="37">
        <f>INDEX('Prix BPU'!$C$3:$E$300,MATCH('BP - Quantités'!E$2,'Prix BPU'!$C$3:$C$300,),2)*E31</f>
        <v>0</v>
      </c>
      <c r="F32" s="37">
        <f>INDEX('Prix BPU'!$C$3:$E$300,MATCH('BP - Quantités'!F$2,'Prix BPU'!$C$3:$C$300,),2)*F31</f>
        <v>0</v>
      </c>
      <c r="G32" s="37">
        <f>INDEX('Prix BPU'!$C$3:$E$300,MATCH('BP - Quantités'!G$2,'Prix BPU'!$C$3:$C$300,),2)*G31</f>
        <v>0</v>
      </c>
      <c r="H32" s="37">
        <f>INDEX('Prix BPU'!$C$3:$E$300,MATCH('BP - Quantités'!H$2,'Prix BPU'!$C$3:$C$300,),2)*H31</f>
        <v>0</v>
      </c>
      <c r="I32" s="37">
        <f>INDEX('Prix BPU'!$C$3:$E$300,MATCH('BP - Quantités'!I$2,'Prix BPU'!$C$3:$C$300,),2)*I31</f>
        <v>0</v>
      </c>
      <c r="J32" s="37">
        <f>INDEX('Prix BPU'!$C$3:$E$300,MATCH('BP - Quantités'!J$2,'Prix BPU'!$C$3:$C$300,),2)*J31</f>
        <v>0</v>
      </c>
      <c r="K32" s="37">
        <f>INDEX('Prix BPU'!$C$3:$E$300,MATCH('BP - Quantités'!K$2,'Prix BPU'!$C$3:$C$300,),2)*K31</f>
        <v>0</v>
      </c>
      <c r="L32" s="37">
        <f>INDEX('Prix BPU'!$C$3:$E$300,MATCH('BP - Quantités'!L$2,'Prix BPU'!$C$3:$C$300,),2)*L31</f>
        <v>0</v>
      </c>
      <c r="M32" s="37">
        <f>INDEX('Prix BPU'!$C$3:$E$300,MATCH('BP - Quantités'!M$2,'Prix BPU'!$C$3:$C$300,),2)*M31</f>
        <v>0</v>
      </c>
      <c r="N32" s="37">
        <f>INDEX('Prix BPU'!$C$3:$E$300,MATCH('BP - Quantités'!N$2,'Prix BPU'!$C$3:$C$300,),2)*N31</f>
        <v>0</v>
      </c>
      <c r="O32" s="37">
        <f>INDEX('Prix BPU'!$C$3:$E$300,MATCH('BP - Quantités'!O$2,'Prix BPU'!$C$3:$C$300,),2)*O31</f>
        <v>0</v>
      </c>
      <c r="P32" s="37">
        <f>INDEX('Prix BPU'!$C$3:$E$300,MATCH('BP - Quantités'!P$2,'Prix BPU'!$C$3:$C$300,),2)*P31</f>
        <v>0</v>
      </c>
      <c r="Q32" s="37">
        <f>INDEX('Prix BPU'!$C$3:$E$300,MATCH('BP - Quantités'!Q$2,'Prix BPU'!$C$3:$C$300,),2)*Q31</f>
        <v>0</v>
      </c>
      <c r="R32" s="37">
        <f>INDEX('Prix BPU'!$C$3:$E$300,MATCH('BP - Quantités'!R$2,'Prix BPU'!$C$3:$C$300,),2)*R31</f>
        <v>0</v>
      </c>
      <c r="S32" s="37">
        <f>INDEX('Prix BPU'!$C$3:$E$300,MATCH('BP - Quantités'!S$2,'Prix BPU'!$C$3:$C$300,),2)*S31</f>
        <v>0</v>
      </c>
      <c r="T32" s="37">
        <f>INDEX('Prix BPU'!$C$3:$E$300,MATCH('BP - Quantités'!T$2,'Prix BPU'!$C$3:$C$300,),2)*T31</f>
        <v>0</v>
      </c>
      <c r="U32" s="37">
        <f>INDEX('Prix BPU'!$C$3:$E$300,MATCH('BP - Quantités'!U$2,'Prix BPU'!$C$3:$C$300,),2)*U31</f>
        <v>0</v>
      </c>
      <c r="V32" s="37">
        <f>INDEX('Prix BPU'!$C$3:$E$300,MATCH('BP - Quantités'!V$2,'Prix BPU'!$C$3:$C$300,),2)*V31</f>
        <v>0</v>
      </c>
      <c r="W32" s="37">
        <f>INDEX('Prix BPU'!$C$3:$E$300,MATCH('BP - Quantités'!W$2,'Prix BPU'!$C$3:$C$300,),2)*W31</f>
        <v>0</v>
      </c>
      <c r="X32" s="38">
        <f>INDEX('Prix BPU'!$C$3:$E$300,MATCH('BP - Quantités'!X$2,'Prix BPU'!$C$3:$C$300,),3)*X31</f>
        <v>0</v>
      </c>
      <c r="Y32" s="37">
        <f>INDEX('Prix BPU'!$C$3:$E$300,MATCH('BP - Quantités'!Y$2,'Prix BPU'!$C$3:$C$300,),2)*Y31</f>
        <v>0</v>
      </c>
      <c r="Z32" s="37">
        <f>INDEX('Prix BPU'!$C$3:$E$300,MATCH('BP - Quantités'!Z$2,'Prix BPU'!$C$3:$C$300,),2)*Z31</f>
        <v>0</v>
      </c>
      <c r="AA32" s="38">
        <f>INDEX('Prix BPU'!$C$3:$E$300,MATCH('BP - Quantités'!AA$2,'Prix BPU'!$C$3:$C$300,),3)*AA31</f>
        <v>0</v>
      </c>
      <c r="AB32" s="37">
        <f>INDEX('Prix BPU'!$C$3:$E$300,MATCH('BP - Quantités'!AB$2,'Prix BPU'!$C$3:$C$300,),2)*AB31</f>
        <v>0</v>
      </c>
      <c r="AC32" s="37">
        <f>INDEX('Prix BPU'!$C$3:$E$300,MATCH('BP - Quantités'!AC$2,'Prix BPU'!$C$3:$C$300,),2)*AC31</f>
        <v>0</v>
      </c>
      <c r="AD32" s="37">
        <f>INDEX('Prix BPU'!$C$3:$E$300,MATCH('BP - Quantités'!AD$2,'Prix BPU'!$C$3:$C$300,),2)*AD31</f>
        <v>0</v>
      </c>
      <c r="AE32" s="38">
        <f>INDEX('Prix BPU'!$C$3:$E$300,MATCH('BP - Quantités'!AE$2,'Prix BPU'!$C$3:$C$300,),3)*AE31</f>
        <v>0</v>
      </c>
      <c r="AF32" s="37">
        <f>INDEX('Prix BPU'!$C$3:$E$300,MATCH('BP - Quantités'!AF$2,'Prix BPU'!$C$3:$C$300,),2)*AF31</f>
        <v>0</v>
      </c>
      <c r="AG32" s="37">
        <f>INDEX('Prix BPU'!$C$3:$E$300,MATCH('BP - Quantités'!AG$2,'Prix BPU'!$C$3:$C$300,),2)*AG31</f>
        <v>0</v>
      </c>
      <c r="AH32" s="37">
        <f>INDEX('Prix BPU'!$C$3:$E$300,MATCH('BP - Quantités'!AH$2,'Prix BPU'!$C$3:$C$300,),2)*AH31</f>
        <v>0</v>
      </c>
      <c r="AI32" s="37">
        <f>INDEX('Prix BPU'!$C$3:$E$300,MATCH('BP - Quantités'!AI$2,'Prix BPU'!$C$3:$C$300,),2)*AI31</f>
        <v>0</v>
      </c>
      <c r="AJ32" s="37">
        <f>INDEX('Prix BPU'!$C$3:$E$300,MATCH('BP - Quantités'!AJ$2,'Prix BPU'!$C$3:$C$300,),2)*AJ31</f>
        <v>0</v>
      </c>
      <c r="AK32" s="37">
        <f>INDEX('Prix BPU'!$C$3:$E$300,MATCH('BP - Quantités'!AK$2,'Prix BPU'!$C$3:$C$300,),2)*AK31</f>
        <v>0</v>
      </c>
      <c r="AL32" s="37">
        <f>INDEX('Prix BPU'!$C$3:$E$300,MATCH('BP - Quantités'!AL$2,'Prix BPU'!$C$3:$C$300,),2)*AL31</f>
        <v>0</v>
      </c>
      <c r="AM32" s="38">
        <f>INDEX('Prix BPU'!$C$3:$E$300,MATCH('BP - Quantités'!AM$2,'Prix BPU'!$C$3:$C$300,),3)*AM31</f>
        <v>0</v>
      </c>
      <c r="AN32" s="37">
        <f>INDEX('Prix BPU'!$C$3:$E$300,MATCH('BP - Quantités'!AN$2,'Prix BPU'!$C$3:$C$300,),2)*AN31</f>
        <v>0</v>
      </c>
      <c r="AO32" s="37">
        <f>INDEX('Prix BPU'!$C$3:$E$300,MATCH('BP - Quantités'!AO$2,'Prix BPU'!$C$3:$C$300,),2)*AO31</f>
        <v>0</v>
      </c>
      <c r="AP32" s="37">
        <f>INDEX('Prix BPU'!$C$3:$E$300,MATCH('BP - Quantités'!AP$2,'Prix BPU'!$C$3:$C$300,),2)*AP31</f>
        <v>0</v>
      </c>
      <c r="AQ32" s="37">
        <f>INDEX('Prix BPU'!$C$3:$E$300,MATCH('BP - Quantités'!AQ$2,'Prix BPU'!$C$3:$C$300,),2)*AQ31</f>
        <v>0</v>
      </c>
      <c r="AR32" s="38">
        <f>INDEX('Prix BPU'!$C$3:$E$300,MATCH('BP - Quantités'!AR$2,'Prix BPU'!$C$3:$C$300,),3)*AR31</f>
        <v>0</v>
      </c>
      <c r="AS32" s="37">
        <f>INDEX('Prix BPU'!$C$3:$E$300,MATCH('BP - Quantités'!AS$2,'Prix BPU'!$C$3:$C$300,),2)*AS31</f>
        <v>0</v>
      </c>
      <c r="AT32" s="38">
        <f>INDEX('Prix BPU'!$C$3:$E$300,MATCH('BP - Quantités'!AT$2,'Prix BPU'!$C$3:$C$300,),3)*AT31</f>
        <v>0</v>
      </c>
      <c r="AU32" s="37">
        <f>INDEX('Prix BPU'!$C$3:$E$300,MATCH('BP - Quantités'!AU$2,'Prix BPU'!$C$3:$C$300,),2)*AU31</f>
        <v>0</v>
      </c>
      <c r="AV32" s="37">
        <f>INDEX('Prix BPU'!$C$3:$E$300,MATCH('BP - Quantités'!AV$2,'Prix BPU'!$C$3:$C$300,),2)*AV31</f>
        <v>0</v>
      </c>
      <c r="AW32" s="37">
        <f>INDEX('Prix BPU'!$C$3:$E$300,MATCH('BP - Quantités'!AW$2,'Prix BPU'!$C$3:$C$300,),2)*AW31</f>
        <v>0</v>
      </c>
      <c r="AX32" s="38">
        <f>INDEX('Prix BPU'!$C$3:$E$300,MATCH('BP - Quantités'!AX$2,'Prix BPU'!$C$3:$C$300,),3)*AX31</f>
        <v>0</v>
      </c>
      <c r="AY32" s="37">
        <f>INDEX('Prix BPU'!$C$3:$E$300,MATCH('BP - Quantités'!AY$2,'Prix BPU'!$C$3:$C$300,),2)*AY31</f>
        <v>0</v>
      </c>
      <c r="AZ32" s="37">
        <f>INDEX('Prix BPU'!$C$3:$E$300,MATCH('BP - Quantités'!AZ$2,'Prix BPU'!$C$3:$C$300,),2)*AZ31</f>
        <v>0</v>
      </c>
      <c r="BA32" s="38">
        <f>INDEX('Prix BPU'!$C$3:$E$300,MATCH('BP - Quantités'!BA$2,'Prix BPU'!$C$3:$C$300,),3)*BA31</f>
        <v>0</v>
      </c>
      <c r="BB32" s="37">
        <f>INDEX('Prix BPU'!$C$3:$E$300,MATCH('BP - Quantités'!BB$2,'Prix BPU'!$C$3:$C$300,),2)*BB31</f>
        <v>0</v>
      </c>
      <c r="BC32" s="37">
        <f>INDEX('Prix BPU'!$C$3:$E$300,MATCH('BP - Quantités'!BC$2,'Prix BPU'!$C$3:$C$300,),2)*BC31</f>
        <v>0</v>
      </c>
      <c r="BD32" s="37">
        <f>INDEX('Prix BPU'!$C$3:$E$300,MATCH('BP - Quantités'!BD$2,'Prix BPU'!$C$3:$C$300,),2)*BD31</f>
        <v>0</v>
      </c>
      <c r="BE32" s="37">
        <f>INDEX('Prix BPU'!$C$3:$E$300,MATCH('BP - Quantités'!BE$2,'Prix BPU'!$C$3:$C$300,),2)*BE31</f>
        <v>0</v>
      </c>
      <c r="BF32" s="37">
        <f>INDEX('Prix BPU'!$C$3:$E$300,MATCH('BP - Quantités'!BF$2,'Prix BPU'!$C$3:$C$300,),2)*BF31</f>
        <v>0</v>
      </c>
      <c r="BG32" s="37">
        <f>INDEX('Prix BPU'!$C$3:$E$300,MATCH('BP - Quantités'!BG$2,'Prix BPU'!$C$3:$C$300,),2)*BG31</f>
        <v>0</v>
      </c>
      <c r="BH32" s="37">
        <f>INDEX('Prix BPU'!$C$3:$E$300,MATCH('BP - Quantités'!BH$2,'Prix BPU'!$C$3:$C$300,),2)*BH31</f>
        <v>0</v>
      </c>
      <c r="BI32" s="38">
        <f>INDEX('Prix BPU'!$C$3:$E$300,MATCH('BP - Quantités'!BI$2,'Prix BPU'!$C$3:$C$300,),3)*BI31</f>
        <v>0</v>
      </c>
      <c r="BJ32" s="37">
        <f>INDEX('Prix BPU'!$C$3:$E$300,MATCH('BP - Quantités'!BJ$2,'Prix BPU'!$C$3:$C$300,),2)*BJ31</f>
        <v>0</v>
      </c>
      <c r="BK32" s="37">
        <f>INDEX('Prix BPU'!$C$3:$E$300,MATCH('BP - Quantités'!BK$2,'Prix BPU'!$C$3:$C$300,),2)*BK31</f>
        <v>0</v>
      </c>
      <c r="BL32" s="37">
        <f>INDEX('Prix BPU'!$C$3:$E$300,MATCH('BP - Quantités'!BL$2,'Prix BPU'!$C$3:$C$300,),2)*BL31</f>
        <v>0</v>
      </c>
      <c r="BM32" s="37">
        <f>INDEX('Prix BPU'!$C$3:$E$300,MATCH('BP - Quantités'!BM$2,'Prix BPU'!$C$3:$C$300,),2)*BM31</f>
        <v>0</v>
      </c>
      <c r="BN32" s="38">
        <f>INDEX('Prix BPU'!$C$3:$E$300,MATCH('BP - Quantités'!BN$2,'Prix BPU'!$C$3:$C$300,),3)*BN31</f>
        <v>0</v>
      </c>
      <c r="BO32" s="37">
        <f>INDEX('Prix BPU'!$C$3:$E$300,MATCH('BP - Quantités'!BO$2,'Prix BPU'!$C$3:$C$300,),2)*BO31</f>
        <v>0</v>
      </c>
      <c r="BP32" s="38">
        <f>INDEX('Prix BPU'!$C$3:$E$300,MATCH('BP - Quantités'!BP$2,'Prix BPU'!$C$3:$C$300,),3)*BP31</f>
        <v>0</v>
      </c>
      <c r="BQ32" s="37">
        <f>INDEX('Prix BPU'!$C$3:$E$300,MATCH('BP - Quantités'!BQ$2,'Prix BPU'!$C$3:$C$300,),2)*BQ31</f>
        <v>0</v>
      </c>
      <c r="BR32" s="37">
        <f>INDEX('Prix BPU'!$C$3:$E$300,MATCH('BP - Quantités'!BR$2,'Prix BPU'!$C$3:$C$300,),2)*BR31</f>
        <v>0</v>
      </c>
      <c r="BS32" s="37">
        <f>INDEX('Prix BPU'!$C$3:$E$300,MATCH('BP - Quantités'!BS$2,'Prix BPU'!$C$3:$C$300,),2)*BS31</f>
        <v>0</v>
      </c>
      <c r="BT32" s="38">
        <f>INDEX('Prix BPU'!$C$3:$E$300,MATCH('BP - Quantités'!BT$2,'Prix BPU'!$C$3:$C$300,),3)*BT31</f>
        <v>0</v>
      </c>
      <c r="BU32" s="37">
        <f>INDEX('Prix BPU'!$C$3:$E$300,MATCH('BP - Quantités'!BU$2,'Prix BPU'!$C$3:$C$300,),2)*BU31</f>
        <v>0</v>
      </c>
      <c r="BV32" s="37">
        <f>INDEX('Prix BPU'!$C$3:$E$300,MATCH('BP - Quantités'!BV$2,'Prix BPU'!$C$3:$C$300,),2)*BV31</f>
        <v>0</v>
      </c>
      <c r="BW32" s="37">
        <f>INDEX('Prix BPU'!$C$3:$E$300,MATCH('BP - Quantités'!BW$2,'Prix BPU'!$C$3:$C$300,),2)*BW31</f>
        <v>0</v>
      </c>
      <c r="BX32" s="37">
        <f>INDEX('Prix BPU'!$C$3:$E$300,MATCH('BP - Quantités'!BX$2,'Prix BPU'!$C$3:$C$300,),2)*BX31</f>
        <v>0</v>
      </c>
      <c r="BY32" s="37">
        <f>INDEX('Prix BPU'!$C$3:$E$300,MATCH('BP - Quantités'!BY$2,'Prix BPU'!$C$3:$C$300,),2)*BY31</f>
        <v>0</v>
      </c>
      <c r="BZ32" s="37">
        <f>INDEX('Prix BPU'!$C$3:$E$300,MATCH('BP - Quantités'!BZ$2,'Prix BPU'!$C$3:$C$300,),2)*BZ31</f>
        <v>0</v>
      </c>
      <c r="CA32" s="37">
        <f>INDEX('Prix BPU'!$C$3:$E$300,MATCH('BP - Quantités'!CA$2,'Prix BPU'!$C$3:$C$300,),2)*CA31</f>
        <v>0</v>
      </c>
      <c r="CB32" s="37">
        <f>INDEX('Prix BPU'!$C$3:$E$300,MATCH('BP - Quantités'!CB$2,'Prix BPU'!$C$3:$C$300,),2)*CB31</f>
        <v>0</v>
      </c>
      <c r="CC32" s="37">
        <f>INDEX('Prix BPU'!$C$3:$E$300,MATCH('BP - Quantités'!CC$2,'Prix BPU'!$C$3:$C$300,),2)*CC31</f>
        <v>0</v>
      </c>
      <c r="CD32" s="37">
        <f>INDEX('Prix BPU'!$C$3:$E$300,MATCH('BP - Quantités'!CD$2,'Prix BPU'!$C$3:$C$300,),2)*CD31</f>
        <v>0</v>
      </c>
      <c r="CE32" s="37">
        <f>INDEX('Prix BPU'!$C$3:$E$300,MATCH('BP - Quantités'!CE$2,'Prix BPU'!$C$3:$C$300,),2)*CE31</f>
        <v>0</v>
      </c>
      <c r="CF32" s="37">
        <f>INDEX('Prix BPU'!$C$3:$E$300,MATCH('BP - Quantités'!CF$2,'Prix BPU'!$C$3:$C$300,),2)*CF31</f>
        <v>0</v>
      </c>
      <c r="CG32" s="37">
        <f>INDEX('Prix BPU'!$C$3:$E$300,MATCH('BP - Quantités'!CG$2,'Prix BPU'!$C$3:$C$300,),2)*CG31</f>
        <v>0</v>
      </c>
      <c r="CH32" s="37">
        <f>INDEX('Prix BPU'!$C$3:$E$300,MATCH('BP - Quantités'!CH$2,'Prix BPU'!$C$3:$C$300,),2)*CH31</f>
        <v>0</v>
      </c>
      <c r="CI32" s="37">
        <f>INDEX('Prix BPU'!$C$3:$E$300,MATCH('BP - Quantités'!CI$2,'Prix BPU'!$C$3:$C$300,),2)*CI31</f>
        <v>0</v>
      </c>
      <c r="CJ32" s="37">
        <f>INDEX('Prix BPU'!$C$3:$E$300,MATCH('BP - Quantités'!CJ$2,'Prix BPU'!$C$3:$C$300,),2)*CJ31</f>
        <v>0</v>
      </c>
      <c r="CK32" s="37">
        <f>INDEX('Prix BPU'!$C$3:$E$300,MATCH('BP - Quantités'!CK$2,'Prix BPU'!$C$3:$C$300,),2)*CK31</f>
        <v>0</v>
      </c>
      <c r="CL32" s="37">
        <f>INDEX('Prix BPU'!$C$3:$E$300,MATCH('BP - Quantités'!CL$2,'Prix BPU'!$C$3:$C$300,),2)*CL31</f>
        <v>0</v>
      </c>
      <c r="CM32" s="37">
        <f>INDEX('Prix BPU'!$C$3:$E$300,MATCH('BP - Quantités'!CM$2,'Prix BPU'!$C$3:$C$300,),2)*CM31</f>
        <v>0</v>
      </c>
      <c r="CN32" s="37">
        <f>INDEX('Prix BPU'!$C$3:$E$300,MATCH('BP - Quantités'!CN$2,'Prix BPU'!$C$3:$C$300,),2)*CN31</f>
        <v>0</v>
      </c>
      <c r="CO32" s="37">
        <f>INDEX('Prix BPU'!$C$3:$E$300,MATCH('BP - Quantités'!CO$2,'Prix BPU'!$C$3:$C$300,),2)*CO31</f>
        <v>0</v>
      </c>
      <c r="CP32" s="37">
        <f>INDEX('Prix BPU'!$C$3:$E$300,MATCH('BP - Quantités'!CP$2,'Prix BPU'!$C$3:$C$300,),2)*CP31</f>
        <v>0</v>
      </c>
      <c r="CQ32" s="37">
        <f>INDEX('Prix BPU'!$C$3:$E$300,MATCH('BP - Quantités'!CQ$2,'Prix BPU'!$C$3:$C$300,),2)*CQ31</f>
        <v>0</v>
      </c>
      <c r="CR32" s="37">
        <f>INDEX('Prix BPU'!$C$3:$E$300,MATCH('BP - Quantités'!CR$2,'Prix BPU'!$C$3:$C$300,),2)*CR31</f>
        <v>0</v>
      </c>
      <c r="CS32" s="37">
        <f>INDEX('Prix BPU'!$C$3:$E$300,MATCH('BP - Quantités'!CS$2,'Prix BPU'!$C$3:$C$300,),2)*CS31</f>
        <v>0</v>
      </c>
      <c r="CT32" s="37">
        <f>INDEX('Prix BPU'!$C$3:$E$300,MATCH('BP - Quantités'!CT$2,'Prix BPU'!$C$3:$C$300,),2)*CT31</f>
        <v>0</v>
      </c>
      <c r="CU32" s="37">
        <f>INDEX('Prix BPU'!$C$3:$E$300,MATCH('BP - Quantités'!CU$2,'Prix BPU'!$C$3:$C$300,),2)*CU31</f>
        <v>0</v>
      </c>
      <c r="CV32" s="37">
        <f>INDEX('Prix BPU'!$C$3:$E$300,MATCH('BP - Quantités'!CV$2,'Prix BPU'!$C$3:$C$300,),2)*CV31</f>
        <v>0</v>
      </c>
      <c r="CW32" s="37">
        <f>INDEX('Prix BPU'!$C$3:$E$300,MATCH('BP - Quantités'!CW$2,'Prix BPU'!$C$3:$C$300,),2)*CW31</f>
        <v>0</v>
      </c>
      <c r="CX32" s="37">
        <f>INDEX('Prix BPU'!$C$3:$E$300,MATCH('BP - Quantités'!CX$2,'Prix BPU'!$C$3:$C$300,),2)*CX31</f>
        <v>0</v>
      </c>
      <c r="CY32" s="37">
        <f>INDEX('Prix BPU'!$C$3:$E$300,MATCH('BP - Quantités'!CY$2,'Prix BPU'!$C$3:$C$300,),2)*CY31</f>
        <v>0</v>
      </c>
      <c r="CZ32" s="37">
        <f>INDEX('Prix BPU'!$C$3:$E$300,MATCH('BP - Quantités'!CZ$2,'Prix BPU'!$C$3:$C$300,),2)*CZ31</f>
        <v>0</v>
      </c>
      <c r="DA32" s="37">
        <f>INDEX('Prix BPU'!$C$3:$E$300,MATCH('BP - Quantités'!DA$2,'Prix BPU'!$C$3:$C$300,),2)*DA31</f>
        <v>0</v>
      </c>
      <c r="DB32" s="37">
        <f>INDEX('Prix BPU'!$C$3:$E$300,MATCH('BP - Quantités'!DB$2,'Prix BPU'!$C$3:$C$300,),2)*DB31</f>
        <v>0</v>
      </c>
      <c r="DC32" s="37">
        <f>INDEX('Prix BPU'!$C$3:$E$300,MATCH('BP - Quantités'!DC$2,'Prix BPU'!$C$3:$C$300,),2)*DC31</f>
        <v>0</v>
      </c>
      <c r="DD32" s="37">
        <f>INDEX('Prix BPU'!$C$3:$E$300,MATCH('BP - Quantités'!DD$2,'Prix BPU'!$C$3:$C$300,),2)*DD31</f>
        <v>0</v>
      </c>
      <c r="DE32" s="37">
        <f>INDEX('Prix BPU'!$C$3:$E$300,MATCH('BP - Quantités'!DE$2,'Prix BPU'!$C$3:$C$300,),2)*DE31</f>
        <v>0</v>
      </c>
      <c r="DF32" s="37">
        <f>INDEX('Prix BPU'!$C$3:$E$300,MATCH('BP - Quantités'!DF$2,'Prix BPU'!$C$3:$C$300,),2)*DF31</f>
        <v>0</v>
      </c>
      <c r="DG32" s="37">
        <f>INDEX('Prix BPU'!$C$3:$E$300,MATCH('BP - Quantités'!DG$2,'Prix BPU'!$C$3:$C$300,),2)*DG31</f>
        <v>0</v>
      </c>
      <c r="DH32" s="37">
        <f>INDEX('Prix BPU'!$C$3:$E$300,MATCH('BP - Quantités'!DH$2,'Prix BPU'!$C$3:$C$300,),2)*DH31</f>
        <v>0</v>
      </c>
      <c r="DI32" s="37">
        <f>INDEX('Prix BPU'!$C$3:$E$300,MATCH('BP - Quantités'!DI$2,'Prix BPU'!$C$3:$C$300,),2)*DI31</f>
        <v>0</v>
      </c>
      <c r="DJ32" s="37">
        <f>INDEX('Prix BPU'!$C$3:$E$300,MATCH('BP - Quantités'!DJ$2,'Prix BPU'!$C$3:$C$300,),2)*DJ31</f>
        <v>0</v>
      </c>
      <c r="DK32" s="37">
        <f>INDEX('Prix BPU'!$C$3:$E$300,MATCH('BP - Quantités'!DK$2,'Prix BPU'!$C$3:$C$300,),2)*DK31</f>
        <v>0</v>
      </c>
      <c r="DL32" s="37">
        <f>INDEX('Prix BPU'!$C$3:$E$300,MATCH('BP - Quantités'!DL$2,'Prix BPU'!$C$3:$C$300,),2)*DL31</f>
        <v>0</v>
      </c>
      <c r="DM32" s="37">
        <f>INDEX('Prix BPU'!$C$3:$E$300,MATCH('BP - Quantités'!DM$2,'Prix BPU'!$C$3:$C$300,),2)*DM31</f>
        <v>0</v>
      </c>
      <c r="DN32" s="37">
        <f>INDEX('Prix BPU'!$C$3:$E$300,MATCH('BP - Quantités'!DN$2,'Prix BPU'!$C$3:$C$300,),2)*DN31</f>
        <v>0</v>
      </c>
      <c r="DO32" s="37">
        <f>INDEX('Prix BPU'!$C$3:$E$300,MATCH('BP - Quantités'!DO$2,'Prix BPU'!$C$3:$C$300,),2)*DO31</f>
        <v>0</v>
      </c>
      <c r="DP32" s="37">
        <f>INDEX('Prix BPU'!$C$3:$E$300,MATCH('BP - Quantités'!DP$2,'Prix BPU'!$C$3:$C$300,),2)*DP31</f>
        <v>0</v>
      </c>
      <c r="DQ32" s="37">
        <f>INDEX('Prix BPU'!$C$3:$E$300,MATCH('BP - Quantités'!DQ$2,'Prix BPU'!$C$3:$C$300,),2)*DQ31</f>
        <v>0</v>
      </c>
      <c r="DR32" s="37">
        <f>INDEX('Prix BPU'!$C$3:$E$300,MATCH('BP - Quantités'!DR$2,'Prix BPU'!$C$3:$C$300,),2)*DR31</f>
        <v>0</v>
      </c>
      <c r="DS32" s="37">
        <f>INDEX('Prix BPU'!$C$3:$E$300,MATCH('BP - Quantités'!DS$2,'Prix BPU'!$C$3:$C$300,),2)*DS31</f>
        <v>0</v>
      </c>
      <c r="DT32" s="37">
        <f>INDEX('Prix BPU'!$C$3:$E$300,MATCH('BP - Quantités'!DT$2,'Prix BPU'!$C$3:$C$300,),2)*DT31</f>
        <v>0</v>
      </c>
      <c r="DU32" s="37">
        <f>INDEX('Prix BPU'!$C$3:$E$300,MATCH('BP - Quantités'!DU$2,'Prix BPU'!$C$3:$C$300,),2)*DU31</f>
        <v>0</v>
      </c>
      <c r="DV32" s="37">
        <f>INDEX('Prix BPU'!$C$3:$E$300,MATCH('BP - Quantités'!DV$2,'Prix BPU'!$C$3:$C$300,),2)*DV31</f>
        <v>0</v>
      </c>
      <c r="DW32" s="37">
        <f>INDEX('Prix BPU'!$C$3:$E$300,MATCH('BP - Quantités'!DW$2,'Prix BPU'!$C$3:$C$300,),2)*DW31</f>
        <v>0</v>
      </c>
      <c r="DX32" s="37">
        <f>INDEX('Prix BPU'!$C$3:$E$300,MATCH('BP - Quantités'!DX$2,'Prix BPU'!$C$3:$C$300,),2)*DX31</f>
        <v>0</v>
      </c>
      <c r="DY32" s="37">
        <f>INDEX('Prix BPU'!$C$3:$E$300,MATCH('BP - Quantités'!DY$2,'Prix BPU'!$C$3:$C$300,),2)*DY31</f>
        <v>0</v>
      </c>
      <c r="DZ32" s="37">
        <f>INDEX('Prix BPU'!$C$3:$E$300,MATCH('BP - Quantités'!DZ$2,'Prix BPU'!$C$3:$C$300,),2)*DZ31</f>
        <v>0</v>
      </c>
      <c r="EA32" s="37">
        <f>INDEX('Prix BPU'!$C$3:$E$300,MATCH('BP - Quantités'!EA$2,'Prix BPU'!$C$3:$C$300,),2)*EA31</f>
        <v>0</v>
      </c>
      <c r="EB32" s="37">
        <f>INDEX('Prix BPU'!$C$3:$E$300,MATCH('BP - Quantités'!EB$2,'Prix BPU'!$C$3:$C$300,),2)*EB31</f>
        <v>0</v>
      </c>
      <c r="EC32" s="37">
        <f>INDEX('Prix BPU'!$C$3:$E$300,MATCH('BP - Quantités'!EC$2,'Prix BPU'!$C$3:$C$300,),2)*EC31</f>
        <v>0</v>
      </c>
      <c r="ED32" s="37">
        <f>INDEX('Prix BPU'!$C$3:$E$300,MATCH('BP - Quantités'!ED$2,'Prix BPU'!$C$3:$C$300,),2)*ED31</f>
        <v>0</v>
      </c>
      <c r="EE32" s="37">
        <f>INDEX('Prix BPU'!$C$3:$E$300,MATCH('BP - Quantités'!EE$2,'Prix BPU'!$C$3:$C$300,),2)*EE31</f>
        <v>0</v>
      </c>
      <c r="EF32" s="37">
        <f>INDEX('Prix BPU'!$C$3:$E$300,MATCH('BP - Quantités'!EF$2,'Prix BPU'!$C$3:$C$300,),2)*EF31</f>
        <v>0</v>
      </c>
      <c r="EG32" s="37">
        <f>INDEX('Prix BPU'!$C$3:$E$300,MATCH('BP - Quantités'!EG$2,'Prix BPU'!$C$3:$C$300,),2)*EG31</f>
        <v>0</v>
      </c>
      <c r="EH32" s="37">
        <f>INDEX('Prix BPU'!$C$3:$E$300,MATCH('BP - Quantités'!EH$2,'Prix BPU'!$C$3:$C$300,),2)*EH31</f>
        <v>0</v>
      </c>
      <c r="EI32" s="37">
        <f>INDEX('Prix BPU'!$C$3:$E$300,MATCH('BP - Quantités'!EI$2,'Prix BPU'!$C$3:$C$300,),2)*EI31</f>
        <v>0</v>
      </c>
      <c r="EJ32" s="37">
        <f>INDEX('Prix BPU'!$C$3:$E$300,MATCH('BP - Quantités'!EJ$2,'Prix BPU'!$C$3:$C$300,),2)*EJ31</f>
        <v>0</v>
      </c>
      <c r="EK32" s="37">
        <f>INDEX('Prix BPU'!$C$3:$E$300,MATCH('BP - Quantités'!EK$2,'Prix BPU'!$C$3:$C$300,),2)*EK31</f>
        <v>0</v>
      </c>
      <c r="EL32" s="37">
        <f>INDEX('Prix BPU'!$C$3:$E$300,MATCH('BP - Quantités'!EL$2,'Prix BPU'!$C$3:$C$300,),2)*EL31</f>
        <v>0</v>
      </c>
      <c r="EM32" s="37">
        <f>INDEX('Prix BPU'!$C$3:$E$300,MATCH('BP - Quantités'!EM$2,'Prix BPU'!$C$3:$C$300,),2)*EM31</f>
        <v>0</v>
      </c>
      <c r="EN32" s="37">
        <f>INDEX('Prix BPU'!$C$3:$E$300,MATCH('BP - Quantités'!EN$2,'Prix BPU'!$C$3:$C$300,),2)*EN31</f>
        <v>0</v>
      </c>
      <c r="EO32" s="37">
        <f>INDEX('Prix BPU'!$C$3:$E$300,MATCH('BP - Quantités'!EO$2,'Prix BPU'!$C$3:$C$300,),2)*EO31</f>
        <v>0</v>
      </c>
      <c r="EP32" s="38">
        <f>INDEX('Prix BPU'!$C$3:$E$300,MATCH('BP - Quantités'!EP$2,'Prix BPU'!$C$3:$C$300,),3)*EP31</f>
        <v>0</v>
      </c>
      <c r="EQ32" s="37">
        <f>INDEX('Prix BPU'!$C$3:$E$300,MATCH('BP - Quantités'!EQ$2,'Prix BPU'!$C$3:$C$300,),2)*EQ31</f>
        <v>0</v>
      </c>
      <c r="ER32" s="37">
        <f>INDEX('Prix BPU'!$C$3:$E$300,MATCH('BP - Quantités'!ER$2,'Prix BPU'!$C$3:$C$300,),2)*ER31</f>
        <v>0</v>
      </c>
      <c r="ES32" s="37">
        <f>INDEX('Prix BPU'!$C$3:$E$300,MATCH('BP - Quantités'!ES$2,'Prix BPU'!$C$3:$C$300,),2)*ES31</f>
        <v>0</v>
      </c>
      <c r="ET32" s="37">
        <f>INDEX('Prix BPU'!$C$3:$E$300,MATCH('BP - Quantités'!ET$2,'Prix BPU'!$C$3:$C$300,),2)*ET31</f>
        <v>0</v>
      </c>
      <c r="EU32" s="37">
        <f>INDEX('Prix BPU'!$C$3:$E$300,MATCH('BP - Quantités'!EU$2,'Prix BPU'!$C$3:$C$300,),2)*EU31</f>
        <v>0</v>
      </c>
      <c r="EV32" s="37">
        <f>INDEX('Prix BPU'!$C$3:$E$300,MATCH('BP - Quantités'!EV$2,'Prix BPU'!$C$3:$C$300,),2)*EV31</f>
        <v>0</v>
      </c>
      <c r="EW32" s="37">
        <f>INDEX('Prix BPU'!$C$3:$E$300,MATCH('BP - Quantités'!EW$2,'Prix BPU'!$C$3:$C$300,),2)*EW31</f>
        <v>0</v>
      </c>
      <c r="EX32" s="37">
        <f>INDEX('Prix BPU'!$C$3:$E$300,MATCH('BP - Quantités'!EX$2,'Prix BPU'!$C$3:$C$300,),2)*EX31</f>
        <v>0</v>
      </c>
      <c r="EY32" s="37">
        <f>INDEX('Prix BPU'!$C$3:$E$300,MATCH('BP - Quantités'!EY$2,'Prix BPU'!$C$3:$C$300,),2)*EY31</f>
        <v>0</v>
      </c>
      <c r="EZ32" s="37">
        <f>INDEX('Prix BPU'!$C$3:$E$300,MATCH('BP - Quantités'!EZ$2,'Prix BPU'!$C$3:$C$300,),2)*EZ31</f>
        <v>0</v>
      </c>
      <c r="FA32" s="37">
        <f>INDEX('Prix BPU'!$C$3:$E$300,MATCH('BP - Quantités'!FA$2,'Prix BPU'!$C$3:$C$300,),2)*FA31</f>
        <v>0</v>
      </c>
      <c r="FB32" s="37">
        <f>INDEX('Prix BPU'!$C$3:$E$300,MATCH('BP - Quantités'!FB$2,'Prix BPU'!$C$3:$C$300,),2)*FB31</f>
        <v>0</v>
      </c>
      <c r="FC32" s="37">
        <f>INDEX('Prix BPU'!$C$3:$E$300,MATCH('BP - Quantités'!FC$2,'Prix BPU'!$C$3:$C$300,),2)*FC31</f>
        <v>0</v>
      </c>
      <c r="FD32" s="37">
        <f>INDEX('Prix BPU'!$C$3:$E$300,MATCH('BP - Quantités'!FD$2,'Prix BPU'!$C$3:$C$300,),2)*FD31</f>
        <v>0</v>
      </c>
      <c r="FE32" s="37">
        <f>INDEX('Prix BPU'!$C$3:$E$300,MATCH('BP - Quantités'!FE$2,'Prix BPU'!$C$3:$C$300,),2)*FE31</f>
        <v>0</v>
      </c>
      <c r="FF32" s="37">
        <f>INDEX('Prix BPU'!$C$3:$E$300,MATCH('BP - Quantités'!FF$2,'Prix BPU'!$C$3:$C$300,),2)*FF31</f>
        <v>0</v>
      </c>
      <c r="FG32" s="37">
        <f>INDEX('Prix BPU'!$C$3:$E$300,MATCH('BP - Quantités'!FG$2,'Prix BPU'!$C$3:$C$300,),2)*FG31</f>
        <v>0</v>
      </c>
      <c r="FH32" s="37">
        <f>INDEX('Prix BPU'!$C$3:$E$300,MATCH('BP - Quantités'!FH$2,'Prix BPU'!$C$3:$C$300,),2)*FH31</f>
        <v>0</v>
      </c>
      <c r="FI32" s="37">
        <f>INDEX('Prix BPU'!$C$3:$E$300,MATCH('BP - Quantités'!FI$2,'Prix BPU'!$C$3:$C$300,),2)*FI31</f>
        <v>0</v>
      </c>
      <c r="FJ32" s="37">
        <f>INDEX('Prix BPU'!$C$3:$E$300,MATCH('BP - Quantités'!FJ$2,'Prix BPU'!$C$3:$C$300,),2)*FJ31</f>
        <v>0</v>
      </c>
      <c r="FK32" s="37">
        <f>INDEX('Prix BPU'!$C$3:$E$300,MATCH('BP - Quantités'!FK$2,'Prix BPU'!$C$3:$C$300,),2)*FK31</f>
        <v>0</v>
      </c>
      <c r="FL32" s="37">
        <f>INDEX('Prix BPU'!$C$3:$E$300,MATCH('BP - Quantités'!FL$2,'Prix BPU'!$C$3:$C$300,),2)*FL31</f>
        <v>0</v>
      </c>
      <c r="FM32" s="37">
        <f>INDEX('Prix BPU'!$C$3:$E$300,MATCH('BP - Quantités'!FM$2,'Prix BPU'!$C$3:$C$300,),2)*FM31</f>
        <v>0</v>
      </c>
      <c r="FN32" s="37">
        <f>INDEX('Prix BPU'!$C$3:$E$300,MATCH('BP - Quantités'!FN$2,'Prix BPU'!$C$3:$C$300,),2)*FN31</f>
        <v>0</v>
      </c>
      <c r="FO32" s="37">
        <f>INDEX('Prix BPU'!$C$3:$E$300,MATCH('BP - Quantités'!FO$2,'Prix BPU'!$C$3:$C$300,),2)*FO31</f>
        <v>0</v>
      </c>
      <c r="FP32" s="38">
        <f>INDEX('Prix BPU'!$C$3:$E$300,MATCH('BP - Quantités'!FP$2,'Prix BPU'!$C$3:$C$300,),3)*FP31</f>
        <v>0</v>
      </c>
      <c r="FQ32" s="37">
        <f>INDEX('Prix BPU'!$C$3:$E$300,MATCH('BP - Quantités'!FQ$2,'Prix BPU'!$C$3:$C$300,),2)*FQ31</f>
        <v>0</v>
      </c>
      <c r="FR32" s="38">
        <f>INDEX('Prix BPU'!$C$3:$E$300,MATCH('BP - Quantités'!FR$2,'Prix BPU'!$C$3:$C$300,),3)*FR31</f>
        <v>0</v>
      </c>
      <c r="FS32" s="37">
        <f>INDEX('Prix BPU'!$C$3:$E$300,MATCH('BP - Quantités'!FS$2,'Prix BPU'!$C$3:$C$300,),2)*FS31</f>
        <v>0</v>
      </c>
      <c r="FT32" s="37">
        <f>INDEX('Prix BPU'!$C$3:$E$300,MATCH('BP - Quantités'!FT$2,'Prix BPU'!$C$3:$C$300,),2)*FT31</f>
        <v>0</v>
      </c>
      <c r="FU32" s="37">
        <f>INDEX('Prix BPU'!$C$3:$E$300,MATCH('BP - Quantités'!FU$2,'Prix BPU'!$C$3:$C$300,),2)*FU31</f>
        <v>0</v>
      </c>
      <c r="FV32" s="37">
        <f>INDEX('Prix BPU'!$C$3:$E$300,MATCH('BP - Quantités'!FV$2,'Prix BPU'!$C$3:$C$300,),2)*FV31</f>
        <v>0</v>
      </c>
      <c r="FW32" s="37">
        <f>INDEX('Prix BPU'!$C$3:$E$300,MATCH('BP - Quantités'!FW$2,'Prix BPU'!$C$3:$C$300,),2)*FW31</f>
        <v>0</v>
      </c>
      <c r="FX32" s="37">
        <f>INDEX('Prix BPU'!$C$3:$E$300,MATCH('BP - Quantités'!FX$2,'Prix BPU'!$C$3:$C$300,),2)*FX31</f>
        <v>0</v>
      </c>
      <c r="FY32" s="37">
        <f>INDEX('Prix BPU'!$C$3:$E$300,MATCH('BP - Quantités'!FY$2,'Prix BPU'!$C$3:$C$300,),2)*FY31</f>
        <v>0</v>
      </c>
      <c r="FZ32" s="37">
        <f>INDEX('Prix BPU'!$C$3:$E$300,MATCH('BP - Quantités'!FZ$2,'Prix BPU'!$C$3:$C$300,),2)*FZ31</f>
        <v>0</v>
      </c>
      <c r="GA32" s="37">
        <f>INDEX('Prix BPU'!$C$3:$E$300,MATCH('BP - Quantités'!GA$2,'Prix BPU'!$C$3:$C$300,),2)*GA31</f>
        <v>0</v>
      </c>
      <c r="GB32" s="37">
        <f>INDEX('Prix BPU'!$C$3:$E$300,MATCH('BP - Quantités'!GB$2,'Prix BPU'!$C$3:$C$300,),2)*GB31</f>
        <v>0</v>
      </c>
      <c r="GC32" s="37">
        <f>INDEX('Prix BPU'!$C$3:$E$300,MATCH('BP - Quantités'!GC$2,'Prix BPU'!$C$3:$C$300,),2)*GC31</f>
        <v>0</v>
      </c>
      <c r="GD32" s="37">
        <f>INDEX('Prix BPU'!$C$3:$E$300,MATCH('BP - Quantités'!GD$2,'Prix BPU'!$C$3:$C$300,),2)*GD31</f>
        <v>0</v>
      </c>
      <c r="GE32" s="37">
        <f>INDEX('Prix BPU'!$C$3:$E$300,MATCH('BP - Quantités'!GE$2,'Prix BPU'!$C$3:$C$300,),2)*GE31</f>
        <v>0</v>
      </c>
      <c r="GF32" s="38">
        <f>INDEX('Prix BPU'!$C$3:$E$300,MATCH('BP - Quantités'!GF$2,'Prix BPU'!$C$3:$C$300,),3)*GF31</f>
        <v>0</v>
      </c>
      <c r="GG32" s="37">
        <f>INDEX('Prix BPU'!$C$3:$E$300,MATCH('BP - Quantités'!GG$2,'Prix BPU'!$C$3:$C$300,),2)*GG31</f>
        <v>0</v>
      </c>
      <c r="GH32" s="38">
        <f>INDEX('Prix BPU'!$C$3:$E$300,MATCH('BP - Quantités'!GH$2,'Prix BPU'!$C$3:$C$300,),3)*GH31</f>
        <v>0</v>
      </c>
      <c r="GI32" s="37">
        <f>INDEX('Prix BPU'!$C$3:$E$300,MATCH('BP - Quantités'!GI$2,'Prix BPU'!$C$3:$C$300,),2)*GI31</f>
        <v>0</v>
      </c>
      <c r="GJ32" s="37">
        <f>INDEX('Prix BPU'!$C$3:$E$300,MATCH('BP - Quantités'!GJ$2,'Prix BPU'!$C$3:$C$300,),2)*GJ31</f>
        <v>0</v>
      </c>
      <c r="GK32" s="38">
        <f>INDEX('Prix BPU'!$C$3:$E$300,MATCH('BP - Quantités'!GK$2,'Prix BPU'!$C$3:$C$300,),3)*GK31</f>
        <v>0</v>
      </c>
      <c r="GL32" s="37">
        <f>INDEX('Prix BPU'!$C$3:$E$300,MATCH('BP - Quantités'!GL$2,'Prix BPU'!$C$3:$C$300,),2)*GL31</f>
        <v>0</v>
      </c>
      <c r="GM32" s="37">
        <f>INDEX('Prix BPU'!$C$3:$E$300,MATCH('BP - Quantités'!GM$2,'Prix BPU'!$C$3:$C$300,),2)*GM31</f>
        <v>0</v>
      </c>
      <c r="GN32" s="37">
        <f>INDEX('Prix BPU'!$C$3:$E$300,MATCH('BP - Quantités'!GN$2,'Prix BPU'!$C$3:$C$300,),2)*GN31</f>
        <v>0</v>
      </c>
      <c r="GO32" s="37">
        <f>INDEX('Prix BPU'!$C$3:$E$300,MATCH('BP - Quantités'!GO$2,'Prix BPU'!$C$3:$C$300,),2)*GO31</f>
        <v>0</v>
      </c>
      <c r="GP32" s="37">
        <f>INDEX('Prix BPU'!$C$3:$E$300,MATCH('BP - Quantités'!GP$2,'Prix BPU'!$C$3:$C$300,),2)*GP31</f>
        <v>0</v>
      </c>
      <c r="GQ32" s="38">
        <f>INDEX('Prix BPU'!$C$3:$E$300,MATCH('BP - Quantités'!GQ$2,'Prix BPU'!$C$3:$C$300,),3)*GQ31</f>
        <v>0</v>
      </c>
      <c r="GR32" s="37">
        <f>INDEX('Prix BPU'!$C$3:$E$300,MATCH('BP - Quantités'!GR$2,'Prix BPU'!$C$3:$C$300,),2)*GR31</f>
        <v>0</v>
      </c>
      <c r="GS32" s="37">
        <f>INDEX('Prix BPU'!$C$3:$E$300,MATCH('BP - Quantités'!GS$2,'Prix BPU'!$C$3:$C$300,),2)*GS31</f>
        <v>0</v>
      </c>
      <c r="GT32" s="37">
        <f>INDEX('Prix BPU'!$C$3:$E$300,MATCH('BP - Quantités'!GT$2,'Prix BPU'!$C$3:$C$300,),2)*GT31</f>
        <v>0</v>
      </c>
      <c r="GU32" s="37">
        <f>INDEX('Prix BPU'!$C$3:$E$300,MATCH('BP - Quantités'!GU$2,'Prix BPU'!$C$3:$C$300,),2)*GU31</f>
        <v>0</v>
      </c>
      <c r="GV32" s="37">
        <f>INDEX('Prix BPU'!$C$3:$E$300,MATCH('BP - Quantités'!GV$2,'Prix BPU'!$C$3:$C$300,),2)*GV31</f>
        <v>0</v>
      </c>
      <c r="GW32" s="37">
        <f>INDEX('Prix BPU'!$C$3:$E$300,MATCH('BP - Quantités'!GW$2,'Prix BPU'!$C$3:$C$300,),2)*GW31</f>
        <v>0</v>
      </c>
      <c r="GX32" s="37">
        <f>INDEX('Prix BPU'!$C$3:$E$300,MATCH('BP - Quantités'!GX$2,'Prix BPU'!$C$3:$C$300,),2)*GX31</f>
        <v>0</v>
      </c>
      <c r="GY32" s="37">
        <f>INDEX('Prix BPU'!$C$3:$E$300,MATCH('BP - Quantités'!GY$2,'Prix BPU'!$C$3:$C$300,),2)*GY31</f>
        <v>0</v>
      </c>
      <c r="GZ32" s="37">
        <f>INDEX('Prix BPU'!$C$3:$E$300,MATCH('BP - Quantités'!GZ$2,'Prix BPU'!$C$3:$C$300,),2)*GZ31</f>
        <v>0</v>
      </c>
      <c r="HA32" s="37">
        <f>INDEX('Prix BPU'!$C$3:$E$300,MATCH('BP - Quantités'!HA$2,'Prix BPU'!$C$3:$C$300,),2)*HA31</f>
        <v>0</v>
      </c>
      <c r="HB32" s="37">
        <f>INDEX('Prix BPU'!$C$3:$E$300,MATCH('BP - Quantités'!HB$2,'Prix BPU'!$C$3:$C$300,),2)*HB31</f>
        <v>0</v>
      </c>
      <c r="HC32" s="37">
        <f>INDEX('Prix BPU'!$C$3:$E$300,MATCH('BP - Quantités'!HC$2,'Prix BPU'!$C$3:$C$300,),2)*HC31</f>
        <v>0</v>
      </c>
      <c r="HD32" s="37">
        <f>INDEX('Prix BPU'!$C$3:$E$300,MATCH('BP - Quantités'!HD$2,'Prix BPU'!$C$3:$C$300,),2)*HD31</f>
        <v>0</v>
      </c>
      <c r="HE32" s="37">
        <f>INDEX('Prix BPU'!$C$3:$E$300,MATCH('BP - Quantités'!HE$2,'Prix BPU'!$C$3:$C$300,),2)*HE31</f>
        <v>0</v>
      </c>
      <c r="HF32" s="37">
        <f>INDEX('Prix BPU'!$C$3:$E$300,MATCH('BP - Quantités'!HF$2,'Prix BPU'!$C$3:$C$300,),2)*HF31</f>
        <v>0</v>
      </c>
      <c r="HG32" s="37">
        <f>INDEX('Prix BPU'!$C$3:$E$300,MATCH('BP - Quantités'!HG$2,'Prix BPU'!$C$3:$C$300,),2)*HG31</f>
        <v>0</v>
      </c>
      <c r="HH32" s="37">
        <f>INDEX('Prix BPU'!$C$3:$E$300,MATCH('BP - Quantités'!HH$2,'Prix BPU'!$C$3:$C$300,),2)*HH31</f>
        <v>0</v>
      </c>
      <c r="HI32" s="37">
        <f>INDEX('Prix BPU'!$C$3:$E$300,MATCH('BP - Quantités'!HI$2,'Prix BPU'!$C$3:$C$300,),2)*HI31</f>
        <v>0</v>
      </c>
      <c r="HJ32" s="37">
        <f>INDEX('Prix BPU'!$C$3:$E$300,MATCH('BP - Quantités'!HJ$2,'Prix BPU'!$C$3:$C$300,),2)*HJ31</f>
        <v>0</v>
      </c>
      <c r="HK32" s="38">
        <f>INDEX('Prix BPU'!$C$3:$E$300,MATCH('BP - Quantités'!HK$2,'Prix BPU'!$C$3:$C$300,),3)*HK31</f>
        <v>0</v>
      </c>
      <c r="HL32" s="37">
        <f>INDEX('Prix BPU'!$C$3:$E$300,MATCH('BP - Quantités'!HL$2,'Prix BPU'!$C$3:$C$300,),2)*HL31</f>
        <v>0</v>
      </c>
      <c r="HM32" s="37">
        <f>INDEX('Prix BPU'!$C$3:$E$300,MATCH('BP - Quantités'!HM$2,'Prix BPU'!$C$3:$C$300,),2)*HM31</f>
        <v>0</v>
      </c>
      <c r="HN32" s="37">
        <f>INDEX('Prix BPU'!$C$3:$E$300,MATCH('BP - Quantités'!HN$2,'Prix BPU'!$C$3:$C$300,),2)*HN31</f>
        <v>0</v>
      </c>
      <c r="HO32" s="37">
        <f>INDEX('Prix BPU'!$C$3:$E$300,MATCH('BP - Quantités'!HO$2,'Prix BPU'!$C$3:$C$300,),2)*HO31</f>
        <v>0</v>
      </c>
      <c r="HP32" s="37">
        <f>INDEX('Prix BPU'!$C$3:$E$300,MATCH('BP - Quantités'!HP$2,'Prix BPU'!$C$3:$C$300,),2)*HP31</f>
        <v>0</v>
      </c>
      <c r="HQ32" s="37">
        <f>INDEX('Prix BPU'!$C$3:$E$300,MATCH('BP - Quantités'!HQ$2,'Prix BPU'!$C$3:$C$300,),2)*HQ31</f>
        <v>0</v>
      </c>
      <c r="HR32" s="37">
        <f>INDEX('Prix BPU'!$C$3:$E$300,MATCH('BP - Quantités'!HR$2,'Prix BPU'!$C$3:$C$300,),2)*HR31</f>
        <v>0</v>
      </c>
      <c r="HS32" s="37">
        <f>INDEX('Prix BPU'!$C$3:$E$300,MATCH('BP - Quantités'!HS$2,'Prix BPU'!$C$3:$C$300,),2)*HS31</f>
        <v>0</v>
      </c>
      <c r="HT32" s="37">
        <f>INDEX('Prix BPU'!$C$3:$E$300,MATCH('BP - Quantités'!HT$2,'Prix BPU'!$C$3:$C$300,),2)*HT31</f>
        <v>0</v>
      </c>
      <c r="HU32" s="37">
        <f>INDEX('Prix BPU'!$C$3:$E$300,MATCH('BP - Quantités'!HU$2,'Prix BPU'!$C$3:$C$300,),2)*HU31</f>
        <v>0</v>
      </c>
      <c r="HV32" s="37">
        <f>INDEX('Prix BPU'!$C$3:$E$300,MATCH('BP - Quantités'!HV$2,'Prix BPU'!$C$3:$C$300,),2)*HV31</f>
        <v>0</v>
      </c>
      <c r="HW32" s="37">
        <f>INDEX('Prix BPU'!$C$3:$E$300,MATCH('BP - Quantités'!HW$2,'Prix BPU'!$C$3:$C$300,),2)*HW31</f>
        <v>0</v>
      </c>
      <c r="HX32" s="37">
        <f>INDEX('Prix BPU'!$C$3:$E$300,MATCH('BP - Quantités'!HX$2,'Prix BPU'!$C$3:$C$300,),2)*HX31</f>
        <v>0</v>
      </c>
      <c r="HY32" s="37">
        <f>INDEX('Prix BPU'!$C$3:$E$300,MATCH('BP - Quantités'!HY$2,'Prix BPU'!$C$3:$C$300,),2)*HY31</f>
        <v>0</v>
      </c>
      <c r="HZ32" s="37">
        <f>INDEX('Prix BPU'!$C$3:$E$300,MATCH('BP - Quantités'!HZ$2,'Prix BPU'!$C$3:$C$300,),2)*HZ31</f>
        <v>0</v>
      </c>
      <c r="IA32" s="37">
        <f>INDEX('Prix BPU'!$C$3:$E$300,MATCH('BP - Quantités'!IA$2,'Prix BPU'!$C$3:$C$300,),2)*IA31</f>
        <v>0</v>
      </c>
      <c r="IB32" s="37">
        <f>INDEX('Prix BPU'!$C$3:$E$300,MATCH('BP - Quantités'!IB$2,'Prix BPU'!$C$3:$C$300,),2)*IB31</f>
        <v>0</v>
      </c>
      <c r="IC32" s="37">
        <f>INDEX('Prix BPU'!$C$3:$E$300,MATCH('BP - Quantités'!IC$2,'Prix BPU'!$C$3:$C$300,),2)*IC31</f>
        <v>0</v>
      </c>
      <c r="ID32" s="37">
        <f>INDEX('Prix BPU'!$C$3:$E$300,MATCH('BP - Quantités'!ID$2,'Prix BPU'!$C$3:$C$300,),2)*ID31</f>
        <v>0</v>
      </c>
      <c r="IE32" s="37">
        <f>INDEX('Prix BPU'!$C$3:$E$300,MATCH('BP - Quantités'!IE$2,'Prix BPU'!$C$3:$C$300,),2)*IE31</f>
        <v>0</v>
      </c>
      <c r="IF32" s="37">
        <f>INDEX('Prix BPU'!$C$3:$E$300,MATCH('BP - Quantités'!IF$2,'Prix BPU'!$C$3:$C$300,),2)*IF31</f>
        <v>0</v>
      </c>
      <c r="IG32" s="37">
        <f>INDEX('Prix BPU'!$C$3:$E$300,MATCH('BP - Quantités'!IG$2,'Prix BPU'!$C$3:$C$300,),2)*IG31</f>
        <v>0</v>
      </c>
      <c r="IH32" s="37">
        <f>INDEX('Prix BPU'!$C$3:$E$300,MATCH('BP - Quantités'!IH$2,'Prix BPU'!$C$3:$C$300,),2)*IH31</f>
        <v>0</v>
      </c>
      <c r="II32" s="37">
        <f>INDEX('Prix BPU'!$C$3:$E$300,MATCH('BP - Quantités'!II$2,'Prix BPU'!$C$3:$C$300,),2)*II31</f>
        <v>0</v>
      </c>
      <c r="IJ32" s="38">
        <f>INDEX('Prix BPU'!$C$3:$E$300,MATCH('BP - Quantités'!IJ$2,'Prix BPU'!$C$3:$C$300,),3)*IJ31</f>
        <v>0</v>
      </c>
      <c r="IK32" s="37">
        <f>INDEX('Prix BPU'!$C$3:$E$300,MATCH('BP - Quantités'!IK$2,'Prix BPU'!$C$3:$C$300,),2)*IK31</f>
        <v>0</v>
      </c>
      <c r="IL32" s="37">
        <f>INDEX('Prix BPU'!$C$3:$E$300,MATCH('BP - Quantités'!IL$2,'Prix BPU'!$C$3:$C$300,),2)*IL31</f>
        <v>0</v>
      </c>
      <c r="IM32" s="38">
        <f>INDEX('Prix BPU'!$C$3:$E$300,MATCH('BP - Quantités'!IM$2,'Prix BPU'!$C$3:$C$300,),3)*IM31</f>
        <v>0</v>
      </c>
      <c r="IN32" s="37">
        <f>INDEX('Prix BPU'!$C$3:$E$300,MATCH('BP - Quantités'!IN$2,'Prix BPU'!$C$3:$C$300,),2)*IN31</f>
        <v>0</v>
      </c>
      <c r="IO32" s="37">
        <f>INDEX('Prix BPU'!$C$3:$E$300,MATCH('BP - Quantités'!IO$2,'Prix BPU'!$C$3:$C$300,),2)*IO31</f>
        <v>0</v>
      </c>
      <c r="IP32" s="38">
        <f>INDEX('Prix BPU'!$C$3:$E$300,MATCH('BP - Quantités'!IP$2,'Prix BPU'!$C$3:$C$300,),3)*IP31</f>
        <v>0</v>
      </c>
      <c r="IQ32" s="37">
        <f>INDEX('Prix BPU'!$C$3:$E$300,MATCH('BP - Quantités'!IQ$2,'Prix BPU'!$C$3:$C$300,),2)*IQ31</f>
        <v>0</v>
      </c>
      <c r="IR32" s="37">
        <f>INDEX('Prix BPU'!$C$3:$E$300,MATCH('BP - Quantités'!IR$2,'Prix BPU'!$C$3:$C$300,),2)*IR31</f>
        <v>0</v>
      </c>
      <c r="IS32" s="38">
        <f>INDEX('Prix BPU'!$C$3:$E$300,MATCH('BP - Quantités'!IS$2,'Prix BPU'!$C$3:$C$300,),3)*IS31</f>
        <v>0</v>
      </c>
      <c r="IT32" s="37">
        <f>INDEX('Prix BPU'!$C$3:$E$300,MATCH('BP - Quantités'!IT$2,'Prix BPU'!$C$3:$C$300,),2)*IT31</f>
        <v>0</v>
      </c>
      <c r="IU32" s="37">
        <f>INDEX('Prix BPU'!$C$3:$E$300,MATCH('BP - Quantités'!IU$2,'Prix BPU'!$C$3:$C$300,),2)*IU31</f>
        <v>0</v>
      </c>
      <c r="IV32" s="37">
        <f>INDEX('Prix BPU'!$C$3:$E$300,MATCH('BP - Quantités'!IV$2,'Prix BPU'!$C$3:$C$300,),2)*IV31</f>
        <v>0</v>
      </c>
      <c r="IW32" s="37">
        <f>INDEX('Prix BPU'!$C$3:$E$300,MATCH('BP - Quantités'!IW$2,'Prix BPU'!$C$3:$C$300,),2)*IW31</f>
        <v>0</v>
      </c>
      <c r="IX32" s="37">
        <f>INDEX('Prix BPU'!$C$3:$E$300,MATCH('BP - Quantités'!IX$2,'Prix BPU'!$C$3:$C$300,),2)*IX31</f>
        <v>0</v>
      </c>
      <c r="IY32" s="37">
        <f>INDEX('Prix BPU'!$C$3:$E$300,MATCH('BP - Quantités'!IY$2,'Prix BPU'!$C$3:$C$300,),2)*IY31</f>
        <v>0</v>
      </c>
      <c r="IZ32" s="38">
        <f>INDEX('Prix BPU'!$C$3:$E$300,MATCH('BP - Quantités'!IZ$2,'Prix BPU'!$C$3:$C$300,),3)*IZ31</f>
        <v>0</v>
      </c>
      <c r="JA32" s="37">
        <f>INDEX('Prix BPU'!$C$3:$E$300,MATCH('BP - Quantités'!JA$2,'Prix BPU'!$C$3:$C$300,),2)*JA31</f>
        <v>0</v>
      </c>
      <c r="JB32" s="37">
        <f>INDEX('Prix BPU'!$C$3:$E$300,MATCH('BP - Quantités'!JB$2,'Prix BPU'!$C$3:$C$300,),2)*JB31</f>
        <v>0</v>
      </c>
      <c r="JC32" s="37">
        <f>INDEX('Prix BPU'!$C$3:$E$300,MATCH('BP - Quantités'!JC$2,'Prix BPU'!$C$3:$C$300,),2)*JC31</f>
        <v>0</v>
      </c>
      <c r="JD32" s="37">
        <f>INDEX('Prix BPU'!$C$3:$E$300,MATCH('BP - Quantités'!JD$2,'Prix BPU'!$C$3:$C$300,),2)*JD31</f>
        <v>0</v>
      </c>
      <c r="JE32" s="37">
        <f>INDEX('Prix BPU'!$C$3:$E$300,MATCH('BP - Quantités'!JE$2,'Prix BPU'!$C$3:$C$300,),2)*JE31</f>
        <v>0</v>
      </c>
      <c r="JF32" s="38">
        <f>INDEX('Prix BPU'!$C$3:$E$300,MATCH('BP - Quantités'!JF$2,'Prix BPU'!$C$3:$C$300,),3)*JF31</f>
        <v>0</v>
      </c>
      <c r="JG32" s="37">
        <f>INDEX('Prix BPU'!$C$3:$E$300,MATCH('BP - Quantités'!JG$2,'Prix BPU'!$C$3:$C$300,),2)*JG31</f>
        <v>0</v>
      </c>
      <c r="JH32" s="37">
        <f>INDEX('Prix BPU'!$C$3:$E$300,MATCH('BP - Quantités'!JH$2,'Prix BPU'!$C$3:$C$300,),2)*JH31</f>
        <v>0</v>
      </c>
      <c r="JI32" s="38">
        <f>INDEX('Prix BPU'!$C$3:$E$300,MATCH('BP - Quantités'!JI$2,'Prix BPU'!$C$3:$C$300,),3)*JI31</f>
        <v>0</v>
      </c>
      <c r="JJ32" s="37">
        <f>INDEX('Prix BPU'!$C$3:$E$300,MATCH('BP - Quantités'!JJ$2,'Prix BPU'!$C$3:$C$300,),2)*JJ31</f>
        <v>0</v>
      </c>
      <c r="JK32" s="37">
        <f>INDEX('Prix BPU'!$C$3:$E$300,MATCH('BP - Quantités'!JK$2,'Prix BPU'!$C$3:$C$300,),2)*JK31</f>
        <v>0</v>
      </c>
      <c r="JL32" s="37">
        <f>INDEX('Prix BPU'!$C$3:$E$300,MATCH('BP - Quantités'!JL$2,'Prix BPU'!$C$3:$C$300,),2)*JL31</f>
        <v>0</v>
      </c>
      <c r="JM32" s="37">
        <f>INDEX('Prix BPU'!$C$3:$E$300,MATCH('BP - Quantités'!JM$2,'Prix BPU'!$C$3:$C$300,),2)*JM31</f>
        <v>0</v>
      </c>
      <c r="JN32" s="37">
        <f>INDEX('Prix BPU'!$C$3:$E$300,MATCH('BP - Quantités'!JN$2,'Prix BPU'!$C$3:$C$300,),2)*JN31</f>
        <v>0</v>
      </c>
      <c r="JO32" s="37">
        <f>INDEX('Prix BPU'!$C$3:$E$300,MATCH('BP - Quantités'!JO$2,'Prix BPU'!$C$3:$C$300,),2)*JO31</f>
        <v>0</v>
      </c>
      <c r="JP32" s="37">
        <f>INDEX('Prix BPU'!$C$3:$E$300,MATCH('BP - Quantités'!JP$2,'Prix BPU'!$C$3:$C$300,),2)*JP31</f>
        <v>0</v>
      </c>
      <c r="JQ32" s="37">
        <f>INDEX('Prix BPU'!$C$3:$E$300,MATCH('BP - Quantités'!JQ$2,'Prix BPU'!$C$3:$C$300,),2)*JQ31</f>
        <v>0</v>
      </c>
      <c r="JR32" s="37">
        <f>INDEX('Prix BPU'!$C$3:$E$300,MATCH('BP - Quantités'!JR$2,'Prix BPU'!$C$3:$C$300,),2)*JR31</f>
        <v>0</v>
      </c>
      <c r="JS32" s="37">
        <f>INDEX('Prix BPU'!$C$3:$E$300,MATCH('BP - Quantités'!JS$2,'Prix BPU'!$C$3:$C$300,),2)*JS31</f>
        <v>0</v>
      </c>
      <c r="JT32" s="37">
        <f>INDEX('Prix BPU'!$C$3:$E$300,MATCH('BP - Quantités'!JT$2,'Prix BPU'!$C$3:$C$300,),2)*JT31</f>
        <v>0</v>
      </c>
      <c r="JU32" s="37">
        <f>INDEX('Prix BPU'!$C$3:$E$300,MATCH('BP - Quantités'!JU$2,'Prix BPU'!$C$3:$C$300,),2)*JU31</f>
        <v>0</v>
      </c>
      <c r="JV32" s="37">
        <f>INDEX('Prix BPU'!$C$3:$E$300,MATCH('BP - Quantités'!JV$2,'Prix BPU'!$C$3:$C$300,),2)*JV31</f>
        <v>0</v>
      </c>
      <c r="JW32" s="37">
        <f>INDEX('Prix BPU'!$C$3:$E$300,MATCH('BP - Quantités'!JW$2,'Prix BPU'!$C$3:$C$300,),2)*JW31</f>
        <v>0</v>
      </c>
      <c r="JX32" s="37">
        <f>INDEX('Prix BPU'!$C$3:$E$300,MATCH('BP - Quantités'!JX$2,'Prix BPU'!$C$3:$C$300,),2)*JX31</f>
        <v>0</v>
      </c>
      <c r="JY32" s="37">
        <f>INDEX('Prix BPU'!$C$3:$E$300,MATCH('BP - Quantités'!JY$2,'Prix BPU'!$C$3:$C$300,),2)*JY31</f>
        <v>0</v>
      </c>
      <c r="JZ32" s="37">
        <f>INDEX('Prix BPU'!$C$3:$E$300,MATCH('BP - Quantités'!JZ$2,'Prix BPU'!$C$3:$C$300,),2)*JZ31</f>
        <v>0</v>
      </c>
      <c r="KA32" s="37">
        <f>INDEX('Prix BPU'!$C$3:$E$300,MATCH('BP - Quantités'!KA$2,'Prix BPU'!$C$3:$C$300,),2)*KA31</f>
        <v>0</v>
      </c>
      <c r="KB32" s="37">
        <f>INDEX('Prix BPU'!$C$3:$E$300,MATCH('BP - Quantités'!KB$2,'Prix BPU'!$C$3:$C$300,),2)*KB31</f>
        <v>0</v>
      </c>
      <c r="KC32" s="37">
        <f>INDEX('Prix BPU'!$C$3:$E$300,MATCH('BP - Quantités'!KC$2,'Prix BPU'!$C$3:$C$300,),2)*KC31</f>
        <v>0</v>
      </c>
      <c r="KD32" s="37">
        <f>INDEX('Prix BPU'!$C$3:$E$300,MATCH('BP - Quantités'!KD$2,'Prix BPU'!$C$3:$C$300,),2)*KD31</f>
        <v>0</v>
      </c>
      <c r="KE32" s="37">
        <f>INDEX('Prix BPU'!$C$3:$E$300,MATCH('BP - Quantités'!KE$2,'Prix BPU'!$C$3:$C$300,),2)*KE31</f>
        <v>0</v>
      </c>
      <c r="KF32" s="37">
        <f>INDEX('Prix BPU'!$C$3:$E$300,MATCH('BP - Quantités'!KF$2,'Prix BPU'!$C$3:$C$300,),2)*KF31</f>
        <v>0</v>
      </c>
      <c r="KG32" s="37">
        <f>INDEX('Prix BPU'!$C$3:$E$300,MATCH('BP - Quantités'!KG$2,'Prix BPU'!$C$3:$C$300,),2)*KG31</f>
        <v>0</v>
      </c>
      <c r="KH32" s="37">
        <f>INDEX('Prix BPU'!$C$3:$E$300,MATCH('BP - Quantités'!KH$2,'Prix BPU'!$C$3:$C$300,),2)*KH31</f>
        <v>0</v>
      </c>
      <c r="KI32" s="37">
        <f>INDEX('Prix BPU'!$C$3:$E$300,MATCH('BP - Quantités'!KI$2,'Prix BPU'!$C$3:$C$300,),2)*KI31</f>
        <v>0</v>
      </c>
      <c r="KJ32" s="37">
        <f>INDEX('Prix BPU'!$C$3:$E$300,MATCH('BP - Quantités'!KJ$2,'Prix BPU'!$C$3:$C$300,),2)*KJ31</f>
        <v>0</v>
      </c>
      <c r="KK32" s="37">
        <f>INDEX('Prix BPU'!$C$3:$E$300,MATCH('BP - Quantités'!KK$2,'Prix BPU'!$C$3:$C$300,),2)*KK31</f>
        <v>0</v>
      </c>
      <c r="KL32" s="37">
        <f>INDEX('Prix BPU'!$C$3:$E$300,MATCH('BP - Quantités'!KL$2,'Prix BPU'!$C$3:$C$300,),2)*KL31</f>
        <v>0</v>
      </c>
      <c r="KM32" s="37">
        <f>INDEX('Prix BPU'!$C$3:$E$300,MATCH('BP - Quantités'!KM$2,'Prix BPU'!$C$3:$C$300,),2)*KM31</f>
        <v>0</v>
      </c>
      <c r="KN32" s="37">
        <f>INDEX('Prix BPU'!$C$3:$E$300,MATCH('BP - Quantités'!KN$2,'Prix BPU'!$C$3:$C$300,),2)*KN31</f>
        <v>0</v>
      </c>
      <c r="KO32" s="39">
        <f>SUM(C32:KN32)</f>
        <v>0</v>
      </c>
      <c r="KP32" s="88"/>
      <c r="KQ32" s="73" t="e">
        <f>IF($KO32&lt;4999.99,($KO32-$KO32*#REF!),IF('BP - Quantités'!$KO32&gt;15000,('BP - Quantités'!$KO32-'BP - Quantités'!$KO32*#REF!),($KO32-$KO32*#REF!)))</f>
        <v>#REF!</v>
      </c>
      <c r="KR32" s="46" t="e">
        <f t="shared" ref="KR32" si="20">KQ32*1.2</f>
        <v>#REF!</v>
      </c>
    </row>
    <row r="33" spans="1:304" x14ac:dyDescent="0.3">
      <c r="A33" s="79"/>
      <c r="B33" s="20" t="s">
        <v>299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2"/>
      <c r="KP33" s="87" t="str">
        <f t="shared" ref="KP33" si="21">IF($KO34&lt;4999.99,"1",IF($KO34&gt;15000,"3","2"))</f>
        <v>1</v>
      </c>
      <c r="KQ33" s="72"/>
      <c r="KR33" s="45"/>
    </row>
    <row r="34" spans="1:304" s="25" customFormat="1" ht="15" thickBot="1" x14ac:dyDescent="0.35">
      <c r="A34" s="80"/>
      <c r="B34" s="24" t="s">
        <v>22</v>
      </c>
      <c r="C34" s="37">
        <f>INDEX('Prix BPU'!$C$3:$E$300,MATCH('BP - Quantités'!C$2,'Prix BPU'!$C$3:$C$300,),2)*C33</f>
        <v>0</v>
      </c>
      <c r="D34" s="37">
        <f>INDEX('Prix BPU'!$C$3:$E$300,MATCH('BP - Quantités'!D$2,'Prix BPU'!$C$3:$C$300,),2)*D33</f>
        <v>0</v>
      </c>
      <c r="E34" s="37">
        <f>INDEX('Prix BPU'!$C$3:$E$300,MATCH('BP - Quantités'!E$2,'Prix BPU'!$C$3:$C$300,),2)*E33</f>
        <v>0</v>
      </c>
      <c r="F34" s="37">
        <f>INDEX('Prix BPU'!$C$3:$E$300,MATCH('BP - Quantités'!F$2,'Prix BPU'!$C$3:$C$300,),2)*F33</f>
        <v>0</v>
      </c>
      <c r="G34" s="37">
        <f>INDEX('Prix BPU'!$C$3:$E$300,MATCH('BP - Quantités'!G$2,'Prix BPU'!$C$3:$C$300,),2)*G33</f>
        <v>0</v>
      </c>
      <c r="H34" s="37">
        <f>INDEX('Prix BPU'!$C$3:$E$300,MATCH('BP - Quantités'!H$2,'Prix BPU'!$C$3:$C$300,),2)*H33</f>
        <v>0</v>
      </c>
      <c r="I34" s="37">
        <f>INDEX('Prix BPU'!$C$3:$E$300,MATCH('BP - Quantités'!I$2,'Prix BPU'!$C$3:$C$300,),2)*I33</f>
        <v>0</v>
      </c>
      <c r="J34" s="37">
        <f>INDEX('Prix BPU'!$C$3:$E$300,MATCH('BP - Quantités'!J$2,'Prix BPU'!$C$3:$C$300,),2)*J33</f>
        <v>0</v>
      </c>
      <c r="K34" s="37">
        <f>INDEX('Prix BPU'!$C$3:$E$300,MATCH('BP - Quantités'!K$2,'Prix BPU'!$C$3:$C$300,),2)*K33</f>
        <v>0</v>
      </c>
      <c r="L34" s="37">
        <f>INDEX('Prix BPU'!$C$3:$E$300,MATCH('BP - Quantités'!L$2,'Prix BPU'!$C$3:$C$300,),2)*L33</f>
        <v>0</v>
      </c>
      <c r="M34" s="37">
        <f>INDEX('Prix BPU'!$C$3:$E$300,MATCH('BP - Quantités'!M$2,'Prix BPU'!$C$3:$C$300,),2)*M33</f>
        <v>0</v>
      </c>
      <c r="N34" s="37">
        <f>INDEX('Prix BPU'!$C$3:$E$300,MATCH('BP - Quantités'!N$2,'Prix BPU'!$C$3:$C$300,),2)*N33</f>
        <v>0</v>
      </c>
      <c r="O34" s="37">
        <f>INDEX('Prix BPU'!$C$3:$E$300,MATCH('BP - Quantités'!O$2,'Prix BPU'!$C$3:$C$300,),2)*O33</f>
        <v>0</v>
      </c>
      <c r="P34" s="37">
        <f>INDEX('Prix BPU'!$C$3:$E$300,MATCH('BP - Quantités'!P$2,'Prix BPU'!$C$3:$C$300,),2)*P33</f>
        <v>0</v>
      </c>
      <c r="Q34" s="37">
        <f>INDEX('Prix BPU'!$C$3:$E$300,MATCH('BP - Quantités'!Q$2,'Prix BPU'!$C$3:$C$300,),2)*Q33</f>
        <v>0</v>
      </c>
      <c r="R34" s="37">
        <f>INDEX('Prix BPU'!$C$3:$E$300,MATCH('BP - Quantités'!R$2,'Prix BPU'!$C$3:$C$300,),2)*R33</f>
        <v>0</v>
      </c>
      <c r="S34" s="37">
        <f>INDEX('Prix BPU'!$C$3:$E$300,MATCH('BP - Quantités'!S$2,'Prix BPU'!$C$3:$C$300,),2)*S33</f>
        <v>0</v>
      </c>
      <c r="T34" s="37">
        <f>INDEX('Prix BPU'!$C$3:$E$300,MATCH('BP - Quantités'!T$2,'Prix BPU'!$C$3:$C$300,),2)*T33</f>
        <v>0</v>
      </c>
      <c r="U34" s="37">
        <f>INDEX('Prix BPU'!$C$3:$E$300,MATCH('BP - Quantités'!U$2,'Prix BPU'!$C$3:$C$300,),2)*U33</f>
        <v>0</v>
      </c>
      <c r="V34" s="37">
        <f>INDEX('Prix BPU'!$C$3:$E$300,MATCH('BP - Quantités'!V$2,'Prix BPU'!$C$3:$C$300,),2)*V33</f>
        <v>0</v>
      </c>
      <c r="W34" s="37">
        <f>INDEX('Prix BPU'!$C$3:$E$300,MATCH('BP - Quantités'!W$2,'Prix BPU'!$C$3:$C$300,),2)*W33</f>
        <v>0</v>
      </c>
      <c r="X34" s="38">
        <f>INDEX('Prix BPU'!$C$3:$E$300,MATCH('BP - Quantités'!X$2,'Prix BPU'!$C$3:$C$300,),3)*X33</f>
        <v>0</v>
      </c>
      <c r="Y34" s="37">
        <f>INDEX('Prix BPU'!$C$3:$E$300,MATCH('BP - Quantités'!Y$2,'Prix BPU'!$C$3:$C$300,),2)*Y33</f>
        <v>0</v>
      </c>
      <c r="Z34" s="37">
        <f>INDEX('Prix BPU'!$C$3:$E$300,MATCH('BP - Quantités'!Z$2,'Prix BPU'!$C$3:$C$300,),2)*Z33</f>
        <v>0</v>
      </c>
      <c r="AA34" s="38">
        <f>INDEX('Prix BPU'!$C$3:$E$300,MATCH('BP - Quantités'!AA$2,'Prix BPU'!$C$3:$C$300,),3)*AA33</f>
        <v>0</v>
      </c>
      <c r="AB34" s="37">
        <f>INDEX('Prix BPU'!$C$3:$E$300,MATCH('BP - Quantités'!AB$2,'Prix BPU'!$C$3:$C$300,),2)*AB33</f>
        <v>0</v>
      </c>
      <c r="AC34" s="37">
        <f>INDEX('Prix BPU'!$C$3:$E$300,MATCH('BP - Quantités'!AC$2,'Prix BPU'!$C$3:$C$300,),2)*AC33</f>
        <v>0</v>
      </c>
      <c r="AD34" s="37">
        <f>INDEX('Prix BPU'!$C$3:$E$300,MATCH('BP - Quantités'!AD$2,'Prix BPU'!$C$3:$C$300,),2)*AD33</f>
        <v>0</v>
      </c>
      <c r="AE34" s="38">
        <f>INDEX('Prix BPU'!$C$3:$E$300,MATCH('BP - Quantités'!AE$2,'Prix BPU'!$C$3:$C$300,),3)*AE33</f>
        <v>0</v>
      </c>
      <c r="AF34" s="37">
        <f>INDEX('Prix BPU'!$C$3:$E$300,MATCH('BP - Quantités'!AF$2,'Prix BPU'!$C$3:$C$300,),2)*AF33</f>
        <v>0</v>
      </c>
      <c r="AG34" s="37">
        <f>INDEX('Prix BPU'!$C$3:$E$300,MATCH('BP - Quantités'!AG$2,'Prix BPU'!$C$3:$C$300,),2)*AG33</f>
        <v>0</v>
      </c>
      <c r="AH34" s="37">
        <f>INDEX('Prix BPU'!$C$3:$E$300,MATCH('BP - Quantités'!AH$2,'Prix BPU'!$C$3:$C$300,),2)*AH33</f>
        <v>0</v>
      </c>
      <c r="AI34" s="37">
        <f>INDEX('Prix BPU'!$C$3:$E$300,MATCH('BP - Quantités'!AI$2,'Prix BPU'!$C$3:$C$300,),2)*AI33</f>
        <v>0</v>
      </c>
      <c r="AJ34" s="37">
        <f>INDEX('Prix BPU'!$C$3:$E$300,MATCH('BP - Quantités'!AJ$2,'Prix BPU'!$C$3:$C$300,),2)*AJ33</f>
        <v>0</v>
      </c>
      <c r="AK34" s="37">
        <f>INDEX('Prix BPU'!$C$3:$E$300,MATCH('BP - Quantités'!AK$2,'Prix BPU'!$C$3:$C$300,),2)*AK33</f>
        <v>0</v>
      </c>
      <c r="AL34" s="37">
        <f>INDEX('Prix BPU'!$C$3:$E$300,MATCH('BP - Quantités'!AL$2,'Prix BPU'!$C$3:$C$300,),2)*AL33</f>
        <v>0</v>
      </c>
      <c r="AM34" s="38">
        <f>INDEX('Prix BPU'!$C$3:$E$300,MATCH('BP - Quantités'!AM$2,'Prix BPU'!$C$3:$C$300,),3)*AM33</f>
        <v>0</v>
      </c>
      <c r="AN34" s="37">
        <f>INDEX('Prix BPU'!$C$3:$E$300,MATCH('BP - Quantités'!AN$2,'Prix BPU'!$C$3:$C$300,),2)*AN33</f>
        <v>0</v>
      </c>
      <c r="AO34" s="37">
        <f>INDEX('Prix BPU'!$C$3:$E$300,MATCH('BP - Quantités'!AO$2,'Prix BPU'!$C$3:$C$300,),2)*AO33</f>
        <v>0</v>
      </c>
      <c r="AP34" s="37">
        <f>INDEX('Prix BPU'!$C$3:$E$300,MATCH('BP - Quantités'!AP$2,'Prix BPU'!$C$3:$C$300,),2)*AP33</f>
        <v>0</v>
      </c>
      <c r="AQ34" s="37">
        <f>INDEX('Prix BPU'!$C$3:$E$300,MATCH('BP - Quantités'!AQ$2,'Prix BPU'!$C$3:$C$300,),2)*AQ33</f>
        <v>0</v>
      </c>
      <c r="AR34" s="38">
        <f>INDEX('Prix BPU'!$C$3:$E$300,MATCH('BP - Quantités'!AR$2,'Prix BPU'!$C$3:$C$300,),3)*AR33</f>
        <v>0</v>
      </c>
      <c r="AS34" s="37">
        <f>INDEX('Prix BPU'!$C$3:$E$300,MATCH('BP - Quantités'!AS$2,'Prix BPU'!$C$3:$C$300,),2)*AS33</f>
        <v>0</v>
      </c>
      <c r="AT34" s="38">
        <f>INDEX('Prix BPU'!$C$3:$E$300,MATCH('BP - Quantités'!AT$2,'Prix BPU'!$C$3:$C$300,),3)*AT33</f>
        <v>0</v>
      </c>
      <c r="AU34" s="37">
        <f>INDEX('Prix BPU'!$C$3:$E$300,MATCH('BP - Quantités'!AU$2,'Prix BPU'!$C$3:$C$300,),2)*AU33</f>
        <v>0</v>
      </c>
      <c r="AV34" s="37">
        <f>INDEX('Prix BPU'!$C$3:$E$300,MATCH('BP - Quantités'!AV$2,'Prix BPU'!$C$3:$C$300,),2)*AV33</f>
        <v>0</v>
      </c>
      <c r="AW34" s="37">
        <f>INDEX('Prix BPU'!$C$3:$E$300,MATCH('BP - Quantités'!AW$2,'Prix BPU'!$C$3:$C$300,),2)*AW33</f>
        <v>0</v>
      </c>
      <c r="AX34" s="38">
        <f>INDEX('Prix BPU'!$C$3:$E$300,MATCH('BP - Quantités'!AX$2,'Prix BPU'!$C$3:$C$300,),3)*AX33</f>
        <v>0</v>
      </c>
      <c r="AY34" s="37">
        <f>INDEX('Prix BPU'!$C$3:$E$300,MATCH('BP - Quantités'!AY$2,'Prix BPU'!$C$3:$C$300,),2)*AY33</f>
        <v>0</v>
      </c>
      <c r="AZ34" s="37">
        <f>INDEX('Prix BPU'!$C$3:$E$300,MATCH('BP - Quantités'!AZ$2,'Prix BPU'!$C$3:$C$300,),2)*AZ33</f>
        <v>0</v>
      </c>
      <c r="BA34" s="38">
        <f>INDEX('Prix BPU'!$C$3:$E$300,MATCH('BP - Quantités'!BA$2,'Prix BPU'!$C$3:$C$300,),3)*BA33</f>
        <v>0</v>
      </c>
      <c r="BB34" s="37">
        <f>INDEX('Prix BPU'!$C$3:$E$300,MATCH('BP - Quantités'!BB$2,'Prix BPU'!$C$3:$C$300,),2)*BB33</f>
        <v>0</v>
      </c>
      <c r="BC34" s="37">
        <f>INDEX('Prix BPU'!$C$3:$E$300,MATCH('BP - Quantités'!BC$2,'Prix BPU'!$C$3:$C$300,),2)*BC33</f>
        <v>0</v>
      </c>
      <c r="BD34" s="37">
        <f>INDEX('Prix BPU'!$C$3:$E$300,MATCH('BP - Quantités'!BD$2,'Prix BPU'!$C$3:$C$300,),2)*BD33</f>
        <v>0</v>
      </c>
      <c r="BE34" s="37">
        <f>INDEX('Prix BPU'!$C$3:$E$300,MATCH('BP - Quantités'!BE$2,'Prix BPU'!$C$3:$C$300,),2)*BE33</f>
        <v>0</v>
      </c>
      <c r="BF34" s="37">
        <f>INDEX('Prix BPU'!$C$3:$E$300,MATCH('BP - Quantités'!BF$2,'Prix BPU'!$C$3:$C$300,),2)*BF33</f>
        <v>0</v>
      </c>
      <c r="BG34" s="37">
        <f>INDEX('Prix BPU'!$C$3:$E$300,MATCH('BP - Quantités'!BG$2,'Prix BPU'!$C$3:$C$300,),2)*BG33</f>
        <v>0</v>
      </c>
      <c r="BH34" s="37">
        <f>INDEX('Prix BPU'!$C$3:$E$300,MATCH('BP - Quantités'!BH$2,'Prix BPU'!$C$3:$C$300,),2)*BH33</f>
        <v>0</v>
      </c>
      <c r="BI34" s="38">
        <f>INDEX('Prix BPU'!$C$3:$E$300,MATCH('BP - Quantités'!BI$2,'Prix BPU'!$C$3:$C$300,),3)*BI33</f>
        <v>0</v>
      </c>
      <c r="BJ34" s="37">
        <f>INDEX('Prix BPU'!$C$3:$E$300,MATCH('BP - Quantités'!BJ$2,'Prix BPU'!$C$3:$C$300,),2)*BJ33</f>
        <v>0</v>
      </c>
      <c r="BK34" s="37">
        <f>INDEX('Prix BPU'!$C$3:$E$300,MATCH('BP - Quantités'!BK$2,'Prix BPU'!$C$3:$C$300,),2)*BK33</f>
        <v>0</v>
      </c>
      <c r="BL34" s="37">
        <f>INDEX('Prix BPU'!$C$3:$E$300,MATCH('BP - Quantités'!BL$2,'Prix BPU'!$C$3:$C$300,),2)*BL33</f>
        <v>0</v>
      </c>
      <c r="BM34" s="37">
        <f>INDEX('Prix BPU'!$C$3:$E$300,MATCH('BP - Quantités'!BM$2,'Prix BPU'!$C$3:$C$300,),2)*BM33</f>
        <v>0</v>
      </c>
      <c r="BN34" s="38">
        <f>INDEX('Prix BPU'!$C$3:$E$300,MATCH('BP - Quantités'!BN$2,'Prix BPU'!$C$3:$C$300,),3)*BN33</f>
        <v>0</v>
      </c>
      <c r="BO34" s="37">
        <f>INDEX('Prix BPU'!$C$3:$E$300,MATCH('BP - Quantités'!BO$2,'Prix BPU'!$C$3:$C$300,),2)*BO33</f>
        <v>0</v>
      </c>
      <c r="BP34" s="38">
        <f>INDEX('Prix BPU'!$C$3:$E$300,MATCH('BP - Quantités'!BP$2,'Prix BPU'!$C$3:$C$300,),3)*BP33</f>
        <v>0</v>
      </c>
      <c r="BQ34" s="37">
        <f>INDEX('Prix BPU'!$C$3:$E$300,MATCH('BP - Quantités'!BQ$2,'Prix BPU'!$C$3:$C$300,),2)*BQ33</f>
        <v>0</v>
      </c>
      <c r="BR34" s="37">
        <f>INDEX('Prix BPU'!$C$3:$E$300,MATCH('BP - Quantités'!BR$2,'Prix BPU'!$C$3:$C$300,),2)*BR33</f>
        <v>0</v>
      </c>
      <c r="BS34" s="37">
        <f>INDEX('Prix BPU'!$C$3:$E$300,MATCH('BP - Quantités'!BS$2,'Prix BPU'!$C$3:$C$300,),2)*BS33</f>
        <v>0</v>
      </c>
      <c r="BT34" s="38">
        <f>INDEX('Prix BPU'!$C$3:$E$300,MATCH('BP - Quantités'!BT$2,'Prix BPU'!$C$3:$C$300,),3)*BT33</f>
        <v>0</v>
      </c>
      <c r="BU34" s="37">
        <f>INDEX('Prix BPU'!$C$3:$E$300,MATCH('BP - Quantités'!BU$2,'Prix BPU'!$C$3:$C$300,),2)*BU33</f>
        <v>0</v>
      </c>
      <c r="BV34" s="37">
        <f>INDEX('Prix BPU'!$C$3:$E$300,MATCH('BP - Quantités'!BV$2,'Prix BPU'!$C$3:$C$300,),2)*BV33</f>
        <v>0</v>
      </c>
      <c r="BW34" s="37">
        <f>INDEX('Prix BPU'!$C$3:$E$300,MATCH('BP - Quantités'!BW$2,'Prix BPU'!$C$3:$C$300,),2)*BW33</f>
        <v>0</v>
      </c>
      <c r="BX34" s="37">
        <f>INDEX('Prix BPU'!$C$3:$E$300,MATCH('BP - Quantités'!BX$2,'Prix BPU'!$C$3:$C$300,),2)*BX33</f>
        <v>0</v>
      </c>
      <c r="BY34" s="37">
        <f>INDEX('Prix BPU'!$C$3:$E$300,MATCH('BP - Quantités'!BY$2,'Prix BPU'!$C$3:$C$300,),2)*BY33</f>
        <v>0</v>
      </c>
      <c r="BZ34" s="37">
        <f>INDEX('Prix BPU'!$C$3:$E$300,MATCH('BP - Quantités'!BZ$2,'Prix BPU'!$C$3:$C$300,),2)*BZ33</f>
        <v>0</v>
      </c>
      <c r="CA34" s="37">
        <f>INDEX('Prix BPU'!$C$3:$E$300,MATCH('BP - Quantités'!CA$2,'Prix BPU'!$C$3:$C$300,),2)*CA33</f>
        <v>0</v>
      </c>
      <c r="CB34" s="37">
        <f>INDEX('Prix BPU'!$C$3:$E$300,MATCH('BP - Quantités'!CB$2,'Prix BPU'!$C$3:$C$300,),2)*CB33</f>
        <v>0</v>
      </c>
      <c r="CC34" s="37">
        <f>INDEX('Prix BPU'!$C$3:$E$300,MATCH('BP - Quantités'!CC$2,'Prix BPU'!$C$3:$C$300,),2)*CC33</f>
        <v>0</v>
      </c>
      <c r="CD34" s="37">
        <f>INDEX('Prix BPU'!$C$3:$E$300,MATCH('BP - Quantités'!CD$2,'Prix BPU'!$C$3:$C$300,),2)*CD33</f>
        <v>0</v>
      </c>
      <c r="CE34" s="37">
        <f>INDEX('Prix BPU'!$C$3:$E$300,MATCH('BP - Quantités'!CE$2,'Prix BPU'!$C$3:$C$300,),2)*CE33</f>
        <v>0</v>
      </c>
      <c r="CF34" s="37">
        <f>INDEX('Prix BPU'!$C$3:$E$300,MATCH('BP - Quantités'!CF$2,'Prix BPU'!$C$3:$C$300,),2)*CF33</f>
        <v>0</v>
      </c>
      <c r="CG34" s="37">
        <f>INDEX('Prix BPU'!$C$3:$E$300,MATCH('BP - Quantités'!CG$2,'Prix BPU'!$C$3:$C$300,),2)*CG33</f>
        <v>0</v>
      </c>
      <c r="CH34" s="37">
        <f>INDEX('Prix BPU'!$C$3:$E$300,MATCH('BP - Quantités'!CH$2,'Prix BPU'!$C$3:$C$300,),2)*CH33</f>
        <v>0</v>
      </c>
      <c r="CI34" s="37">
        <f>INDEX('Prix BPU'!$C$3:$E$300,MATCH('BP - Quantités'!CI$2,'Prix BPU'!$C$3:$C$300,),2)*CI33</f>
        <v>0</v>
      </c>
      <c r="CJ34" s="37">
        <f>INDEX('Prix BPU'!$C$3:$E$300,MATCH('BP - Quantités'!CJ$2,'Prix BPU'!$C$3:$C$300,),2)*CJ33</f>
        <v>0</v>
      </c>
      <c r="CK34" s="37">
        <f>INDEX('Prix BPU'!$C$3:$E$300,MATCH('BP - Quantités'!CK$2,'Prix BPU'!$C$3:$C$300,),2)*CK33</f>
        <v>0</v>
      </c>
      <c r="CL34" s="37">
        <f>INDEX('Prix BPU'!$C$3:$E$300,MATCH('BP - Quantités'!CL$2,'Prix BPU'!$C$3:$C$300,),2)*CL33</f>
        <v>0</v>
      </c>
      <c r="CM34" s="37">
        <f>INDEX('Prix BPU'!$C$3:$E$300,MATCH('BP - Quantités'!CM$2,'Prix BPU'!$C$3:$C$300,),2)*CM33</f>
        <v>0</v>
      </c>
      <c r="CN34" s="37">
        <f>INDEX('Prix BPU'!$C$3:$E$300,MATCH('BP - Quantités'!CN$2,'Prix BPU'!$C$3:$C$300,),2)*CN33</f>
        <v>0</v>
      </c>
      <c r="CO34" s="37">
        <f>INDEX('Prix BPU'!$C$3:$E$300,MATCH('BP - Quantités'!CO$2,'Prix BPU'!$C$3:$C$300,),2)*CO33</f>
        <v>0</v>
      </c>
      <c r="CP34" s="37">
        <f>INDEX('Prix BPU'!$C$3:$E$300,MATCH('BP - Quantités'!CP$2,'Prix BPU'!$C$3:$C$300,),2)*CP33</f>
        <v>0</v>
      </c>
      <c r="CQ34" s="37">
        <f>INDEX('Prix BPU'!$C$3:$E$300,MATCH('BP - Quantités'!CQ$2,'Prix BPU'!$C$3:$C$300,),2)*CQ33</f>
        <v>0</v>
      </c>
      <c r="CR34" s="37">
        <f>INDEX('Prix BPU'!$C$3:$E$300,MATCH('BP - Quantités'!CR$2,'Prix BPU'!$C$3:$C$300,),2)*CR33</f>
        <v>0</v>
      </c>
      <c r="CS34" s="37">
        <f>INDEX('Prix BPU'!$C$3:$E$300,MATCH('BP - Quantités'!CS$2,'Prix BPU'!$C$3:$C$300,),2)*CS33</f>
        <v>0</v>
      </c>
      <c r="CT34" s="37">
        <f>INDEX('Prix BPU'!$C$3:$E$300,MATCH('BP - Quantités'!CT$2,'Prix BPU'!$C$3:$C$300,),2)*CT33</f>
        <v>0</v>
      </c>
      <c r="CU34" s="37">
        <f>INDEX('Prix BPU'!$C$3:$E$300,MATCH('BP - Quantités'!CU$2,'Prix BPU'!$C$3:$C$300,),2)*CU33</f>
        <v>0</v>
      </c>
      <c r="CV34" s="37">
        <f>INDEX('Prix BPU'!$C$3:$E$300,MATCH('BP - Quantités'!CV$2,'Prix BPU'!$C$3:$C$300,),2)*CV33</f>
        <v>0</v>
      </c>
      <c r="CW34" s="37">
        <f>INDEX('Prix BPU'!$C$3:$E$300,MATCH('BP - Quantités'!CW$2,'Prix BPU'!$C$3:$C$300,),2)*CW33</f>
        <v>0</v>
      </c>
      <c r="CX34" s="37">
        <f>INDEX('Prix BPU'!$C$3:$E$300,MATCH('BP - Quantités'!CX$2,'Prix BPU'!$C$3:$C$300,),2)*CX33</f>
        <v>0</v>
      </c>
      <c r="CY34" s="37">
        <f>INDEX('Prix BPU'!$C$3:$E$300,MATCH('BP - Quantités'!CY$2,'Prix BPU'!$C$3:$C$300,),2)*CY33</f>
        <v>0</v>
      </c>
      <c r="CZ34" s="37">
        <f>INDEX('Prix BPU'!$C$3:$E$300,MATCH('BP - Quantités'!CZ$2,'Prix BPU'!$C$3:$C$300,),2)*CZ33</f>
        <v>0</v>
      </c>
      <c r="DA34" s="37">
        <f>INDEX('Prix BPU'!$C$3:$E$300,MATCH('BP - Quantités'!DA$2,'Prix BPU'!$C$3:$C$300,),2)*DA33</f>
        <v>0</v>
      </c>
      <c r="DB34" s="37">
        <f>INDEX('Prix BPU'!$C$3:$E$300,MATCH('BP - Quantités'!DB$2,'Prix BPU'!$C$3:$C$300,),2)*DB33</f>
        <v>0</v>
      </c>
      <c r="DC34" s="37">
        <f>INDEX('Prix BPU'!$C$3:$E$300,MATCH('BP - Quantités'!DC$2,'Prix BPU'!$C$3:$C$300,),2)*DC33</f>
        <v>0</v>
      </c>
      <c r="DD34" s="37">
        <f>INDEX('Prix BPU'!$C$3:$E$300,MATCH('BP - Quantités'!DD$2,'Prix BPU'!$C$3:$C$300,),2)*DD33</f>
        <v>0</v>
      </c>
      <c r="DE34" s="37">
        <f>INDEX('Prix BPU'!$C$3:$E$300,MATCH('BP - Quantités'!DE$2,'Prix BPU'!$C$3:$C$300,),2)*DE33</f>
        <v>0</v>
      </c>
      <c r="DF34" s="37">
        <f>INDEX('Prix BPU'!$C$3:$E$300,MATCH('BP - Quantités'!DF$2,'Prix BPU'!$C$3:$C$300,),2)*DF33</f>
        <v>0</v>
      </c>
      <c r="DG34" s="37">
        <f>INDEX('Prix BPU'!$C$3:$E$300,MATCH('BP - Quantités'!DG$2,'Prix BPU'!$C$3:$C$300,),2)*DG33</f>
        <v>0</v>
      </c>
      <c r="DH34" s="37">
        <f>INDEX('Prix BPU'!$C$3:$E$300,MATCH('BP - Quantités'!DH$2,'Prix BPU'!$C$3:$C$300,),2)*DH33</f>
        <v>0</v>
      </c>
      <c r="DI34" s="37">
        <f>INDEX('Prix BPU'!$C$3:$E$300,MATCH('BP - Quantités'!DI$2,'Prix BPU'!$C$3:$C$300,),2)*DI33</f>
        <v>0</v>
      </c>
      <c r="DJ34" s="37">
        <f>INDEX('Prix BPU'!$C$3:$E$300,MATCH('BP - Quantités'!DJ$2,'Prix BPU'!$C$3:$C$300,),2)*DJ33</f>
        <v>0</v>
      </c>
      <c r="DK34" s="37">
        <f>INDEX('Prix BPU'!$C$3:$E$300,MATCH('BP - Quantités'!DK$2,'Prix BPU'!$C$3:$C$300,),2)*DK33</f>
        <v>0</v>
      </c>
      <c r="DL34" s="37">
        <f>INDEX('Prix BPU'!$C$3:$E$300,MATCH('BP - Quantités'!DL$2,'Prix BPU'!$C$3:$C$300,),2)*DL33</f>
        <v>0</v>
      </c>
      <c r="DM34" s="37">
        <f>INDEX('Prix BPU'!$C$3:$E$300,MATCH('BP - Quantités'!DM$2,'Prix BPU'!$C$3:$C$300,),2)*DM33</f>
        <v>0</v>
      </c>
      <c r="DN34" s="37">
        <f>INDEX('Prix BPU'!$C$3:$E$300,MATCH('BP - Quantités'!DN$2,'Prix BPU'!$C$3:$C$300,),2)*DN33</f>
        <v>0</v>
      </c>
      <c r="DO34" s="37">
        <f>INDEX('Prix BPU'!$C$3:$E$300,MATCH('BP - Quantités'!DO$2,'Prix BPU'!$C$3:$C$300,),2)*DO33</f>
        <v>0</v>
      </c>
      <c r="DP34" s="37">
        <f>INDEX('Prix BPU'!$C$3:$E$300,MATCH('BP - Quantités'!DP$2,'Prix BPU'!$C$3:$C$300,),2)*DP33</f>
        <v>0</v>
      </c>
      <c r="DQ34" s="37">
        <f>INDEX('Prix BPU'!$C$3:$E$300,MATCH('BP - Quantités'!DQ$2,'Prix BPU'!$C$3:$C$300,),2)*DQ33</f>
        <v>0</v>
      </c>
      <c r="DR34" s="37">
        <f>INDEX('Prix BPU'!$C$3:$E$300,MATCH('BP - Quantités'!DR$2,'Prix BPU'!$C$3:$C$300,),2)*DR33</f>
        <v>0</v>
      </c>
      <c r="DS34" s="37">
        <f>INDEX('Prix BPU'!$C$3:$E$300,MATCH('BP - Quantités'!DS$2,'Prix BPU'!$C$3:$C$300,),2)*DS33</f>
        <v>0</v>
      </c>
      <c r="DT34" s="37">
        <f>INDEX('Prix BPU'!$C$3:$E$300,MATCH('BP - Quantités'!DT$2,'Prix BPU'!$C$3:$C$300,),2)*DT33</f>
        <v>0</v>
      </c>
      <c r="DU34" s="37">
        <f>INDEX('Prix BPU'!$C$3:$E$300,MATCH('BP - Quantités'!DU$2,'Prix BPU'!$C$3:$C$300,),2)*DU33</f>
        <v>0</v>
      </c>
      <c r="DV34" s="37">
        <f>INDEX('Prix BPU'!$C$3:$E$300,MATCH('BP - Quantités'!DV$2,'Prix BPU'!$C$3:$C$300,),2)*DV33</f>
        <v>0</v>
      </c>
      <c r="DW34" s="37">
        <f>INDEX('Prix BPU'!$C$3:$E$300,MATCH('BP - Quantités'!DW$2,'Prix BPU'!$C$3:$C$300,),2)*DW33</f>
        <v>0</v>
      </c>
      <c r="DX34" s="37">
        <f>INDEX('Prix BPU'!$C$3:$E$300,MATCH('BP - Quantités'!DX$2,'Prix BPU'!$C$3:$C$300,),2)*DX33</f>
        <v>0</v>
      </c>
      <c r="DY34" s="37">
        <f>INDEX('Prix BPU'!$C$3:$E$300,MATCH('BP - Quantités'!DY$2,'Prix BPU'!$C$3:$C$300,),2)*DY33</f>
        <v>0</v>
      </c>
      <c r="DZ34" s="37">
        <f>INDEX('Prix BPU'!$C$3:$E$300,MATCH('BP - Quantités'!DZ$2,'Prix BPU'!$C$3:$C$300,),2)*DZ33</f>
        <v>0</v>
      </c>
      <c r="EA34" s="37">
        <f>INDEX('Prix BPU'!$C$3:$E$300,MATCH('BP - Quantités'!EA$2,'Prix BPU'!$C$3:$C$300,),2)*EA33</f>
        <v>0</v>
      </c>
      <c r="EB34" s="37">
        <f>INDEX('Prix BPU'!$C$3:$E$300,MATCH('BP - Quantités'!EB$2,'Prix BPU'!$C$3:$C$300,),2)*EB33</f>
        <v>0</v>
      </c>
      <c r="EC34" s="37">
        <f>INDEX('Prix BPU'!$C$3:$E$300,MATCH('BP - Quantités'!EC$2,'Prix BPU'!$C$3:$C$300,),2)*EC33</f>
        <v>0</v>
      </c>
      <c r="ED34" s="37">
        <f>INDEX('Prix BPU'!$C$3:$E$300,MATCH('BP - Quantités'!ED$2,'Prix BPU'!$C$3:$C$300,),2)*ED33</f>
        <v>0</v>
      </c>
      <c r="EE34" s="37">
        <f>INDEX('Prix BPU'!$C$3:$E$300,MATCH('BP - Quantités'!EE$2,'Prix BPU'!$C$3:$C$300,),2)*EE33</f>
        <v>0</v>
      </c>
      <c r="EF34" s="37">
        <f>INDEX('Prix BPU'!$C$3:$E$300,MATCH('BP - Quantités'!EF$2,'Prix BPU'!$C$3:$C$300,),2)*EF33</f>
        <v>0</v>
      </c>
      <c r="EG34" s="37">
        <f>INDEX('Prix BPU'!$C$3:$E$300,MATCH('BP - Quantités'!EG$2,'Prix BPU'!$C$3:$C$300,),2)*EG33</f>
        <v>0</v>
      </c>
      <c r="EH34" s="37">
        <f>INDEX('Prix BPU'!$C$3:$E$300,MATCH('BP - Quantités'!EH$2,'Prix BPU'!$C$3:$C$300,),2)*EH33</f>
        <v>0</v>
      </c>
      <c r="EI34" s="37">
        <f>INDEX('Prix BPU'!$C$3:$E$300,MATCH('BP - Quantités'!EI$2,'Prix BPU'!$C$3:$C$300,),2)*EI33</f>
        <v>0</v>
      </c>
      <c r="EJ34" s="37">
        <f>INDEX('Prix BPU'!$C$3:$E$300,MATCH('BP - Quantités'!EJ$2,'Prix BPU'!$C$3:$C$300,),2)*EJ33</f>
        <v>0</v>
      </c>
      <c r="EK34" s="37">
        <f>INDEX('Prix BPU'!$C$3:$E$300,MATCH('BP - Quantités'!EK$2,'Prix BPU'!$C$3:$C$300,),2)*EK33</f>
        <v>0</v>
      </c>
      <c r="EL34" s="37">
        <f>INDEX('Prix BPU'!$C$3:$E$300,MATCH('BP - Quantités'!EL$2,'Prix BPU'!$C$3:$C$300,),2)*EL33</f>
        <v>0</v>
      </c>
      <c r="EM34" s="37">
        <f>INDEX('Prix BPU'!$C$3:$E$300,MATCH('BP - Quantités'!EM$2,'Prix BPU'!$C$3:$C$300,),2)*EM33</f>
        <v>0</v>
      </c>
      <c r="EN34" s="37">
        <f>INDEX('Prix BPU'!$C$3:$E$300,MATCH('BP - Quantités'!EN$2,'Prix BPU'!$C$3:$C$300,),2)*EN33</f>
        <v>0</v>
      </c>
      <c r="EO34" s="37">
        <f>INDEX('Prix BPU'!$C$3:$E$300,MATCH('BP - Quantités'!EO$2,'Prix BPU'!$C$3:$C$300,),2)*EO33</f>
        <v>0</v>
      </c>
      <c r="EP34" s="38">
        <f>INDEX('Prix BPU'!$C$3:$E$300,MATCH('BP - Quantités'!EP$2,'Prix BPU'!$C$3:$C$300,),3)*EP33</f>
        <v>0</v>
      </c>
      <c r="EQ34" s="37">
        <f>INDEX('Prix BPU'!$C$3:$E$300,MATCH('BP - Quantités'!EQ$2,'Prix BPU'!$C$3:$C$300,),2)*EQ33</f>
        <v>0</v>
      </c>
      <c r="ER34" s="37">
        <f>INDEX('Prix BPU'!$C$3:$E$300,MATCH('BP - Quantités'!ER$2,'Prix BPU'!$C$3:$C$300,),2)*ER33</f>
        <v>0</v>
      </c>
      <c r="ES34" s="37">
        <f>INDEX('Prix BPU'!$C$3:$E$300,MATCH('BP - Quantités'!ES$2,'Prix BPU'!$C$3:$C$300,),2)*ES33</f>
        <v>0</v>
      </c>
      <c r="ET34" s="37">
        <f>INDEX('Prix BPU'!$C$3:$E$300,MATCH('BP - Quantités'!ET$2,'Prix BPU'!$C$3:$C$300,),2)*ET33</f>
        <v>0</v>
      </c>
      <c r="EU34" s="37">
        <f>INDEX('Prix BPU'!$C$3:$E$300,MATCH('BP - Quantités'!EU$2,'Prix BPU'!$C$3:$C$300,),2)*EU33</f>
        <v>0</v>
      </c>
      <c r="EV34" s="37">
        <f>INDEX('Prix BPU'!$C$3:$E$300,MATCH('BP - Quantités'!EV$2,'Prix BPU'!$C$3:$C$300,),2)*EV33</f>
        <v>0</v>
      </c>
      <c r="EW34" s="37">
        <f>INDEX('Prix BPU'!$C$3:$E$300,MATCH('BP - Quantités'!EW$2,'Prix BPU'!$C$3:$C$300,),2)*EW33</f>
        <v>0</v>
      </c>
      <c r="EX34" s="37">
        <f>INDEX('Prix BPU'!$C$3:$E$300,MATCH('BP - Quantités'!EX$2,'Prix BPU'!$C$3:$C$300,),2)*EX33</f>
        <v>0</v>
      </c>
      <c r="EY34" s="37">
        <f>INDEX('Prix BPU'!$C$3:$E$300,MATCH('BP - Quantités'!EY$2,'Prix BPU'!$C$3:$C$300,),2)*EY33</f>
        <v>0</v>
      </c>
      <c r="EZ34" s="37">
        <f>INDEX('Prix BPU'!$C$3:$E$300,MATCH('BP - Quantités'!EZ$2,'Prix BPU'!$C$3:$C$300,),2)*EZ33</f>
        <v>0</v>
      </c>
      <c r="FA34" s="37">
        <f>INDEX('Prix BPU'!$C$3:$E$300,MATCH('BP - Quantités'!FA$2,'Prix BPU'!$C$3:$C$300,),2)*FA33</f>
        <v>0</v>
      </c>
      <c r="FB34" s="37">
        <f>INDEX('Prix BPU'!$C$3:$E$300,MATCH('BP - Quantités'!FB$2,'Prix BPU'!$C$3:$C$300,),2)*FB33</f>
        <v>0</v>
      </c>
      <c r="FC34" s="37">
        <f>INDEX('Prix BPU'!$C$3:$E$300,MATCH('BP - Quantités'!FC$2,'Prix BPU'!$C$3:$C$300,),2)*FC33</f>
        <v>0</v>
      </c>
      <c r="FD34" s="37">
        <f>INDEX('Prix BPU'!$C$3:$E$300,MATCH('BP - Quantités'!FD$2,'Prix BPU'!$C$3:$C$300,),2)*FD33</f>
        <v>0</v>
      </c>
      <c r="FE34" s="37">
        <f>INDEX('Prix BPU'!$C$3:$E$300,MATCH('BP - Quantités'!FE$2,'Prix BPU'!$C$3:$C$300,),2)*FE33</f>
        <v>0</v>
      </c>
      <c r="FF34" s="37">
        <f>INDEX('Prix BPU'!$C$3:$E$300,MATCH('BP - Quantités'!FF$2,'Prix BPU'!$C$3:$C$300,),2)*FF33</f>
        <v>0</v>
      </c>
      <c r="FG34" s="37">
        <f>INDEX('Prix BPU'!$C$3:$E$300,MATCH('BP - Quantités'!FG$2,'Prix BPU'!$C$3:$C$300,),2)*FG33</f>
        <v>0</v>
      </c>
      <c r="FH34" s="37">
        <f>INDEX('Prix BPU'!$C$3:$E$300,MATCH('BP - Quantités'!FH$2,'Prix BPU'!$C$3:$C$300,),2)*FH33</f>
        <v>0</v>
      </c>
      <c r="FI34" s="37">
        <f>INDEX('Prix BPU'!$C$3:$E$300,MATCH('BP - Quantités'!FI$2,'Prix BPU'!$C$3:$C$300,),2)*FI33</f>
        <v>0</v>
      </c>
      <c r="FJ34" s="37">
        <f>INDEX('Prix BPU'!$C$3:$E$300,MATCH('BP - Quantités'!FJ$2,'Prix BPU'!$C$3:$C$300,),2)*FJ33</f>
        <v>0</v>
      </c>
      <c r="FK34" s="37">
        <f>INDEX('Prix BPU'!$C$3:$E$300,MATCH('BP - Quantités'!FK$2,'Prix BPU'!$C$3:$C$300,),2)*FK33</f>
        <v>0</v>
      </c>
      <c r="FL34" s="37">
        <f>INDEX('Prix BPU'!$C$3:$E$300,MATCH('BP - Quantités'!FL$2,'Prix BPU'!$C$3:$C$300,),2)*FL33</f>
        <v>0</v>
      </c>
      <c r="FM34" s="37">
        <f>INDEX('Prix BPU'!$C$3:$E$300,MATCH('BP - Quantités'!FM$2,'Prix BPU'!$C$3:$C$300,),2)*FM33</f>
        <v>0</v>
      </c>
      <c r="FN34" s="37">
        <f>INDEX('Prix BPU'!$C$3:$E$300,MATCH('BP - Quantités'!FN$2,'Prix BPU'!$C$3:$C$300,),2)*FN33</f>
        <v>0</v>
      </c>
      <c r="FO34" s="37">
        <f>INDEX('Prix BPU'!$C$3:$E$300,MATCH('BP - Quantités'!FO$2,'Prix BPU'!$C$3:$C$300,),2)*FO33</f>
        <v>0</v>
      </c>
      <c r="FP34" s="38">
        <f>INDEX('Prix BPU'!$C$3:$E$300,MATCH('BP - Quantités'!FP$2,'Prix BPU'!$C$3:$C$300,),3)*FP33</f>
        <v>0</v>
      </c>
      <c r="FQ34" s="37">
        <f>INDEX('Prix BPU'!$C$3:$E$300,MATCH('BP - Quantités'!FQ$2,'Prix BPU'!$C$3:$C$300,),2)*FQ33</f>
        <v>0</v>
      </c>
      <c r="FR34" s="38">
        <f>INDEX('Prix BPU'!$C$3:$E$300,MATCH('BP - Quantités'!FR$2,'Prix BPU'!$C$3:$C$300,),3)*FR33</f>
        <v>0</v>
      </c>
      <c r="FS34" s="37">
        <f>INDEX('Prix BPU'!$C$3:$E$300,MATCH('BP - Quantités'!FS$2,'Prix BPU'!$C$3:$C$300,),2)*FS33</f>
        <v>0</v>
      </c>
      <c r="FT34" s="37">
        <f>INDEX('Prix BPU'!$C$3:$E$300,MATCH('BP - Quantités'!FT$2,'Prix BPU'!$C$3:$C$300,),2)*FT33</f>
        <v>0</v>
      </c>
      <c r="FU34" s="37">
        <f>INDEX('Prix BPU'!$C$3:$E$300,MATCH('BP - Quantités'!FU$2,'Prix BPU'!$C$3:$C$300,),2)*FU33</f>
        <v>0</v>
      </c>
      <c r="FV34" s="37">
        <f>INDEX('Prix BPU'!$C$3:$E$300,MATCH('BP - Quantités'!FV$2,'Prix BPU'!$C$3:$C$300,),2)*FV33</f>
        <v>0</v>
      </c>
      <c r="FW34" s="37">
        <f>INDEX('Prix BPU'!$C$3:$E$300,MATCH('BP - Quantités'!FW$2,'Prix BPU'!$C$3:$C$300,),2)*FW33</f>
        <v>0</v>
      </c>
      <c r="FX34" s="37">
        <f>INDEX('Prix BPU'!$C$3:$E$300,MATCH('BP - Quantités'!FX$2,'Prix BPU'!$C$3:$C$300,),2)*FX33</f>
        <v>0</v>
      </c>
      <c r="FY34" s="37">
        <f>INDEX('Prix BPU'!$C$3:$E$300,MATCH('BP - Quantités'!FY$2,'Prix BPU'!$C$3:$C$300,),2)*FY33</f>
        <v>0</v>
      </c>
      <c r="FZ34" s="37">
        <f>INDEX('Prix BPU'!$C$3:$E$300,MATCH('BP - Quantités'!FZ$2,'Prix BPU'!$C$3:$C$300,),2)*FZ33</f>
        <v>0</v>
      </c>
      <c r="GA34" s="37">
        <f>INDEX('Prix BPU'!$C$3:$E$300,MATCH('BP - Quantités'!GA$2,'Prix BPU'!$C$3:$C$300,),2)*GA33</f>
        <v>0</v>
      </c>
      <c r="GB34" s="37">
        <f>INDEX('Prix BPU'!$C$3:$E$300,MATCH('BP - Quantités'!GB$2,'Prix BPU'!$C$3:$C$300,),2)*GB33</f>
        <v>0</v>
      </c>
      <c r="GC34" s="37">
        <f>INDEX('Prix BPU'!$C$3:$E$300,MATCH('BP - Quantités'!GC$2,'Prix BPU'!$C$3:$C$300,),2)*GC33</f>
        <v>0</v>
      </c>
      <c r="GD34" s="37">
        <f>INDEX('Prix BPU'!$C$3:$E$300,MATCH('BP - Quantités'!GD$2,'Prix BPU'!$C$3:$C$300,),2)*GD33</f>
        <v>0</v>
      </c>
      <c r="GE34" s="37">
        <f>INDEX('Prix BPU'!$C$3:$E$300,MATCH('BP - Quantités'!GE$2,'Prix BPU'!$C$3:$C$300,),2)*GE33</f>
        <v>0</v>
      </c>
      <c r="GF34" s="38">
        <f>INDEX('Prix BPU'!$C$3:$E$300,MATCH('BP - Quantités'!GF$2,'Prix BPU'!$C$3:$C$300,),3)*GF33</f>
        <v>0</v>
      </c>
      <c r="GG34" s="37">
        <f>INDEX('Prix BPU'!$C$3:$E$300,MATCH('BP - Quantités'!GG$2,'Prix BPU'!$C$3:$C$300,),2)*GG33</f>
        <v>0</v>
      </c>
      <c r="GH34" s="38">
        <f>INDEX('Prix BPU'!$C$3:$E$300,MATCH('BP - Quantités'!GH$2,'Prix BPU'!$C$3:$C$300,),3)*GH33</f>
        <v>0</v>
      </c>
      <c r="GI34" s="37">
        <f>INDEX('Prix BPU'!$C$3:$E$300,MATCH('BP - Quantités'!GI$2,'Prix BPU'!$C$3:$C$300,),2)*GI33</f>
        <v>0</v>
      </c>
      <c r="GJ34" s="37">
        <f>INDEX('Prix BPU'!$C$3:$E$300,MATCH('BP - Quantités'!GJ$2,'Prix BPU'!$C$3:$C$300,),2)*GJ33</f>
        <v>0</v>
      </c>
      <c r="GK34" s="38">
        <f>INDEX('Prix BPU'!$C$3:$E$300,MATCH('BP - Quantités'!GK$2,'Prix BPU'!$C$3:$C$300,),3)*GK33</f>
        <v>0</v>
      </c>
      <c r="GL34" s="37">
        <f>INDEX('Prix BPU'!$C$3:$E$300,MATCH('BP - Quantités'!GL$2,'Prix BPU'!$C$3:$C$300,),2)*GL33</f>
        <v>0</v>
      </c>
      <c r="GM34" s="37">
        <f>INDEX('Prix BPU'!$C$3:$E$300,MATCH('BP - Quantités'!GM$2,'Prix BPU'!$C$3:$C$300,),2)*GM33</f>
        <v>0</v>
      </c>
      <c r="GN34" s="37">
        <f>INDEX('Prix BPU'!$C$3:$E$300,MATCH('BP - Quantités'!GN$2,'Prix BPU'!$C$3:$C$300,),2)*GN33</f>
        <v>0</v>
      </c>
      <c r="GO34" s="37">
        <f>INDEX('Prix BPU'!$C$3:$E$300,MATCH('BP - Quantités'!GO$2,'Prix BPU'!$C$3:$C$300,),2)*GO33</f>
        <v>0</v>
      </c>
      <c r="GP34" s="37">
        <f>INDEX('Prix BPU'!$C$3:$E$300,MATCH('BP - Quantités'!GP$2,'Prix BPU'!$C$3:$C$300,),2)*GP33</f>
        <v>0</v>
      </c>
      <c r="GQ34" s="38">
        <f>INDEX('Prix BPU'!$C$3:$E$300,MATCH('BP - Quantités'!GQ$2,'Prix BPU'!$C$3:$C$300,),3)*GQ33</f>
        <v>0</v>
      </c>
      <c r="GR34" s="37">
        <f>INDEX('Prix BPU'!$C$3:$E$300,MATCH('BP - Quantités'!GR$2,'Prix BPU'!$C$3:$C$300,),2)*GR33</f>
        <v>0</v>
      </c>
      <c r="GS34" s="37">
        <f>INDEX('Prix BPU'!$C$3:$E$300,MATCH('BP - Quantités'!GS$2,'Prix BPU'!$C$3:$C$300,),2)*GS33</f>
        <v>0</v>
      </c>
      <c r="GT34" s="37">
        <f>INDEX('Prix BPU'!$C$3:$E$300,MATCH('BP - Quantités'!GT$2,'Prix BPU'!$C$3:$C$300,),2)*GT33</f>
        <v>0</v>
      </c>
      <c r="GU34" s="37">
        <f>INDEX('Prix BPU'!$C$3:$E$300,MATCH('BP - Quantités'!GU$2,'Prix BPU'!$C$3:$C$300,),2)*GU33</f>
        <v>0</v>
      </c>
      <c r="GV34" s="37">
        <f>INDEX('Prix BPU'!$C$3:$E$300,MATCH('BP - Quantités'!GV$2,'Prix BPU'!$C$3:$C$300,),2)*GV33</f>
        <v>0</v>
      </c>
      <c r="GW34" s="37">
        <f>INDEX('Prix BPU'!$C$3:$E$300,MATCH('BP - Quantités'!GW$2,'Prix BPU'!$C$3:$C$300,),2)*GW33</f>
        <v>0</v>
      </c>
      <c r="GX34" s="37">
        <f>INDEX('Prix BPU'!$C$3:$E$300,MATCH('BP - Quantités'!GX$2,'Prix BPU'!$C$3:$C$300,),2)*GX33</f>
        <v>0</v>
      </c>
      <c r="GY34" s="37">
        <f>INDEX('Prix BPU'!$C$3:$E$300,MATCH('BP - Quantités'!GY$2,'Prix BPU'!$C$3:$C$300,),2)*GY33</f>
        <v>0</v>
      </c>
      <c r="GZ34" s="37">
        <f>INDEX('Prix BPU'!$C$3:$E$300,MATCH('BP - Quantités'!GZ$2,'Prix BPU'!$C$3:$C$300,),2)*GZ33</f>
        <v>0</v>
      </c>
      <c r="HA34" s="37">
        <f>INDEX('Prix BPU'!$C$3:$E$300,MATCH('BP - Quantités'!HA$2,'Prix BPU'!$C$3:$C$300,),2)*HA33</f>
        <v>0</v>
      </c>
      <c r="HB34" s="37">
        <f>INDEX('Prix BPU'!$C$3:$E$300,MATCH('BP - Quantités'!HB$2,'Prix BPU'!$C$3:$C$300,),2)*HB33</f>
        <v>0</v>
      </c>
      <c r="HC34" s="37">
        <f>INDEX('Prix BPU'!$C$3:$E$300,MATCH('BP - Quantités'!HC$2,'Prix BPU'!$C$3:$C$300,),2)*HC33</f>
        <v>0</v>
      </c>
      <c r="HD34" s="37">
        <f>INDEX('Prix BPU'!$C$3:$E$300,MATCH('BP - Quantités'!HD$2,'Prix BPU'!$C$3:$C$300,),2)*HD33</f>
        <v>0</v>
      </c>
      <c r="HE34" s="37">
        <f>INDEX('Prix BPU'!$C$3:$E$300,MATCH('BP - Quantités'!HE$2,'Prix BPU'!$C$3:$C$300,),2)*HE33</f>
        <v>0</v>
      </c>
      <c r="HF34" s="37">
        <f>INDEX('Prix BPU'!$C$3:$E$300,MATCH('BP - Quantités'!HF$2,'Prix BPU'!$C$3:$C$300,),2)*HF33</f>
        <v>0</v>
      </c>
      <c r="HG34" s="37">
        <f>INDEX('Prix BPU'!$C$3:$E$300,MATCH('BP - Quantités'!HG$2,'Prix BPU'!$C$3:$C$300,),2)*HG33</f>
        <v>0</v>
      </c>
      <c r="HH34" s="37">
        <f>INDEX('Prix BPU'!$C$3:$E$300,MATCH('BP - Quantités'!HH$2,'Prix BPU'!$C$3:$C$300,),2)*HH33</f>
        <v>0</v>
      </c>
      <c r="HI34" s="37">
        <f>INDEX('Prix BPU'!$C$3:$E$300,MATCH('BP - Quantités'!HI$2,'Prix BPU'!$C$3:$C$300,),2)*HI33</f>
        <v>0</v>
      </c>
      <c r="HJ34" s="37">
        <f>INDEX('Prix BPU'!$C$3:$E$300,MATCH('BP - Quantités'!HJ$2,'Prix BPU'!$C$3:$C$300,),2)*HJ33</f>
        <v>0</v>
      </c>
      <c r="HK34" s="38">
        <f>INDEX('Prix BPU'!$C$3:$E$300,MATCH('BP - Quantités'!HK$2,'Prix BPU'!$C$3:$C$300,),3)*HK33</f>
        <v>0</v>
      </c>
      <c r="HL34" s="37">
        <f>INDEX('Prix BPU'!$C$3:$E$300,MATCH('BP - Quantités'!HL$2,'Prix BPU'!$C$3:$C$300,),2)*HL33</f>
        <v>0</v>
      </c>
      <c r="HM34" s="37">
        <f>INDEX('Prix BPU'!$C$3:$E$300,MATCH('BP - Quantités'!HM$2,'Prix BPU'!$C$3:$C$300,),2)*HM33</f>
        <v>0</v>
      </c>
      <c r="HN34" s="37">
        <f>INDEX('Prix BPU'!$C$3:$E$300,MATCH('BP - Quantités'!HN$2,'Prix BPU'!$C$3:$C$300,),2)*HN33</f>
        <v>0</v>
      </c>
      <c r="HO34" s="37">
        <f>INDEX('Prix BPU'!$C$3:$E$300,MATCH('BP - Quantités'!HO$2,'Prix BPU'!$C$3:$C$300,),2)*HO33</f>
        <v>0</v>
      </c>
      <c r="HP34" s="37">
        <f>INDEX('Prix BPU'!$C$3:$E$300,MATCH('BP - Quantités'!HP$2,'Prix BPU'!$C$3:$C$300,),2)*HP33</f>
        <v>0</v>
      </c>
      <c r="HQ34" s="37">
        <f>INDEX('Prix BPU'!$C$3:$E$300,MATCH('BP - Quantités'!HQ$2,'Prix BPU'!$C$3:$C$300,),2)*HQ33</f>
        <v>0</v>
      </c>
      <c r="HR34" s="37">
        <f>INDEX('Prix BPU'!$C$3:$E$300,MATCH('BP - Quantités'!HR$2,'Prix BPU'!$C$3:$C$300,),2)*HR33</f>
        <v>0</v>
      </c>
      <c r="HS34" s="37">
        <f>INDEX('Prix BPU'!$C$3:$E$300,MATCH('BP - Quantités'!HS$2,'Prix BPU'!$C$3:$C$300,),2)*HS33</f>
        <v>0</v>
      </c>
      <c r="HT34" s="37">
        <f>INDEX('Prix BPU'!$C$3:$E$300,MATCH('BP - Quantités'!HT$2,'Prix BPU'!$C$3:$C$300,),2)*HT33</f>
        <v>0</v>
      </c>
      <c r="HU34" s="37">
        <f>INDEX('Prix BPU'!$C$3:$E$300,MATCH('BP - Quantités'!HU$2,'Prix BPU'!$C$3:$C$300,),2)*HU33</f>
        <v>0</v>
      </c>
      <c r="HV34" s="37">
        <f>INDEX('Prix BPU'!$C$3:$E$300,MATCH('BP - Quantités'!HV$2,'Prix BPU'!$C$3:$C$300,),2)*HV33</f>
        <v>0</v>
      </c>
      <c r="HW34" s="37">
        <f>INDEX('Prix BPU'!$C$3:$E$300,MATCH('BP - Quantités'!HW$2,'Prix BPU'!$C$3:$C$300,),2)*HW33</f>
        <v>0</v>
      </c>
      <c r="HX34" s="37">
        <f>INDEX('Prix BPU'!$C$3:$E$300,MATCH('BP - Quantités'!HX$2,'Prix BPU'!$C$3:$C$300,),2)*HX33</f>
        <v>0</v>
      </c>
      <c r="HY34" s="37">
        <f>INDEX('Prix BPU'!$C$3:$E$300,MATCH('BP - Quantités'!HY$2,'Prix BPU'!$C$3:$C$300,),2)*HY33</f>
        <v>0</v>
      </c>
      <c r="HZ34" s="37">
        <f>INDEX('Prix BPU'!$C$3:$E$300,MATCH('BP - Quantités'!HZ$2,'Prix BPU'!$C$3:$C$300,),2)*HZ33</f>
        <v>0</v>
      </c>
      <c r="IA34" s="37">
        <f>INDEX('Prix BPU'!$C$3:$E$300,MATCH('BP - Quantités'!IA$2,'Prix BPU'!$C$3:$C$300,),2)*IA33</f>
        <v>0</v>
      </c>
      <c r="IB34" s="37">
        <f>INDEX('Prix BPU'!$C$3:$E$300,MATCH('BP - Quantités'!IB$2,'Prix BPU'!$C$3:$C$300,),2)*IB33</f>
        <v>0</v>
      </c>
      <c r="IC34" s="37">
        <f>INDEX('Prix BPU'!$C$3:$E$300,MATCH('BP - Quantités'!IC$2,'Prix BPU'!$C$3:$C$300,),2)*IC33</f>
        <v>0</v>
      </c>
      <c r="ID34" s="37">
        <f>INDEX('Prix BPU'!$C$3:$E$300,MATCH('BP - Quantités'!ID$2,'Prix BPU'!$C$3:$C$300,),2)*ID33</f>
        <v>0</v>
      </c>
      <c r="IE34" s="37">
        <f>INDEX('Prix BPU'!$C$3:$E$300,MATCH('BP - Quantités'!IE$2,'Prix BPU'!$C$3:$C$300,),2)*IE33</f>
        <v>0</v>
      </c>
      <c r="IF34" s="37">
        <f>INDEX('Prix BPU'!$C$3:$E$300,MATCH('BP - Quantités'!IF$2,'Prix BPU'!$C$3:$C$300,),2)*IF33</f>
        <v>0</v>
      </c>
      <c r="IG34" s="37">
        <f>INDEX('Prix BPU'!$C$3:$E$300,MATCH('BP - Quantités'!IG$2,'Prix BPU'!$C$3:$C$300,),2)*IG33</f>
        <v>0</v>
      </c>
      <c r="IH34" s="37">
        <f>INDEX('Prix BPU'!$C$3:$E$300,MATCH('BP - Quantités'!IH$2,'Prix BPU'!$C$3:$C$300,),2)*IH33</f>
        <v>0</v>
      </c>
      <c r="II34" s="37">
        <f>INDEX('Prix BPU'!$C$3:$E$300,MATCH('BP - Quantités'!II$2,'Prix BPU'!$C$3:$C$300,),2)*II33</f>
        <v>0</v>
      </c>
      <c r="IJ34" s="38">
        <f>INDEX('Prix BPU'!$C$3:$E$300,MATCH('BP - Quantités'!IJ$2,'Prix BPU'!$C$3:$C$300,),3)*IJ33</f>
        <v>0</v>
      </c>
      <c r="IK34" s="37">
        <f>INDEX('Prix BPU'!$C$3:$E$300,MATCH('BP - Quantités'!IK$2,'Prix BPU'!$C$3:$C$300,),2)*IK33</f>
        <v>0</v>
      </c>
      <c r="IL34" s="37">
        <f>INDEX('Prix BPU'!$C$3:$E$300,MATCH('BP - Quantités'!IL$2,'Prix BPU'!$C$3:$C$300,),2)*IL33</f>
        <v>0</v>
      </c>
      <c r="IM34" s="38">
        <f>INDEX('Prix BPU'!$C$3:$E$300,MATCH('BP - Quantités'!IM$2,'Prix BPU'!$C$3:$C$300,),3)*IM33</f>
        <v>0</v>
      </c>
      <c r="IN34" s="37">
        <f>INDEX('Prix BPU'!$C$3:$E$300,MATCH('BP - Quantités'!IN$2,'Prix BPU'!$C$3:$C$300,),2)*IN33</f>
        <v>0</v>
      </c>
      <c r="IO34" s="37">
        <f>INDEX('Prix BPU'!$C$3:$E$300,MATCH('BP - Quantités'!IO$2,'Prix BPU'!$C$3:$C$300,),2)*IO33</f>
        <v>0</v>
      </c>
      <c r="IP34" s="38">
        <f>INDEX('Prix BPU'!$C$3:$E$300,MATCH('BP - Quantités'!IP$2,'Prix BPU'!$C$3:$C$300,),3)*IP33</f>
        <v>0</v>
      </c>
      <c r="IQ34" s="37">
        <f>INDEX('Prix BPU'!$C$3:$E$300,MATCH('BP - Quantités'!IQ$2,'Prix BPU'!$C$3:$C$300,),2)*IQ33</f>
        <v>0</v>
      </c>
      <c r="IR34" s="37">
        <f>INDEX('Prix BPU'!$C$3:$E$300,MATCH('BP - Quantités'!IR$2,'Prix BPU'!$C$3:$C$300,),2)*IR33</f>
        <v>0</v>
      </c>
      <c r="IS34" s="38">
        <f>INDEX('Prix BPU'!$C$3:$E$300,MATCH('BP - Quantités'!IS$2,'Prix BPU'!$C$3:$C$300,),3)*IS33</f>
        <v>0</v>
      </c>
      <c r="IT34" s="37">
        <f>INDEX('Prix BPU'!$C$3:$E$300,MATCH('BP - Quantités'!IT$2,'Prix BPU'!$C$3:$C$300,),2)*IT33</f>
        <v>0</v>
      </c>
      <c r="IU34" s="37">
        <f>INDEX('Prix BPU'!$C$3:$E$300,MATCH('BP - Quantités'!IU$2,'Prix BPU'!$C$3:$C$300,),2)*IU33</f>
        <v>0</v>
      </c>
      <c r="IV34" s="37">
        <f>INDEX('Prix BPU'!$C$3:$E$300,MATCH('BP - Quantités'!IV$2,'Prix BPU'!$C$3:$C$300,),2)*IV33</f>
        <v>0</v>
      </c>
      <c r="IW34" s="37">
        <f>INDEX('Prix BPU'!$C$3:$E$300,MATCH('BP - Quantités'!IW$2,'Prix BPU'!$C$3:$C$300,),2)*IW33</f>
        <v>0</v>
      </c>
      <c r="IX34" s="37">
        <f>INDEX('Prix BPU'!$C$3:$E$300,MATCH('BP - Quantités'!IX$2,'Prix BPU'!$C$3:$C$300,),2)*IX33</f>
        <v>0</v>
      </c>
      <c r="IY34" s="37">
        <f>INDEX('Prix BPU'!$C$3:$E$300,MATCH('BP - Quantités'!IY$2,'Prix BPU'!$C$3:$C$300,),2)*IY33</f>
        <v>0</v>
      </c>
      <c r="IZ34" s="38">
        <f>INDEX('Prix BPU'!$C$3:$E$300,MATCH('BP - Quantités'!IZ$2,'Prix BPU'!$C$3:$C$300,),3)*IZ33</f>
        <v>0</v>
      </c>
      <c r="JA34" s="37">
        <f>INDEX('Prix BPU'!$C$3:$E$300,MATCH('BP - Quantités'!JA$2,'Prix BPU'!$C$3:$C$300,),2)*JA33</f>
        <v>0</v>
      </c>
      <c r="JB34" s="37">
        <f>INDEX('Prix BPU'!$C$3:$E$300,MATCH('BP - Quantités'!JB$2,'Prix BPU'!$C$3:$C$300,),2)*JB33</f>
        <v>0</v>
      </c>
      <c r="JC34" s="37">
        <f>INDEX('Prix BPU'!$C$3:$E$300,MATCH('BP - Quantités'!JC$2,'Prix BPU'!$C$3:$C$300,),2)*JC33</f>
        <v>0</v>
      </c>
      <c r="JD34" s="37">
        <f>INDEX('Prix BPU'!$C$3:$E$300,MATCH('BP - Quantités'!JD$2,'Prix BPU'!$C$3:$C$300,),2)*JD33</f>
        <v>0</v>
      </c>
      <c r="JE34" s="37">
        <f>INDEX('Prix BPU'!$C$3:$E$300,MATCH('BP - Quantités'!JE$2,'Prix BPU'!$C$3:$C$300,),2)*JE33</f>
        <v>0</v>
      </c>
      <c r="JF34" s="38">
        <f>INDEX('Prix BPU'!$C$3:$E$300,MATCH('BP - Quantités'!JF$2,'Prix BPU'!$C$3:$C$300,),3)*JF33</f>
        <v>0</v>
      </c>
      <c r="JG34" s="37">
        <f>INDEX('Prix BPU'!$C$3:$E$300,MATCH('BP - Quantités'!JG$2,'Prix BPU'!$C$3:$C$300,),2)*JG33</f>
        <v>0</v>
      </c>
      <c r="JH34" s="37">
        <f>INDEX('Prix BPU'!$C$3:$E$300,MATCH('BP - Quantités'!JH$2,'Prix BPU'!$C$3:$C$300,),2)*JH33</f>
        <v>0</v>
      </c>
      <c r="JI34" s="38">
        <f>INDEX('Prix BPU'!$C$3:$E$300,MATCH('BP - Quantités'!JI$2,'Prix BPU'!$C$3:$C$300,),3)*JI33</f>
        <v>0</v>
      </c>
      <c r="JJ34" s="37">
        <f>INDEX('Prix BPU'!$C$3:$E$300,MATCH('BP - Quantités'!JJ$2,'Prix BPU'!$C$3:$C$300,),2)*JJ33</f>
        <v>0</v>
      </c>
      <c r="JK34" s="37">
        <f>INDEX('Prix BPU'!$C$3:$E$300,MATCH('BP - Quantités'!JK$2,'Prix BPU'!$C$3:$C$300,),2)*JK33</f>
        <v>0</v>
      </c>
      <c r="JL34" s="37">
        <f>INDEX('Prix BPU'!$C$3:$E$300,MATCH('BP - Quantités'!JL$2,'Prix BPU'!$C$3:$C$300,),2)*JL33</f>
        <v>0</v>
      </c>
      <c r="JM34" s="37">
        <f>INDEX('Prix BPU'!$C$3:$E$300,MATCH('BP - Quantités'!JM$2,'Prix BPU'!$C$3:$C$300,),2)*JM33</f>
        <v>0</v>
      </c>
      <c r="JN34" s="37">
        <f>INDEX('Prix BPU'!$C$3:$E$300,MATCH('BP - Quantités'!JN$2,'Prix BPU'!$C$3:$C$300,),2)*JN33</f>
        <v>0</v>
      </c>
      <c r="JO34" s="37">
        <f>INDEX('Prix BPU'!$C$3:$E$300,MATCH('BP - Quantités'!JO$2,'Prix BPU'!$C$3:$C$300,),2)*JO33</f>
        <v>0</v>
      </c>
      <c r="JP34" s="37">
        <f>INDEX('Prix BPU'!$C$3:$E$300,MATCH('BP - Quantités'!JP$2,'Prix BPU'!$C$3:$C$300,),2)*JP33</f>
        <v>0</v>
      </c>
      <c r="JQ34" s="37">
        <f>INDEX('Prix BPU'!$C$3:$E$300,MATCH('BP - Quantités'!JQ$2,'Prix BPU'!$C$3:$C$300,),2)*JQ33</f>
        <v>0</v>
      </c>
      <c r="JR34" s="37">
        <f>INDEX('Prix BPU'!$C$3:$E$300,MATCH('BP - Quantités'!JR$2,'Prix BPU'!$C$3:$C$300,),2)*JR33</f>
        <v>0</v>
      </c>
      <c r="JS34" s="37">
        <f>INDEX('Prix BPU'!$C$3:$E$300,MATCH('BP - Quantités'!JS$2,'Prix BPU'!$C$3:$C$300,),2)*JS33</f>
        <v>0</v>
      </c>
      <c r="JT34" s="37">
        <f>INDEX('Prix BPU'!$C$3:$E$300,MATCH('BP - Quantités'!JT$2,'Prix BPU'!$C$3:$C$300,),2)*JT33</f>
        <v>0</v>
      </c>
      <c r="JU34" s="37">
        <f>INDEX('Prix BPU'!$C$3:$E$300,MATCH('BP - Quantités'!JU$2,'Prix BPU'!$C$3:$C$300,),2)*JU33</f>
        <v>0</v>
      </c>
      <c r="JV34" s="37">
        <f>INDEX('Prix BPU'!$C$3:$E$300,MATCH('BP - Quantités'!JV$2,'Prix BPU'!$C$3:$C$300,),2)*JV33</f>
        <v>0</v>
      </c>
      <c r="JW34" s="37">
        <f>INDEX('Prix BPU'!$C$3:$E$300,MATCH('BP - Quantités'!JW$2,'Prix BPU'!$C$3:$C$300,),2)*JW33</f>
        <v>0</v>
      </c>
      <c r="JX34" s="37">
        <f>INDEX('Prix BPU'!$C$3:$E$300,MATCH('BP - Quantités'!JX$2,'Prix BPU'!$C$3:$C$300,),2)*JX33</f>
        <v>0</v>
      </c>
      <c r="JY34" s="37">
        <f>INDEX('Prix BPU'!$C$3:$E$300,MATCH('BP - Quantités'!JY$2,'Prix BPU'!$C$3:$C$300,),2)*JY33</f>
        <v>0</v>
      </c>
      <c r="JZ34" s="37">
        <f>INDEX('Prix BPU'!$C$3:$E$300,MATCH('BP - Quantités'!JZ$2,'Prix BPU'!$C$3:$C$300,),2)*JZ33</f>
        <v>0</v>
      </c>
      <c r="KA34" s="37">
        <f>INDEX('Prix BPU'!$C$3:$E$300,MATCH('BP - Quantités'!KA$2,'Prix BPU'!$C$3:$C$300,),2)*KA33</f>
        <v>0</v>
      </c>
      <c r="KB34" s="37">
        <f>INDEX('Prix BPU'!$C$3:$E$300,MATCH('BP - Quantités'!KB$2,'Prix BPU'!$C$3:$C$300,),2)*KB33</f>
        <v>0</v>
      </c>
      <c r="KC34" s="37">
        <f>INDEX('Prix BPU'!$C$3:$E$300,MATCH('BP - Quantités'!KC$2,'Prix BPU'!$C$3:$C$300,),2)*KC33</f>
        <v>0</v>
      </c>
      <c r="KD34" s="37">
        <f>INDEX('Prix BPU'!$C$3:$E$300,MATCH('BP - Quantités'!KD$2,'Prix BPU'!$C$3:$C$300,),2)*KD33</f>
        <v>0</v>
      </c>
      <c r="KE34" s="37">
        <f>INDEX('Prix BPU'!$C$3:$E$300,MATCH('BP - Quantités'!KE$2,'Prix BPU'!$C$3:$C$300,),2)*KE33</f>
        <v>0</v>
      </c>
      <c r="KF34" s="37">
        <f>INDEX('Prix BPU'!$C$3:$E$300,MATCH('BP - Quantités'!KF$2,'Prix BPU'!$C$3:$C$300,),2)*KF33</f>
        <v>0</v>
      </c>
      <c r="KG34" s="37">
        <f>INDEX('Prix BPU'!$C$3:$E$300,MATCH('BP - Quantités'!KG$2,'Prix BPU'!$C$3:$C$300,),2)*KG33</f>
        <v>0</v>
      </c>
      <c r="KH34" s="37">
        <f>INDEX('Prix BPU'!$C$3:$E$300,MATCH('BP - Quantités'!KH$2,'Prix BPU'!$C$3:$C$300,),2)*KH33</f>
        <v>0</v>
      </c>
      <c r="KI34" s="37">
        <f>INDEX('Prix BPU'!$C$3:$E$300,MATCH('BP - Quantités'!KI$2,'Prix BPU'!$C$3:$C$300,),2)*KI33</f>
        <v>0</v>
      </c>
      <c r="KJ34" s="37">
        <f>INDEX('Prix BPU'!$C$3:$E$300,MATCH('BP - Quantités'!KJ$2,'Prix BPU'!$C$3:$C$300,),2)*KJ33</f>
        <v>0</v>
      </c>
      <c r="KK34" s="37">
        <f>INDEX('Prix BPU'!$C$3:$E$300,MATCH('BP - Quantités'!KK$2,'Prix BPU'!$C$3:$C$300,),2)*KK33</f>
        <v>0</v>
      </c>
      <c r="KL34" s="37">
        <f>INDEX('Prix BPU'!$C$3:$E$300,MATCH('BP - Quantités'!KL$2,'Prix BPU'!$C$3:$C$300,),2)*KL33</f>
        <v>0</v>
      </c>
      <c r="KM34" s="37">
        <f>INDEX('Prix BPU'!$C$3:$E$300,MATCH('BP - Quantités'!KM$2,'Prix BPU'!$C$3:$C$300,),2)*KM33</f>
        <v>0</v>
      </c>
      <c r="KN34" s="37">
        <f>INDEX('Prix BPU'!$C$3:$E$300,MATCH('BP - Quantités'!KN$2,'Prix BPU'!$C$3:$C$300,),2)*KN33</f>
        <v>0</v>
      </c>
      <c r="KO34" s="39">
        <f>SUM(C34:KN34)</f>
        <v>0</v>
      </c>
      <c r="KP34" s="88"/>
      <c r="KQ34" s="73" t="e">
        <f>IF($KO34&lt;4999.99,($KO34-$KO34*#REF!),IF('BP - Quantités'!$KO34&gt;15000,('BP - Quantités'!$KO34-'BP - Quantités'!$KO34*#REF!),($KO34-$KO34*#REF!)))</f>
        <v>#REF!</v>
      </c>
      <c r="KR34" s="46" t="e">
        <f t="shared" ref="KR34" si="22">KQ34*1.2</f>
        <v>#REF!</v>
      </c>
    </row>
    <row r="35" spans="1:304" x14ac:dyDescent="0.3">
      <c r="A35" s="79"/>
      <c r="B35" s="20" t="s">
        <v>299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2"/>
      <c r="KP35" s="87" t="str">
        <f>IF($KO36&lt;4999.99,"1",IF($KO36&gt;15000,"3","2"))</f>
        <v>1</v>
      </c>
      <c r="KQ35" s="72"/>
      <c r="KR35" s="45"/>
    </row>
    <row r="36" spans="1:304" s="25" customFormat="1" ht="15" thickBot="1" x14ac:dyDescent="0.35">
      <c r="A36" s="80"/>
      <c r="B36" s="24" t="s">
        <v>22</v>
      </c>
      <c r="C36" s="37">
        <f>INDEX('Prix BPU'!$C$3:$E$300,MATCH('BP - Quantités'!C$2,'Prix BPU'!$C$3:$C$300,),2)*C35</f>
        <v>0</v>
      </c>
      <c r="D36" s="37">
        <f>INDEX('Prix BPU'!$C$3:$E$300,MATCH('BP - Quantités'!D$2,'Prix BPU'!$C$3:$C$300,),2)*D35</f>
        <v>0</v>
      </c>
      <c r="E36" s="37">
        <f>INDEX('Prix BPU'!$C$3:$E$300,MATCH('BP - Quantités'!E$2,'Prix BPU'!$C$3:$C$300,),2)*E35</f>
        <v>0</v>
      </c>
      <c r="F36" s="37">
        <f>INDEX('Prix BPU'!$C$3:$E$300,MATCH('BP - Quantités'!F$2,'Prix BPU'!$C$3:$C$300,),2)*F35</f>
        <v>0</v>
      </c>
      <c r="G36" s="37">
        <f>INDEX('Prix BPU'!$C$3:$E$300,MATCH('BP - Quantités'!G$2,'Prix BPU'!$C$3:$C$300,),2)*G35</f>
        <v>0</v>
      </c>
      <c r="H36" s="37">
        <f>INDEX('Prix BPU'!$C$3:$E$300,MATCH('BP - Quantités'!H$2,'Prix BPU'!$C$3:$C$300,),2)*H35</f>
        <v>0</v>
      </c>
      <c r="I36" s="37">
        <f>INDEX('Prix BPU'!$C$3:$E$300,MATCH('BP - Quantités'!I$2,'Prix BPU'!$C$3:$C$300,),2)*I35</f>
        <v>0</v>
      </c>
      <c r="J36" s="37">
        <f>INDEX('Prix BPU'!$C$3:$E$300,MATCH('BP - Quantités'!J$2,'Prix BPU'!$C$3:$C$300,),2)*J35</f>
        <v>0</v>
      </c>
      <c r="K36" s="37">
        <f>INDEX('Prix BPU'!$C$3:$E$300,MATCH('BP - Quantités'!K$2,'Prix BPU'!$C$3:$C$300,),2)*K35</f>
        <v>0</v>
      </c>
      <c r="L36" s="37">
        <f>INDEX('Prix BPU'!$C$3:$E$300,MATCH('BP - Quantités'!L$2,'Prix BPU'!$C$3:$C$300,),2)*L35</f>
        <v>0</v>
      </c>
      <c r="M36" s="37">
        <f>INDEX('Prix BPU'!$C$3:$E$300,MATCH('BP - Quantités'!M$2,'Prix BPU'!$C$3:$C$300,),2)*M35</f>
        <v>0</v>
      </c>
      <c r="N36" s="37">
        <f>INDEX('Prix BPU'!$C$3:$E$300,MATCH('BP - Quantités'!N$2,'Prix BPU'!$C$3:$C$300,),2)*N35</f>
        <v>0</v>
      </c>
      <c r="O36" s="37">
        <f>INDEX('Prix BPU'!$C$3:$E$300,MATCH('BP - Quantités'!O$2,'Prix BPU'!$C$3:$C$300,),2)*O35</f>
        <v>0</v>
      </c>
      <c r="P36" s="37">
        <f>INDEX('Prix BPU'!$C$3:$E$300,MATCH('BP - Quantités'!P$2,'Prix BPU'!$C$3:$C$300,),2)*P35</f>
        <v>0</v>
      </c>
      <c r="Q36" s="37">
        <f>INDEX('Prix BPU'!$C$3:$E$300,MATCH('BP - Quantités'!Q$2,'Prix BPU'!$C$3:$C$300,),2)*Q35</f>
        <v>0</v>
      </c>
      <c r="R36" s="37">
        <f>INDEX('Prix BPU'!$C$3:$E$300,MATCH('BP - Quantités'!R$2,'Prix BPU'!$C$3:$C$300,),2)*R35</f>
        <v>0</v>
      </c>
      <c r="S36" s="37">
        <f>INDEX('Prix BPU'!$C$3:$E$300,MATCH('BP - Quantités'!S$2,'Prix BPU'!$C$3:$C$300,),2)*S35</f>
        <v>0</v>
      </c>
      <c r="T36" s="37">
        <f>INDEX('Prix BPU'!$C$3:$E$300,MATCH('BP - Quantités'!T$2,'Prix BPU'!$C$3:$C$300,),2)*T35</f>
        <v>0</v>
      </c>
      <c r="U36" s="37">
        <f>INDEX('Prix BPU'!$C$3:$E$300,MATCH('BP - Quantités'!U$2,'Prix BPU'!$C$3:$C$300,),2)*U35</f>
        <v>0</v>
      </c>
      <c r="V36" s="37">
        <f>INDEX('Prix BPU'!$C$3:$E$300,MATCH('BP - Quantités'!V$2,'Prix BPU'!$C$3:$C$300,),2)*V35</f>
        <v>0</v>
      </c>
      <c r="W36" s="37">
        <f>INDEX('Prix BPU'!$C$3:$E$300,MATCH('BP - Quantités'!W$2,'Prix BPU'!$C$3:$C$300,),2)*W35</f>
        <v>0</v>
      </c>
      <c r="X36" s="38">
        <f>INDEX('Prix BPU'!$C$3:$E$300,MATCH('BP - Quantités'!X$2,'Prix BPU'!$C$3:$C$300,),3)*X35</f>
        <v>0</v>
      </c>
      <c r="Y36" s="37">
        <f>INDEX('Prix BPU'!$C$3:$E$300,MATCH('BP - Quantités'!Y$2,'Prix BPU'!$C$3:$C$300,),2)*Y35</f>
        <v>0</v>
      </c>
      <c r="Z36" s="37">
        <f>INDEX('Prix BPU'!$C$3:$E$300,MATCH('BP - Quantités'!Z$2,'Prix BPU'!$C$3:$C$300,),2)*Z35</f>
        <v>0</v>
      </c>
      <c r="AA36" s="38">
        <f>INDEX('Prix BPU'!$C$3:$E$300,MATCH('BP - Quantités'!AA$2,'Prix BPU'!$C$3:$C$300,),3)*AA35</f>
        <v>0</v>
      </c>
      <c r="AB36" s="37">
        <f>INDEX('Prix BPU'!$C$3:$E$300,MATCH('BP - Quantités'!AB$2,'Prix BPU'!$C$3:$C$300,),2)*AB35</f>
        <v>0</v>
      </c>
      <c r="AC36" s="37">
        <f>INDEX('Prix BPU'!$C$3:$E$300,MATCH('BP - Quantités'!AC$2,'Prix BPU'!$C$3:$C$300,),2)*AC35</f>
        <v>0</v>
      </c>
      <c r="AD36" s="37">
        <f>INDEX('Prix BPU'!$C$3:$E$300,MATCH('BP - Quantités'!AD$2,'Prix BPU'!$C$3:$C$300,),2)*AD35</f>
        <v>0</v>
      </c>
      <c r="AE36" s="38">
        <f>INDEX('Prix BPU'!$C$3:$E$300,MATCH('BP - Quantités'!AE$2,'Prix BPU'!$C$3:$C$300,),3)*AE35</f>
        <v>0</v>
      </c>
      <c r="AF36" s="37">
        <f>INDEX('Prix BPU'!$C$3:$E$300,MATCH('BP - Quantités'!AF$2,'Prix BPU'!$C$3:$C$300,),2)*AF35</f>
        <v>0</v>
      </c>
      <c r="AG36" s="37">
        <f>INDEX('Prix BPU'!$C$3:$E$300,MATCH('BP - Quantités'!AG$2,'Prix BPU'!$C$3:$C$300,),2)*AG35</f>
        <v>0</v>
      </c>
      <c r="AH36" s="37">
        <f>INDEX('Prix BPU'!$C$3:$E$300,MATCH('BP - Quantités'!AH$2,'Prix BPU'!$C$3:$C$300,),2)*AH35</f>
        <v>0</v>
      </c>
      <c r="AI36" s="37">
        <f>INDEX('Prix BPU'!$C$3:$E$300,MATCH('BP - Quantités'!AI$2,'Prix BPU'!$C$3:$C$300,),2)*AI35</f>
        <v>0</v>
      </c>
      <c r="AJ36" s="37">
        <f>INDEX('Prix BPU'!$C$3:$E$300,MATCH('BP - Quantités'!AJ$2,'Prix BPU'!$C$3:$C$300,),2)*AJ35</f>
        <v>0</v>
      </c>
      <c r="AK36" s="37">
        <f>INDEX('Prix BPU'!$C$3:$E$300,MATCH('BP - Quantités'!AK$2,'Prix BPU'!$C$3:$C$300,),2)*AK35</f>
        <v>0</v>
      </c>
      <c r="AL36" s="37">
        <f>INDEX('Prix BPU'!$C$3:$E$300,MATCH('BP - Quantités'!AL$2,'Prix BPU'!$C$3:$C$300,),2)*AL35</f>
        <v>0</v>
      </c>
      <c r="AM36" s="38">
        <f>INDEX('Prix BPU'!$C$3:$E$300,MATCH('BP - Quantités'!AM$2,'Prix BPU'!$C$3:$C$300,),3)*AM35</f>
        <v>0</v>
      </c>
      <c r="AN36" s="37">
        <f>INDEX('Prix BPU'!$C$3:$E$300,MATCH('BP - Quantités'!AN$2,'Prix BPU'!$C$3:$C$300,),2)*AN35</f>
        <v>0</v>
      </c>
      <c r="AO36" s="37">
        <f>INDEX('Prix BPU'!$C$3:$E$300,MATCH('BP - Quantités'!AO$2,'Prix BPU'!$C$3:$C$300,),2)*AO35</f>
        <v>0</v>
      </c>
      <c r="AP36" s="37">
        <f>INDEX('Prix BPU'!$C$3:$E$300,MATCH('BP - Quantités'!AP$2,'Prix BPU'!$C$3:$C$300,),2)*AP35</f>
        <v>0</v>
      </c>
      <c r="AQ36" s="37">
        <f>INDEX('Prix BPU'!$C$3:$E$300,MATCH('BP - Quantités'!AQ$2,'Prix BPU'!$C$3:$C$300,),2)*AQ35</f>
        <v>0</v>
      </c>
      <c r="AR36" s="38">
        <f>INDEX('Prix BPU'!$C$3:$E$300,MATCH('BP - Quantités'!AR$2,'Prix BPU'!$C$3:$C$300,),3)*AR35</f>
        <v>0</v>
      </c>
      <c r="AS36" s="37">
        <f>INDEX('Prix BPU'!$C$3:$E$300,MATCH('BP - Quantités'!AS$2,'Prix BPU'!$C$3:$C$300,),2)*AS35</f>
        <v>0</v>
      </c>
      <c r="AT36" s="38">
        <f>INDEX('Prix BPU'!$C$3:$E$300,MATCH('BP - Quantités'!AT$2,'Prix BPU'!$C$3:$C$300,),3)*AT35</f>
        <v>0</v>
      </c>
      <c r="AU36" s="37">
        <f>INDEX('Prix BPU'!$C$3:$E$300,MATCH('BP - Quantités'!AU$2,'Prix BPU'!$C$3:$C$300,),2)*AU35</f>
        <v>0</v>
      </c>
      <c r="AV36" s="37">
        <f>INDEX('Prix BPU'!$C$3:$E$300,MATCH('BP - Quantités'!AV$2,'Prix BPU'!$C$3:$C$300,),2)*AV35</f>
        <v>0</v>
      </c>
      <c r="AW36" s="37">
        <f>INDEX('Prix BPU'!$C$3:$E$300,MATCH('BP - Quantités'!AW$2,'Prix BPU'!$C$3:$C$300,),2)*AW35</f>
        <v>0</v>
      </c>
      <c r="AX36" s="38">
        <f>INDEX('Prix BPU'!$C$3:$E$300,MATCH('BP - Quantités'!AX$2,'Prix BPU'!$C$3:$C$300,),3)*AX35</f>
        <v>0</v>
      </c>
      <c r="AY36" s="37">
        <f>INDEX('Prix BPU'!$C$3:$E$300,MATCH('BP - Quantités'!AY$2,'Prix BPU'!$C$3:$C$300,),2)*AY35</f>
        <v>0</v>
      </c>
      <c r="AZ36" s="37">
        <f>INDEX('Prix BPU'!$C$3:$E$300,MATCH('BP - Quantités'!AZ$2,'Prix BPU'!$C$3:$C$300,),2)*AZ35</f>
        <v>0</v>
      </c>
      <c r="BA36" s="38">
        <f>INDEX('Prix BPU'!$C$3:$E$300,MATCH('BP - Quantités'!BA$2,'Prix BPU'!$C$3:$C$300,),3)*BA35</f>
        <v>0</v>
      </c>
      <c r="BB36" s="37">
        <f>INDEX('Prix BPU'!$C$3:$E$300,MATCH('BP - Quantités'!BB$2,'Prix BPU'!$C$3:$C$300,),2)*BB35</f>
        <v>0</v>
      </c>
      <c r="BC36" s="37">
        <f>INDEX('Prix BPU'!$C$3:$E$300,MATCH('BP - Quantités'!BC$2,'Prix BPU'!$C$3:$C$300,),2)*BC35</f>
        <v>0</v>
      </c>
      <c r="BD36" s="37">
        <f>INDEX('Prix BPU'!$C$3:$E$300,MATCH('BP - Quantités'!BD$2,'Prix BPU'!$C$3:$C$300,),2)*BD35</f>
        <v>0</v>
      </c>
      <c r="BE36" s="37">
        <f>INDEX('Prix BPU'!$C$3:$E$300,MATCH('BP - Quantités'!BE$2,'Prix BPU'!$C$3:$C$300,),2)*BE35</f>
        <v>0</v>
      </c>
      <c r="BF36" s="37">
        <f>INDEX('Prix BPU'!$C$3:$E$300,MATCH('BP - Quantités'!BF$2,'Prix BPU'!$C$3:$C$300,),2)*BF35</f>
        <v>0</v>
      </c>
      <c r="BG36" s="37">
        <f>INDEX('Prix BPU'!$C$3:$E$300,MATCH('BP - Quantités'!BG$2,'Prix BPU'!$C$3:$C$300,),2)*BG35</f>
        <v>0</v>
      </c>
      <c r="BH36" s="37">
        <f>INDEX('Prix BPU'!$C$3:$E$300,MATCH('BP - Quantités'!BH$2,'Prix BPU'!$C$3:$C$300,),2)*BH35</f>
        <v>0</v>
      </c>
      <c r="BI36" s="38">
        <f>INDEX('Prix BPU'!$C$3:$E$300,MATCH('BP - Quantités'!BI$2,'Prix BPU'!$C$3:$C$300,),3)*BI35</f>
        <v>0</v>
      </c>
      <c r="BJ36" s="37">
        <f>INDEX('Prix BPU'!$C$3:$E$300,MATCH('BP - Quantités'!BJ$2,'Prix BPU'!$C$3:$C$300,),2)*BJ35</f>
        <v>0</v>
      </c>
      <c r="BK36" s="37">
        <f>INDEX('Prix BPU'!$C$3:$E$300,MATCH('BP - Quantités'!BK$2,'Prix BPU'!$C$3:$C$300,),2)*BK35</f>
        <v>0</v>
      </c>
      <c r="BL36" s="37">
        <f>INDEX('Prix BPU'!$C$3:$E$300,MATCH('BP - Quantités'!BL$2,'Prix BPU'!$C$3:$C$300,),2)*BL35</f>
        <v>0</v>
      </c>
      <c r="BM36" s="37">
        <f>INDEX('Prix BPU'!$C$3:$E$300,MATCH('BP - Quantités'!BM$2,'Prix BPU'!$C$3:$C$300,),2)*BM35</f>
        <v>0</v>
      </c>
      <c r="BN36" s="38">
        <f>INDEX('Prix BPU'!$C$3:$E$300,MATCH('BP - Quantités'!BN$2,'Prix BPU'!$C$3:$C$300,),3)*BN35</f>
        <v>0</v>
      </c>
      <c r="BO36" s="37">
        <f>INDEX('Prix BPU'!$C$3:$E$300,MATCH('BP - Quantités'!BO$2,'Prix BPU'!$C$3:$C$300,),2)*BO35</f>
        <v>0</v>
      </c>
      <c r="BP36" s="38">
        <f>INDEX('Prix BPU'!$C$3:$E$300,MATCH('BP - Quantités'!BP$2,'Prix BPU'!$C$3:$C$300,),3)*BP35</f>
        <v>0</v>
      </c>
      <c r="BQ36" s="37">
        <f>INDEX('Prix BPU'!$C$3:$E$300,MATCH('BP - Quantités'!BQ$2,'Prix BPU'!$C$3:$C$300,),2)*BQ35</f>
        <v>0</v>
      </c>
      <c r="BR36" s="37">
        <f>INDEX('Prix BPU'!$C$3:$E$300,MATCH('BP - Quantités'!BR$2,'Prix BPU'!$C$3:$C$300,),2)*BR35</f>
        <v>0</v>
      </c>
      <c r="BS36" s="37">
        <f>INDEX('Prix BPU'!$C$3:$E$300,MATCH('BP - Quantités'!BS$2,'Prix BPU'!$C$3:$C$300,),2)*BS35</f>
        <v>0</v>
      </c>
      <c r="BT36" s="38">
        <f>INDEX('Prix BPU'!$C$3:$E$300,MATCH('BP - Quantités'!BT$2,'Prix BPU'!$C$3:$C$300,),3)*BT35</f>
        <v>0</v>
      </c>
      <c r="BU36" s="37">
        <f>INDEX('Prix BPU'!$C$3:$E$300,MATCH('BP - Quantités'!BU$2,'Prix BPU'!$C$3:$C$300,),2)*BU35</f>
        <v>0</v>
      </c>
      <c r="BV36" s="37">
        <f>INDEX('Prix BPU'!$C$3:$E$300,MATCH('BP - Quantités'!BV$2,'Prix BPU'!$C$3:$C$300,),2)*BV35</f>
        <v>0</v>
      </c>
      <c r="BW36" s="37">
        <f>INDEX('Prix BPU'!$C$3:$E$300,MATCH('BP - Quantités'!BW$2,'Prix BPU'!$C$3:$C$300,),2)*BW35</f>
        <v>0</v>
      </c>
      <c r="BX36" s="37">
        <f>INDEX('Prix BPU'!$C$3:$E$300,MATCH('BP - Quantités'!BX$2,'Prix BPU'!$C$3:$C$300,),2)*BX35</f>
        <v>0</v>
      </c>
      <c r="BY36" s="37">
        <f>INDEX('Prix BPU'!$C$3:$E$300,MATCH('BP - Quantités'!BY$2,'Prix BPU'!$C$3:$C$300,),2)*BY35</f>
        <v>0</v>
      </c>
      <c r="BZ36" s="37">
        <f>INDEX('Prix BPU'!$C$3:$E$300,MATCH('BP - Quantités'!BZ$2,'Prix BPU'!$C$3:$C$300,),2)*BZ35</f>
        <v>0</v>
      </c>
      <c r="CA36" s="37">
        <f>INDEX('Prix BPU'!$C$3:$E$300,MATCH('BP - Quantités'!CA$2,'Prix BPU'!$C$3:$C$300,),2)*CA35</f>
        <v>0</v>
      </c>
      <c r="CB36" s="37">
        <f>INDEX('Prix BPU'!$C$3:$E$300,MATCH('BP - Quantités'!CB$2,'Prix BPU'!$C$3:$C$300,),2)*CB35</f>
        <v>0</v>
      </c>
      <c r="CC36" s="37">
        <f>INDEX('Prix BPU'!$C$3:$E$300,MATCH('BP - Quantités'!CC$2,'Prix BPU'!$C$3:$C$300,),2)*CC35</f>
        <v>0</v>
      </c>
      <c r="CD36" s="37">
        <f>INDEX('Prix BPU'!$C$3:$E$300,MATCH('BP - Quantités'!CD$2,'Prix BPU'!$C$3:$C$300,),2)*CD35</f>
        <v>0</v>
      </c>
      <c r="CE36" s="37">
        <f>INDEX('Prix BPU'!$C$3:$E$300,MATCH('BP - Quantités'!CE$2,'Prix BPU'!$C$3:$C$300,),2)*CE35</f>
        <v>0</v>
      </c>
      <c r="CF36" s="37">
        <f>INDEX('Prix BPU'!$C$3:$E$300,MATCH('BP - Quantités'!CF$2,'Prix BPU'!$C$3:$C$300,),2)*CF35</f>
        <v>0</v>
      </c>
      <c r="CG36" s="37">
        <f>INDEX('Prix BPU'!$C$3:$E$300,MATCH('BP - Quantités'!CG$2,'Prix BPU'!$C$3:$C$300,),2)*CG35</f>
        <v>0</v>
      </c>
      <c r="CH36" s="37">
        <f>INDEX('Prix BPU'!$C$3:$E$300,MATCH('BP - Quantités'!CH$2,'Prix BPU'!$C$3:$C$300,),2)*CH35</f>
        <v>0</v>
      </c>
      <c r="CI36" s="37">
        <f>INDEX('Prix BPU'!$C$3:$E$300,MATCH('BP - Quantités'!CI$2,'Prix BPU'!$C$3:$C$300,),2)*CI35</f>
        <v>0</v>
      </c>
      <c r="CJ36" s="37">
        <f>INDEX('Prix BPU'!$C$3:$E$300,MATCH('BP - Quantités'!CJ$2,'Prix BPU'!$C$3:$C$300,),2)*CJ35</f>
        <v>0</v>
      </c>
      <c r="CK36" s="37">
        <f>INDEX('Prix BPU'!$C$3:$E$300,MATCH('BP - Quantités'!CK$2,'Prix BPU'!$C$3:$C$300,),2)*CK35</f>
        <v>0</v>
      </c>
      <c r="CL36" s="37">
        <f>INDEX('Prix BPU'!$C$3:$E$300,MATCH('BP - Quantités'!CL$2,'Prix BPU'!$C$3:$C$300,),2)*CL35</f>
        <v>0</v>
      </c>
      <c r="CM36" s="37">
        <f>INDEX('Prix BPU'!$C$3:$E$300,MATCH('BP - Quantités'!CM$2,'Prix BPU'!$C$3:$C$300,),2)*CM35</f>
        <v>0</v>
      </c>
      <c r="CN36" s="37">
        <f>INDEX('Prix BPU'!$C$3:$E$300,MATCH('BP - Quantités'!CN$2,'Prix BPU'!$C$3:$C$300,),2)*CN35</f>
        <v>0</v>
      </c>
      <c r="CO36" s="37">
        <f>INDEX('Prix BPU'!$C$3:$E$300,MATCH('BP - Quantités'!CO$2,'Prix BPU'!$C$3:$C$300,),2)*CO35</f>
        <v>0</v>
      </c>
      <c r="CP36" s="37">
        <f>INDEX('Prix BPU'!$C$3:$E$300,MATCH('BP - Quantités'!CP$2,'Prix BPU'!$C$3:$C$300,),2)*CP35</f>
        <v>0</v>
      </c>
      <c r="CQ36" s="37">
        <f>INDEX('Prix BPU'!$C$3:$E$300,MATCH('BP - Quantités'!CQ$2,'Prix BPU'!$C$3:$C$300,),2)*CQ35</f>
        <v>0</v>
      </c>
      <c r="CR36" s="37">
        <f>INDEX('Prix BPU'!$C$3:$E$300,MATCH('BP - Quantités'!CR$2,'Prix BPU'!$C$3:$C$300,),2)*CR35</f>
        <v>0</v>
      </c>
      <c r="CS36" s="37">
        <f>INDEX('Prix BPU'!$C$3:$E$300,MATCH('BP - Quantités'!CS$2,'Prix BPU'!$C$3:$C$300,),2)*CS35</f>
        <v>0</v>
      </c>
      <c r="CT36" s="37">
        <f>INDEX('Prix BPU'!$C$3:$E$300,MATCH('BP - Quantités'!CT$2,'Prix BPU'!$C$3:$C$300,),2)*CT35</f>
        <v>0</v>
      </c>
      <c r="CU36" s="37">
        <f>INDEX('Prix BPU'!$C$3:$E$300,MATCH('BP - Quantités'!CU$2,'Prix BPU'!$C$3:$C$300,),2)*CU35</f>
        <v>0</v>
      </c>
      <c r="CV36" s="37">
        <f>INDEX('Prix BPU'!$C$3:$E$300,MATCH('BP - Quantités'!CV$2,'Prix BPU'!$C$3:$C$300,),2)*CV35</f>
        <v>0</v>
      </c>
      <c r="CW36" s="37">
        <f>INDEX('Prix BPU'!$C$3:$E$300,MATCH('BP - Quantités'!CW$2,'Prix BPU'!$C$3:$C$300,),2)*CW35</f>
        <v>0</v>
      </c>
      <c r="CX36" s="37">
        <f>INDEX('Prix BPU'!$C$3:$E$300,MATCH('BP - Quantités'!CX$2,'Prix BPU'!$C$3:$C$300,),2)*CX35</f>
        <v>0</v>
      </c>
      <c r="CY36" s="37">
        <f>INDEX('Prix BPU'!$C$3:$E$300,MATCH('BP - Quantités'!CY$2,'Prix BPU'!$C$3:$C$300,),2)*CY35</f>
        <v>0</v>
      </c>
      <c r="CZ36" s="37">
        <f>INDEX('Prix BPU'!$C$3:$E$300,MATCH('BP - Quantités'!CZ$2,'Prix BPU'!$C$3:$C$300,),2)*CZ35</f>
        <v>0</v>
      </c>
      <c r="DA36" s="37">
        <f>INDEX('Prix BPU'!$C$3:$E$300,MATCH('BP - Quantités'!DA$2,'Prix BPU'!$C$3:$C$300,),2)*DA35</f>
        <v>0</v>
      </c>
      <c r="DB36" s="37">
        <f>INDEX('Prix BPU'!$C$3:$E$300,MATCH('BP - Quantités'!DB$2,'Prix BPU'!$C$3:$C$300,),2)*DB35</f>
        <v>0</v>
      </c>
      <c r="DC36" s="37">
        <f>INDEX('Prix BPU'!$C$3:$E$300,MATCH('BP - Quantités'!DC$2,'Prix BPU'!$C$3:$C$300,),2)*DC35</f>
        <v>0</v>
      </c>
      <c r="DD36" s="37">
        <f>INDEX('Prix BPU'!$C$3:$E$300,MATCH('BP - Quantités'!DD$2,'Prix BPU'!$C$3:$C$300,),2)*DD35</f>
        <v>0</v>
      </c>
      <c r="DE36" s="37">
        <f>INDEX('Prix BPU'!$C$3:$E$300,MATCH('BP - Quantités'!DE$2,'Prix BPU'!$C$3:$C$300,),2)*DE35</f>
        <v>0</v>
      </c>
      <c r="DF36" s="37">
        <f>INDEX('Prix BPU'!$C$3:$E$300,MATCH('BP - Quantités'!DF$2,'Prix BPU'!$C$3:$C$300,),2)*DF35</f>
        <v>0</v>
      </c>
      <c r="DG36" s="37">
        <f>INDEX('Prix BPU'!$C$3:$E$300,MATCH('BP - Quantités'!DG$2,'Prix BPU'!$C$3:$C$300,),2)*DG35</f>
        <v>0</v>
      </c>
      <c r="DH36" s="37">
        <f>INDEX('Prix BPU'!$C$3:$E$300,MATCH('BP - Quantités'!DH$2,'Prix BPU'!$C$3:$C$300,),2)*DH35</f>
        <v>0</v>
      </c>
      <c r="DI36" s="37">
        <f>INDEX('Prix BPU'!$C$3:$E$300,MATCH('BP - Quantités'!DI$2,'Prix BPU'!$C$3:$C$300,),2)*DI35</f>
        <v>0</v>
      </c>
      <c r="DJ36" s="37">
        <f>INDEX('Prix BPU'!$C$3:$E$300,MATCH('BP - Quantités'!DJ$2,'Prix BPU'!$C$3:$C$300,),2)*DJ35</f>
        <v>0</v>
      </c>
      <c r="DK36" s="37">
        <f>INDEX('Prix BPU'!$C$3:$E$300,MATCH('BP - Quantités'!DK$2,'Prix BPU'!$C$3:$C$300,),2)*DK35</f>
        <v>0</v>
      </c>
      <c r="DL36" s="37">
        <f>INDEX('Prix BPU'!$C$3:$E$300,MATCH('BP - Quantités'!DL$2,'Prix BPU'!$C$3:$C$300,),2)*DL35</f>
        <v>0</v>
      </c>
      <c r="DM36" s="37">
        <f>INDEX('Prix BPU'!$C$3:$E$300,MATCH('BP - Quantités'!DM$2,'Prix BPU'!$C$3:$C$300,),2)*DM35</f>
        <v>0</v>
      </c>
      <c r="DN36" s="37">
        <f>INDEX('Prix BPU'!$C$3:$E$300,MATCH('BP - Quantités'!DN$2,'Prix BPU'!$C$3:$C$300,),2)*DN35</f>
        <v>0</v>
      </c>
      <c r="DO36" s="37">
        <f>INDEX('Prix BPU'!$C$3:$E$300,MATCH('BP - Quantités'!DO$2,'Prix BPU'!$C$3:$C$300,),2)*DO35</f>
        <v>0</v>
      </c>
      <c r="DP36" s="37">
        <f>INDEX('Prix BPU'!$C$3:$E$300,MATCH('BP - Quantités'!DP$2,'Prix BPU'!$C$3:$C$300,),2)*DP35</f>
        <v>0</v>
      </c>
      <c r="DQ36" s="37">
        <f>INDEX('Prix BPU'!$C$3:$E$300,MATCH('BP - Quantités'!DQ$2,'Prix BPU'!$C$3:$C$300,),2)*DQ35</f>
        <v>0</v>
      </c>
      <c r="DR36" s="37">
        <f>INDEX('Prix BPU'!$C$3:$E$300,MATCH('BP - Quantités'!DR$2,'Prix BPU'!$C$3:$C$300,),2)*DR35</f>
        <v>0</v>
      </c>
      <c r="DS36" s="37">
        <f>INDEX('Prix BPU'!$C$3:$E$300,MATCH('BP - Quantités'!DS$2,'Prix BPU'!$C$3:$C$300,),2)*DS35</f>
        <v>0</v>
      </c>
      <c r="DT36" s="37">
        <f>INDEX('Prix BPU'!$C$3:$E$300,MATCH('BP - Quantités'!DT$2,'Prix BPU'!$C$3:$C$300,),2)*DT35</f>
        <v>0</v>
      </c>
      <c r="DU36" s="37">
        <f>INDEX('Prix BPU'!$C$3:$E$300,MATCH('BP - Quantités'!DU$2,'Prix BPU'!$C$3:$C$300,),2)*DU35</f>
        <v>0</v>
      </c>
      <c r="DV36" s="37">
        <f>INDEX('Prix BPU'!$C$3:$E$300,MATCH('BP - Quantités'!DV$2,'Prix BPU'!$C$3:$C$300,),2)*DV35</f>
        <v>0</v>
      </c>
      <c r="DW36" s="37">
        <f>INDEX('Prix BPU'!$C$3:$E$300,MATCH('BP - Quantités'!DW$2,'Prix BPU'!$C$3:$C$300,),2)*DW35</f>
        <v>0</v>
      </c>
      <c r="DX36" s="37">
        <f>INDEX('Prix BPU'!$C$3:$E$300,MATCH('BP - Quantités'!DX$2,'Prix BPU'!$C$3:$C$300,),2)*DX35</f>
        <v>0</v>
      </c>
      <c r="DY36" s="37">
        <f>INDEX('Prix BPU'!$C$3:$E$300,MATCH('BP - Quantités'!DY$2,'Prix BPU'!$C$3:$C$300,),2)*DY35</f>
        <v>0</v>
      </c>
      <c r="DZ36" s="37">
        <f>INDEX('Prix BPU'!$C$3:$E$300,MATCH('BP - Quantités'!DZ$2,'Prix BPU'!$C$3:$C$300,),2)*DZ35</f>
        <v>0</v>
      </c>
      <c r="EA36" s="37">
        <f>INDEX('Prix BPU'!$C$3:$E$300,MATCH('BP - Quantités'!EA$2,'Prix BPU'!$C$3:$C$300,),2)*EA35</f>
        <v>0</v>
      </c>
      <c r="EB36" s="37">
        <f>INDEX('Prix BPU'!$C$3:$E$300,MATCH('BP - Quantités'!EB$2,'Prix BPU'!$C$3:$C$300,),2)*EB35</f>
        <v>0</v>
      </c>
      <c r="EC36" s="37">
        <f>INDEX('Prix BPU'!$C$3:$E$300,MATCH('BP - Quantités'!EC$2,'Prix BPU'!$C$3:$C$300,),2)*EC35</f>
        <v>0</v>
      </c>
      <c r="ED36" s="37">
        <f>INDEX('Prix BPU'!$C$3:$E$300,MATCH('BP - Quantités'!ED$2,'Prix BPU'!$C$3:$C$300,),2)*ED35</f>
        <v>0</v>
      </c>
      <c r="EE36" s="37">
        <f>INDEX('Prix BPU'!$C$3:$E$300,MATCH('BP - Quantités'!EE$2,'Prix BPU'!$C$3:$C$300,),2)*EE35</f>
        <v>0</v>
      </c>
      <c r="EF36" s="37">
        <f>INDEX('Prix BPU'!$C$3:$E$300,MATCH('BP - Quantités'!EF$2,'Prix BPU'!$C$3:$C$300,),2)*EF35</f>
        <v>0</v>
      </c>
      <c r="EG36" s="37">
        <f>INDEX('Prix BPU'!$C$3:$E$300,MATCH('BP - Quantités'!EG$2,'Prix BPU'!$C$3:$C$300,),2)*EG35</f>
        <v>0</v>
      </c>
      <c r="EH36" s="37">
        <f>INDEX('Prix BPU'!$C$3:$E$300,MATCH('BP - Quantités'!EH$2,'Prix BPU'!$C$3:$C$300,),2)*EH35</f>
        <v>0</v>
      </c>
      <c r="EI36" s="37">
        <f>INDEX('Prix BPU'!$C$3:$E$300,MATCH('BP - Quantités'!EI$2,'Prix BPU'!$C$3:$C$300,),2)*EI35</f>
        <v>0</v>
      </c>
      <c r="EJ36" s="37">
        <f>INDEX('Prix BPU'!$C$3:$E$300,MATCH('BP - Quantités'!EJ$2,'Prix BPU'!$C$3:$C$300,),2)*EJ35</f>
        <v>0</v>
      </c>
      <c r="EK36" s="37">
        <f>INDEX('Prix BPU'!$C$3:$E$300,MATCH('BP - Quantités'!EK$2,'Prix BPU'!$C$3:$C$300,),2)*EK35</f>
        <v>0</v>
      </c>
      <c r="EL36" s="37">
        <f>INDEX('Prix BPU'!$C$3:$E$300,MATCH('BP - Quantités'!EL$2,'Prix BPU'!$C$3:$C$300,),2)*EL35</f>
        <v>0</v>
      </c>
      <c r="EM36" s="37">
        <f>INDEX('Prix BPU'!$C$3:$E$300,MATCH('BP - Quantités'!EM$2,'Prix BPU'!$C$3:$C$300,),2)*EM35</f>
        <v>0</v>
      </c>
      <c r="EN36" s="37">
        <f>INDEX('Prix BPU'!$C$3:$E$300,MATCH('BP - Quantités'!EN$2,'Prix BPU'!$C$3:$C$300,),2)*EN35</f>
        <v>0</v>
      </c>
      <c r="EO36" s="37">
        <f>INDEX('Prix BPU'!$C$3:$E$300,MATCH('BP - Quantités'!EO$2,'Prix BPU'!$C$3:$C$300,),2)*EO35</f>
        <v>0</v>
      </c>
      <c r="EP36" s="38">
        <f>INDEX('Prix BPU'!$C$3:$E$300,MATCH('BP - Quantités'!EP$2,'Prix BPU'!$C$3:$C$300,),3)*EP35</f>
        <v>0</v>
      </c>
      <c r="EQ36" s="37">
        <f>INDEX('Prix BPU'!$C$3:$E$300,MATCH('BP - Quantités'!EQ$2,'Prix BPU'!$C$3:$C$300,),2)*EQ35</f>
        <v>0</v>
      </c>
      <c r="ER36" s="37">
        <f>INDEX('Prix BPU'!$C$3:$E$300,MATCH('BP - Quantités'!ER$2,'Prix BPU'!$C$3:$C$300,),2)*ER35</f>
        <v>0</v>
      </c>
      <c r="ES36" s="37">
        <f>INDEX('Prix BPU'!$C$3:$E$300,MATCH('BP - Quantités'!ES$2,'Prix BPU'!$C$3:$C$300,),2)*ES35</f>
        <v>0</v>
      </c>
      <c r="ET36" s="37">
        <f>INDEX('Prix BPU'!$C$3:$E$300,MATCH('BP - Quantités'!ET$2,'Prix BPU'!$C$3:$C$300,),2)*ET35</f>
        <v>0</v>
      </c>
      <c r="EU36" s="37">
        <f>INDEX('Prix BPU'!$C$3:$E$300,MATCH('BP - Quantités'!EU$2,'Prix BPU'!$C$3:$C$300,),2)*EU35</f>
        <v>0</v>
      </c>
      <c r="EV36" s="37">
        <f>INDEX('Prix BPU'!$C$3:$E$300,MATCH('BP - Quantités'!EV$2,'Prix BPU'!$C$3:$C$300,),2)*EV35</f>
        <v>0</v>
      </c>
      <c r="EW36" s="37">
        <f>INDEX('Prix BPU'!$C$3:$E$300,MATCH('BP - Quantités'!EW$2,'Prix BPU'!$C$3:$C$300,),2)*EW35</f>
        <v>0</v>
      </c>
      <c r="EX36" s="37">
        <f>INDEX('Prix BPU'!$C$3:$E$300,MATCH('BP - Quantités'!EX$2,'Prix BPU'!$C$3:$C$300,),2)*EX35</f>
        <v>0</v>
      </c>
      <c r="EY36" s="37">
        <f>INDEX('Prix BPU'!$C$3:$E$300,MATCH('BP - Quantités'!EY$2,'Prix BPU'!$C$3:$C$300,),2)*EY35</f>
        <v>0</v>
      </c>
      <c r="EZ36" s="37">
        <f>INDEX('Prix BPU'!$C$3:$E$300,MATCH('BP - Quantités'!EZ$2,'Prix BPU'!$C$3:$C$300,),2)*EZ35</f>
        <v>0</v>
      </c>
      <c r="FA36" s="37">
        <f>INDEX('Prix BPU'!$C$3:$E$300,MATCH('BP - Quantités'!FA$2,'Prix BPU'!$C$3:$C$300,),2)*FA35</f>
        <v>0</v>
      </c>
      <c r="FB36" s="37">
        <f>INDEX('Prix BPU'!$C$3:$E$300,MATCH('BP - Quantités'!FB$2,'Prix BPU'!$C$3:$C$300,),2)*FB35</f>
        <v>0</v>
      </c>
      <c r="FC36" s="37">
        <f>INDEX('Prix BPU'!$C$3:$E$300,MATCH('BP - Quantités'!FC$2,'Prix BPU'!$C$3:$C$300,),2)*FC35</f>
        <v>0</v>
      </c>
      <c r="FD36" s="37">
        <f>INDEX('Prix BPU'!$C$3:$E$300,MATCH('BP - Quantités'!FD$2,'Prix BPU'!$C$3:$C$300,),2)*FD35</f>
        <v>0</v>
      </c>
      <c r="FE36" s="37">
        <f>INDEX('Prix BPU'!$C$3:$E$300,MATCH('BP - Quantités'!FE$2,'Prix BPU'!$C$3:$C$300,),2)*FE35</f>
        <v>0</v>
      </c>
      <c r="FF36" s="37">
        <f>INDEX('Prix BPU'!$C$3:$E$300,MATCH('BP - Quantités'!FF$2,'Prix BPU'!$C$3:$C$300,),2)*FF35</f>
        <v>0</v>
      </c>
      <c r="FG36" s="37">
        <f>INDEX('Prix BPU'!$C$3:$E$300,MATCH('BP - Quantités'!FG$2,'Prix BPU'!$C$3:$C$300,),2)*FG35</f>
        <v>0</v>
      </c>
      <c r="FH36" s="37">
        <f>INDEX('Prix BPU'!$C$3:$E$300,MATCH('BP - Quantités'!FH$2,'Prix BPU'!$C$3:$C$300,),2)*FH35</f>
        <v>0</v>
      </c>
      <c r="FI36" s="37">
        <f>INDEX('Prix BPU'!$C$3:$E$300,MATCH('BP - Quantités'!FI$2,'Prix BPU'!$C$3:$C$300,),2)*FI35</f>
        <v>0</v>
      </c>
      <c r="FJ36" s="37">
        <f>INDEX('Prix BPU'!$C$3:$E$300,MATCH('BP - Quantités'!FJ$2,'Prix BPU'!$C$3:$C$300,),2)*FJ35</f>
        <v>0</v>
      </c>
      <c r="FK36" s="37">
        <f>INDEX('Prix BPU'!$C$3:$E$300,MATCH('BP - Quantités'!FK$2,'Prix BPU'!$C$3:$C$300,),2)*FK35</f>
        <v>0</v>
      </c>
      <c r="FL36" s="37">
        <f>INDEX('Prix BPU'!$C$3:$E$300,MATCH('BP - Quantités'!FL$2,'Prix BPU'!$C$3:$C$300,),2)*FL35</f>
        <v>0</v>
      </c>
      <c r="FM36" s="37">
        <f>INDEX('Prix BPU'!$C$3:$E$300,MATCH('BP - Quantités'!FM$2,'Prix BPU'!$C$3:$C$300,),2)*FM35</f>
        <v>0</v>
      </c>
      <c r="FN36" s="37">
        <f>INDEX('Prix BPU'!$C$3:$E$300,MATCH('BP - Quantités'!FN$2,'Prix BPU'!$C$3:$C$300,),2)*FN35</f>
        <v>0</v>
      </c>
      <c r="FO36" s="37">
        <f>INDEX('Prix BPU'!$C$3:$E$300,MATCH('BP - Quantités'!FO$2,'Prix BPU'!$C$3:$C$300,),2)*FO35</f>
        <v>0</v>
      </c>
      <c r="FP36" s="38">
        <f>INDEX('Prix BPU'!$C$3:$E$300,MATCH('BP - Quantités'!FP$2,'Prix BPU'!$C$3:$C$300,),3)*FP35</f>
        <v>0</v>
      </c>
      <c r="FQ36" s="37">
        <f>INDEX('Prix BPU'!$C$3:$E$300,MATCH('BP - Quantités'!FQ$2,'Prix BPU'!$C$3:$C$300,),2)*FQ35</f>
        <v>0</v>
      </c>
      <c r="FR36" s="38">
        <f>INDEX('Prix BPU'!$C$3:$E$300,MATCH('BP - Quantités'!FR$2,'Prix BPU'!$C$3:$C$300,),3)*FR35</f>
        <v>0</v>
      </c>
      <c r="FS36" s="37">
        <f>INDEX('Prix BPU'!$C$3:$E$300,MATCH('BP - Quantités'!FS$2,'Prix BPU'!$C$3:$C$300,),2)*FS35</f>
        <v>0</v>
      </c>
      <c r="FT36" s="37">
        <f>INDEX('Prix BPU'!$C$3:$E$300,MATCH('BP - Quantités'!FT$2,'Prix BPU'!$C$3:$C$300,),2)*FT35</f>
        <v>0</v>
      </c>
      <c r="FU36" s="37">
        <f>INDEX('Prix BPU'!$C$3:$E$300,MATCH('BP - Quantités'!FU$2,'Prix BPU'!$C$3:$C$300,),2)*FU35</f>
        <v>0</v>
      </c>
      <c r="FV36" s="37">
        <f>INDEX('Prix BPU'!$C$3:$E$300,MATCH('BP - Quantités'!FV$2,'Prix BPU'!$C$3:$C$300,),2)*FV35</f>
        <v>0</v>
      </c>
      <c r="FW36" s="37">
        <f>INDEX('Prix BPU'!$C$3:$E$300,MATCH('BP - Quantités'!FW$2,'Prix BPU'!$C$3:$C$300,),2)*FW35</f>
        <v>0</v>
      </c>
      <c r="FX36" s="37">
        <f>INDEX('Prix BPU'!$C$3:$E$300,MATCH('BP - Quantités'!FX$2,'Prix BPU'!$C$3:$C$300,),2)*FX35</f>
        <v>0</v>
      </c>
      <c r="FY36" s="37">
        <f>INDEX('Prix BPU'!$C$3:$E$300,MATCH('BP - Quantités'!FY$2,'Prix BPU'!$C$3:$C$300,),2)*FY35</f>
        <v>0</v>
      </c>
      <c r="FZ36" s="37">
        <f>INDEX('Prix BPU'!$C$3:$E$300,MATCH('BP - Quantités'!FZ$2,'Prix BPU'!$C$3:$C$300,),2)*FZ35</f>
        <v>0</v>
      </c>
      <c r="GA36" s="37">
        <f>INDEX('Prix BPU'!$C$3:$E$300,MATCH('BP - Quantités'!GA$2,'Prix BPU'!$C$3:$C$300,),2)*GA35</f>
        <v>0</v>
      </c>
      <c r="GB36" s="37">
        <f>INDEX('Prix BPU'!$C$3:$E$300,MATCH('BP - Quantités'!GB$2,'Prix BPU'!$C$3:$C$300,),2)*GB35</f>
        <v>0</v>
      </c>
      <c r="GC36" s="37">
        <f>INDEX('Prix BPU'!$C$3:$E$300,MATCH('BP - Quantités'!GC$2,'Prix BPU'!$C$3:$C$300,),2)*GC35</f>
        <v>0</v>
      </c>
      <c r="GD36" s="37">
        <f>INDEX('Prix BPU'!$C$3:$E$300,MATCH('BP - Quantités'!GD$2,'Prix BPU'!$C$3:$C$300,),2)*GD35</f>
        <v>0</v>
      </c>
      <c r="GE36" s="37">
        <f>INDEX('Prix BPU'!$C$3:$E$300,MATCH('BP - Quantités'!GE$2,'Prix BPU'!$C$3:$C$300,),2)*GE35</f>
        <v>0</v>
      </c>
      <c r="GF36" s="38">
        <f>INDEX('Prix BPU'!$C$3:$E$300,MATCH('BP - Quantités'!GF$2,'Prix BPU'!$C$3:$C$300,),3)*GF35</f>
        <v>0</v>
      </c>
      <c r="GG36" s="37">
        <f>INDEX('Prix BPU'!$C$3:$E$300,MATCH('BP - Quantités'!GG$2,'Prix BPU'!$C$3:$C$300,),2)*GG35</f>
        <v>0</v>
      </c>
      <c r="GH36" s="38">
        <f>INDEX('Prix BPU'!$C$3:$E$300,MATCH('BP - Quantités'!GH$2,'Prix BPU'!$C$3:$C$300,),3)*GH35</f>
        <v>0</v>
      </c>
      <c r="GI36" s="37">
        <f>INDEX('Prix BPU'!$C$3:$E$300,MATCH('BP - Quantités'!GI$2,'Prix BPU'!$C$3:$C$300,),2)*GI35</f>
        <v>0</v>
      </c>
      <c r="GJ36" s="37">
        <f>INDEX('Prix BPU'!$C$3:$E$300,MATCH('BP - Quantités'!GJ$2,'Prix BPU'!$C$3:$C$300,),2)*GJ35</f>
        <v>0</v>
      </c>
      <c r="GK36" s="38">
        <f>INDEX('Prix BPU'!$C$3:$E$300,MATCH('BP - Quantités'!GK$2,'Prix BPU'!$C$3:$C$300,),3)*GK35</f>
        <v>0</v>
      </c>
      <c r="GL36" s="37">
        <f>INDEX('Prix BPU'!$C$3:$E$300,MATCH('BP - Quantités'!GL$2,'Prix BPU'!$C$3:$C$300,),2)*GL35</f>
        <v>0</v>
      </c>
      <c r="GM36" s="37">
        <f>INDEX('Prix BPU'!$C$3:$E$300,MATCH('BP - Quantités'!GM$2,'Prix BPU'!$C$3:$C$300,),2)*GM35</f>
        <v>0</v>
      </c>
      <c r="GN36" s="37">
        <f>INDEX('Prix BPU'!$C$3:$E$300,MATCH('BP - Quantités'!GN$2,'Prix BPU'!$C$3:$C$300,),2)*GN35</f>
        <v>0</v>
      </c>
      <c r="GO36" s="37">
        <f>INDEX('Prix BPU'!$C$3:$E$300,MATCH('BP - Quantités'!GO$2,'Prix BPU'!$C$3:$C$300,),2)*GO35</f>
        <v>0</v>
      </c>
      <c r="GP36" s="37">
        <f>INDEX('Prix BPU'!$C$3:$E$300,MATCH('BP - Quantités'!GP$2,'Prix BPU'!$C$3:$C$300,),2)*GP35</f>
        <v>0</v>
      </c>
      <c r="GQ36" s="38">
        <f>INDEX('Prix BPU'!$C$3:$E$300,MATCH('BP - Quantités'!GQ$2,'Prix BPU'!$C$3:$C$300,),3)*GQ35</f>
        <v>0</v>
      </c>
      <c r="GR36" s="37">
        <f>INDEX('Prix BPU'!$C$3:$E$300,MATCH('BP - Quantités'!GR$2,'Prix BPU'!$C$3:$C$300,),2)*GR35</f>
        <v>0</v>
      </c>
      <c r="GS36" s="37">
        <f>INDEX('Prix BPU'!$C$3:$E$300,MATCH('BP - Quantités'!GS$2,'Prix BPU'!$C$3:$C$300,),2)*GS35</f>
        <v>0</v>
      </c>
      <c r="GT36" s="37">
        <f>INDEX('Prix BPU'!$C$3:$E$300,MATCH('BP - Quantités'!GT$2,'Prix BPU'!$C$3:$C$300,),2)*GT35</f>
        <v>0</v>
      </c>
      <c r="GU36" s="37">
        <f>INDEX('Prix BPU'!$C$3:$E$300,MATCH('BP - Quantités'!GU$2,'Prix BPU'!$C$3:$C$300,),2)*GU35</f>
        <v>0</v>
      </c>
      <c r="GV36" s="37">
        <f>INDEX('Prix BPU'!$C$3:$E$300,MATCH('BP - Quantités'!GV$2,'Prix BPU'!$C$3:$C$300,),2)*GV35</f>
        <v>0</v>
      </c>
      <c r="GW36" s="37">
        <f>INDEX('Prix BPU'!$C$3:$E$300,MATCH('BP - Quantités'!GW$2,'Prix BPU'!$C$3:$C$300,),2)*GW35</f>
        <v>0</v>
      </c>
      <c r="GX36" s="37">
        <f>INDEX('Prix BPU'!$C$3:$E$300,MATCH('BP - Quantités'!GX$2,'Prix BPU'!$C$3:$C$300,),2)*GX35</f>
        <v>0</v>
      </c>
      <c r="GY36" s="37">
        <f>INDEX('Prix BPU'!$C$3:$E$300,MATCH('BP - Quantités'!GY$2,'Prix BPU'!$C$3:$C$300,),2)*GY35</f>
        <v>0</v>
      </c>
      <c r="GZ36" s="37">
        <f>INDEX('Prix BPU'!$C$3:$E$300,MATCH('BP - Quantités'!GZ$2,'Prix BPU'!$C$3:$C$300,),2)*GZ35</f>
        <v>0</v>
      </c>
      <c r="HA36" s="37">
        <f>INDEX('Prix BPU'!$C$3:$E$300,MATCH('BP - Quantités'!HA$2,'Prix BPU'!$C$3:$C$300,),2)*HA35</f>
        <v>0</v>
      </c>
      <c r="HB36" s="37">
        <f>INDEX('Prix BPU'!$C$3:$E$300,MATCH('BP - Quantités'!HB$2,'Prix BPU'!$C$3:$C$300,),2)*HB35</f>
        <v>0</v>
      </c>
      <c r="HC36" s="37">
        <f>INDEX('Prix BPU'!$C$3:$E$300,MATCH('BP - Quantités'!HC$2,'Prix BPU'!$C$3:$C$300,),2)*HC35</f>
        <v>0</v>
      </c>
      <c r="HD36" s="37">
        <f>INDEX('Prix BPU'!$C$3:$E$300,MATCH('BP - Quantités'!HD$2,'Prix BPU'!$C$3:$C$300,),2)*HD35</f>
        <v>0</v>
      </c>
      <c r="HE36" s="37">
        <f>INDEX('Prix BPU'!$C$3:$E$300,MATCH('BP - Quantités'!HE$2,'Prix BPU'!$C$3:$C$300,),2)*HE35</f>
        <v>0</v>
      </c>
      <c r="HF36" s="37">
        <f>INDEX('Prix BPU'!$C$3:$E$300,MATCH('BP - Quantités'!HF$2,'Prix BPU'!$C$3:$C$300,),2)*HF35</f>
        <v>0</v>
      </c>
      <c r="HG36" s="37">
        <f>INDEX('Prix BPU'!$C$3:$E$300,MATCH('BP - Quantités'!HG$2,'Prix BPU'!$C$3:$C$300,),2)*HG35</f>
        <v>0</v>
      </c>
      <c r="HH36" s="37">
        <f>INDEX('Prix BPU'!$C$3:$E$300,MATCH('BP - Quantités'!HH$2,'Prix BPU'!$C$3:$C$300,),2)*HH35</f>
        <v>0</v>
      </c>
      <c r="HI36" s="37">
        <f>INDEX('Prix BPU'!$C$3:$E$300,MATCH('BP - Quantités'!HI$2,'Prix BPU'!$C$3:$C$300,),2)*HI35</f>
        <v>0</v>
      </c>
      <c r="HJ36" s="37">
        <f>INDEX('Prix BPU'!$C$3:$E$300,MATCH('BP - Quantités'!HJ$2,'Prix BPU'!$C$3:$C$300,),2)*HJ35</f>
        <v>0</v>
      </c>
      <c r="HK36" s="38">
        <f>INDEX('Prix BPU'!$C$3:$E$300,MATCH('BP - Quantités'!HK$2,'Prix BPU'!$C$3:$C$300,),3)*HK35</f>
        <v>0</v>
      </c>
      <c r="HL36" s="37">
        <f>INDEX('Prix BPU'!$C$3:$E$300,MATCH('BP - Quantités'!HL$2,'Prix BPU'!$C$3:$C$300,),2)*HL35</f>
        <v>0</v>
      </c>
      <c r="HM36" s="37">
        <f>INDEX('Prix BPU'!$C$3:$E$300,MATCH('BP - Quantités'!HM$2,'Prix BPU'!$C$3:$C$300,),2)*HM35</f>
        <v>0</v>
      </c>
      <c r="HN36" s="37">
        <f>INDEX('Prix BPU'!$C$3:$E$300,MATCH('BP - Quantités'!HN$2,'Prix BPU'!$C$3:$C$300,),2)*HN35</f>
        <v>0</v>
      </c>
      <c r="HO36" s="37">
        <f>INDEX('Prix BPU'!$C$3:$E$300,MATCH('BP - Quantités'!HO$2,'Prix BPU'!$C$3:$C$300,),2)*HO35</f>
        <v>0</v>
      </c>
      <c r="HP36" s="37">
        <f>INDEX('Prix BPU'!$C$3:$E$300,MATCH('BP - Quantités'!HP$2,'Prix BPU'!$C$3:$C$300,),2)*HP35</f>
        <v>0</v>
      </c>
      <c r="HQ36" s="37">
        <f>INDEX('Prix BPU'!$C$3:$E$300,MATCH('BP - Quantités'!HQ$2,'Prix BPU'!$C$3:$C$300,),2)*HQ35</f>
        <v>0</v>
      </c>
      <c r="HR36" s="37">
        <f>INDEX('Prix BPU'!$C$3:$E$300,MATCH('BP - Quantités'!HR$2,'Prix BPU'!$C$3:$C$300,),2)*HR35</f>
        <v>0</v>
      </c>
      <c r="HS36" s="37">
        <f>INDEX('Prix BPU'!$C$3:$E$300,MATCH('BP - Quantités'!HS$2,'Prix BPU'!$C$3:$C$300,),2)*HS35</f>
        <v>0</v>
      </c>
      <c r="HT36" s="37">
        <f>INDEX('Prix BPU'!$C$3:$E$300,MATCH('BP - Quantités'!HT$2,'Prix BPU'!$C$3:$C$300,),2)*HT35</f>
        <v>0</v>
      </c>
      <c r="HU36" s="37">
        <f>INDEX('Prix BPU'!$C$3:$E$300,MATCH('BP - Quantités'!HU$2,'Prix BPU'!$C$3:$C$300,),2)*HU35</f>
        <v>0</v>
      </c>
      <c r="HV36" s="37">
        <f>INDEX('Prix BPU'!$C$3:$E$300,MATCH('BP - Quantités'!HV$2,'Prix BPU'!$C$3:$C$300,),2)*HV35</f>
        <v>0</v>
      </c>
      <c r="HW36" s="37">
        <f>INDEX('Prix BPU'!$C$3:$E$300,MATCH('BP - Quantités'!HW$2,'Prix BPU'!$C$3:$C$300,),2)*HW35</f>
        <v>0</v>
      </c>
      <c r="HX36" s="37">
        <f>INDEX('Prix BPU'!$C$3:$E$300,MATCH('BP - Quantités'!HX$2,'Prix BPU'!$C$3:$C$300,),2)*HX35</f>
        <v>0</v>
      </c>
      <c r="HY36" s="37">
        <f>INDEX('Prix BPU'!$C$3:$E$300,MATCH('BP - Quantités'!HY$2,'Prix BPU'!$C$3:$C$300,),2)*HY35</f>
        <v>0</v>
      </c>
      <c r="HZ36" s="37">
        <f>INDEX('Prix BPU'!$C$3:$E$300,MATCH('BP - Quantités'!HZ$2,'Prix BPU'!$C$3:$C$300,),2)*HZ35</f>
        <v>0</v>
      </c>
      <c r="IA36" s="37">
        <f>INDEX('Prix BPU'!$C$3:$E$300,MATCH('BP - Quantités'!IA$2,'Prix BPU'!$C$3:$C$300,),2)*IA35</f>
        <v>0</v>
      </c>
      <c r="IB36" s="37">
        <f>INDEX('Prix BPU'!$C$3:$E$300,MATCH('BP - Quantités'!IB$2,'Prix BPU'!$C$3:$C$300,),2)*IB35</f>
        <v>0</v>
      </c>
      <c r="IC36" s="37">
        <f>INDEX('Prix BPU'!$C$3:$E$300,MATCH('BP - Quantités'!IC$2,'Prix BPU'!$C$3:$C$300,),2)*IC35</f>
        <v>0</v>
      </c>
      <c r="ID36" s="37">
        <f>INDEX('Prix BPU'!$C$3:$E$300,MATCH('BP - Quantités'!ID$2,'Prix BPU'!$C$3:$C$300,),2)*ID35</f>
        <v>0</v>
      </c>
      <c r="IE36" s="37">
        <f>INDEX('Prix BPU'!$C$3:$E$300,MATCH('BP - Quantités'!IE$2,'Prix BPU'!$C$3:$C$300,),2)*IE35</f>
        <v>0</v>
      </c>
      <c r="IF36" s="37">
        <f>INDEX('Prix BPU'!$C$3:$E$300,MATCH('BP - Quantités'!IF$2,'Prix BPU'!$C$3:$C$300,),2)*IF35</f>
        <v>0</v>
      </c>
      <c r="IG36" s="37">
        <f>INDEX('Prix BPU'!$C$3:$E$300,MATCH('BP - Quantités'!IG$2,'Prix BPU'!$C$3:$C$300,),2)*IG35</f>
        <v>0</v>
      </c>
      <c r="IH36" s="37">
        <f>INDEX('Prix BPU'!$C$3:$E$300,MATCH('BP - Quantités'!IH$2,'Prix BPU'!$C$3:$C$300,),2)*IH35</f>
        <v>0</v>
      </c>
      <c r="II36" s="37">
        <f>INDEX('Prix BPU'!$C$3:$E$300,MATCH('BP - Quantités'!II$2,'Prix BPU'!$C$3:$C$300,),2)*II35</f>
        <v>0</v>
      </c>
      <c r="IJ36" s="38">
        <f>INDEX('Prix BPU'!$C$3:$E$300,MATCH('BP - Quantités'!IJ$2,'Prix BPU'!$C$3:$C$300,),3)*IJ35</f>
        <v>0</v>
      </c>
      <c r="IK36" s="37">
        <f>INDEX('Prix BPU'!$C$3:$E$300,MATCH('BP - Quantités'!IK$2,'Prix BPU'!$C$3:$C$300,),2)*IK35</f>
        <v>0</v>
      </c>
      <c r="IL36" s="37">
        <f>INDEX('Prix BPU'!$C$3:$E$300,MATCH('BP - Quantités'!IL$2,'Prix BPU'!$C$3:$C$300,),2)*IL35</f>
        <v>0</v>
      </c>
      <c r="IM36" s="38">
        <f>INDEX('Prix BPU'!$C$3:$E$300,MATCH('BP - Quantités'!IM$2,'Prix BPU'!$C$3:$C$300,),3)*IM35</f>
        <v>0</v>
      </c>
      <c r="IN36" s="37">
        <f>INDEX('Prix BPU'!$C$3:$E$300,MATCH('BP - Quantités'!IN$2,'Prix BPU'!$C$3:$C$300,),2)*IN35</f>
        <v>0</v>
      </c>
      <c r="IO36" s="37">
        <f>INDEX('Prix BPU'!$C$3:$E$300,MATCH('BP - Quantités'!IO$2,'Prix BPU'!$C$3:$C$300,),2)*IO35</f>
        <v>0</v>
      </c>
      <c r="IP36" s="38">
        <f>INDEX('Prix BPU'!$C$3:$E$300,MATCH('BP - Quantités'!IP$2,'Prix BPU'!$C$3:$C$300,),3)*IP35</f>
        <v>0</v>
      </c>
      <c r="IQ36" s="37">
        <f>INDEX('Prix BPU'!$C$3:$E$300,MATCH('BP - Quantités'!IQ$2,'Prix BPU'!$C$3:$C$300,),2)*IQ35</f>
        <v>0</v>
      </c>
      <c r="IR36" s="37">
        <f>INDEX('Prix BPU'!$C$3:$E$300,MATCH('BP - Quantités'!IR$2,'Prix BPU'!$C$3:$C$300,),2)*IR35</f>
        <v>0</v>
      </c>
      <c r="IS36" s="38">
        <f>INDEX('Prix BPU'!$C$3:$E$300,MATCH('BP - Quantités'!IS$2,'Prix BPU'!$C$3:$C$300,),3)*IS35</f>
        <v>0</v>
      </c>
      <c r="IT36" s="37">
        <f>INDEX('Prix BPU'!$C$3:$E$300,MATCH('BP - Quantités'!IT$2,'Prix BPU'!$C$3:$C$300,),2)*IT35</f>
        <v>0</v>
      </c>
      <c r="IU36" s="37">
        <f>INDEX('Prix BPU'!$C$3:$E$300,MATCH('BP - Quantités'!IU$2,'Prix BPU'!$C$3:$C$300,),2)*IU35</f>
        <v>0</v>
      </c>
      <c r="IV36" s="37">
        <f>INDEX('Prix BPU'!$C$3:$E$300,MATCH('BP - Quantités'!IV$2,'Prix BPU'!$C$3:$C$300,),2)*IV35</f>
        <v>0</v>
      </c>
      <c r="IW36" s="37">
        <f>INDEX('Prix BPU'!$C$3:$E$300,MATCH('BP - Quantités'!IW$2,'Prix BPU'!$C$3:$C$300,),2)*IW35</f>
        <v>0</v>
      </c>
      <c r="IX36" s="37">
        <f>INDEX('Prix BPU'!$C$3:$E$300,MATCH('BP - Quantités'!IX$2,'Prix BPU'!$C$3:$C$300,),2)*IX35</f>
        <v>0</v>
      </c>
      <c r="IY36" s="37">
        <f>INDEX('Prix BPU'!$C$3:$E$300,MATCH('BP - Quantités'!IY$2,'Prix BPU'!$C$3:$C$300,),2)*IY35</f>
        <v>0</v>
      </c>
      <c r="IZ36" s="38">
        <f>INDEX('Prix BPU'!$C$3:$E$300,MATCH('BP - Quantités'!IZ$2,'Prix BPU'!$C$3:$C$300,),3)*IZ35</f>
        <v>0</v>
      </c>
      <c r="JA36" s="37">
        <f>INDEX('Prix BPU'!$C$3:$E$300,MATCH('BP - Quantités'!JA$2,'Prix BPU'!$C$3:$C$300,),2)*JA35</f>
        <v>0</v>
      </c>
      <c r="JB36" s="37">
        <f>INDEX('Prix BPU'!$C$3:$E$300,MATCH('BP - Quantités'!JB$2,'Prix BPU'!$C$3:$C$300,),2)*JB35</f>
        <v>0</v>
      </c>
      <c r="JC36" s="37">
        <f>INDEX('Prix BPU'!$C$3:$E$300,MATCH('BP - Quantités'!JC$2,'Prix BPU'!$C$3:$C$300,),2)*JC35</f>
        <v>0</v>
      </c>
      <c r="JD36" s="37">
        <f>INDEX('Prix BPU'!$C$3:$E$300,MATCH('BP - Quantités'!JD$2,'Prix BPU'!$C$3:$C$300,),2)*JD35</f>
        <v>0</v>
      </c>
      <c r="JE36" s="37">
        <f>INDEX('Prix BPU'!$C$3:$E$300,MATCH('BP - Quantités'!JE$2,'Prix BPU'!$C$3:$C$300,),2)*JE35</f>
        <v>0</v>
      </c>
      <c r="JF36" s="38">
        <f>INDEX('Prix BPU'!$C$3:$E$300,MATCH('BP - Quantités'!JF$2,'Prix BPU'!$C$3:$C$300,),3)*JF35</f>
        <v>0</v>
      </c>
      <c r="JG36" s="37">
        <f>INDEX('Prix BPU'!$C$3:$E$300,MATCH('BP - Quantités'!JG$2,'Prix BPU'!$C$3:$C$300,),2)*JG35</f>
        <v>0</v>
      </c>
      <c r="JH36" s="37">
        <f>INDEX('Prix BPU'!$C$3:$E$300,MATCH('BP - Quantités'!JH$2,'Prix BPU'!$C$3:$C$300,),2)*JH35</f>
        <v>0</v>
      </c>
      <c r="JI36" s="38">
        <f>INDEX('Prix BPU'!$C$3:$E$300,MATCH('BP - Quantités'!JI$2,'Prix BPU'!$C$3:$C$300,),3)*JI35</f>
        <v>0</v>
      </c>
      <c r="JJ36" s="37">
        <f>INDEX('Prix BPU'!$C$3:$E$300,MATCH('BP - Quantités'!JJ$2,'Prix BPU'!$C$3:$C$300,),2)*JJ35</f>
        <v>0</v>
      </c>
      <c r="JK36" s="37">
        <f>INDEX('Prix BPU'!$C$3:$E$300,MATCH('BP - Quantités'!JK$2,'Prix BPU'!$C$3:$C$300,),2)*JK35</f>
        <v>0</v>
      </c>
      <c r="JL36" s="37">
        <f>INDEX('Prix BPU'!$C$3:$E$300,MATCH('BP - Quantités'!JL$2,'Prix BPU'!$C$3:$C$300,),2)*JL35</f>
        <v>0</v>
      </c>
      <c r="JM36" s="37">
        <f>INDEX('Prix BPU'!$C$3:$E$300,MATCH('BP - Quantités'!JM$2,'Prix BPU'!$C$3:$C$300,),2)*JM35</f>
        <v>0</v>
      </c>
      <c r="JN36" s="37">
        <f>INDEX('Prix BPU'!$C$3:$E$300,MATCH('BP - Quantités'!JN$2,'Prix BPU'!$C$3:$C$300,),2)*JN35</f>
        <v>0</v>
      </c>
      <c r="JO36" s="37">
        <f>INDEX('Prix BPU'!$C$3:$E$300,MATCH('BP - Quantités'!JO$2,'Prix BPU'!$C$3:$C$300,),2)*JO35</f>
        <v>0</v>
      </c>
      <c r="JP36" s="37">
        <f>INDEX('Prix BPU'!$C$3:$E$300,MATCH('BP - Quantités'!JP$2,'Prix BPU'!$C$3:$C$300,),2)*JP35</f>
        <v>0</v>
      </c>
      <c r="JQ36" s="37">
        <f>INDEX('Prix BPU'!$C$3:$E$300,MATCH('BP - Quantités'!JQ$2,'Prix BPU'!$C$3:$C$300,),2)*JQ35</f>
        <v>0</v>
      </c>
      <c r="JR36" s="37">
        <f>INDEX('Prix BPU'!$C$3:$E$300,MATCH('BP - Quantités'!JR$2,'Prix BPU'!$C$3:$C$300,),2)*JR35</f>
        <v>0</v>
      </c>
      <c r="JS36" s="37">
        <f>INDEX('Prix BPU'!$C$3:$E$300,MATCH('BP - Quantités'!JS$2,'Prix BPU'!$C$3:$C$300,),2)*JS35</f>
        <v>0</v>
      </c>
      <c r="JT36" s="37">
        <f>INDEX('Prix BPU'!$C$3:$E$300,MATCH('BP - Quantités'!JT$2,'Prix BPU'!$C$3:$C$300,),2)*JT35</f>
        <v>0</v>
      </c>
      <c r="JU36" s="37">
        <f>INDEX('Prix BPU'!$C$3:$E$300,MATCH('BP - Quantités'!JU$2,'Prix BPU'!$C$3:$C$300,),2)*JU35</f>
        <v>0</v>
      </c>
      <c r="JV36" s="37">
        <f>INDEX('Prix BPU'!$C$3:$E$300,MATCH('BP - Quantités'!JV$2,'Prix BPU'!$C$3:$C$300,),2)*JV35</f>
        <v>0</v>
      </c>
      <c r="JW36" s="37">
        <f>INDEX('Prix BPU'!$C$3:$E$300,MATCH('BP - Quantités'!JW$2,'Prix BPU'!$C$3:$C$300,),2)*JW35</f>
        <v>0</v>
      </c>
      <c r="JX36" s="37">
        <f>INDEX('Prix BPU'!$C$3:$E$300,MATCH('BP - Quantités'!JX$2,'Prix BPU'!$C$3:$C$300,),2)*JX35</f>
        <v>0</v>
      </c>
      <c r="JY36" s="37">
        <f>INDEX('Prix BPU'!$C$3:$E$300,MATCH('BP - Quantités'!JY$2,'Prix BPU'!$C$3:$C$300,),2)*JY35</f>
        <v>0</v>
      </c>
      <c r="JZ36" s="37">
        <f>INDEX('Prix BPU'!$C$3:$E$300,MATCH('BP - Quantités'!JZ$2,'Prix BPU'!$C$3:$C$300,),2)*JZ35</f>
        <v>0</v>
      </c>
      <c r="KA36" s="37">
        <f>INDEX('Prix BPU'!$C$3:$E$300,MATCH('BP - Quantités'!KA$2,'Prix BPU'!$C$3:$C$300,),2)*KA35</f>
        <v>0</v>
      </c>
      <c r="KB36" s="37">
        <f>INDEX('Prix BPU'!$C$3:$E$300,MATCH('BP - Quantités'!KB$2,'Prix BPU'!$C$3:$C$300,),2)*KB35</f>
        <v>0</v>
      </c>
      <c r="KC36" s="37">
        <f>INDEX('Prix BPU'!$C$3:$E$300,MATCH('BP - Quantités'!KC$2,'Prix BPU'!$C$3:$C$300,),2)*KC35</f>
        <v>0</v>
      </c>
      <c r="KD36" s="37">
        <f>INDEX('Prix BPU'!$C$3:$E$300,MATCH('BP - Quantités'!KD$2,'Prix BPU'!$C$3:$C$300,),2)*KD35</f>
        <v>0</v>
      </c>
      <c r="KE36" s="37">
        <f>INDEX('Prix BPU'!$C$3:$E$300,MATCH('BP - Quantités'!KE$2,'Prix BPU'!$C$3:$C$300,),2)*KE35</f>
        <v>0</v>
      </c>
      <c r="KF36" s="37">
        <f>INDEX('Prix BPU'!$C$3:$E$300,MATCH('BP - Quantités'!KF$2,'Prix BPU'!$C$3:$C$300,),2)*KF35</f>
        <v>0</v>
      </c>
      <c r="KG36" s="37">
        <f>INDEX('Prix BPU'!$C$3:$E$300,MATCH('BP - Quantités'!KG$2,'Prix BPU'!$C$3:$C$300,),2)*KG35</f>
        <v>0</v>
      </c>
      <c r="KH36" s="37">
        <f>INDEX('Prix BPU'!$C$3:$E$300,MATCH('BP - Quantités'!KH$2,'Prix BPU'!$C$3:$C$300,),2)*KH35</f>
        <v>0</v>
      </c>
      <c r="KI36" s="37">
        <f>INDEX('Prix BPU'!$C$3:$E$300,MATCH('BP - Quantités'!KI$2,'Prix BPU'!$C$3:$C$300,),2)*KI35</f>
        <v>0</v>
      </c>
      <c r="KJ36" s="37">
        <f>INDEX('Prix BPU'!$C$3:$E$300,MATCH('BP - Quantités'!KJ$2,'Prix BPU'!$C$3:$C$300,),2)*KJ35</f>
        <v>0</v>
      </c>
      <c r="KK36" s="37">
        <f>INDEX('Prix BPU'!$C$3:$E$300,MATCH('BP - Quantités'!KK$2,'Prix BPU'!$C$3:$C$300,),2)*KK35</f>
        <v>0</v>
      </c>
      <c r="KL36" s="37">
        <f>INDEX('Prix BPU'!$C$3:$E$300,MATCH('BP - Quantités'!KL$2,'Prix BPU'!$C$3:$C$300,),2)*KL35</f>
        <v>0</v>
      </c>
      <c r="KM36" s="37">
        <f>INDEX('Prix BPU'!$C$3:$E$300,MATCH('BP - Quantités'!KM$2,'Prix BPU'!$C$3:$C$300,),2)*KM35</f>
        <v>0</v>
      </c>
      <c r="KN36" s="37">
        <f>INDEX('Prix BPU'!$C$3:$E$300,MATCH('BP - Quantités'!KN$2,'Prix BPU'!$C$3:$C$300,),2)*KN35</f>
        <v>0</v>
      </c>
      <c r="KO36" s="39">
        <f>SUM(C36:KN36)</f>
        <v>0</v>
      </c>
      <c r="KP36" s="88"/>
      <c r="KQ36" s="73" t="e">
        <f>IF($KO36&lt;4999.99,($KO36-$KO36*#REF!),IF('BP - Quantités'!$KO36&gt;15000,('BP - Quantités'!$KO36-'BP - Quantités'!$KO36*#REF!),($KO36-$KO36*#REF!)))</f>
        <v>#REF!</v>
      </c>
      <c r="KR36" s="46" t="e">
        <f t="shared" ref="KR36" si="23">KQ36*1.2</f>
        <v>#REF!</v>
      </c>
    </row>
    <row r="37" spans="1:304" x14ac:dyDescent="0.3">
      <c r="A37" s="79"/>
      <c r="B37" s="20" t="s">
        <v>299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2"/>
      <c r="KP37" s="87" t="str">
        <f t="shared" ref="KP37" si="24">IF($KO38&lt;4999.99,"1",IF($KO38&gt;15000,"3","2"))</f>
        <v>1</v>
      </c>
      <c r="KQ37" s="72"/>
      <c r="KR37" s="45"/>
    </row>
    <row r="38" spans="1:304" s="25" customFormat="1" ht="15" thickBot="1" x14ac:dyDescent="0.35">
      <c r="A38" s="80"/>
      <c r="B38" s="24" t="s">
        <v>22</v>
      </c>
      <c r="C38" s="37">
        <f>INDEX('Prix BPU'!$C$3:$E$300,MATCH('BP - Quantités'!C$2,'Prix BPU'!$C$3:$C$300,),2)*C37</f>
        <v>0</v>
      </c>
      <c r="D38" s="37">
        <f>INDEX('Prix BPU'!$C$3:$E$300,MATCH('BP - Quantités'!D$2,'Prix BPU'!$C$3:$C$300,),2)*D37</f>
        <v>0</v>
      </c>
      <c r="E38" s="37">
        <f>INDEX('Prix BPU'!$C$3:$E$300,MATCH('BP - Quantités'!E$2,'Prix BPU'!$C$3:$C$300,),2)*E37</f>
        <v>0</v>
      </c>
      <c r="F38" s="37">
        <f>INDEX('Prix BPU'!$C$3:$E$300,MATCH('BP - Quantités'!F$2,'Prix BPU'!$C$3:$C$300,),2)*F37</f>
        <v>0</v>
      </c>
      <c r="G38" s="37">
        <f>INDEX('Prix BPU'!$C$3:$E$300,MATCH('BP - Quantités'!G$2,'Prix BPU'!$C$3:$C$300,),2)*G37</f>
        <v>0</v>
      </c>
      <c r="H38" s="37">
        <f>INDEX('Prix BPU'!$C$3:$E$300,MATCH('BP - Quantités'!H$2,'Prix BPU'!$C$3:$C$300,),2)*H37</f>
        <v>0</v>
      </c>
      <c r="I38" s="37">
        <f>INDEX('Prix BPU'!$C$3:$E$300,MATCH('BP - Quantités'!I$2,'Prix BPU'!$C$3:$C$300,),2)*I37</f>
        <v>0</v>
      </c>
      <c r="J38" s="37">
        <f>INDEX('Prix BPU'!$C$3:$E$300,MATCH('BP - Quantités'!J$2,'Prix BPU'!$C$3:$C$300,),2)*J37</f>
        <v>0</v>
      </c>
      <c r="K38" s="37">
        <f>INDEX('Prix BPU'!$C$3:$E$300,MATCH('BP - Quantités'!K$2,'Prix BPU'!$C$3:$C$300,),2)*K37</f>
        <v>0</v>
      </c>
      <c r="L38" s="37">
        <f>INDEX('Prix BPU'!$C$3:$E$300,MATCH('BP - Quantités'!L$2,'Prix BPU'!$C$3:$C$300,),2)*L37</f>
        <v>0</v>
      </c>
      <c r="M38" s="37">
        <f>INDEX('Prix BPU'!$C$3:$E$300,MATCH('BP - Quantités'!M$2,'Prix BPU'!$C$3:$C$300,),2)*M37</f>
        <v>0</v>
      </c>
      <c r="N38" s="37">
        <f>INDEX('Prix BPU'!$C$3:$E$300,MATCH('BP - Quantités'!N$2,'Prix BPU'!$C$3:$C$300,),2)*N37</f>
        <v>0</v>
      </c>
      <c r="O38" s="37">
        <f>INDEX('Prix BPU'!$C$3:$E$300,MATCH('BP - Quantités'!O$2,'Prix BPU'!$C$3:$C$300,),2)*O37</f>
        <v>0</v>
      </c>
      <c r="P38" s="37">
        <f>INDEX('Prix BPU'!$C$3:$E$300,MATCH('BP - Quantités'!P$2,'Prix BPU'!$C$3:$C$300,),2)*P37</f>
        <v>0</v>
      </c>
      <c r="Q38" s="37">
        <f>INDEX('Prix BPU'!$C$3:$E$300,MATCH('BP - Quantités'!Q$2,'Prix BPU'!$C$3:$C$300,),2)*Q37</f>
        <v>0</v>
      </c>
      <c r="R38" s="37">
        <f>INDEX('Prix BPU'!$C$3:$E$300,MATCH('BP - Quantités'!R$2,'Prix BPU'!$C$3:$C$300,),2)*R37</f>
        <v>0</v>
      </c>
      <c r="S38" s="37">
        <f>INDEX('Prix BPU'!$C$3:$E$300,MATCH('BP - Quantités'!S$2,'Prix BPU'!$C$3:$C$300,),2)*S37</f>
        <v>0</v>
      </c>
      <c r="T38" s="37">
        <f>INDEX('Prix BPU'!$C$3:$E$300,MATCH('BP - Quantités'!T$2,'Prix BPU'!$C$3:$C$300,),2)*T37</f>
        <v>0</v>
      </c>
      <c r="U38" s="37">
        <f>INDEX('Prix BPU'!$C$3:$E$300,MATCH('BP - Quantités'!U$2,'Prix BPU'!$C$3:$C$300,),2)*U37</f>
        <v>0</v>
      </c>
      <c r="V38" s="37">
        <f>INDEX('Prix BPU'!$C$3:$E$300,MATCH('BP - Quantités'!V$2,'Prix BPU'!$C$3:$C$300,),2)*V37</f>
        <v>0</v>
      </c>
      <c r="W38" s="37">
        <f>INDEX('Prix BPU'!$C$3:$E$300,MATCH('BP - Quantités'!W$2,'Prix BPU'!$C$3:$C$300,),2)*W37</f>
        <v>0</v>
      </c>
      <c r="X38" s="38">
        <f>INDEX('Prix BPU'!$C$3:$E$300,MATCH('BP - Quantités'!X$2,'Prix BPU'!$C$3:$C$300,),3)*X37</f>
        <v>0</v>
      </c>
      <c r="Y38" s="37">
        <f>INDEX('Prix BPU'!$C$3:$E$300,MATCH('BP - Quantités'!Y$2,'Prix BPU'!$C$3:$C$300,),2)*Y37</f>
        <v>0</v>
      </c>
      <c r="Z38" s="37">
        <f>INDEX('Prix BPU'!$C$3:$E$300,MATCH('BP - Quantités'!Z$2,'Prix BPU'!$C$3:$C$300,),2)*Z37</f>
        <v>0</v>
      </c>
      <c r="AA38" s="38">
        <f>INDEX('Prix BPU'!$C$3:$E$300,MATCH('BP - Quantités'!AA$2,'Prix BPU'!$C$3:$C$300,),3)*AA37</f>
        <v>0</v>
      </c>
      <c r="AB38" s="37">
        <f>INDEX('Prix BPU'!$C$3:$E$300,MATCH('BP - Quantités'!AB$2,'Prix BPU'!$C$3:$C$300,),2)*AB37</f>
        <v>0</v>
      </c>
      <c r="AC38" s="37">
        <f>INDEX('Prix BPU'!$C$3:$E$300,MATCH('BP - Quantités'!AC$2,'Prix BPU'!$C$3:$C$300,),2)*AC37</f>
        <v>0</v>
      </c>
      <c r="AD38" s="37">
        <f>INDEX('Prix BPU'!$C$3:$E$300,MATCH('BP - Quantités'!AD$2,'Prix BPU'!$C$3:$C$300,),2)*AD37</f>
        <v>0</v>
      </c>
      <c r="AE38" s="38">
        <f>INDEX('Prix BPU'!$C$3:$E$300,MATCH('BP - Quantités'!AE$2,'Prix BPU'!$C$3:$C$300,),3)*AE37</f>
        <v>0</v>
      </c>
      <c r="AF38" s="37">
        <f>INDEX('Prix BPU'!$C$3:$E$300,MATCH('BP - Quantités'!AF$2,'Prix BPU'!$C$3:$C$300,),2)*AF37</f>
        <v>0</v>
      </c>
      <c r="AG38" s="37">
        <f>INDEX('Prix BPU'!$C$3:$E$300,MATCH('BP - Quantités'!AG$2,'Prix BPU'!$C$3:$C$300,),2)*AG37</f>
        <v>0</v>
      </c>
      <c r="AH38" s="37">
        <f>INDEX('Prix BPU'!$C$3:$E$300,MATCH('BP - Quantités'!AH$2,'Prix BPU'!$C$3:$C$300,),2)*AH37</f>
        <v>0</v>
      </c>
      <c r="AI38" s="37">
        <f>INDEX('Prix BPU'!$C$3:$E$300,MATCH('BP - Quantités'!AI$2,'Prix BPU'!$C$3:$C$300,),2)*AI37</f>
        <v>0</v>
      </c>
      <c r="AJ38" s="37">
        <f>INDEX('Prix BPU'!$C$3:$E$300,MATCH('BP - Quantités'!AJ$2,'Prix BPU'!$C$3:$C$300,),2)*AJ37</f>
        <v>0</v>
      </c>
      <c r="AK38" s="37">
        <f>INDEX('Prix BPU'!$C$3:$E$300,MATCH('BP - Quantités'!AK$2,'Prix BPU'!$C$3:$C$300,),2)*AK37</f>
        <v>0</v>
      </c>
      <c r="AL38" s="37">
        <f>INDEX('Prix BPU'!$C$3:$E$300,MATCH('BP - Quantités'!AL$2,'Prix BPU'!$C$3:$C$300,),2)*AL37</f>
        <v>0</v>
      </c>
      <c r="AM38" s="38">
        <f>INDEX('Prix BPU'!$C$3:$E$300,MATCH('BP - Quantités'!AM$2,'Prix BPU'!$C$3:$C$300,),3)*AM37</f>
        <v>0</v>
      </c>
      <c r="AN38" s="37">
        <f>INDEX('Prix BPU'!$C$3:$E$300,MATCH('BP - Quantités'!AN$2,'Prix BPU'!$C$3:$C$300,),2)*AN37</f>
        <v>0</v>
      </c>
      <c r="AO38" s="37">
        <f>INDEX('Prix BPU'!$C$3:$E$300,MATCH('BP - Quantités'!AO$2,'Prix BPU'!$C$3:$C$300,),2)*AO37</f>
        <v>0</v>
      </c>
      <c r="AP38" s="37">
        <f>INDEX('Prix BPU'!$C$3:$E$300,MATCH('BP - Quantités'!AP$2,'Prix BPU'!$C$3:$C$300,),2)*AP37</f>
        <v>0</v>
      </c>
      <c r="AQ38" s="37">
        <f>INDEX('Prix BPU'!$C$3:$E$300,MATCH('BP - Quantités'!AQ$2,'Prix BPU'!$C$3:$C$300,),2)*AQ37</f>
        <v>0</v>
      </c>
      <c r="AR38" s="38">
        <f>INDEX('Prix BPU'!$C$3:$E$300,MATCH('BP - Quantités'!AR$2,'Prix BPU'!$C$3:$C$300,),3)*AR37</f>
        <v>0</v>
      </c>
      <c r="AS38" s="37">
        <f>INDEX('Prix BPU'!$C$3:$E$300,MATCH('BP - Quantités'!AS$2,'Prix BPU'!$C$3:$C$300,),2)*AS37</f>
        <v>0</v>
      </c>
      <c r="AT38" s="38">
        <f>INDEX('Prix BPU'!$C$3:$E$300,MATCH('BP - Quantités'!AT$2,'Prix BPU'!$C$3:$C$300,),3)*AT37</f>
        <v>0</v>
      </c>
      <c r="AU38" s="37">
        <f>INDEX('Prix BPU'!$C$3:$E$300,MATCH('BP - Quantités'!AU$2,'Prix BPU'!$C$3:$C$300,),2)*AU37</f>
        <v>0</v>
      </c>
      <c r="AV38" s="37">
        <f>INDEX('Prix BPU'!$C$3:$E$300,MATCH('BP - Quantités'!AV$2,'Prix BPU'!$C$3:$C$300,),2)*AV37</f>
        <v>0</v>
      </c>
      <c r="AW38" s="37">
        <f>INDEX('Prix BPU'!$C$3:$E$300,MATCH('BP - Quantités'!AW$2,'Prix BPU'!$C$3:$C$300,),2)*AW37</f>
        <v>0</v>
      </c>
      <c r="AX38" s="38">
        <f>INDEX('Prix BPU'!$C$3:$E$300,MATCH('BP - Quantités'!AX$2,'Prix BPU'!$C$3:$C$300,),3)*AX37</f>
        <v>0</v>
      </c>
      <c r="AY38" s="37">
        <f>INDEX('Prix BPU'!$C$3:$E$300,MATCH('BP - Quantités'!AY$2,'Prix BPU'!$C$3:$C$300,),2)*AY37</f>
        <v>0</v>
      </c>
      <c r="AZ38" s="37">
        <f>INDEX('Prix BPU'!$C$3:$E$300,MATCH('BP - Quantités'!AZ$2,'Prix BPU'!$C$3:$C$300,),2)*AZ37</f>
        <v>0</v>
      </c>
      <c r="BA38" s="38">
        <f>INDEX('Prix BPU'!$C$3:$E$300,MATCH('BP - Quantités'!BA$2,'Prix BPU'!$C$3:$C$300,),3)*BA37</f>
        <v>0</v>
      </c>
      <c r="BB38" s="37">
        <f>INDEX('Prix BPU'!$C$3:$E$300,MATCH('BP - Quantités'!BB$2,'Prix BPU'!$C$3:$C$300,),2)*BB37</f>
        <v>0</v>
      </c>
      <c r="BC38" s="37">
        <f>INDEX('Prix BPU'!$C$3:$E$300,MATCH('BP - Quantités'!BC$2,'Prix BPU'!$C$3:$C$300,),2)*BC37</f>
        <v>0</v>
      </c>
      <c r="BD38" s="37">
        <f>INDEX('Prix BPU'!$C$3:$E$300,MATCH('BP - Quantités'!BD$2,'Prix BPU'!$C$3:$C$300,),2)*BD37</f>
        <v>0</v>
      </c>
      <c r="BE38" s="37">
        <f>INDEX('Prix BPU'!$C$3:$E$300,MATCH('BP - Quantités'!BE$2,'Prix BPU'!$C$3:$C$300,),2)*BE37</f>
        <v>0</v>
      </c>
      <c r="BF38" s="37">
        <f>INDEX('Prix BPU'!$C$3:$E$300,MATCH('BP - Quantités'!BF$2,'Prix BPU'!$C$3:$C$300,),2)*BF37</f>
        <v>0</v>
      </c>
      <c r="BG38" s="37">
        <f>INDEX('Prix BPU'!$C$3:$E$300,MATCH('BP - Quantités'!BG$2,'Prix BPU'!$C$3:$C$300,),2)*BG37</f>
        <v>0</v>
      </c>
      <c r="BH38" s="37">
        <f>INDEX('Prix BPU'!$C$3:$E$300,MATCH('BP - Quantités'!BH$2,'Prix BPU'!$C$3:$C$300,),2)*BH37</f>
        <v>0</v>
      </c>
      <c r="BI38" s="38">
        <f>INDEX('Prix BPU'!$C$3:$E$300,MATCH('BP - Quantités'!BI$2,'Prix BPU'!$C$3:$C$300,),3)*BI37</f>
        <v>0</v>
      </c>
      <c r="BJ38" s="37">
        <f>INDEX('Prix BPU'!$C$3:$E$300,MATCH('BP - Quantités'!BJ$2,'Prix BPU'!$C$3:$C$300,),2)*BJ37</f>
        <v>0</v>
      </c>
      <c r="BK38" s="37">
        <f>INDEX('Prix BPU'!$C$3:$E$300,MATCH('BP - Quantités'!BK$2,'Prix BPU'!$C$3:$C$300,),2)*BK37</f>
        <v>0</v>
      </c>
      <c r="BL38" s="37">
        <f>INDEX('Prix BPU'!$C$3:$E$300,MATCH('BP - Quantités'!BL$2,'Prix BPU'!$C$3:$C$300,),2)*BL37</f>
        <v>0</v>
      </c>
      <c r="BM38" s="37">
        <f>INDEX('Prix BPU'!$C$3:$E$300,MATCH('BP - Quantités'!BM$2,'Prix BPU'!$C$3:$C$300,),2)*BM37</f>
        <v>0</v>
      </c>
      <c r="BN38" s="38">
        <f>INDEX('Prix BPU'!$C$3:$E$300,MATCH('BP - Quantités'!BN$2,'Prix BPU'!$C$3:$C$300,),3)*BN37</f>
        <v>0</v>
      </c>
      <c r="BO38" s="37">
        <f>INDEX('Prix BPU'!$C$3:$E$300,MATCH('BP - Quantités'!BO$2,'Prix BPU'!$C$3:$C$300,),2)*BO37</f>
        <v>0</v>
      </c>
      <c r="BP38" s="38">
        <f>INDEX('Prix BPU'!$C$3:$E$300,MATCH('BP - Quantités'!BP$2,'Prix BPU'!$C$3:$C$300,),3)*BP37</f>
        <v>0</v>
      </c>
      <c r="BQ38" s="37">
        <f>INDEX('Prix BPU'!$C$3:$E$300,MATCH('BP - Quantités'!BQ$2,'Prix BPU'!$C$3:$C$300,),2)*BQ37</f>
        <v>0</v>
      </c>
      <c r="BR38" s="37">
        <f>INDEX('Prix BPU'!$C$3:$E$300,MATCH('BP - Quantités'!BR$2,'Prix BPU'!$C$3:$C$300,),2)*BR37</f>
        <v>0</v>
      </c>
      <c r="BS38" s="37">
        <f>INDEX('Prix BPU'!$C$3:$E$300,MATCH('BP - Quantités'!BS$2,'Prix BPU'!$C$3:$C$300,),2)*BS37</f>
        <v>0</v>
      </c>
      <c r="BT38" s="38">
        <f>INDEX('Prix BPU'!$C$3:$E$300,MATCH('BP - Quantités'!BT$2,'Prix BPU'!$C$3:$C$300,),3)*BT37</f>
        <v>0</v>
      </c>
      <c r="BU38" s="37">
        <f>INDEX('Prix BPU'!$C$3:$E$300,MATCH('BP - Quantités'!BU$2,'Prix BPU'!$C$3:$C$300,),2)*BU37</f>
        <v>0</v>
      </c>
      <c r="BV38" s="37">
        <f>INDEX('Prix BPU'!$C$3:$E$300,MATCH('BP - Quantités'!BV$2,'Prix BPU'!$C$3:$C$300,),2)*BV37</f>
        <v>0</v>
      </c>
      <c r="BW38" s="37">
        <f>INDEX('Prix BPU'!$C$3:$E$300,MATCH('BP - Quantités'!BW$2,'Prix BPU'!$C$3:$C$300,),2)*BW37</f>
        <v>0</v>
      </c>
      <c r="BX38" s="37">
        <f>INDEX('Prix BPU'!$C$3:$E$300,MATCH('BP - Quantités'!BX$2,'Prix BPU'!$C$3:$C$300,),2)*BX37</f>
        <v>0</v>
      </c>
      <c r="BY38" s="37">
        <f>INDEX('Prix BPU'!$C$3:$E$300,MATCH('BP - Quantités'!BY$2,'Prix BPU'!$C$3:$C$300,),2)*BY37</f>
        <v>0</v>
      </c>
      <c r="BZ38" s="37">
        <f>INDEX('Prix BPU'!$C$3:$E$300,MATCH('BP - Quantités'!BZ$2,'Prix BPU'!$C$3:$C$300,),2)*BZ37</f>
        <v>0</v>
      </c>
      <c r="CA38" s="37">
        <f>INDEX('Prix BPU'!$C$3:$E$300,MATCH('BP - Quantités'!CA$2,'Prix BPU'!$C$3:$C$300,),2)*CA37</f>
        <v>0</v>
      </c>
      <c r="CB38" s="37">
        <f>INDEX('Prix BPU'!$C$3:$E$300,MATCH('BP - Quantités'!CB$2,'Prix BPU'!$C$3:$C$300,),2)*CB37</f>
        <v>0</v>
      </c>
      <c r="CC38" s="37">
        <f>INDEX('Prix BPU'!$C$3:$E$300,MATCH('BP - Quantités'!CC$2,'Prix BPU'!$C$3:$C$300,),2)*CC37</f>
        <v>0</v>
      </c>
      <c r="CD38" s="37">
        <f>INDEX('Prix BPU'!$C$3:$E$300,MATCH('BP - Quantités'!CD$2,'Prix BPU'!$C$3:$C$300,),2)*CD37</f>
        <v>0</v>
      </c>
      <c r="CE38" s="37">
        <f>INDEX('Prix BPU'!$C$3:$E$300,MATCH('BP - Quantités'!CE$2,'Prix BPU'!$C$3:$C$300,),2)*CE37</f>
        <v>0</v>
      </c>
      <c r="CF38" s="37">
        <f>INDEX('Prix BPU'!$C$3:$E$300,MATCH('BP - Quantités'!CF$2,'Prix BPU'!$C$3:$C$300,),2)*CF37</f>
        <v>0</v>
      </c>
      <c r="CG38" s="37">
        <f>INDEX('Prix BPU'!$C$3:$E$300,MATCH('BP - Quantités'!CG$2,'Prix BPU'!$C$3:$C$300,),2)*CG37</f>
        <v>0</v>
      </c>
      <c r="CH38" s="37">
        <f>INDEX('Prix BPU'!$C$3:$E$300,MATCH('BP - Quantités'!CH$2,'Prix BPU'!$C$3:$C$300,),2)*CH37</f>
        <v>0</v>
      </c>
      <c r="CI38" s="37">
        <f>INDEX('Prix BPU'!$C$3:$E$300,MATCH('BP - Quantités'!CI$2,'Prix BPU'!$C$3:$C$300,),2)*CI37</f>
        <v>0</v>
      </c>
      <c r="CJ38" s="37">
        <f>INDEX('Prix BPU'!$C$3:$E$300,MATCH('BP - Quantités'!CJ$2,'Prix BPU'!$C$3:$C$300,),2)*CJ37</f>
        <v>0</v>
      </c>
      <c r="CK38" s="37">
        <f>INDEX('Prix BPU'!$C$3:$E$300,MATCH('BP - Quantités'!CK$2,'Prix BPU'!$C$3:$C$300,),2)*CK37</f>
        <v>0</v>
      </c>
      <c r="CL38" s="37">
        <f>INDEX('Prix BPU'!$C$3:$E$300,MATCH('BP - Quantités'!CL$2,'Prix BPU'!$C$3:$C$300,),2)*CL37</f>
        <v>0</v>
      </c>
      <c r="CM38" s="37">
        <f>INDEX('Prix BPU'!$C$3:$E$300,MATCH('BP - Quantités'!CM$2,'Prix BPU'!$C$3:$C$300,),2)*CM37</f>
        <v>0</v>
      </c>
      <c r="CN38" s="37">
        <f>INDEX('Prix BPU'!$C$3:$E$300,MATCH('BP - Quantités'!CN$2,'Prix BPU'!$C$3:$C$300,),2)*CN37</f>
        <v>0</v>
      </c>
      <c r="CO38" s="37">
        <f>INDEX('Prix BPU'!$C$3:$E$300,MATCH('BP - Quantités'!CO$2,'Prix BPU'!$C$3:$C$300,),2)*CO37</f>
        <v>0</v>
      </c>
      <c r="CP38" s="37">
        <f>INDEX('Prix BPU'!$C$3:$E$300,MATCH('BP - Quantités'!CP$2,'Prix BPU'!$C$3:$C$300,),2)*CP37</f>
        <v>0</v>
      </c>
      <c r="CQ38" s="37">
        <f>INDEX('Prix BPU'!$C$3:$E$300,MATCH('BP - Quantités'!CQ$2,'Prix BPU'!$C$3:$C$300,),2)*CQ37</f>
        <v>0</v>
      </c>
      <c r="CR38" s="37">
        <f>INDEX('Prix BPU'!$C$3:$E$300,MATCH('BP - Quantités'!CR$2,'Prix BPU'!$C$3:$C$300,),2)*CR37</f>
        <v>0</v>
      </c>
      <c r="CS38" s="37">
        <f>INDEX('Prix BPU'!$C$3:$E$300,MATCH('BP - Quantités'!CS$2,'Prix BPU'!$C$3:$C$300,),2)*CS37</f>
        <v>0</v>
      </c>
      <c r="CT38" s="37">
        <f>INDEX('Prix BPU'!$C$3:$E$300,MATCH('BP - Quantités'!CT$2,'Prix BPU'!$C$3:$C$300,),2)*CT37</f>
        <v>0</v>
      </c>
      <c r="CU38" s="37">
        <f>INDEX('Prix BPU'!$C$3:$E$300,MATCH('BP - Quantités'!CU$2,'Prix BPU'!$C$3:$C$300,),2)*CU37</f>
        <v>0</v>
      </c>
      <c r="CV38" s="37">
        <f>INDEX('Prix BPU'!$C$3:$E$300,MATCH('BP - Quantités'!CV$2,'Prix BPU'!$C$3:$C$300,),2)*CV37</f>
        <v>0</v>
      </c>
      <c r="CW38" s="37">
        <f>INDEX('Prix BPU'!$C$3:$E$300,MATCH('BP - Quantités'!CW$2,'Prix BPU'!$C$3:$C$300,),2)*CW37</f>
        <v>0</v>
      </c>
      <c r="CX38" s="37">
        <f>INDEX('Prix BPU'!$C$3:$E$300,MATCH('BP - Quantités'!CX$2,'Prix BPU'!$C$3:$C$300,),2)*CX37</f>
        <v>0</v>
      </c>
      <c r="CY38" s="37">
        <f>INDEX('Prix BPU'!$C$3:$E$300,MATCH('BP - Quantités'!CY$2,'Prix BPU'!$C$3:$C$300,),2)*CY37</f>
        <v>0</v>
      </c>
      <c r="CZ38" s="37">
        <f>INDEX('Prix BPU'!$C$3:$E$300,MATCH('BP - Quantités'!CZ$2,'Prix BPU'!$C$3:$C$300,),2)*CZ37</f>
        <v>0</v>
      </c>
      <c r="DA38" s="37">
        <f>INDEX('Prix BPU'!$C$3:$E$300,MATCH('BP - Quantités'!DA$2,'Prix BPU'!$C$3:$C$300,),2)*DA37</f>
        <v>0</v>
      </c>
      <c r="DB38" s="37">
        <f>INDEX('Prix BPU'!$C$3:$E$300,MATCH('BP - Quantités'!DB$2,'Prix BPU'!$C$3:$C$300,),2)*DB37</f>
        <v>0</v>
      </c>
      <c r="DC38" s="37">
        <f>INDEX('Prix BPU'!$C$3:$E$300,MATCH('BP - Quantités'!DC$2,'Prix BPU'!$C$3:$C$300,),2)*DC37</f>
        <v>0</v>
      </c>
      <c r="DD38" s="37">
        <f>INDEX('Prix BPU'!$C$3:$E$300,MATCH('BP - Quantités'!DD$2,'Prix BPU'!$C$3:$C$300,),2)*DD37</f>
        <v>0</v>
      </c>
      <c r="DE38" s="37">
        <f>INDEX('Prix BPU'!$C$3:$E$300,MATCH('BP - Quantités'!DE$2,'Prix BPU'!$C$3:$C$300,),2)*DE37</f>
        <v>0</v>
      </c>
      <c r="DF38" s="37">
        <f>INDEX('Prix BPU'!$C$3:$E$300,MATCH('BP - Quantités'!DF$2,'Prix BPU'!$C$3:$C$300,),2)*DF37</f>
        <v>0</v>
      </c>
      <c r="DG38" s="37">
        <f>INDEX('Prix BPU'!$C$3:$E$300,MATCH('BP - Quantités'!DG$2,'Prix BPU'!$C$3:$C$300,),2)*DG37</f>
        <v>0</v>
      </c>
      <c r="DH38" s="37">
        <f>INDEX('Prix BPU'!$C$3:$E$300,MATCH('BP - Quantités'!DH$2,'Prix BPU'!$C$3:$C$300,),2)*DH37</f>
        <v>0</v>
      </c>
      <c r="DI38" s="37">
        <f>INDEX('Prix BPU'!$C$3:$E$300,MATCH('BP - Quantités'!DI$2,'Prix BPU'!$C$3:$C$300,),2)*DI37</f>
        <v>0</v>
      </c>
      <c r="DJ38" s="37">
        <f>INDEX('Prix BPU'!$C$3:$E$300,MATCH('BP - Quantités'!DJ$2,'Prix BPU'!$C$3:$C$300,),2)*DJ37</f>
        <v>0</v>
      </c>
      <c r="DK38" s="37">
        <f>INDEX('Prix BPU'!$C$3:$E$300,MATCH('BP - Quantités'!DK$2,'Prix BPU'!$C$3:$C$300,),2)*DK37</f>
        <v>0</v>
      </c>
      <c r="DL38" s="37">
        <f>INDEX('Prix BPU'!$C$3:$E$300,MATCH('BP - Quantités'!DL$2,'Prix BPU'!$C$3:$C$300,),2)*DL37</f>
        <v>0</v>
      </c>
      <c r="DM38" s="37">
        <f>INDEX('Prix BPU'!$C$3:$E$300,MATCH('BP - Quantités'!DM$2,'Prix BPU'!$C$3:$C$300,),2)*DM37</f>
        <v>0</v>
      </c>
      <c r="DN38" s="37">
        <f>INDEX('Prix BPU'!$C$3:$E$300,MATCH('BP - Quantités'!DN$2,'Prix BPU'!$C$3:$C$300,),2)*DN37</f>
        <v>0</v>
      </c>
      <c r="DO38" s="37">
        <f>INDEX('Prix BPU'!$C$3:$E$300,MATCH('BP - Quantités'!DO$2,'Prix BPU'!$C$3:$C$300,),2)*DO37</f>
        <v>0</v>
      </c>
      <c r="DP38" s="37">
        <f>INDEX('Prix BPU'!$C$3:$E$300,MATCH('BP - Quantités'!DP$2,'Prix BPU'!$C$3:$C$300,),2)*DP37</f>
        <v>0</v>
      </c>
      <c r="DQ38" s="37">
        <f>INDEX('Prix BPU'!$C$3:$E$300,MATCH('BP - Quantités'!DQ$2,'Prix BPU'!$C$3:$C$300,),2)*DQ37</f>
        <v>0</v>
      </c>
      <c r="DR38" s="37">
        <f>INDEX('Prix BPU'!$C$3:$E$300,MATCH('BP - Quantités'!DR$2,'Prix BPU'!$C$3:$C$300,),2)*DR37</f>
        <v>0</v>
      </c>
      <c r="DS38" s="37">
        <f>INDEX('Prix BPU'!$C$3:$E$300,MATCH('BP - Quantités'!DS$2,'Prix BPU'!$C$3:$C$300,),2)*DS37</f>
        <v>0</v>
      </c>
      <c r="DT38" s="37">
        <f>INDEX('Prix BPU'!$C$3:$E$300,MATCH('BP - Quantités'!DT$2,'Prix BPU'!$C$3:$C$300,),2)*DT37</f>
        <v>0</v>
      </c>
      <c r="DU38" s="37">
        <f>INDEX('Prix BPU'!$C$3:$E$300,MATCH('BP - Quantités'!DU$2,'Prix BPU'!$C$3:$C$300,),2)*DU37</f>
        <v>0</v>
      </c>
      <c r="DV38" s="37">
        <f>INDEX('Prix BPU'!$C$3:$E$300,MATCH('BP - Quantités'!DV$2,'Prix BPU'!$C$3:$C$300,),2)*DV37</f>
        <v>0</v>
      </c>
      <c r="DW38" s="37">
        <f>INDEX('Prix BPU'!$C$3:$E$300,MATCH('BP - Quantités'!DW$2,'Prix BPU'!$C$3:$C$300,),2)*DW37</f>
        <v>0</v>
      </c>
      <c r="DX38" s="37">
        <f>INDEX('Prix BPU'!$C$3:$E$300,MATCH('BP - Quantités'!DX$2,'Prix BPU'!$C$3:$C$300,),2)*DX37</f>
        <v>0</v>
      </c>
      <c r="DY38" s="37">
        <f>INDEX('Prix BPU'!$C$3:$E$300,MATCH('BP - Quantités'!DY$2,'Prix BPU'!$C$3:$C$300,),2)*DY37</f>
        <v>0</v>
      </c>
      <c r="DZ38" s="37">
        <f>INDEX('Prix BPU'!$C$3:$E$300,MATCH('BP - Quantités'!DZ$2,'Prix BPU'!$C$3:$C$300,),2)*DZ37</f>
        <v>0</v>
      </c>
      <c r="EA38" s="37">
        <f>INDEX('Prix BPU'!$C$3:$E$300,MATCH('BP - Quantités'!EA$2,'Prix BPU'!$C$3:$C$300,),2)*EA37</f>
        <v>0</v>
      </c>
      <c r="EB38" s="37">
        <f>INDEX('Prix BPU'!$C$3:$E$300,MATCH('BP - Quantités'!EB$2,'Prix BPU'!$C$3:$C$300,),2)*EB37</f>
        <v>0</v>
      </c>
      <c r="EC38" s="37">
        <f>INDEX('Prix BPU'!$C$3:$E$300,MATCH('BP - Quantités'!EC$2,'Prix BPU'!$C$3:$C$300,),2)*EC37</f>
        <v>0</v>
      </c>
      <c r="ED38" s="37">
        <f>INDEX('Prix BPU'!$C$3:$E$300,MATCH('BP - Quantités'!ED$2,'Prix BPU'!$C$3:$C$300,),2)*ED37</f>
        <v>0</v>
      </c>
      <c r="EE38" s="37">
        <f>INDEX('Prix BPU'!$C$3:$E$300,MATCH('BP - Quantités'!EE$2,'Prix BPU'!$C$3:$C$300,),2)*EE37</f>
        <v>0</v>
      </c>
      <c r="EF38" s="37">
        <f>INDEX('Prix BPU'!$C$3:$E$300,MATCH('BP - Quantités'!EF$2,'Prix BPU'!$C$3:$C$300,),2)*EF37</f>
        <v>0</v>
      </c>
      <c r="EG38" s="37">
        <f>INDEX('Prix BPU'!$C$3:$E$300,MATCH('BP - Quantités'!EG$2,'Prix BPU'!$C$3:$C$300,),2)*EG37</f>
        <v>0</v>
      </c>
      <c r="EH38" s="37">
        <f>INDEX('Prix BPU'!$C$3:$E$300,MATCH('BP - Quantités'!EH$2,'Prix BPU'!$C$3:$C$300,),2)*EH37</f>
        <v>0</v>
      </c>
      <c r="EI38" s="37">
        <f>INDEX('Prix BPU'!$C$3:$E$300,MATCH('BP - Quantités'!EI$2,'Prix BPU'!$C$3:$C$300,),2)*EI37</f>
        <v>0</v>
      </c>
      <c r="EJ38" s="37">
        <f>INDEX('Prix BPU'!$C$3:$E$300,MATCH('BP - Quantités'!EJ$2,'Prix BPU'!$C$3:$C$300,),2)*EJ37</f>
        <v>0</v>
      </c>
      <c r="EK38" s="37">
        <f>INDEX('Prix BPU'!$C$3:$E$300,MATCH('BP - Quantités'!EK$2,'Prix BPU'!$C$3:$C$300,),2)*EK37</f>
        <v>0</v>
      </c>
      <c r="EL38" s="37">
        <f>INDEX('Prix BPU'!$C$3:$E$300,MATCH('BP - Quantités'!EL$2,'Prix BPU'!$C$3:$C$300,),2)*EL37</f>
        <v>0</v>
      </c>
      <c r="EM38" s="37">
        <f>INDEX('Prix BPU'!$C$3:$E$300,MATCH('BP - Quantités'!EM$2,'Prix BPU'!$C$3:$C$300,),2)*EM37</f>
        <v>0</v>
      </c>
      <c r="EN38" s="37">
        <f>INDEX('Prix BPU'!$C$3:$E$300,MATCH('BP - Quantités'!EN$2,'Prix BPU'!$C$3:$C$300,),2)*EN37</f>
        <v>0</v>
      </c>
      <c r="EO38" s="37">
        <f>INDEX('Prix BPU'!$C$3:$E$300,MATCH('BP - Quantités'!EO$2,'Prix BPU'!$C$3:$C$300,),2)*EO37</f>
        <v>0</v>
      </c>
      <c r="EP38" s="38">
        <f>INDEX('Prix BPU'!$C$3:$E$300,MATCH('BP - Quantités'!EP$2,'Prix BPU'!$C$3:$C$300,),3)*EP37</f>
        <v>0</v>
      </c>
      <c r="EQ38" s="37">
        <f>INDEX('Prix BPU'!$C$3:$E$300,MATCH('BP - Quantités'!EQ$2,'Prix BPU'!$C$3:$C$300,),2)*EQ37</f>
        <v>0</v>
      </c>
      <c r="ER38" s="37">
        <f>INDEX('Prix BPU'!$C$3:$E$300,MATCH('BP - Quantités'!ER$2,'Prix BPU'!$C$3:$C$300,),2)*ER37</f>
        <v>0</v>
      </c>
      <c r="ES38" s="37">
        <f>INDEX('Prix BPU'!$C$3:$E$300,MATCH('BP - Quantités'!ES$2,'Prix BPU'!$C$3:$C$300,),2)*ES37</f>
        <v>0</v>
      </c>
      <c r="ET38" s="37">
        <f>INDEX('Prix BPU'!$C$3:$E$300,MATCH('BP - Quantités'!ET$2,'Prix BPU'!$C$3:$C$300,),2)*ET37</f>
        <v>0</v>
      </c>
      <c r="EU38" s="37">
        <f>INDEX('Prix BPU'!$C$3:$E$300,MATCH('BP - Quantités'!EU$2,'Prix BPU'!$C$3:$C$300,),2)*EU37</f>
        <v>0</v>
      </c>
      <c r="EV38" s="37">
        <f>INDEX('Prix BPU'!$C$3:$E$300,MATCH('BP - Quantités'!EV$2,'Prix BPU'!$C$3:$C$300,),2)*EV37</f>
        <v>0</v>
      </c>
      <c r="EW38" s="37">
        <f>INDEX('Prix BPU'!$C$3:$E$300,MATCH('BP - Quantités'!EW$2,'Prix BPU'!$C$3:$C$300,),2)*EW37</f>
        <v>0</v>
      </c>
      <c r="EX38" s="37">
        <f>INDEX('Prix BPU'!$C$3:$E$300,MATCH('BP - Quantités'!EX$2,'Prix BPU'!$C$3:$C$300,),2)*EX37</f>
        <v>0</v>
      </c>
      <c r="EY38" s="37">
        <f>INDEX('Prix BPU'!$C$3:$E$300,MATCH('BP - Quantités'!EY$2,'Prix BPU'!$C$3:$C$300,),2)*EY37</f>
        <v>0</v>
      </c>
      <c r="EZ38" s="37">
        <f>INDEX('Prix BPU'!$C$3:$E$300,MATCH('BP - Quantités'!EZ$2,'Prix BPU'!$C$3:$C$300,),2)*EZ37</f>
        <v>0</v>
      </c>
      <c r="FA38" s="37">
        <f>INDEX('Prix BPU'!$C$3:$E$300,MATCH('BP - Quantités'!FA$2,'Prix BPU'!$C$3:$C$300,),2)*FA37</f>
        <v>0</v>
      </c>
      <c r="FB38" s="37">
        <f>INDEX('Prix BPU'!$C$3:$E$300,MATCH('BP - Quantités'!FB$2,'Prix BPU'!$C$3:$C$300,),2)*FB37</f>
        <v>0</v>
      </c>
      <c r="FC38" s="37">
        <f>INDEX('Prix BPU'!$C$3:$E$300,MATCH('BP - Quantités'!FC$2,'Prix BPU'!$C$3:$C$300,),2)*FC37</f>
        <v>0</v>
      </c>
      <c r="FD38" s="37">
        <f>INDEX('Prix BPU'!$C$3:$E$300,MATCH('BP - Quantités'!FD$2,'Prix BPU'!$C$3:$C$300,),2)*FD37</f>
        <v>0</v>
      </c>
      <c r="FE38" s="37">
        <f>INDEX('Prix BPU'!$C$3:$E$300,MATCH('BP - Quantités'!FE$2,'Prix BPU'!$C$3:$C$300,),2)*FE37</f>
        <v>0</v>
      </c>
      <c r="FF38" s="37">
        <f>INDEX('Prix BPU'!$C$3:$E$300,MATCH('BP - Quantités'!FF$2,'Prix BPU'!$C$3:$C$300,),2)*FF37</f>
        <v>0</v>
      </c>
      <c r="FG38" s="37">
        <f>INDEX('Prix BPU'!$C$3:$E$300,MATCH('BP - Quantités'!FG$2,'Prix BPU'!$C$3:$C$300,),2)*FG37</f>
        <v>0</v>
      </c>
      <c r="FH38" s="37">
        <f>INDEX('Prix BPU'!$C$3:$E$300,MATCH('BP - Quantités'!FH$2,'Prix BPU'!$C$3:$C$300,),2)*FH37</f>
        <v>0</v>
      </c>
      <c r="FI38" s="37">
        <f>INDEX('Prix BPU'!$C$3:$E$300,MATCH('BP - Quantités'!FI$2,'Prix BPU'!$C$3:$C$300,),2)*FI37</f>
        <v>0</v>
      </c>
      <c r="FJ38" s="37">
        <f>INDEX('Prix BPU'!$C$3:$E$300,MATCH('BP - Quantités'!FJ$2,'Prix BPU'!$C$3:$C$300,),2)*FJ37</f>
        <v>0</v>
      </c>
      <c r="FK38" s="37">
        <f>INDEX('Prix BPU'!$C$3:$E$300,MATCH('BP - Quantités'!FK$2,'Prix BPU'!$C$3:$C$300,),2)*FK37</f>
        <v>0</v>
      </c>
      <c r="FL38" s="37">
        <f>INDEX('Prix BPU'!$C$3:$E$300,MATCH('BP - Quantités'!FL$2,'Prix BPU'!$C$3:$C$300,),2)*FL37</f>
        <v>0</v>
      </c>
      <c r="FM38" s="37">
        <f>INDEX('Prix BPU'!$C$3:$E$300,MATCH('BP - Quantités'!FM$2,'Prix BPU'!$C$3:$C$300,),2)*FM37</f>
        <v>0</v>
      </c>
      <c r="FN38" s="37">
        <f>INDEX('Prix BPU'!$C$3:$E$300,MATCH('BP - Quantités'!FN$2,'Prix BPU'!$C$3:$C$300,),2)*FN37</f>
        <v>0</v>
      </c>
      <c r="FO38" s="37">
        <f>INDEX('Prix BPU'!$C$3:$E$300,MATCH('BP - Quantités'!FO$2,'Prix BPU'!$C$3:$C$300,),2)*FO37</f>
        <v>0</v>
      </c>
      <c r="FP38" s="38">
        <f>INDEX('Prix BPU'!$C$3:$E$300,MATCH('BP - Quantités'!FP$2,'Prix BPU'!$C$3:$C$300,),3)*FP37</f>
        <v>0</v>
      </c>
      <c r="FQ38" s="37">
        <f>INDEX('Prix BPU'!$C$3:$E$300,MATCH('BP - Quantités'!FQ$2,'Prix BPU'!$C$3:$C$300,),2)*FQ37</f>
        <v>0</v>
      </c>
      <c r="FR38" s="38">
        <f>INDEX('Prix BPU'!$C$3:$E$300,MATCH('BP - Quantités'!FR$2,'Prix BPU'!$C$3:$C$300,),3)*FR37</f>
        <v>0</v>
      </c>
      <c r="FS38" s="37">
        <f>INDEX('Prix BPU'!$C$3:$E$300,MATCH('BP - Quantités'!FS$2,'Prix BPU'!$C$3:$C$300,),2)*FS37</f>
        <v>0</v>
      </c>
      <c r="FT38" s="37">
        <f>INDEX('Prix BPU'!$C$3:$E$300,MATCH('BP - Quantités'!FT$2,'Prix BPU'!$C$3:$C$300,),2)*FT37</f>
        <v>0</v>
      </c>
      <c r="FU38" s="37">
        <f>INDEX('Prix BPU'!$C$3:$E$300,MATCH('BP - Quantités'!FU$2,'Prix BPU'!$C$3:$C$300,),2)*FU37</f>
        <v>0</v>
      </c>
      <c r="FV38" s="37">
        <f>INDEX('Prix BPU'!$C$3:$E$300,MATCH('BP - Quantités'!FV$2,'Prix BPU'!$C$3:$C$300,),2)*FV37</f>
        <v>0</v>
      </c>
      <c r="FW38" s="37">
        <f>INDEX('Prix BPU'!$C$3:$E$300,MATCH('BP - Quantités'!FW$2,'Prix BPU'!$C$3:$C$300,),2)*FW37</f>
        <v>0</v>
      </c>
      <c r="FX38" s="37">
        <f>INDEX('Prix BPU'!$C$3:$E$300,MATCH('BP - Quantités'!FX$2,'Prix BPU'!$C$3:$C$300,),2)*FX37</f>
        <v>0</v>
      </c>
      <c r="FY38" s="37">
        <f>INDEX('Prix BPU'!$C$3:$E$300,MATCH('BP - Quantités'!FY$2,'Prix BPU'!$C$3:$C$300,),2)*FY37</f>
        <v>0</v>
      </c>
      <c r="FZ38" s="37">
        <f>INDEX('Prix BPU'!$C$3:$E$300,MATCH('BP - Quantités'!FZ$2,'Prix BPU'!$C$3:$C$300,),2)*FZ37</f>
        <v>0</v>
      </c>
      <c r="GA38" s="37">
        <f>INDEX('Prix BPU'!$C$3:$E$300,MATCH('BP - Quantités'!GA$2,'Prix BPU'!$C$3:$C$300,),2)*GA37</f>
        <v>0</v>
      </c>
      <c r="GB38" s="37">
        <f>INDEX('Prix BPU'!$C$3:$E$300,MATCH('BP - Quantités'!GB$2,'Prix BPU'!$C$3:$C$300,),2)*GB37</f>
        <v>0</v>
      </c>
      <c r="GC38" s="37">
        <f>INDEX('Prix BPU'!$C$3:$E$300,MATCH('BP - Quantités'!GC$2,'Prix BPU'!$C$3:$C$300,),2)*GC37</f>
        <v>0</v>
      </c>
      <c r="GD38" s="37">
        <f>INDEX('Prix BPU'!$C$3:$E$300,MATCH('BP - Quantités'!GD$2,'Prix BPU'!$C$3:$C$300,),2)*GD37</f>
        <v>0</v>
      </c>
      <c r="GE38" s="37">
        <f>INDEX('Prix BPU'!$C$3:$E$300,MATCH('BP - Quantités'!GE$2,'Prix BPU'!$C$3:$C$300,),2)*GE37</f>
        <v>0</v>
      </c>
      <c r="GF38" s="38">
        <f>INDEX('Prix BPU'!$C$3:$E$300,MATCH('BP - Quantités'!GF$2,'Prix BPU'!$C$3:$C$300,),3)*GF37</f>
        <v>0</v>
      </c>
      <c r="GG38" s="37">
        <f>INDEX('Prix BPU'!$C$3:$E$300,MATCH('BP - Quantités'!GG$2,'Prix BPU'!$C$3:$C$300,),2)*GG37</f>
        <v>0</v>
      </c>
      <c r="GH38" s="38">
        <f>INDEX('Prix BPU'!$C$3:$E$300,MATCH('BP - Quantités'!GH$2,'Prix BPU'!$C$3:$C$300,),3)*GH37</f>
        <v>0</v>
      </c>
      <c r="GI38" s="37">
        <f>INDEX('Prix BPU'!$C$3:$E$300,MATCH('BP - Quantités'!GI$2,'Prix BPU'!$C$3:$C$300,),2)*GI37</f>
        <v>0</v>
      </c>
      <c r="GJ38" s="37">
        <f>INDEX('Prix BPU'!$C$3:$E$300,MATCH('BP - Quantités'!GJ$2,'Prix BPU'!$C$3:$C$300,),2)*GJ37</f>
        <v>0</v>
      </c>
      <c r="GK38" s="38">
        <f>INDEX('Prix BPU'!$C$3:$E$300,MATCH('BP - Quantités'!GK$2,'Prix BPU'!$C$3:$C$300,),3)*GK37</f>
        <v>0</v>
      </c>
      <c r="GL38" s="37">
        <f>INDEX('Prix BPU'!$C$3:$E$300,MATCH('BP - Quantités'!GL$2,'Prix BPU'!$C$3:$C$300,),2)*GL37</f>
        <v>0</v>
      </c>
      <c r="GM38" s="37">
        <f>INDEX('Prix BPU'!$C$3:$E$300,MATCH('BP - Quantités'!GM$2,'Prix BPU'!$C$3:$C$300,),2)*GM37</f>
        <v>0</v>
      </c>
      <c r="GN38" s="37">
        <f>INDEX('Prix BPU'!$C$3:$E$300,MATCH('BP - Quantités'!GN$2,'Prix BPU'!$C$3:$C$300,),2)*GN37</f>
        <v>0</v>
      </c>
      <c r="GO38" s="37">
        <f>INDEX('Prix BPU'!$C$3:$E$300,MATCH('BP - Quantités'!GO$2,'Prix BPU'!$C$3:$C$300,),2)*GO37</f>
        <v>0</v>
      </c>
      <c r="GP38" s="37">
        <f>INDEX('Prix BPU'!$C$3:$E$300,MATCH('BP - Quantités'!GP$2,'Prix BPU'!$C$3:$C$300,),2)*GP37</f>
        <v>0</v>
      </c>
      <c r="GQ38" s="38">
        <f>INDEX('Prix BPU'!$C$3:$E$300,MATCH('BP - Quantités'!GQ$2,'Prix BPU'!$C$3:$C$300,),3)*GQ37</f>
        <v>0</v>
      </c>
      <c r="GR38" s="37">
        <f>INDEX('Prix BPU'!$C$3:$E$300,MATCH('BP - Quantités'!GR$2,'Prix BPU'!$C$3:$C$300,),2)*GR37</f>
        <v>0</v>
      </c>
      <c r="GS38" s="37">
        <f>INDEX('Prix BPU'!$C$3:$E$300,MATCH('BP - Quantités'!GS$2,'Prix BPU'!$C$3:$C$300,),2)*GS37</f>
        <v>0</v>
      </c>
      <c r="GT38" s="37">
        <f>INDEX('Prix BPU'!$C$3:$E$300,MATCH('BP - Quantités'!GT$2,'Prix BPU'!$C$3:$C$300,),2)*GT37</f>
        <v>0</v>
      </c>
      <c r="GU38" s="37">
        <f>INDEX('Prix BPU'!$C$3:$E$300,MATCH('BP - Quantités'!GU$2,'Prix BPU'!$C$3:$C$300,),2)*GU37</f>
        <v>0</v>
      </c>
      <c r="GV38" s="37">
        <f>INDEX('Prix BPU'!$C$3:$E$300,MATCH('BP - Quantités'!GV$2,'Prix BPU'!$C$3:$C$300,),2)*GV37</f>
        <v>0</v>
      </c>
      <c r="GW38" s="37">
        <f>INDEX('Prix BPU'!$C$3:$E$300,MATCH('BP - Quantités'!GW$2,'Prix BPU'!$C$3:$C$300,),2)*GW37</f>
        <v>0</v>
      </c>
      <c r="GX38" s="37">
        <f>INDEX('Prix BPU'!$C$3:$E$300,MATCH('BP - Quantités'!GX$2,'Prix BPU'!$C$3:$C$300,),2)*GX37</f>
        <v>0</v>
      </c>
      <c r="GY38" s="37">
        <f>INDEX('Prix BPU'!$C$3:$E$300,MATCH('BP - Quantités'!GY$2,'Prix BPU'!$C$3:$C$300,),2)*GY37</f>
        <v>0</v>
      </c>
      <c r="GZ38" s="37">
        <f>INDEX('Prix BPU'!$C$3:$E$300,MATCH('BP - Quantités'!GZ$2,'Prix BPU'!$C$3:$C$300,),2)*GZ37</f>
        <v>0</v>
      </c>
      <c r="HA38" s="37">
        <f>INDEX('Prix BPU'!$C$3:$E$300,MATCH('BP - Quantités'!HA$2,'Prix BPU'!$C$3:$C$300,),2)*HA37</f>
        <v>0</v>
      </c>
      <c r="HB38" s="37">
        <f>INDEX('Prix BPU'!$C$3:$E$300,MATCH('BP - Quantités'!HB$2,'Prix BPU'!$C$3:$C$300,),2)*HB37</f>
        <v>0</v>
      </c>
      <c r="HC38" s="37">
        <f>INDEX('Prix BPU'!$C$3:$E$300,MATCH('BP - Quantités'!HC$2,'Prix BPU'!$C$3:$C$300,),2)*HC37</f>
        <v>0</v>
      </c>
      <c r="HD38" s="37">
        <f>INDEX('Prix BPU'!$C$3:$E$300,MATCH('BP - Quantités'!HD$2,'Prix BPU'!$C$3:$C$300,),2)*HD37</f>
        <v>0</v>
      </c>
      <c r="HE38" s="37">
        <f>INDEX('Prix BPU'!$C$3:$E$300,MATCH('BP - Quantités'!HE$2,'Prix BPU'!$C$3:$C$300,),2)*HE37</f>
        <v>0</v>
      </c>
      <c r="HF38" s="37">
        <f>INDEX('Prix BPU'!$C$3:$E$300,MATCH('BP - Quantités'!HF$2,'Prix BPU'!$C$3:$C$300,),2)*HF37</f>
        <v>0</v>
      </c>
      <c r="HG38" s="37">
        <f>INDEX('Prix BPU'!$C$3:$E$300,MATCH('BP - Quantités'!HG$2,'Prix BPU'!$C$3:$C$300,),2)*HG37</f>
        <v>0</v>
      </c>
      <c r="HH38" s="37">
        <f>INDEX('Prix BPU'!$C$3:$E$300,MATCH('BP - Quantités'!HH$2,'Prix BPU'!$C$3:$C$300,),2)*HH37</f>
        <v>0</v>
      </c>
      <c r="HI38" s="37">
        <f>INDEX('Prix BPU'!$C$3:$E$300,MATCH('BP - Quantités'!HI$2,'Prix BPU'!$C$3:$C$300,),2)*HI37</f>
        <v>0</v>
      </c>
      <c r="HJ38" s="37">
        <f>INDEX('Prix BPU'!$C$3:$E$300,MATCH('BP - Quantités'!HJ$2,'Prix BPU'!$C$3:$C$300,),2)*HJ37</f>
        <v>0</v>
      </c>
      <c r="HK38" s="38">
        <f>INDEX('Prix BPU'!$C$3:$E$300,MATCH('BP - Quantités'!HK$2,'Prix BPU'!$C$3:$C$300,),3)*HK37</f>
        <v>0</v>
      </c>
      <c r="HL38" s="37">
        <f>INDEX('Prix BPU'!$C$3:$E$300,MATCH('BP - Quantités'!HL$2,'Prix BPU'!$C$3:$C$300,),2)*HL37</f>
        <v>0</v>
      </c>
      <c r="HM38" s="37">
        <f>INDEX('Prix BPU'!$C$3:$E$300,MATCH('BP - Quantités'!HM$2,'Prix BPU'!$C$3:$C$300,),2)*HM37</f>
        <v>0</v>
      </c>
      <c r="HN38" s="37">
        <f>INDEX('Prix BPU'!$C$3:$E$300,MATCH('BP - Quantités'!HN$2,'Prix BPU'!$C$3:$C$300,),2)*HN37</f>
        <v>0</v>
      </c>
      <c r="HO38" s="37">
        <f>INDEX('Prix BPU'!$C$3:$E$300,MATCH('BP - Quantités'!HO$2,'Prix BPU'!$C$3:$C$300,),2)*HO37</f>
        <v>0</v>
      </c>
      <c r="HP38" s="37">
        <f>INDEX('Prix BPU'!$C$3:$E$300,MATCH('BP - Quantités'!HP$2,'Prix BPU'!$C$3:$C$300,),2)*HP37</f>
        <v>0</v>
      </c>
      <c r="HQ38" s="37">
        <f>INDEX('Prix BPU'!$C$3:$E$300,MATCH('BP - Quantités'!HQ$2,'Prix BPU'!$C$3:$C$300,),2)*HQ37</f>
        <v>0</v>
      </c>
      <c r="HR38" s="37">
        <f>INDEX('Prix BPU'!$C$3:$E$300,MATCH('BP - Quantités'!HR$2,'Prix BPU'!$C$3:$C$300,),2)*HR37</f>
        <v>0</v>
      </c>
      <c r="HS38" s="37">
        <f>INDEX('Prix BPU'!$C$3:$E$300,MATCH('BP - Quantités'!HS$2,'Prix BPU'!$C$3:$C$300,),2)*HS37</f>
        <v>0</v>
      </c>
      <c r="HT38" s="37">
        <f>INDEX('Prix BPU'!$C$3:$E$300,MATCH('BP - Quantités'!HT$2,'Prix BPU'!$C$3:$C$300,),2)*HT37</f>
        <v>0</v>
      </c>
      <c r="HU38" s="37">
        <f>INDEX('Prix BPU'!$C$3:$E$300,MATCH('BP - Quantités'!HU$2,'Prix BPU'!$C$3:$C$300,),2)*HU37</f>
        <v>0</v>
      </c>
      <c r="HV38" s="37">
        <f>INDEX('Prix BPU'!$C$3:$E$300,MATCH('BP - Quantités'!HV$2,'Prix BPU'!$C$3:$C$300,),2)*HV37</f>
        <v>0</v>
      </c>
      <c r="HW38" s="37">
        <f>INDEX('Prix BPU'!$C$3:$E$300,MATCH('BP - Quantités'!HW$2,'Prix BPU'!$C$3:$C$300,),2)*HW37</f>
        <v>0</v>
      </c>
      <c r="HX38" s="37">
        <f>INDEX('Prix BPU'!$C$3:$E$300,MATCH('BP - Quantités'!HX$2,'Prix BPU'!$C$3:$C$300,),2)*HX37</f>
        <v>0</v>
      </c>
      <c r="HY38" s="37">
        <f>INDEX('Prix BPU'!$C$3:$E$300,MATCH('BP - Quantités'!HY$2,'Prix BPU'!$C$3:$C$300,),2)*HY37</f>
        <v>0</v>
      </c>
      <c r="HZ38" s="37">
        <f>INDEX('Prix BPU'!$C$3:$E$300,MATCH('BP - Quantités'!HZ$2,'Prix BPU'!$C$3:$C$300,),2)*HZ37</f>
        <v>0</v>
      </c>
      <c r="IA38" s="37">
        <f>INDEX('Prix BPU'!$C$3:$E$300,MATCH('BP - Quantités'!IA$2,'Prix BPU'!$C$3:$C$300,),2)*IA37</f>
        <v>0</v>
      </c>
      <c r="IB38" s="37">
        <f>INDEX('Prix BPU'!$C$3:$E$300,MATCH('BP - Quantités'!IB$2,'Prix BPU'!$C$3:$C$300,),2)*IB37</f>
        <v>0</v>
      </c>
      <c r="IC38" s="37">
        <f>INDEX('Prix BPU'!$C$3:$E$300,MATCH('BP - Quantités'!IC$2,'Prix BPU'!$C$3:$C$300,),2)*IC37</f>
        <v>0</v>
      </c>
      <c r="ID38" s="37">
        <f>INDEX('Prix BPU'!$C$3:$E$300,MATCH('BP - Quantités'!ID$2,'Prix BPU'!$C$3:$C$300,),2)*ID37</f>
        <v>0</v>
      </c>
      <c r="IE38" s="37">
        <f>INDEX('Prix BPU'!$C$3:$E$300,MATCH('BP - Quantités'!IE$2,'Prix BPU'!$C$3:$C$300,),2)*IE37</f>
        <v>0</v>
      </c>
      <c r="IF38" s="37">
        <f>INDEX('Prix BPU'!$C$3:$E$300,MATCH('BP - Quantités'!IF$2,'Prix BPU'!$C$3:$C$300,),2)*IF37</f>
        <v>0</v>
      </c>
      <c r="IG38" s="37">
        <f>INDEX('Prix BPU'!$C$3:$E$300,MATCH('BP - Quantités'!IG$2,'Prix BPU'!$C$3:$C$300,),2)*IG37</f>
        <v>0</v>
      </c>
      <c r="IH38" s="37">
        <f>INDEX('Prix BPU'!$C$3:$E$300,MATCH('BP - Quantités'!IH$2,'Prix BPU'!$C$3:$C$300,),2)*IH37</f>
        <v>0</v>
      </c>
      <c r="II38" s="37">
        <f>INDEX('Prix BPU'!$C$3:$E$300,MATCH('BP - Quantités'!II$2,'Prix BPU'!$C$3:$C$300,),2)*II37</f>
        <v>0</v>
      </c>
      <c r="IJ38" s="38">
        <f>INDEX('Prix BPU'!$C$3:$E$300,MATCH('BP - Quantités'!IJ$2,'Prix BPU'!$C$3:$C$300,),3)*IJ37</f>
        <v>0</v>
      </c>
      <c r="IK38" s="37">
        <f>INDEX('Prix BPU'!$C$3:$E$300,MATCH('BP - Quantités'!IK$2,'Prix BPU'!$C$3:$C$300,),2)*IK37</f>
        <v>0</v>
      </c>
      <c r="IL38" s="37">
        <f>INDEX('Prix BPU'!$C$3:$E$300,MATCH('BP - Quantités'!IL$2,'Prix BPU'!$C$3:$C$300,),2)*IL37</f>
        <v>0</v>
      </c>
      <c r="IM38" s="38">
        <f>INDEX('Prix BPU'!$C$3:$E$300,MATCH('BP - Quantités'!IM$2,'Prix BPU'!$C$3:$C$300,),3)*IM37</f>
        <v>0</v>
      </c>
      <c r="IN38" s="37">
        <f>INDEX('Prix BPU'!$C$3:$E$300,MATCH('BP - Quantités'!IN$2,'Prix BPU'!$C$3:$C$300,),2)*IN37</f>
        <v>0</v>
      </c>
      <c r="IO38" s="37">
        <f>INDEX('Prix BPU'!$C$3:$E$300,MATCH('BP - Quantités'!IO$2,'Prix BPU'!$C$3:$C$300,),2)*IO37</f>
        <v>0</v>
      </c>
      <c r="IP38" s="38">
        <f>INDEX('Prix BPU'!$C$3:$E$300,MATCH('BP - Quantités'!IP$2,'Prix BPU'!$C$3:$C$300,),3)*IP37</f>
        <v>0</v>
      </c>
      <c r="IQ38" s="37">
        <f>INDEX('Prix BPU'!$C$3:$E$300,MATCH('BP - Quantités'!IQ$2,'Prix BPU'!$C$3:$C$300,),2)*IQ37</f>
        <v>0</v>
      </c>
      <c r="IR38" s="37">
        <f>INDEX('Prix BPU'!$C$3:$E$300,MATCH('BP - Quantités'!IR$2,'Prix BPU'!$C$3:$C$300,),2)*IR37</f>
        <v>0</v>
      </c>
      <c r="IS38" s="38">
        <f>INDEX('Prix BPU'!$C$3:$E$300,MATCH('BP - Quantités'!IS$2,'Prix BPU'!$C$3:$C$300,),3)*IS37</f>
        <v>0</v>
      </c>
      <c r="IT38" s="37">
        <f>INDEX('Prix BPU'!$C$3:$E$300,MATCH('BP - Quantités'!IT$2,'Prix BPU'!$C$3:$C$300,),2)*IT37</f>
        <v>0</v>
      </c>
      <c r="IU38" s="37">
        <f>INDEX('Prix BPU'!$C$3:$E$300,MATCH('BP - Quantités'!IU$2,'Prix BPU'!$C$3:$C$300,),2)*IU37</f>
        <v>0</v>
      </c>
      <c r="IV38" s="37">
        <f>INDEX('Prix BPU'!$C$3:$E$300,MATCH('BP - Quantités'!IV$2,'Prix BPU'!$C$3:$C$300,),2)*IV37</f>
        <v>0</v>
      </c>
      <c r="IW38" s="37">
        <f>INDEX('Prix BPU'!$C$3:$E$300,MATCH('BP - Quantités'!IW$2,'Prix BPU'!$C$3:$C$300,),2)*IW37</f>
        <v>0</v>
      </c>
      <c r="IX38" s="37">
        <f>INDEX('Prix BPU'!$C$3:$E$300,MATCH('BP - Quantités'!IX$2,'Prix BPU'!$C$3:$C$300,),2)*IX37</f>
        <v>0</v>
      </c>
      <c r="IY38" s="37">
        <f>INDEX('Prix BPU'!$C$3:$E$300,MATCH('BP - Quantités'!IY$2,'Prix BPU'!$C$3:$C$300,),2)*IY37</f>
        <v>0</v>
      </c>
      <c r="IZ38" s="38">
        <f>INDEX('Prix BPU'!$C$3:$E$300,MATCH('BP - Quantités'!IZ$2,'Prix BPU'!$C$3:$C$300,),3)*IZ37</f>
        <v>0</v>
      </c>
      <c r="JA38" s="37">
        <f>INDEX('Prix BPU'!$C$3:$E$300,MATCH('BP - Quantités'!JA$2,'Prix BPU'!$C$3:$C$300,),2)*JA37</f>
        <v>0</v>
      </c>
      <c r="JB38" s="37">
        <f>INDEX('Prix BPU'!$C$3:$E$300,MATCH('BP - Quantités'!JB$2,'Prix BPU'!$C$3:$C$300,),2)*JB37</f>
        <v>0</v>
      </c>
      <c r="JC38" s="37">
        <f>INDEX('Prix BPU'!$C$3:$E$300,MATCH('BP - Quantités'!JC$2,'Prix BPU'!$C$3:$C$300,),2)*JC37</f>
        <v>0</v>
      </c>
      <c r="JD38" s="37">
        <f>INDEX('Prix BPU'!$C$3:$E$300,MATCH('BP - Quantités'!JD$2,'Prix BPU'!$C$3:$C$300,),2)*JD37</f>
        <v>0</v>
      </c>
      <c r="JE38" s="37">
        <f>INDEX('Prix BPU'!$C$3:$E$300,MATCH('BP - Quantités'!JE$2,'Prix BPU'!$C$3:$C$300,),2)*JE37</f>
        <v>0</v>
      </c>
      <c r="JF38" s="38">
        <f>INDEX('Prix BPU'!$C$3:$E$300,MATCH('BP - Quantités'!JF$2,'Prix BPU'!$C$3:$C$300,),3)*JF37</f>
        <v>0</v>
      </c>
      <c r="JG38" s="37">
        <f>INDEX('Prix BPU'!$C$3:$E$300,MATCH('BP - Quantités'!JG$2,'Prix BPU'!$C$3:$C$300,),2)*JG37</f>
        <v>0</v>
      </c>
      <c r="JH38" s="37">
        <f>INDEX('Prix BPU'!$C$3:$E$300,MATCH('BP - Quantités'!JH$2,'Prix BPU'!$C$3:$C$300,),2)*JH37</f>
        <v>0</v>
      </c>
      <c r="JI38" s="38">
        <f>INDEX('Prix BPU'!$C$3:$E$300,MATCH('BP - Quantités'!JI$2,'Prix BPU'!$C$3:$C$300,),3)*JI37</f>
        <v>0</v>
      </c>
      <c r="JJ38" s="37">
        <f>INDEX('Prix BPU'!$C$3:$E$300,MATCH('BP - Quantités'!JJ$2,'Prix BPU'!$C$3:$C$300,),2)*JJ37</f>
        <v>0</v>
      </c>
      <c r="JK38" s="37">
        <f>INDEX('Prix BPU'!$C$3:$E$300,MATCH('BP - Quantités'!JK$2,'Prix BPU'!$C$3:$C$300,),2)*JK37</f>
        <v>0</v>
      </c>
      <c r="JL38" s="37">
        <f>INDEX('Prix BPU'!$C$3:$E$300,MATCH('BP - Quantités'!JL$2,'Prix BPU'!$C$3:$C$300,),2)*JL37</f>
        <v>0</v>
      </c>
      <c r="JM38" s="37">
        <f>INDEX('Prix BPU'!$C$3:$E$300,MATCH('BP - Quantités'!JM$2,'Prix BPU'!$C$3:$C$300,),2)*JM37</f>
        <v>0</v>
      </c>
      <c r="JN38" s="37">
        <f>INDEX('Prix BPU'!$C$3:$E$300,MATCH('BP - Quantités'!JN$2,'Prix BPU'!$C$3:$C$300,),2)*JN37</f>
        <v>0</v>
      </c>
      <c r="JO38" s="37">
        <f>INDEX('Prix BPU'!$C$3:$E$300,MATCH('BP - Quantités'!JO$2,'Prix BPU'!$C$3:$C$300,),2)*JO37</f>
        <v>0</v>
      </c>
      <c r="JP38" s="37">
        <f>INDEX('Prix BPU'!$C$3:$E$300,MATCH('BP - Quantités'!JP$2,'Prix BPU'!$C$3:$C$300,),2)*JP37</f>
        <v>0</v>
      </c>
      <c r="JQ38" s="37">
        <f>INDEX('Prix BPU'!$C$3:$E$300,MATCH('BP - Quantités'!JQ$2,'Prix BPU'!$C$3:$C$300,),2)*JQ37</f>
        <v>0</v>
      </c>
      <c r="JR38" s="37">
        <f>INDEX('Prix BPU'!$C$3:$E$300,MATCH('BP - Quantités'!JR$2,'Prix BPU'!$C$3:$C$300,),2)*JR37</f>
        <v>0</v>
      </c>
      <c r="JS38" s="37">
        <f>INDEX('Prix BPU'!$C$3:$E$300,MATCH('BP - Quantités'!JS$2,'Prix BPU'!$C$3:$C$300,),2)*JS37</f>
        <v>0</v>
      </c>
      <c r="JT38" s="37">
        <f>INDEX('Prix BPU'!$C$3:$E$300,MATCH('BP - Quantités'!JT$2,'Prix BPU'!$C$3:$C$300,),2)*JT37</f>
        <v>0</v>
      </c>
      <c r="JU38" s="37">
        <f>INDEX('Prix BPU'!$C$3:$E$300,MATCH('BP - Quantités'!JU$2,'Prix BPU'!$C$3:$C$300,),2)*JU37</f>
        <v>0</v>
      </c>
      <c r="JV38" s="37">
        <f>INDEX('Prix BPU'!$C$3:$E$300,MATCH('BP - Quantités'!JV$2,'Prix BPU'!$C$3:$C$300,),2)*JV37</f>
        <v>0</v>
      </c>
      <c r="JW38" s="37">
        <f>INDEX('Prix BPU'!$C$3:$E$300,MATCH('BP - Quantités'!JW$2,'Prix BPU'!$C$3:$C$300,),2)*JW37</f>
        <v>0</v>
      </c>
      <c r="JX38" s="37">
        <f>INDEX('Prix BPU'!$C$3:$E$300,MATCH('BP - Quantités'!JX$2,'Prix BPU'!$C$3:$C$300,),2)*JX37</f>
        <v>0</v>
      </c>
      <c r="JY38" s="37">
        <f>INDEX('Prix BPU'!$C$3:$E$300,MATCH('BP - Quantités'!JY$2,'Prix BPU'!$C$3:$C$300,),2)*JY37</f>
        <v>0</v>
      </c>
      <c r="JZ38" s="37">
        <f>INDEX('Prix BPU'!$C$3:$E$300,MATCH('BP - Quantités'!JZ$2,'Prix BPU'!$C$3:$C$300,),2)*JZ37</f>
        <v>0</v>
      </c>
      <c r="KA38" s="37">
        <f>INDEX('Prix BPU'!$C$3:$E$300,MATCH('BP - Quantités'!KA$2,'Prix BPU'!$C$3:$C$300,),2)*KA37</f>
        <v>0</v>
      </c>
      <c r="KB38" s="37">
        <f>INDEX('Prix BPU'!$C$3:$E$300,MATCH('BP - Quantités'!KB$2,'Prix BPU'!$C$3:$C$300,),2)*KB37</f>
        <v>0</v>
      </c>
      <c r="KC38" s="37">
        <f>INDEX('Prix BPU'!$C$3:$E$300,MATCH('BP - Quantités'!KC$2,'Prix BPU'!$C$3:$C$300,),2)*KC37</f>
        <v>0</v>
      </c>
      <c r="KD38" s="37">
        <f>INDEX('Prix BPU'!$C$3:$E$300,MATCH('BP - Quantités'!KD$2,'Prix BPU'!$C$3:$C$300,),2)*KD37</f>
        <v>0</v>
      </c>
      <c r="KE38" s="37">
        <f>INDEX('Prix BPU'!$C$3:$E$300,MATCH('BP - Quantités'!KE$2,'Prix BPU'!$C$3:$C$300,),2)*KE37</f>
        <v>0</v>
      </c>
      <c r="KF38" s="37">
        <f>INDEX('Prix BPU'!$C$3:$E$300,MATCH('BP - Quantités'!KF$2,'Prix BPU'!$C$3:$C$300,),2)*KF37</f>
        <v>0</v>
      </c>
      <c r="KG38" s="37">
        <f>INDEX('Prix BPU'!$C$3:$E$300,MATCH('BP - Quantités'!KG$2,'Prix BPU'!$C$3:$C$300,),2)*KG37</f>
        <v>0</v>
      </c>
      <c r="KH38" s="37">
        <f>INDEX('Prix BPU'!$C$3:$E$300,MATCH('BP - Quantités'!KH$2,'Prix BPU'!$C$3:$C$300,),2)*KH37</f>
        <v>0</v>
      </c>
      <c r="KI38" s="37">
        <f>INDEX('Prix BPU'!$C$3:$E$300,MATCH('BP - Quantités'!KI$2,'Prix BPU'!$C$3:$C$300,),2)*KI37</f>
        <v>0</v>
      </c>
      <c r="KJ38" s="37">
        <f>INDEX('Prix BPU'!$C$3:$E$300,MATCH('BP - Quantités'!KJ$2,'Prix BPU'!$C$3:$C$300,),2)*KJ37</f>
        <v>0</v>
      </c>
      <c r="KK38" s="37">
        <f>INDEX('Prix BPU'!$C$3:$E$300,MATCH('BP - Quantités'!KK$2,'Prix BPU'!$C$3:$C$300,),2)*KK37</f>
        <v>0</v>
      </c>
      <c r="KL38" s="37">
        <f>INDEX('Prix BPU'!$C$3:$E$300,MATCH('BP - Quantités'!KL$2,'Prix BPU'!$C$3:$C$300,),2)*KL37</f>
        <v>0</v>
      </c>
      <c r="KM38" s="37">
        <f>INDEX('Prix BPU'!$C$3:$E$300,MATCH('BP - Quantités'!KM$2,'Prix BPU'!$C$3:$C$300,),2)*KM37</f>
        <v>0</v>
      </c>
      <c r="KN38" s="37">
        <f>INDEX('Prix BPU'!$C$3:$E$300,MATCH('BP - Quantités'!KN$2,'Prix BPU'!$C$3:$C$300,),2)*KN37</f>
        <v>0</v>
      </c>
      <c r="KO38" s="39">
        <f>SUM(C38:KN38)</f>
        <v>0</v>
      </c>
      <c r="KP38" s="88"/>
      <c r="KQ38" s="73" t="e">
        <f>IF($KO38&lt;4999.99,($KO38-$KO38*#REF!),IF('BP - Quantités'!$KO38&gt;15000,('BP - Quantités'!$KO38-'BP - Quantités'!$KO38*#REF!),($KO38-$KO38*#REF!)))</f>
        <v>#REF!</v>
      </c>
      <c r="KR38" s="46" t="e">
        <f t="shared" ref="KR38" si="25">KQ38*1.2</f>
        <v>#REF!</v>
      </c>
    </row>
    <row r="39" spans="1:304" x14ac:dyDescent="0.3">
      <c r="A39" s="79"/>
      <c r="B39" s="20" t="s">
        <v>299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2"/>
      <c r="KP39" s="87" t="str">
        <f>IF($KO40&lt;4999.99,"1",IF($KO40&gt;15000,"3","2"))</f>
        <v>1</v>
      </c>
      <c r="KQ39" s="72"/>
      <c r="KR39" s="45"/>
    </row>
    <row r="40" spans="1:304" s="25" customFormat="1" ht="15" thickBot="1" x14ac:dyDescent="0.35">
      <c r="A40" s="80"/>
      <c r="B40" s="24" t="s">
        <v>22</v>
      </c>
      <c r="C40" s="37">
        <f>INDEX('Prix BPU'!$C$3:$E$300,MATCH('BP - Quantités'!C$2,'Prix BPU'!$C$3:$C$300,),2)*C39</f>
        <v>0</v>
      </c>
      <c r="D40" s="37">
        <f>INDEX('Prix BPU'!$C$3:$E$300,MATCH('BP - Quantités'!D$2,'Prix BPU'!$C$3:$C$300,),2)*D39</f>
        <v>0</v>
      </c>
      <c r="E40" s="37">
        <f>INDEX('Prix BPU'!$C$3:$E$300,MATCH('BP - Quantités'!E$2,'Prix BPU'!$C$3:$C$300,),2)*E39</f>
        <v>0</v>
      </c>
      <c r="F40" s="37">
        <f>INDEX('Prix BPU'!$C$3:$E$300,MATCH('BP - Quantités'!F$2,'Prix BPU'!$C$3:$C$300,),2)*F39</f>
        <v>0</v>
      </c>
      <c r="G40" s="37">
        <f>INDEX('Prix BPU'!$C$3:$E$300,MATCH('BP - Quantités'!G$2,'Prix BPU'!$C$3:$C$300,),2)*G39</f>
        <v>0</v>
      </c>
      <c r="H40" s="37">
        <f>INDEX('Prix BPU'!$C$3:$E$300,MATCH('BP - Quantités'!H$2,'Prix BPU'!$C$3:$C$300,),2)*H39</f>
        <v>0</v>
      </c>
      <c r="I40" s="37">
        <f>INDEX('Prix BPU'!$C$3:$E$300,MATCH('BP - Quantités'!I$2,'Prix BPU'!$C$3:$C$300,),2)*I39</f>
        <v>0</v>
      </c>
      <c r="J40" s="37">
        <f>INDEX('Prix BPU'!$C$3:$E$300,MATCH('BP - Quantités'!J$2,'Prix BPU'!$C$3:$C$300,),2)*J39</f>
        <v>0</v>
      </c>
      <c r="K40" s="37">
        <f>INDEX('Prix BPU'!$C$3:$E$300,MATCH('BP - Quantités'!K$2,'Prix BPU'!$C$3:$C$300,),2)*K39</f>
        <v>0</v>
      </c>
      <c r="L40" s="37">
        <f>INDEX('Prix BPU'!$C$3:$E$300,MATCH('BP - Quantités'!L$2,'Prix BPU'!$C$3:$C$300,),2)*L39</f>
        <v>0</v>
      </c>
      <c r="M40" s="37">
        <f>INDEX('Prix BPU'!$C$3:$E$300,MATCH('BP - Quantités'!M$2,'Prix BPU'!$C$3:$C$300,),2)*M39</f>
        <v>0</v>
      </c>
      <c r="N40" s="37">
        <f>INDEX('Prix BPU'!$C$3:$E$300,MATCH('BP - Quantités'!N$2,'Prix BPU'!$C$3:$C$300,),2)*N39</f>
        <v>0</v>
      </c>
      <c r="O40" s="37">
        <f>INDEX('Prix BPU'!$C$3:$E$300,MATCH('BP - Quantités'!O$2,'Prix BPU'!$C$3:$C$300,),2)*O39</f>
        <v>0</v>
      </c>
      <c r="P40" s="37">
        <f>INDEX('Prix BPU'!$C$3:$E$300,MATCH('BP - Quantités'!P$2,'Prix BPU'!$C$3:$C$300,),2)*P39</f>
        <v>0</v>
      </c>
      <c r="Q40" s="37">
        <f>INDEX('Prix BPU'!$C$3:$E$300,MATCH('BP - Quantités'!Q$2,'Prix BPU'!$C$3:$C$300,),2)*Q39</f>
        <v>0</v>
      </c>
      <c r="R40" s="37">
        <f>INDEX('Prix BPU'!$C$3:$E$300,MATCH('BP - Quantités'!R$2,'Prix BPU'!$C$3:$C$300,),2)*R39</f>
        <v>0</v>
      </c>
      <c r="S40" s="37">
        <f>INDEX('Prix BPU'!$C$3:$E$300,MATCH('BP - Quantités'!S$2,'Prix BPU'!$C$3:$C$300,),2)*S39</f>
        <v>0</v>
      </c>
      <c r="T40" s="37">
        <f>INDEX('Prix BPU'!$C$3:$E$300,MATCH('BP - Quantités'!T$2,'Prix BPU'!$C$3:$C$300,),2)*T39</f>
        <v>0</v>
      </c>
      <c r="U40" s="37">
        <f>INDEX('Prix BPU'!$C$3:$E$300,MATCH('BP - Quantités'!U$2,'Prix BPU'!$C$3:$C$300,),2)*U39</f>
        <v>0</v>
      </c>
      <c r="V40" s="37">
        <f>INDEX('Prix BPU'!$C$3:$E$300,MATCH('BP - Quantités'!V$2,'Prix BPU'!$C$3:$C$300,),2)*V39</f>
        <v>0</v>
      </c>
      <c r="W40" s="37">
        <f>INDEX('Prix BPU'!$C$3:$E$300,MATCH('BP - Quantités'!W$2,'Prix BPU'!$C$3:$C$300,),2)*W39</f>
        <v>0</v>
      </c>
      <c r="X40" s="38">
        <f>INDEX('Prix BPU'!$C$3:$E$300,MATCH('BP - Quantités'!X$2,'Prix BPU'!$C$3:$C$300,),3)*X39</f>
        <v>0</v>
      </c>
      <c r="Y40" s="37">
        <f>INDEX('Prix BPU'!$C$3:$E$300,MATCH('BP - Quantités'!Y$2,'Prix BPU'!$C$3:$C$300,),2)*Y39</f>
        <v>0</v>
      </c>
      <c r="Z40" s="37">
        <f>INDEX('Prix BPU'!$C$3:$E$300,MATCH('BP - Quantités'!Z$2,'Prix BPU'!$C$3:$C$300,),2)*Z39</f>
        <v>0</v>
      </c>
      <c r="AA40" s="38">
        <f>INDEX('Prix BPU'!$C$3:$E$300,MATCH('BP - Quantités'!AA$2,'Prix BPU'!$C$3:$C$300,),3)*AA39</f>
        <v>0</v>
      </c>
      <c r="AB40" s="37">
        <f>INDEX('Prix BPU'!$C$3:$E$300,MATCH('BP - Quantités'!AB$2,'Prix BPU'!$C$3:$C$300,),2)*AB39</f>
        <v>0</v>
      </c>
      <c r="AC40" s="37">
        <f>INDEX('Prix BPU'!$C$3:$E$300,MATCH('BP - Quantités'!AC$2,'Prix BPU'!$C$3:$C$300,),2)*AC39</f>
        <v>0</v>
      </c>
      <c r="AD40" s="37">
        <f>INDEX('Prix BPU'!$C$3:$E$300,MATCH('BP - Quantités'!AD$2,'Prix BPU'!$C$3:$C$300,),2)*AD39</f>
        <v>0</v>
      </c>
      <c r="AE40" s="38">
        <f>INDEX('Prix BPU'!$C$3:$E$300,MATCH('BP - Quantités'!AE$2,'Prix BPU'!$C$3:$C$300,),3)*AE39</f>
        <v>0</v>
      </c>
      <c r="AF40" s="37">
        <f>INDEX('Prix BPU'!$C$3:$E$300,MATCH('BP - Quantités'!AF$2,'Prix BPU'!$C$3:$C$300,),2)*AF39</f>
        <v>0</v>
      </c>
      <c r="AG40" s="37">
        <f>INDEX('Prix BPU'!$C$3:$E$300,MATCH('BP - Quantités'!AG$2,'Prix BPU'!$C$3:$C$300,),2)*AG39</f>
        <v>0</v>
      </c>
      <c r="AH40" s="37">
        <f>INDEX('Prix BPU'!$C$3:$E$300,MATCH('BP - Quantités'!AH$2,'Prix BPU'!$C$3:$C$300,),2)*AH39</f>
        <v>0</v>
      </c>
      <c r="AI40" s="37">
        <f>INDEX('Prix BPU'!$C$3:$E$300,MATCH('BP - Quantités'!AI$2,'Prix BPU'!$C$3:$C$300,),2)*AI39</f>
        <v>0</v>
      </c>
      <c r="AJ40" s="37">
        <f>INDEX('Prix BPU'!$C$3:$E$300,MATCH('BP - Quantités'!AJ$2,'Prix BPU'!$C$3:$C$300,),2)*AJ39</f>
        <v>0</v>
      </c>
      <c r="AK40" s="37">
        <f>INDEX('Prix BPU'!$C$3:$E$300,MATCH('BP - Quantités'!AK$2,'Prix BPU'!$C$3:$C$300,),2)*AK39</f>
        <v>0</v>
      </c>
      <c r="AL40" s="37">
        <f>INDEX('Prix BPU'!$C$3:$E$300,MATCH('BP - Quantités'!AL$2,'Prix BPU'!$C$3:$C$300,),2)*AL39</f>
        <v>0</v>
      </c>
      <c r="AM40" s="38">
        <f>INDEX('Prix BPU'!$C$3:$E$300,MATCH('BP - Quantités'!AM$2,'Prix BPU'!$C$3:$C$300,),3)*AM39</f>
        <v>0</v>
      </c>
      <c r="AN40" s="37">
        <f>INDEX('Prix BPU'!$C$3:$E$300,MATCH('BP - Quantités'!AN$2,'Prix BPU'!$C$3:$C$300,),2)*AN39</f>
        <v>0</v>
      </c>
      <c r="AO40" s="37">
        <f>INDEX('Prix BPU'!$C$3:$E$300,MATCH('BP - Quantités'!AO$2,'Prix BPU'!$C$3:$C$300,),2)*AO39</f>
        <v>0</v>
      </c>
      <c r="AP40" s="37">
        <f>INDEX('Prix BPU'!$C$3:$E$300,MATCH('BP - Quantités'!AP$2,'Prix BPU'!$C$3:$C$300,),2)*AP39</f>
        <v>0</v>
      </c>
      <c r="AQ40" s="37">
        <f>INDEX('Prix BPU'!$C$3:$E$300,MATCH('BP - Quantités'!AQ$2,'Prix BPU'!$C$3:$C$300,),2)*AQ39</f>
        <v>0</v>
      </c>
      <c r="AR40" s="38">
        <f>INDEX('Prix BPU'!$C$3:$E$300,MATCH('BP - Quantités'!AR$2,'Prix BPU'!$C$3:$C$300,),3)*AR39</f>
        <v>0</v>
      </c>
      <c r="AS40" s="37">
        <f>INDEX('Prix BPU'!$C$3:$E$300,MATCH('BP - Quantités'!AS$2,'Prix BPU'!$C$3:$C$300,),2)*AS39</f>
        <v>0</v>
      </c>
      <c r="AT40" s="38">
        <f>INDEX('Prix BPU'!$C$3:$E$300,MATCH('BP - Quantités'!AT$2,'Prix BPU'!$C$3:$C$300,),3)*AT39</f>
        <v>0</v>
      </c>
      <c r="AU40" s="37">
        <f>INDEX('Prix BPU'!$C$3:$E$300,MATCH('BP - Quantités'!AU$2,'Prix BPU'!$C$3:$C$300,),2)*AU39</f>
        <v>0</v>
      </c>
      <c r="AV40" s="37">
        <f>INDEX('Prix BPU'!$C$3:$E$300,MATCH('BP - Quantités'!AV$2,'Prix BPU'!$C$3:$C$300,),2)*AV39</f>
        <v>0</v>
      </c>
      <c r="AW40" s="37">
        <f>INDEX('Prix BPU'!$C$3:$E$300,MATCH('BP - Quantités'!AW$2,'Prix BPU'!$C$3:$C$300,),2)*AW39</f>
        <v>0</v>
      </c>
      <c r="AX40" s="38">
        <f>INDEX('Prix BPU'!$C$3:$E$300,MATCH('BP - Quantités'!AX$2,'Prix BPU'!$C$3:$C$300,),3)*AX39</f>
        <v>0</v>
      </c>
      <c r="AY40" s="37">
        <f>INDEX('Prix BPU'!$C$3:$E$300,MATCH('BP - Quantités'!AY$2,'Prix BPU'!$C$3:$C$300,),2)*AY39</f>
        <v>0</v>
      </c>
      <c r="AZ40" s="37">
        <f>INDEX('Prix BPU'!$C$3:$E$300,MATCH('BP - Quantités'!AZ$2,'Prix BPU'!$C$3:$C$300,),2)*AZ39</f>
        <v>0</v>
      </c>
      <c r="BA40" s="38">
        <f>INDEX('Prix BPU'!$C$3:$E$300,MATCH('BP - Quantités'!BA$2,'Prix BPU'!$C$3:$C$300,),3)*BA39</f>
        <v>0</v>
      </c>
      <c r="BB40" s="37">
        <f>INDEX('Prix BPU'!$C$3:$E$300,MATCH('BP - Quantités'!BB$2,'Prix BPU'!$C$3:$C$300,),2)*BB39</f>
        <v>0</v>
      </c>
      <c r="BC40" s="37">
        <f>INDEX('Prix BPU'!$C$3:$E$300,MATCH('BP - Quantités'!BC$2,'Prix BPU'!$C$3:$C$300,),2)*BC39</f>
        <v>0</v>
      </c>
      <c r="BD40" s="37">
        <f>INDEX('Prix BPU'!$C$3:$E$300,MATCH('BP - Quantités'!BD$2,'Prix BPU'!$C$3:$C$300,),2)*BD39</f>
        <v>0</v>
      </c>
      <c r="BE40" s="37">
        <f>INDEX('Prix BPU'!$C$3:$E$300,MATCH('BP - Quantités'!BE$2,'Prix BPU'!$C$3:$C$300,),2)*BE39</f>
        <v>0</v>
      </c>
      <c r="BF40" s="37">
        <f>INDEX('Prix BPU'!$C$3:$E$300,MATCH('BP - Quantités'!BF$2,'Prix BPU'!$C$3:$C$300,),2)*BF39</f>
        <v>0</v>
      </c>
      <c r="BG40" s="37">
        <f>INDEX('Prix BPU'!$C$3:$E$300,MATCH('BP - Quantités'!BG$2,'Prix BPU'!$C$3:$C$300,),2)*BG39</f>
        <v>0</v>
      </c>
      <c r="BH40" s="37">
        <f>INDEX('Prix BPU'!$C$3:$E$300,MATCH('BP - Quantités'!BH$2,'Prix BPU'!$C$3:$C$300,),2)*BH39</f>
        <v>0</v>
      </c>
      <c r="BI40" s="38">
        <f>INDEX('Prix BPU'!$C$3:$E$300,MATCH('BP - Quantités'!BI$2,'Prix BPU'!$C$3:$C$300,),3)*BI39</f>
        <v>0</v>
      </c>
      <c r="BJ40" s="37">
        <f>INDEX('Prix BPU'!$C$3:$E$300,MATCH('BP - Quantités'!BJ$2,'Prix BPU'!$C$3:$C$300,),2)*BJ39</f>
        <v>0</v>
      </c>
      <c r="BK40" s="37">
        <f>INDEX('Prix BPU'!$C$3:$E$300,MATCH('BP - Quantités'!BK$2,'Prix BPU'!$C$3:$C$300,),2)*BK39</f>
        <v>0</v>
      </c>
      <c r="BL40" s="37">
        <f>INDEX('Prix BPU'!$C$3:$E$300,MATCH('BP - Quantités'!BL$2,'Prix BPU'!$C$3:$C$300,),2)*BL39</f>
        <v>0</v>
      </c>
      <c r="BM40" s="37">
        <f>INDEX('Prix BPU'!$C$3:$E$300,MATCH('BP - Quantités'!BM$2,'Prix BPU'!$C$3:$C$300,),2)*BM39</f>
        <v>0</v>
      </c>
      <c r="BN40" s="38">
        <f>INDEX('Prix BPU'!$C$3:$E$300,MATCH('BP - Quantités'!BN$2,'Prix BPU'!$C$3:$C$300,),3)*BN39</f>
        <v>0</v>
      </c>
      <c r="BO40" s="37">
        <f>INDEX('Prix BPU'!$C$3:$E$300,MATCH('BP - Quantités'!BO$2,'Prix BPU'!$C$3:$C$300,),2)*BO39</f>
        <v>0</v>
      </c>
      <c r="BP40" s="38">
        <f>INDEX('Prix BPU'!$C$3:$E$300,MATCH('BP - Quantités'!BP$2,'Prix BPU'!$C$3:$C$300,),3)*BP39</f>
        <v>0</v>
      </c>
      <c r="BQ40" s="37">
        <f>INDEX('Prix BPU'!$C$3:$E$300,MATCH('BP - Quantités'!BQ$2,'Prix BPU'!$C$3:$C$300,),2)*BQ39</f>
        <v>0</v>
      </c>
      <c r="BR40" s="37">
        <f>INDEX('Prix BPU'!$C$3:$E$300,MATCH('BP - Quantités'!BR$2,'Prix BPU'!$C$3:$C$300,),2)*BR39</f>
        <v>0</v>
      </c>
      <c r="BS40" s="37">
        <f>INDEX('Prix BPU'!$C$3:$E$300,MATCH('BP - Quantités'!BS$2,'Prix BPU'!$C$3:$C$300,),2)*BS39</f>
        <v>0</v>
      </c>
      <c r="BT40" s="38">
        <f>INDEX('Prix BPU'!$C$3:$E$300,MATCH('BP - Quantités'!BT$2,'Prix BPU'!$C$3:$C$300,),3)*BT39</f>
        <v>0</v>
      </c>
      <c r="BU40" s="37">
        <f>INDEX('Prix BPU'!$C$3:$E$300,MATCH('BP - Quantités'!BU$2,'Prix BPU'!$C$3:$C$300,),2)*BU39</f>
        <v>0</v>
      </c>
      <c r="BV40" s="37">
        <f>INDEX('Prix BPU'!$C$3:$E$300,MATCH('BP - Quantités'!BV$2,'Prix BPU'!$C$3:$C$300,),2)*BV39</f>
        <v>0</v>
      </c>
      <c r="BW40" s="37">
        <f>INDEX('Prix BPU'!$C$3:$E$300,MATCH('BP - Quantités'!BW$2,'Prix BPU'!$C$3:$C$300,),2)*BW39</f>
        <v>0</v>
      </c>
      <c r="BX40" s="37">
        <f>INDEX('Prix BPU'!$C$3:$E$300,MATCH('BP - Quantités'!BX$2,'Prix BPU'!$C$3:$C$300,),2)*BX39</f>
        <v>0</v>
      </c>
      <c r="BY40" s="37">
        <f>INDEX('Prix BPU'!$C$3:$E$300,MATCH('BP - Quantités'!BY$2,'Prix BPU'!$C$3:$C$300,),2)*BY39</f>
        <v>0</v>
      </c>
      <c r="BZ40" s="37">
        <f>INDEX('Prix BPU'!$C$3:$E$300,MATCH('BP - Quantités'!BZ$2,'Prix BPU'!$C$3:$C$300,),2)*BZ39</f>
        <v>0</v>
      </c>
      <c r="CA40" s="37">
        <f>INDEX('Prix BPU'!$C$3:$E$300,MATCH('BP - Quantités'!CA$2,'Prix BPU'!$C$3:$C$300,),2)*CA39</f>
        <v>0</v>
      </c>
      <c r="CB40" s="37">
        <f>INDEX('Prix BPU'!$C$3:$E$300,MATCH('BP - Quantités'!CB$2,'Prix BPU'!$C$3:$C$300,),2)*CB39</f>
        <v>0</v>
      </c>
      <c r="CC40" s="37">
        <f>INDEX('Prix BPU'!$C$3:$E$300,MATCH('BP - Quantités'!CC$2,'Prix BPU'!$C$3:$C$300,),2)*CC39</f>
        <v>0</v>
      </c>
      <c r="CD40" s="37">
        <f>INDEX('Prix BPU'!$C$3:$E$300,MATCH('BP - Quantités'!CD$2,'Prix BPU'!$C$3:$C$300,),2)*CD39</f>
        <v>0</v>
      </c>
      <c r="CE40" s="37">
        <f>INDEX('Prix BPU'!$C$3:$E$300,MATCH('BP - Quantités'!CE$2,'Prix BPU'!$C$3:$C$300,),2)*CE39</f>
        <v>0</v>
      </c>
      <c r="CF40" s="37">
        <f>INDEX('Prix BPU'!$C$3:$E$300,MATCH('BP - Quantités'!CF$2,'Prix BPU'!$C$3:$C$300,),2)*CF39</f>
        <v>0</v>
      </c>
      <c r="CG40" s="37">
        <f>INDEX('Prix BPU'!$C$3:$E$300,MATCH('BP - Quantités'!CG$2,'Prix BPU'!$C$3:$C$300,),2)*CG39</f>
        <v>0</v>
      </c>
      <c r="CH40" s="37">
        <f>INDEX('Prix BPU'!$C$3:$E$300,MATCH('BP - Quantités'!CH$2,'Prix BPU'!$C$3:$C$300,),2)*CH39</f>
        <v>0</v>
      </c>
      <c r="CI40" s="37">
        <f>INDEX('Prix BPU'!$C$3:$E$300,MATCH('BP - Quantités'!CI$2,'Prix BPU'!$C$3:$C$300,),2)*CI39</f>
        <v>0</v>
      </c>
      <c r="CJ40" s="37">
        <f>INDEX('Prix BPU'!$C$3:$E$300,MATCH('BP - Quantités'!CJ$2,'Prix BPU'!$C$3:$C$300,),2)*CJ39</f>
        <v>0</v>
      </c>
      <c r="CK40" s="37">
        <f>INDEX('Prix BPU'!$C$3:$E$300,MATCH('BP - Quantités'!CK$2,'Prix BPU'!$C$3:$C$300,),2)*CK39</f>
        <v>0</v>
      </c>
      <c r="CL40" s="37">
        <f>INDEX('Prix BPU'!$C$3:$E$300,MATCH('BP - Quantités'!CL$2,'Prix BPU'!$C$3:$C$300,),2)*CL39</f>
        <v>0</v>
      </c>
      <c r="CM40" s="37">
        <f>INDEX('Prix BPU'!$C$3:$E$300,MATCH('BP - Quantités'!CM$2,'Prix BPU'!$C$3:$C$300,),2)*CM39</f>
        <v>0</v>
      </c>
      <c r="CN40" s="37">
        <f>INDEX('Prix BPU'!$C$3:$E$300,MATCH('BP - Quantités'!CN$2,'Prix BPU'!$C$3:$C$300,),2)*CN39</f>
        <v>0</v>
      </c>
      <c r="CO40" s="37">
        <f>INDEX('Prix BPU'!$C$3:$E$300,MATCH('BP - Quantités'!CO$2,'Prix BPU'!$C$3:$C$300,),2)*CO39</f>
        <v>0</v>
      </c>
      <c r="CP40" s="37">
        <f>INDEX('Prix BPU'!$C$3:$E$300,MATCH('BP - Quantités'!CP$2,'Prix BPU'!$C$3:$C$300,),2)*CP39</f>
        <v>0</v>
      </c>
      <c r="CQ40" s="37">
        <f>INDEX('Prix BPU'!$C$3:$E$300,MATCH('BP - Quantités'!CQ$2,'Prix BPU'!$C$3:$C$300,),2)*CQ39</f>
        <v>0</v>
      </c>
      <c r="CR40" s="37">
        <f>INDEX('Prix BPU'!$C$3:$E$300,MATCH('BP - Quantités'!CR$2,'Prix BPU'!$C$3:$C$300,),2)*CR39</f>
        <v>0</v>
      </c>
      <c r="CS40" s="37">
        <f>INDEX('Prix BPU'!$C$3:$E$300,MATCH('BP - Quantités'!CS$2,'Prix BPU'!$C$3:$C$300,),2)*CS39</f>
        <v>0</v>
      </c>
      <c r="CT40" s="37">
        <f>INDEX('Prix BPU'!$C$3:$E$300,MATCH('BP - Quantités'!CT$2,'Prix BPU'!$C$3:$C$300,),2)*CT39</f>
        <v>0</v>
      </c>
      <c r="CU40" s="37">
        <f>INDEX('Prix BPU'!$C$3:$E$300,MATCH('BP - Quantités'!CU$2,'Prix BPU'!$C$3:$C$300,),2)*CU39</f>
        <v>0</v>
      </c>
      <c r="CV40" s="37">
        <f>INDEX('Prix BPU'!$C$3:$E$300,MATCH('BP - Quantités'!CV$2,'Prix BPU'!$C$3:$C$300,),2)*CV39</f>
        <v>0</v>
      </c>
      <c r="CW40" s="37">
        <f>INDEX('Prix BPU'!$C$3:$E$300,MATCH('BP - Quantités'!CW$2,'Prix BPU'!$C$3:$C$300,),2)*CW39</f>
        <v>0</v>
      </c>
      <c r="CX40" s="37">
        <f>INDEX('Prix BPU'!$C$3:$E$300,MATCH('BP - Quantités'!CX$2,'Prix BPU'!$C$3:$C$300,),2)*CX39</f>
        <v>0</v>
      </c>
      <c r="CY40" s="37">
        <f>INDEX('Prix BPU'!$C$3:$E$300,MATCH('BP - Quantités'!CY$2,'Prix BPU'!$C$3:$C$300,),2)*CY39</f>
        <v>0</v>
      </c>
      <c r="CZ40" s="37">
        <f>INDEX('Prix BPU'!$C$3:$E$300,MATCH('BP - Quantités'!CZ$2,'Prix BPU'!$C$3:$C$300,),2)*CZ39</f>
        <v>0</v>
      </c>
      <c r="DA40" s="37">
        <f>INDEX('Prix BPU'!$C$3:$E$300,MATCH('BP - Quantités'!DA$2,'Prix BPU'!$C$3:$C$300,),2)*DA39</f>
        <v>0</v>
      </c>
      <c r="DB40" s="37">
        <f>INDEX('Prix BPU'!$C$3:$E$300,MATCH('BP - Quantités'!DB$2,'Prix BPU'!$C$3:$C$300,),2)*DB39</f>
        <v>0</v>
      </c>
      <c r="DC40" s="37">
        <f>INDEX('Prix BPU'!$C$3:$E$300,MATCH('BP - Quantités'!DC$2,'Prix BPU'!$C$3:$C$300,),2)*DC39</f>
        <v>0</v>
      </c>
      <c r="DD40" s="37">
        <f>INDEX('Prix BPU'!$C$3:$E$300,MATCH('BP - Quantités'!DD$2,'Prix BPU'!$C$3:$C$300,),2)*DD39</f>
        <v>0</v>
      </c>
      <c r="DE40" s="37">
        <f>INDEX('Prix BPU'!$C$3:$E$300,MATCH('BP - Quantités'!DE$2,'Prix BPU'!$C$3:$C$300,),2)*DE39</f>
        <v>0</v>
      </c>
      <c r="DF40" s="37">
        <f>INDEX('Prix BPU'!$C$3:$E$300,MATCH('BP - Quantités'!DF$2,'Prix BPU'!$C$3:$C$300,),2)*DF39</f>
        <v>0</v>
      </c>
      <c r="DG40" s="37">
        <f>INDEX('Prix BPU'!$C$3:$E$300,MATCH('BP - Quantités'!DG$2,'Prix BPU'!$C$3:$C$300,),2)*DG39</f>
        <v>0</v>
      </c>
      <c r="DH40" s="37">
        <f>INDEX('Prix BPU'!$C$3:$E$300,MATCH('BP - Quantités'!DH$2,'Prix BPU'!$C$3:$C$300,),2)*DH39</f>
        <v>0</v>
      </c>
      <c r="DI40" s="37">
        <f>INDEX('Prix BPU'!$C$3:$E$300,MATCH('BP - Quantités'!DI$2,'Prix BPU'!$C$3:$C$300,),2)*DI39</f>
        <v>0</v>
      </c>
      <c r="DJ40" s="37">
        <f>INDEX('Prix BPU'!$C$3:$E$300,MATCH('BP - Quantités'!DJ$2,'Prix BPU'!$C$3:$C$300,),2)*DJ39</f>
        <v>0</v>
      </c>
      <c r="DK40" s="37">
        <f>INDEX('Prix BPU'!$C$3:$E$300,MATCH('BP - Quantités'!DK$2,'Prix BPU'!$C$3:$C$300,),2)*DK39</f>
        <v>0</v>
      </c>
      <c r="DL40" s="37">
        <f>INDEX('Prix BPU'!$C$3:$E$300,MATCH('BP - Quantités'!DL$2,'Prix BPU'!$C$3:$C$300,),2)*DL39</f>
        <v>0</v>
      </c>
      <c r="DM40" s="37">
        <f>INDEX('Prix BPU'!$C$3:$E$300,MATCH('BP - Quantités'!DM$2,'Prix BPU'!$C$3:$C$300,),2)*DM39</f>
        <v>0</v>
      </c>
      <c r="DN40" s="37">
        <f>INDEX('Prix BPU'!$C$3:$E$300,MATCH('BP - Quantités'!DN$2,'Prix BPU'!$C$3:$C$300,),2)*DN39</f>
        <v>0</v>
      </c>
      <c r="DO40" s="37">
        <f>INDEX('Prix BPU'!$C$3:$E$300,MATCH('BP - Quantités'!DO$2,'Prix BPU'!$C$3:$C$300,),2)*DO39</f>
        <v>0</v>
      </c>
      <c r="DP40" s="37">
        <f>INDEX('Prix BPU'!$C$3:$E$300,MATCH('BP - Quantités'!DP$2,'Prix BPU'!$C$3:$C$300,),2)*DP39</f>
        <v>0</v>
      </c>
      <c r="DQ40" s="37">
        <f>INDEX('Prix BPU'!$C$3:$E$300,MATCH('BP - Quantités'!DQ$2,'Prix BPU'!$C$3:$C$300,),2)*DQ39</f>
        <v>0</v>
      </c>
      <c r="DR40" s="37">
        <f>INDEX('Prix BPU'!$C$3:$E$300,MATCH('BP - Quantités'!DR$2,'Prix BPU'!$C$3:$C$300,),2)*DR39</f>
        <v>0</v>
      </c>
      <c r="DS40" s="37">
        <f>INDEX('Prix BPU'!$C$3:$E$300,MATCH('BP - Quantités'!DS$2,'Prix BPU'!$C$3:$C$300,),2)*DS39</f>
        <v>0</v>
      </c>
      <c r="DT40" s="37">
        <f>INDEX('Prix BPU'!$C$3:$E$300,MATCH('BP - Quantités'!DT$2,'Prix BPU'!$C$3:$C$300,),2)*DT39</f>
        <v>0</v>
      </c>
      <c r="DU40" s="37">
        <f>INDEX('Prix BPU'!$C$3:$E$300,MATCH('BP - Quantités'!DU$2,'Prix BPU'!$C$3:$C$300,),2)*DU39</f>
        <v>0</v>
      </c>
      <c r="DV40" s="37">
        <f>INDEX('Prix BPU'!$C$3:$E$300,MATCH('BP - Quantités'!DV$2,'Prix BPU'!$C$3:$C$300,),2)*DV39</f>
        <v>0</v>
      </c>
      <c r="DW40" s="37">
        <f>INDEX('Prix BPU'!$C$3:$E$300,MATCH('BP - Quantités'!DW$2,'Prix BPU'!$C$3:$C$300,),2)*DW39</f>
        <v>0</v>
      </c>
      <c r="DX40" s="37">
        <f>INDEX('Prix BPU'!$C$3:$E$300,MATCH('BP - Quantités'!DX$2,'Prix BPU'!$C$3:$C$300,),2)*DX39</f>
        <v>0</v>
      </c>
      <c r="DY40" s="37">
        <f>INDEX('Prix BPU'!$C$3:$E$300,MATCH('BP - Quantités'!DY$2,'Prix BPU'!$C$3:$C$300,),2)*DY39</f>
        <v>0</v>
      </c>
      <c r="DZ40" s="37">
        <f>INDEX('Prix BPU'!$C$3:$E$300,MATCH('BP - Quantités'!DZ$2,'Prix BPU'!$C$3:$C$300,),2)*DZ39</f>
        <v>0</v>
      </c>
      <c r="EA40" s="37">
        <f>INDEX('Prix BPU'!$C$3:$E$300,MATCH('BP - Quantités'!EA$2,'Prix BPU'!$C$3:$C$300,),2)*EA39</f>
        <v>0</v>
      </c>
      <c r="EB40" s="37">
        <f>INDEX('Prix BPU'!$C$3:$E$300,MATCH('BP - Quantités'!EB$2,'Prix BPU'!$C$3:$C$300,),2)*EB39</f>
        <v>0</v>
      </c>
      <c r="EC40" s="37">
        <f>INDEX('Prix BPU'!$C$3:$E$300,MATCH('BP - Quantités'!EC$2,'Prix BPU'!$C$3:$C$300,),2)*EC39</f>
        <v>0</v>
      </c>
      <c r="ED40" s="37">
        <f>INDEX('Prix BPU'!$C$3:$E$300,MATCH('BP - Quantités'!ED$2,'Prix BPU'!$C$3:$C$300,),2)*ED39</f>
        <v>0</v>
      </c>
      <c r="EE40" s="37">
        <f>INDEX('Prix BPU'!$C$3:$E$300,MATCH('BP - Quantités'!EE$2,'Prix BPU'!$C$3:$C$300,),2)*EE39</f>
        <v>0</v>
      </c>
      <c r="EF40" s="37">
        <f>INDEX('Prix BPU'!$C$3:$E$300,MATCH('BP - Quantités'!EF$2,'Prix BPU'!$C$3:$C$300,),2)*EF39</f>
        <v>0</v>
      </c>
      <c r="EG40" s="37">
        <f>INDEX('Prix BPU'!$C$3:$E$300,MATCH('BP - Quantités'!EG$2,'Prix BPU'!$C$3:$C$300,),2)*EG39</f>
        <v>0</v>
      </c>
      <c r="EH40" s="37">
        <f>INDEX('Prix BPU'!$C$3:$E$300,MATCH('BP - Quantités'!EH$2,'Prix BPU'!$C$3:$C$300,),2)*EH39</f>
        <v>0</v>
      </c>
      <c r="EI40" s="37">
        <f>INDEX('Prix BPU'!$C$3:$E$300,MATCH('BP - Quantités'!EI$2,'Prix BPU'!$C$3:$C$300,),2)*EI39</f>
        <v>0</v>
      </c>
      <c r="EJ40" s="37">
        <f>INDEX('Prix BPU'!$C$3:$E$300,MATCH('BP - Quantités'!EJ$2,'Prix BPU'!$C$3:$C$300,),2)*EJ39</f>
        <v>0</v>
      </c>
      <c r="EK40" s="37">
        <f>INDEX('Prix BPU'!$C$3:$E$300,MATCH('BP - Quantités'!EK$2,'Prix BPU'!$C$3:$C$300,),2)*EK39</f>
        <v>0</v>
      </c>
      <c r="EL40" s="37">
        <f>INDEX('Prix BPU'!$C$3:$E$300,MATCH('BP - Quantités'!EL$2,'Prix BPU'!$C$3:$C$300,),2)*EL39</f>
        <v>0</v>
      </c>
      <c r="EM40" s="37">
        <f>INDEX('Prix BPU'!$C$3:$E$300,MATCH('BP - Quantités'!EM$2,'Prix BPU'!$C$3:$C$300,),2)*EM39</f>
        <v>0</v>
      </c>
      <c r="EN40" s="37">
        <f>INDEX('Prix BPU'!$C$3:$E$300,MATCH('BP - Quantités'!EN$2,'Prix BPU'!$C$3:$C$300,),2)*EN39</f>
        <v>0</v>
      </c>
      <c r="EO40" s="37">
        <f>INDEX('Prix BPU'!$C$3:$E$300,MATCH('BP - Quantités'!EO$2,'Prix BPU'!$C$3:$C$300,),2)*EO39</f>
        <v>0</v>
      </c>
      <c r="EP40" s="38">
        <f>INDEX('Prix BPU'!$C$3:$E$300,MATCH('BP - Quantités'!EP$2,'Prix BPU'!$C$3:$C$300,),3)*EP39</f>
        <v>0</v>
      </c>
      <c r="EQ40" s="37">
        <f>INDEX('Prix BPU'!$C$3:$E$300,MATCH('BP - Quantités'!EQ$2,'Prix BPU'!$C$3:$C$300,),2)*EQ39</f>
        <v>0</v>
      </c>
      <c r="ER40" s="37">
        <f>INDEX('Prix BPU'!$C$3:$E$300,MATCH('BP - Quantités'!ER$2,'Prix BPU'!$C$3:$C$300,),2)*ER39</f>
        <v>0</v>
      </c>
      <c r="ES40" s="37">
        <f>INDEX('Prix BPU'!$C$3:$E$300,MATCH('BP - Quantités'!ES$2,'Prix BPU'!$C$3:$C$300,),2)*ES39</f>
        <v>0</v>
      </c>
      <c r="ET40" s="37">
        <f>INDEX('Prix BPU'!$C$3:$E$300,MATCH('BP - Quantités'!ET$2,'Prix BPU'!$C$3:$C$300,),2)*ET39</f>
        <v>0</v>
      </c>
      <c r="EU40" s="37">
        <f>INDEX('Prix BPU'!$C$3:$E$300,MATCH('BP - Quantités'!EU$2,'Prix BPU'!$C$3:$C$300,),2)*EU39</f>
        <v>0</v>
      </c>
      <c r="EV40" s="37">
        <f>INDEX('Prix BPU'!$C$3:$E$300,MATCH('BP - Quantités'!EV$2,'Prix BPU'!$C$3:$C$300,),2)*EV39</f>
        <v>0</v>
      </c>
      <c r="EW40" s="37">
        <f>INDEX('Prix BPU'!$C$3:$E$300,MATCH('BP - Quantités'!EW$2,'Prix BPU'!$C$3:$C$300,),2)*EW39</f>
        <v>0</v>
      </c>
      <c r="EX40" s="37">
        <f>INDEX('Prix BPU'!$C$3:$E$300,MATCH('BP - Quantités'!EX$2,'Prix BPU'!$C$3:$C$300,),2)*EX39</f>
        <v>0</v>
      </c>
      <c r="EY40" s="37">
        <f>INDEX('Prix BPU'!$C$3:$E$300,MATCH('BP - Quantités'!EY$2,'Prix BPU'!$C$3:$C$300,),2)*EY39</f>
        <v>0</v>
      </c>
      <c r="EZ40" s="37">
        <f>INDEX('Prix BPU'!$C$3:$E$300,MATCH('BP - Quantités'!EZ$2,'Prix BPU'!$C$3:$C$300,),2)*EZ39</f>
        <v>0</v>
      </c>
      <c r="FA40" s="37">
        <f>INDEX('Prix BPU'!$C$3:$E$300,MATCH('BP - Quantités'!FA$2,'Prix BPU'!$C$3:$C$300,),2)*FA39</f>
        <v>0</v>
      </c>
      <c r="FB40" s="37">
        <f>INDEX('Prix BPU'!$C$3:$E$300,MATCH('BP - Quantités'!FB$2,'Prix BPU'!$C$3:$C$300,),2)*FB39</f>
        <v>0</v>
      </c>
      <c r="FC40" s="37">
        <f>INDEX('Prix BPU'!$C$3:$E$300,MATCH('BP - Quantités'!FC$2,'Prix BPU'!$C$3:$C$300,),2)*FC39</f>
        <v>0</v>
      </c>
      <c r="FD40" s="37">
        <f>INDEX('Prix BPU'!$C$3:$E$300,MATCH('BP - Quantités'!FD$2,'Prix BPU'!$C$3:$C$300,),2)*FD39</f>
        <v>0</v>
      </c>
      <c r="FE40" s="37">
        <f>INDEX('Prix BPU'!$C$3:$E$300,MATCH('BP - Quantités'!FE$2,'Prix BPU'!$C$3:$C$300,),2)*FE39</f>
        <v>0</v>
      </c>
      <c r="FF40" s="37">
        <f>INDEX('Prix BPU'!$C$3:$E$300,MATCH('BP - Quantités'!FF$2,'Prix BPU'!$C$3:$C$300,),2)*FF39</f>
        <v>0</v>
      </c>
      <c r="FG40" s="37">
        <f>INDEX('Prix BPU'!$C$3:$E$300,MATCH('BP - Quantités'!FG$2,'Prix BPU'!$C$3:$C$300,),2)*FG39</f>
        <v>0</v>
      </c>
      <c r="FH40" s="37">
        <f>INDEX('Prix BPU'!$C$3:$E$300,MATCH('BP - Quantités'!FH$2,'Prix BPU'!$C$3:$C$300,),2)*FH39</f>
        <v>0</v>
      </c>
      <c r="FI40" s="37">
        <f>INDEX('Prix BPU'!$C$3:$E$300,MATCH('BP - Quantités'!FI$2,'Prix BPU'!$C$3:$C$300,),2)*FI39</f>
        <v>0</v>
      </c>
      <c r="FJ40" s="37">
        <f>INDEX('Prix BPU'!$C$3:$E$300,MATCH('BP - Quantités'!FJ$2,'Prix BPU'!$C$3:$C$300,),2)*FJ39</f>
        <v>0</v>
      </c>
      <c r="FK40" s="37">
        <f>INDEX('Prix BPU'!$C$3:$E$300,MATCH('BP - Quantités'!FK$2,'Prix BPU'!$C$3:$C$300,),2)*FK39</f>
        <v>0</v>
      </c>
      <c r="FL40" s="37">
        <f>INDEX('Prix BPU'!$C$3:$E$300,MATCH('BP - Quantités'!FL$2,'Prix BPU'!$C$3:$C$300,),2)*FL39</f>
        <v>0</v>
      </c>
      <c r="FM40" s="37">
        <f>INDEX('Prix BPU'!$C$3:$E$300,MATCH('BP - Quantités'!FM$2,'Prix BPU'!$C$3:$C$300,),2)*FM39</f>
        <v>0</v>
      </c>
      <c r="FN40" s="37">
        <f>INDEX('Prix BPU'!$C$3:$E$300,MATCH('BP - Quantités'!FN$2,'Prix BPU'!$C$3:$C$300,),2)*FN39</f>
        <v>0</v>
      </c>
      <c r="FO40" s="37">
        <f>INDEX('Prix BPU'!$C$3:$E$300,MATCH('BP - Quantités'!FO$2,'Prix BPU'!$C$3:$C$300,),2)*FO39</f>
        <v>0</v>
      </c>
      <c r="FP40" s="38">
        <f>INDEX('Prix BPU'!$C$3:$E$300,MATCH('BP - Quantités'!FP$2,'Prix BPU'!$C$3:$C$300,),3)*FP39</f>
        <v>0</v>
      </c>
      <c r="FQ40" s="37">
        <f>INDEX('Prix BPU'!$C$3:$E$300,MATCH('BP - Quantités'!FQ$2,'Prix BPU'!$C$3:$C$300,),2)*FQ39</f>
        <v>0</v>
      </c>
      <c r="FR40" s="38">
        <f>INDEX('Prix BPU'!$C$3:$E$300,MATCH('BP - Quantités'!FR$2,'Prix BPU'!$C$3:$C$300,),3)*FR39</f>
        <v>0</v>
      </c>
      <c r="FS40" s="37">
        <f>INDEX('Prix BPU'!$C$3:$E$300,MATCH('BP - Quantités'!FS$2,'Prix BPU'!$C$3:$C$300,),2)*FS39</f>
        <v>0</v>
      </c>
      <c r="FT40" s="37">
        <f>INDEX('Prix BPU'!$C$3:$E$300,MATCH('BP - Quantités'!FT$2,'Prix BPU'!$C$3:$C$300,),2)*FT39</f>
        <v>0</v>
      </c>
      <c r="FU40" s="37">
        <f>INDEX('Prix BPU'!$C$3:$E$300,MATCH('BP - Quantités'!FU$2,'Prix BPU'!$C$3:$C$300,),2)*FU39</f>
        <v>0</v>
      </c>
      <c r="FV40" s="37">
        <f>INDEX('Prix BPU'!$C$3:$E$300,MATCH('BP - Quantités'!FV$2,'Prix BPU'!$C$3:$C$300,),2)*FV39</f>
        <v>0</v>
      </c>
      <c r="FW40" s="37">
        <f>INDEX('Prix BPU'!$C$3:$E$300,MATCH('BP - Quantités'!FW$2,'Prix BPU'!$C$3:$C$300,),2)*FW39</f>
        <v>0</v>
      </c>
      <c r="FX40" s="37">
        <f>INDEX('Prix BPU'!$C$3:$E$300,MATCH('BP - Quantités'!FX$2,'Prix BPU'!$C$3:$C$300,),2)*FX39</f>
        <v>0</v>
      </c>
      <c r="FY40" s="37">
        <f>INDEX('Prix BPU'!$C$3:$E$300,MATCH('BP - Quantités'!FY$2,'Prix BPU'!$C$3:$C$300,),2)*FY39</f>
        <v>0</v>
      </c>
      <c r="FZ40" s="37">
        <f>INDEX('Prix BPU'!$C$3:$E$300,MATCH('BP - Quantités'!FZ$2,'Prix BPU'!$C$3:$C$300,),2)*FZ39</f>
        <v>0</v>
      </c>
      <c r="GA40" s="37">
        <f>INDEX('Prix BPU'!$C$3:$E$300,MATCH('BP - Quantités'!GA$2,'Prix BPU'!$C$3:$C$300,),2)*GA39</f>
        <v>0</v>
      </c>
      <c r="GB40" s="37">
        <f>INDEX('Prix BPU'!$C$3:$E$300,MATCH('BP - Quantités'!GB$2,'Prix BPU'!$C$3:$C$300,),2)*GB39</f>
        <v>0</v>
      </c>
      <c r="GC40" s="37">
        <f>INDEX('Prix BPU'!$C$3:$E$300,MATCH('BP - Quantités'!GC$2,'Prix BPU'!$C$3:$C$300,),2)*GC39</f>
        <v>0</v>
      </c>
      <c r="GD40" s="37">
        <f>INDEX('Prix BPU'!$C$3:$E$300,MATCH('BP - Quantités'!GD$2,'Prix BPU'!$C$3:$C$300,),2)*GD39</f>
        <v>0</v>
      </c>
      <c r="GE40" s="37">
        <f>INDEX('Prix BPU'!$C$3:$E$300,MATCH('BP - Quantités'!GE$2,'Prix BPU'!$C$3:$C$300,),2)*GE39</f>
        <v>0</v>
      </c>
      <c r="GF40" s="38">
        <f>INDEX('Prix BPU'!$C$3:$E$300,MATCH('BP - Quantités'!GF$2,'Prix BPU'!$C$3:$C$300,),3)*GF39</f>
        <v>0</v>
      </c>
      <c r="GG40" s="37">
        <f>INDEX('Prix BPU'!$C$3:$E$300,MATCH('BP - Quantités'!GG$2,'Prix BPU'!$C$3:$C$300,),2)*GG39</f>
        <v>0</v>
      </c>
      <c r="GH40" s="38">
        <f>INDEX('Prix BPU'!$C$3:$E$300,MATCH('BP - Quantités'!GH$2,'Prix BPU'!$C$3:$C$300,),3)*GH39</f>
        <v>0</v>
      </c>
      <c r="GI40" s="37">
        <f>INDEX('Prix BPU'!$C$3:$E$300,MATCH('BP - Quantités'!GI$2,'Prix BPU'!$C$3:$C$300,),2)*GI39</f>
        <v>0</v>
      </c>
      <c r="GJ40" s="37">
        <f>INDEX('Prix BPU'!$C$3:$E$300,MATCH('BP - Quantités'!GJ$2,'Prix BPU'!$C$3:$C$300,),2)*GJ39</f>
        <v>0</v>
      </c>
      <c r="GK40" s="38">
        <f>INDEX('Prix BPU'!$C$3:$E$300,MATCH('BP - Quantités'!GK$2,'Prix BPU'!$C$3:$C$300,),3)*GK39</f>
        <v>0</v>
      </c>
      <c r="GL40" s="37">
        <f>INDEX('Prix BPU'!$C$3:$E$300,MATCH('BP - Quantités'!GL$2,'Prix BPU'!$C$3:$C$300,),2)*GL39</f>
        <v>0</v>
      </c>
      <c r="GM40" s="37">
        <f>INDEX('Prix BPU'!$C$3:$E$300,MATCH('BP - Quantités'!GM$2,'Prix BPU'!$C$3:$C$300,),2)*GM39</f>
        <v>0</v>
      </c>
      <c r="GN40" s="37">
        <f>INDEX('Prix BPU'!$C$3:$E$300,MATCH('BP - Quantités'!GN$2,'Prix BPU'!$C$3:$C$300,),2)*GN39</f>
        <v>0</v>
      </c>
      <c r="GO40" s="37">
        <f>INDEX('Prix BPU'!$C$3:$E$300,MATCH('BP - Quantités'!GO$2,'Prix BPU'!$C$3:$C$300,),2)*GO39</f>
        <v>0</v>
      </c>
      <c r="GP40" s="37">
        <f>INDEX('Prix BPU'!$C$3:$E$300,MATCH('BP - Quantités'!GP$2,'Prix BPU'!$C$3:$C$300,),2)*GP39</f>
        <v>0</v>
      </c>
      <c r="GQ40" s="38">
        <f>INDEX('Prix BPU'!$C$3:$E$300,MATCH('BP - Quantités'!GQ$2,'Prix BPU'!$C$3:$C$300,),3)*GQ39</f>
        <v>0</v>
      </c>
      <c r="GR40" s="37">
        <f>INDEX('Prix BPU'!$C$3:$E$300,MATCH('BP - Quantités'!GR$2,'Prix BPU'!$C$3:$C$300,),2)*GR39</f>
        <v>0</v>
      </c>
      <c r="GS40" s="37">
        <f>INDEX('Prix BPU'!$C$3:$E$300,MATCH('BP - Quantités'!GS$2,'Prix BPU'!$C$3:$C$300,),2)*GS39</f>
        <v>0</v>
      </c>
      <c r="GT40" s="37">
        <f>INDEX('Prix BPU'!$C$3:$E$300,MATCH('BP - Quantités'!GT$2,'Prix BPU'!$C$3:$C$300,),2)*GT39</f>
        <v>0</v>
      </c>
      <c r="GU40" s="37">
        <f>INDEX('Prix BPU'!$C$3:$E$300,MATCH('BP - Quantités'!GU$2,'Prix BPU'!$C$3:$C$300,),2)*GU39</f>
        <v>0</v>
      </c>
      <c r="GV40" s="37">
        <f>INDEX('Prix BPU'!$C$3:$E$300,MATCH('BP - Quantités'!GV$2,'Prix BPU'!$C$3:$C$300,),2)*GV39</f>
        <v>0</v>
      </c>
      <c r="GW40" s="37">
        <f>INDEX('Prix BPU'!$C$3:$E$300,MATCH('BP - Quantités'!GW$2,'Prix BPU'!$C$3:$C$300,),2)*GW39</f>
        <v>0</v>
      </c>
      <c r="GX40" s="37">
        <f>INDEX('Prix BPU'!$C$3:$E$300,MATCH('BP - Quantités'!GX$2,'Prix BPU'!$C$3:$C$300,),2)*GX39</f>
        <v>0</v>
      </c>
      <c r="GY40" s="37">
        <f>INDEX('Prix BPU'!$C$3:$E$300,MATCH('BP - Quantités'!GY$2,'Prix BPU'!$C$3:$C$300,),2)*GY39</f>
        <v>0</v>
      </c>
      <c r="GZ40" s="37">
        <f>INDEX('Prix BPU'!$C$3:$E$300,MATCH('BP - Quantités'!GZ$2,'Prix BPU'!$C$3:$C$300,),2)*GZ39</f>
        <v>0</v>
      </c>
      <c r="HA40" s="37">
        <f>INDEX('Prix BPU'!$C$3:$E$300,MATCH('BP - Quantités'!HA$2,'Prix BPU'!$C$3:$C$300,),2)*HA39</f>
        <v>0</v>
      </c>
      <c r="HB40" s="37">
        <f>INDEX('Prix BPU'!$C$3:$E$300,MATCH('BP - Quantités'!HB$2,'Prix BPU'!$C$3:$C$300,),2)*HB39</f>
        <v>0</v>
      </c>
      <c r="HC40" s="37">
        <f>INDEX('Prix BPU'!$C$3:$E$300,MATCH('BP - Quantités'!HC$2,'Prix BPU'!$C$3:$C$300,),2)*HC39</f>
        <v>0</v>
      </c>
      <c r="HD40" s="37">
        <f>INDEX('Prix BPU'!$C$3:$E$300,MATCH('BP - Quantités'!HD$2,'Prix BPU'!$C$3:$C$300,),2)*HD39</f>
        <v>0</v>
      </c>
      <c r="HE40" s="37">
        <f>INDEX('Prix BPU'!$C$3:$E$300,MATCH('BP - Quantités'!HE$2,'Prix BPU'!$C$3:$C$300,),2)*HE39</f>
        <v>0</v>
      </c>
      <c r="HF40" s="37">
        <f>INDEX('Prix BPU'!$C$3:$E$300,MATCH('BP - Quantités'!HF$2,'Prix BPU'!$C$3:$C$300,),2)*HF39</f>
        <v>0</v>
      </c>
      <c r="HG40" s="37">
        <f>INDEX('Prix BPU'!$C$3:$E$300,MATCH('BP - Quantités'!HG$2,'Prix BPU'!$C$3:$C$300,),2)*HG39</f>
        <v>0</v>
      </c>
      <c r="HH40" s="37">
        <f>INDEX('Prix BPU'!$C$3:$E$300,MATCH('BP - Quantités'!HH$2,'Prix BPU'!$C$3:$C$300,),2)*HH39</f>
        <v>0</v>
      </c>
      <c r="HI40" s="37">
        <f>INDEX('Prix BPU'!$C$3:$E$300,MATCH('BP - Quantités'!HI$2,'Prix BPU'!$C$3:$C$300,),2)*HI39</f>
        <v>0</v>
      </c>
      <c r="HJ40" s="37">
        <f>INDEX('Prix BPU'!$C$3:$E$300,MATCH('BP - Quantités'!HJ$2,'Prix BPU'!$C$3:$C$300,),2)*HJ39</f>
        <v>0</v>
      </c>
      <c r="HK40" s="38">
        <f>INDEX('Prix BPU'!$C$3:$E$300,MATCH('BP - Quantités'!HK$2,'Prix BPU'!$C$3:$C$300,),3)*HK39</f>
        <v>0</v>
      </c>
      <c r="HL40" s="37">
        <f>INDEX('Prix BPU'!$C$3:$E$300,MATCH('BP - Quantités'!HL$2,'Prix BPU'!$C$3:$C$300,),2)*HL39</f>
        <v>0</v>
      </c>
      <c r="HM40" s="37">
        <f>INDEX('Prix BPU'!$C$3:$E$300,MATCH('BP - Quantités'!HM$2,'Prix BPU'!$C$3:$C$300,),2)*HM39</f>
        <v>0</v>
      </c>
      <c r="HN40" s="37">
        <f>INDEX('Prix BPU'!$C$3:$E$300,MATCH('BP - Quantités'!HN$2,'Prix BPU'!$C$3:$C$300,),2)*HN39</f>
        <v>0</v>
      </c>
      <c r="HO40" s="37">
        <f>INDEX('Prix BPU'!$C$3:$E$300,MATCH('BP - Quantités'!HO$2,'Prix BPU'!$C$3:$C$300,),2)*HO39</f>
        <v>0</v>
      </c>
      <c r="HP40" s="37">
        <f>INDEX('Prix BPU'!$C$3:$E$300,MATCH('BP - Quantités'!HP$2,'Prix BPU'!$C$3:$C$300,),2)*HP39</f>
        <v>0</v>
      </c>
      <c r="HQ40" s="37">
        <f>INDEX('Prix BPU'!$C$3:$E$300,MATCH('BP - Quantités'!HQ$2,'Prix BPU'!$C$3:$C$300,),2)*HQ39</f>
        <v>0</v>
      </c>
      <c r="HR40" s="37">
        <f>INDEX('Prix BPU'!$C$3:$E$300,MATCH('BP - Quantités'!HR$2,'Prix BPU'!$C$3:$C$300,),2)*HR39</f>
        <v>0</v>
      </c>
      <c r="HS40" s="37">
        <f>INDEX('Prix BPU'!$C$3:$E$300,MATCH('BP - Quantités'!HS$2,'Prix BPU'!$C$3:$C$300,),2)*HS39</f>
        <v>0</v>
      </c>
      <c r="HT40" s="37">
        <f>INDEX('Prix BPU'!$C$3:$E$300,MATCH('BP - Quantités'!HT$2,'Prix BPU'!$C$3:$C$300,),2)*HT39</f>
        <v>0</v>
      </c>
      <c r="HU40" s="37">
        <f>INDEX('Prix BPU'!$C$3:$E$300,MATCH('BP - Quantités'!HU$2,'Prix BPU'!$C$3:$C$300,),2)*HU39</f>
        <v>0</v>
      </c>
      <c r="HV40" s="37">
        <f>INDEX('Prix BPU'!$C$3:$E$300,MATCH('BP - Quantités'!HV$2,'Prix BPU'!$C$3:$C$300,),2)*HV39</f>
        <v>0</v>
      </c>
      <c r="HW40" s="37">
        <f>INDEX('Prix BPU'!$C$3:$E$300,MATCH('BP - Quantités'!HW$2,'Prix BPU'!$C$3:$C$300,),2)*HW39</f>
        <v>0</v>
      </c>
      <c r="HX40" s="37">
        <f>INDEX('Prix BPU'!$C$3:$E$300,MATCH('BP - Quantités'!HX$2,'Prix BPU'!$C$3:$C$300,),2)*HX39</f>
        <v>0</v>
      </c>
      <c r="HY40" s="37">
        <f>INDEX('Prix BPU'!$C$3:$E$300,MATCH('BP - Quantités'!HY$2,'Prix BPU'!$C$3:$C$300,),2)*HY39</f>
        <v>0</v>
      </c>
      <c r="HZ40" s="37">
        <f>INDEX('Prix BPU'!$C$3:$E$300,MATCH('BP - Quantités'!HZ$2,'Prix BPU'!$C$3:$C$300,),2)*HZ39</f>
        <v>0</v>
      </c>
      <c r="IA40" s="37">
        <f>INDEX('Prix BPU'!$C$3:$E$300,MATCH('BP - Quantités'!IA$2,'Prix BPU'!$C$3:$C$300,),2)*IA39</f>
        <v>0</v>
      </c>
      <c r="IB40" s="37">
        <f>INDEX('Prix BPU'!$C$3:$E$300,MATCH('BP - Quantités'!IB$2,'Prix BPU'!$C$3:$C$300,),2)*IB39</f>
        <v>0</v>
      </c>
      <c r="IC40" s="37">
        <f>INDEX('Prix BPU'!$C$3:$E$300,MATCH('BP - Quantités'!IC$2,'Prix BPU'!$C$3:$C$300,),2)*IC39</f>
        <v>0</v>
      </c>
      <c r="ID40" s="37">
        <f>INDEX('Prix BPU'!$C$3:$E$300,MATCH('BP - Quantités'!ID$2,'Prix BPU'!$C$3:$C$300,),2)*ID39</f>
        <v>0</v>
      </c>
      <c r="IE40" s="37">
        <f>INDEX('Prix BPU'!$C$3:$E$300,MATCH('BP - Quantités'!IE$2,'Prix BPU'!$C$3:$C$300,),2)*IE39</f>
        <v>0</v>
      </c>
      <c r="IF40" s="37">
        <f>INDEX('Prix BPU'!$C$3:$E$300,MATCH('BP - Quantités'!IF$2,'Prix BPU'!$C$3:$C$300,),2)*IF39</f>
        <v>0</v>
      </c>
      <c r="IG40" s="37">
        <f>INDEX('Prix BPU'!$C$3:$E$300,MATCH('BP - Quantités'!IG$2,'Prix BPU'!$C$3:$C$300,),2)*IG39</f>
        <v>0</v>
      </c>
      <c r="IH40" s="37">
        <f>INDEX('Prix BPU'!$C$3:$E$300,MATCH('BP - Quantités'!IH$2,'Prix BPU'!$C$3:$C$300,),2)*IH39</f>
        <v>0</v>
      </c>
      <c r="II40" s="37">
        <f>INDEX('Prix BPU'!$C$3:$E$300,MATCH('BP - Quantités'!II$2,'Prix BPU'!$C$3:$C$300,),2)*II39</f>
        <v>0</v>
      </c>
      <c r="IJ40" s="38">
        <f>INDEX('Prix BPU'!$C$3:$E$300,MATCH('BP - Quantités'!IJ$2,'Prix BPU'!$C$3:$C$300,),3)*IJ39</f>
        <v>0</v>
      </c>
      <c r="IK40" s="37">
        <f>INDEX('Prix BPU'!$C$3:$E$300,MATCH('BP - Quantités'!IK$2,'Prix BPU'!$C$3:$C$300,),2)*IK39</f>
        <v>0</v>
      </c>
      <c r="IL40" s="37">
        <f>INDEX('Prix BPU'!$C$3:$E$300,MATCH('BP - Quantités'!IL$2,'Prix BPU'!$C$3:$C$300,),2)*IL39</f>
        <v>0</v>
      </c>
      <c r="IM40" s="38">
        <f>INDEX('Prix BPU'!$C$3:$E$300,MATCH('BP - Quantités'!IM$2,'Prix BPU'!$C$3:$C$300,),3)*IM39</f>
        <v>0</v>
      </c>
      <c r="IN40" s="37">
        <f>INDEX('Prix BPU'!$C$3:$E$300,MATCH('BP - Quantités'!IN$2,'Prix BPU'!$C$3:$C$300,),2)*IN39</f>
        <v>0</v>
      </c>
      <c r="IO40" s="37">
        <f>INDEX('Prix BPU'!$C$3:$E$300,MATCH('BP - Quantités'!IO$2,'Prix BPU'!$C$3:$C$300,),2)*IO39</f>
        <v>0</v>
      </c>
      <c r="IP40" s="38">
        <f>INDEX('Prix BPU'!$C$3:$E$300,MATCH('BP - Quantités'!IP$2,'Prix BPU'!$C$3:$C$300,),3)*IP39</f>
        <v>0</v>
      </c>
      <c r="IQ40" s="37">
        <f>INDEX('Prix BPU'!$C$3:$E$300,MATCH('BP - Quantités'!IQ$2,'Prix BPU'!$C$3:$C$300,),2)*IQ39</f>
        <v>0</v>
      </c>
      <c r="IR40" s="37">
        <f>INDEX('Prix BPU'!$C$3:$E$300,MATCH('BP - Quantités'!IR$2,'Prix BPU'!$C$3:$C$300,),2)*IR39</f>
        <v>0</v>
      </c>
      <c r="IS40" s="38">
        <f>INDEX('Prix BPU'!$C$3:$E$300,MATCH('BP - Quantités'!IS$2,'Prix BPU'!$C$3:$C$300,),3)*IS39</f>
        <v>0</v>
      </c>
      <c r="IT40" s="37">
        <f>INDEX('Prix BPU'!$C$3:$E$300,MATCH('BP - Quantités'!IT$2,'Prix BPU'!$C$3:$C$300,),2)*IT39</f>
        <v>0</v>
      </c>
      <c r="IU40" s="37">
        <f>INDEX('Prix BPU'!$C$3:$E$300,MATCH('BP - Quantités'!IU$2,'Prix BPU'!$C$3:$C$300,),2)*IU39</f>
        <v>0</v>
      </c>
      <c r="IV40" s="37">
        <f>INDEX('Prix BPU'!$C$3:$E$300,MATCH('BP - Quantités'!IV$2,'Prix BPU'!$C$3:$C$300,),2)*IV39</f>
        <v>0</v>
      </c>
      <c r="IW40" s="37">
        <f>INDEX('Prix BPU'!$C$3:$E$300,MATCH('BP - Quantités'!IW$2,'Prix BPU'!$C$3:$C$300,),2)*IW39</f>
        <v>0</v>
      </c>
      <c r="IX40" s="37">
        <f>INDEX('Prix BPU'!$C$3:$E$300,MATCH('BP - Quantités'!IX$2,'Prix BPU'!$C$3:$C$300,),2)*IX39</f>
        <v>0</v>
      </c>
      <c r="IY40" s="37">
        <f>INDEX('Prix BPU'!$C$3:$E$300,MATCH('BP - Quantités'!IY$2,'Prix BPU'!$C$3:$C$300,),2)*IY39</f>
        <v>0</v>
      </c>
      <c r="IZ40" s="38">
        <f>INDEX('Prix BPU'!$C$3:$E$300,MATCH('BP - Quantités'!IZ$2,'Prix BPU'!$C$3:$C$300,),3)*IZ39</f>
        <v>0</v>
      </c>
      <c r="JA40" s="37">
        <f>INDEX('Prix BPU'!$C$3:$E$300,MATCH('BP - Quantités'!JA$2,'Prix BPU'!$C$3:$C$300,),2)*JA39</f>
        <v>0</v>
      </c>
      <c r="JB40" s="37">
        <f>INDEX('Prix BPU'!$C$3:$E$300,MATCH('BP - Quantités'!JB$2,'Prix BPU'!$C$3:$C$300,),2)*JB39</f>
        <v>0</v>
      </c>
      <c r="JC40" s="37">
        <f>INDEX('Prix BPU'!$C$3:$E$300,MATCH('BP - Quantités'!JC$2,'Prix BPU'!$C$3:$C$300,),2)*JC39</f>
        <v>0</v>
      </c>
      <c r="JD40" s="37">
        <f>INDEX('Prix BPU'!$C$3:$E$300,MATCH('BP - Quantités'!JD$2,'Prix BPU'!$C$3:$C$300,),2)*JD39</f>
        <v>0</v>
      </c>
      <c r="JE40" s="37">
        <f>INDEX('Prix BPU'!$C$3:$E$300,MATCH('BP - Quantités'!JE$2,'Prix BPU'!$C$3:$C$300,),2)*JE39</f>
        <v>0</v>
      </c>
      <c r="JF40" s="38">
        <f>INDEX('Prix BPU'!$C$3:$E$300,MATCH('BP - Quantités'!JF$2,'Prix BPU'!$C$3:$C$300,),3)*JF39</f>
        <v>0</v>
      </c>
      <c r="JG40" s="37">
        <f>INDEX('Prix BPU'!$C$3:$E$300,MATCH('BP - Quantités'!JG$2,'Prix BPU'!$C$3:$C$300,),2)*JG39</f>
        <v>0</v>
      </c>
      <c r="JH40" s="37">
        <f>INDEX('Prix BPU'!$C$3:$E$300,MATCH('BP - Quantités'!JH$2,'Prix BPU'!$C$3:$C$300,),2)*JH39</f>
        <v>0</v>
      </c>
      <c r="JI40" s="38">
        <f>INDEX('Prix BPU'!$C$3:$E$300,MATCH('BP - Quantités'!JI$2,'Prix BPU'!$C$3:$C$300,),3)*JI39</f>
        <v>0</v>
      </c>
      <c r="JJ40" s="37">
        <f>INDEX('Prix BPU'!$C$3:$E$300,MATCH('BP - Quantités'!JJ$2,'Prix BPU'!$C$3:$C$300,),2)*JJ39</f>
        <v>0</v>
      </c>
      <c r="JK40" s="37">
        <f>INDEX('Prix BPU'!$C$3:$E$300,MATCH('BP - Quantités'!JK$2,'Prix BPU'!$C$3:$C$300,),2)*JK39</f>
        <v>0</v>
      </c>
      <c r="JL40" s="37">
        <f>INDEX('Prix BPU'!$C$3:$E$300,MATCH('BP - Quantités'!JL$2,'Prix BPU'!$C$3:$C$300,),2)*JL39</f>
        <v>0</v>
      </c>
      <c r="JM40" s="37">
        <f>INDEX('Prix BPU'!$C$3:$E$300,MATCH('BP - Quantités'!JM$2,'Prix BPU'!$C$3:$C$300,),2)*JM39</f>
        <v>0</v>
      </c>
      <c r="JN40" s="37">
        <f>INDEX('Prix BPU'!$C$3:$E$300,MATCH('BP - Quantités'!JN$2,'Prix BPU'!$C$3:$C$300,),2)*JN39</f>
        <v>0</v>
      </c>
      <c r="JO40" s="37">
        <f>INDEX('Prix BPU'!$C$3:$E$300,MATCH('BP - Quantités'!JO$2,'Prix BPU'!$C$3:$C$300,),2)*JO39</f>
        <v>0</v>
      </c>
      <c r="JP40" s="37">
        <f>INDEX('Prix BPU'!$C$3:$E$300,MATCH('BP - Quantités'!JP$2,'Prix BPU'!$C$3:$C$300,),2)*JP39</f>
        <v>0</v>
      </c>
      <c r="JQ40" s="37">
        <f>INDEX('Prix BPU'!$C$3:$E$300,MATCH('BP - Quantités'!JQ$2,'Prix BPU'!$C$3:$C$300,),2)*JQ39</f>
        <v>0</v>
      </c>
      <c r="JR40" s="37">
        <f>INDEX('Prix BPU'!$C$3:$E$300,MATCH('BP - Quantités'!JR$2,'Prix BPU'!$C$3:$C$300,),2)*JR39</f>
        <v>0</v>
      </c>
      <c r="JS40" s="37">
        <f>INDEX('Prix BPU'!$C$3:$E$300,MATCH('BP - Quantités'!JS$2,'Prix BPU'!$C$3:$C$300,),2)*JS39</f>
        <v>0</v>
      </c>
      <c r="JT40" s="37">
        <f>INDEX('Prix BPU'!$C$3:$E$300,MATCH('BP - Quantités'!JT$2,'Prix BPU'!$C$3:$C$300,),2)*JT39</f>
        <v>0</v>
      </c>
      <c r="JU40" s="37">
        <f>INDEX('Prix BPU'!$C$3:$E$300,MATCH('BP - Quantités'!JU$2,'Prix BPU'!$C$3:$C$300,),2)*JU39</f>
        <v>0</v>
      </c>
      <c r="JV40" s="37">
        <f>INDEX('Prix BPU'!$C$3:$E$300,MATCH('BP - Quantités'!JV$2,'Prix BPU'!$C$3:$C$300,),2)*JV39</f>
        <v>0</v>
      </c>
      <c r="JW40" s="37">
        <f>INDEX('Prix BPU'!$C$3:$E$300,MATCH('BP - Quantités'!JW$2,'Prix BPU'!$C$3:$C$300,),2)*JW39</f>
        <v>0</v>
      </c>
      <c r="JX40" s="37">
        <f>INDEX('Prix BPU'!$C$3:$E$300,MATCH('BP - Quantités'!JX$2,'Prix BPU'!$C$3:$C$300,),2)*JX39</f>
        <v>0</v>
      </c>
      <c r="JY40" s="37">
        <f>INDEX('Prix BPU'!$C$3:$E$300,MATCH('BP - Quantités'!JY$2,'Prix BPU'!$C$3:$C$300,),2)*JY39</f>
        <v>0</v>
      </c>
      <c r="JZ40" s="37">
        <f>INDEX('Prix BPU'!$C$3:$E$300,MATCH('BP - Quantités'!JZ$2,'Prix BPU'!$C$3:$C$300,),2)*JZ39</f>
        <v>0</v>
      </c>
      <c r="KA40" s="37">
        <f>INDEX('Prix BPU'!$C$3:$E$300,MATCH('BP - Quantités'!KA$2,'Prix BPU'!$C$3:$C$300,),2)*KA39</f>
        <v>0</v>
      </c>
      <c r="KB40" s="37">
        <f>INDEX('Prix BPU'!$C$3:$E$300,MATCH('BP - Quantités'!KB$2,'Prix BPU'!$C$3:$C$300,),2)*KB39</f>
        <v>0</v>
      </c>
      <c r="KC40" s="37">
        <f>INDEX('Prix BPU'!$C$3:$E$300,MATCH('BP - Quantités'!KC$2,'Prix BPU'!$C$3:$C$300,),2)*KC39</f>
        <v>0</v>
      </c>
      <c r="KD40" s="37">
        <f>INDEX('Prix BPU'!$C$3:$E$300,MATCH('BP - Quantités'!KD$2,'Prix BPU'!$C$3:$C$300,),2)*KD39</f>
        <v>0</v>
      </c>
      <c r="KE40" s="37">
        <f>INDEX('Prix BPU'!$C$3:$E$300,MATCH('BP - Quantités'!KE$2,'Prix BPU'!$C$3:$C$300,),2)*KE39</f>
        <v>0</v>
      </c>
      <c r="KF40" s="37">
        <f>INDEX('Prix BPU'!$C$3:$E$300,MATCH('BP - Quantités'!KF$2,'Prix BPU'!$C$3:$C$300,),2)*KF39</f>
        <v>0</v>
      </c>
      <c r="KG40" s="37">
        <f>INDEX('Prix BPU'!$C$3:$E$300,MATCH('BP - Quantités'!KG$2,'Prix BPU'!$C$3:$C$300,),2)*KG39</f>
        <v>0</v>
      </c>
      <c r="KH40" s="37">
        <f>INDEX('Prix BPU'!$C$3:$E$300,MATCH('BP - Quantités'!KH$2,'Prix BPU'!$C$3:$C$300,),2)*KH39</f>
        <v>0</v>
      </c>
      <c r="KI40" s="37">
        <f>INDEX('Prix BPU'!$C$3:$E$300,MATCH('BP - Quantités'!KI$2,'Prix BPU'!$C$3:$C$300,),2)*KI39</f>
        <v>0</v>
      </c>
      <c r="KJ40" s="37">
        <f>INDEX('Prix BPU'!$C$3:$E$300,MATCH('BP - Quantités'!KJ$2,'Prix BPU'!$C$3:$C$300,),2)*KJ39</f>
        <v>0</v>
      </c>
      <c r="KK40" s="37">
        <f>INDEX('Prix BPU'!$C$3:$E$300,MATCH('BP - Quantités'!KK$2,'Prix BPU'!$C$3:$C$300,),2)*KK39</f>
        <v>0</v>
      </c>
      <c r="KL40" s="37">
        <f>INDEX('Prix BPU'!$C$3:$E$300,MATCH('BP - Quantités'!KL$2,'Prix BPU'!$C$3:$C$300,),2)*KL39</f>
        <v>0</v>
      </c>
      <c r="KM40" s="37">
        <f>INDEX('Prix BPU'!$C$3:$E$300,MATCH('BP - Quantités'!KM$2,'Prix BPU'!$C$3:$C$300,),2)*KM39</f>
        <v>0</v>
      </c>
      <c r="KN40" s="37">
        <f>INDEX('Prix BPU'!$C$3:$E$300,MATCH('BP - Quantités'!KN$2,'Prix BPU'!$C$3:$C$300,),2)*KN39</f>
        <v>0</v>
      </c>
      <c r="KO40" s="39">
        <f>SUM(C40:KN40)</f>
        <v>0</v>
      </c>
      <c r="KP40" s="88"/>
      <c r="KQ40" s="73" t="e">
        <f>IF($KO40&lt;4999.99,($KO40-$KO40*#REF!),IF('BP - Quantités'!$KO40&gt;15000,('BP - Quantités'!$KO40-'BP - Quantités'!$KO40*#REF!),($KO40-$KO40*#REF!)))</f>
        <v>#REF!</v>
      </c>
      <c r="KR40" s="46" t="e">
        <f t="shared" ref="KR40" si="26">KQ40*1.2</f>
        <v>#REF!</v>
      </c>
    </row>
    <row r="41" spans="1:304" x14ac:dyDescent="0.3">
      <c r="A41" s="79"/>
      <c r="B41" s="20" t="s">
        <v>299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2"/>
      <c r="KP41" s="87" t="str">
        <f t="shared" ref="KP41" si="27">IF($KO42&lt;4999.99,"1",IF($KO42&gt;15000,"3","2"))</f>
        <v>1</v>
      </c>
      <c r="KQ41" s="72"/>
      <c r="KR41" s="45"/>
    </row>
    <row r="42" spans="1:304" s="25" customFormat="1" ht="15" thickBot="1" x14ac:dyDescent="0.35">
      <c r="A42" s="80"/>
      <c r="B42" s="24" t="s">
        <v>22</v>
      </c>
      <c r="C42" s="37">
        <f>INDEX('Prix BPU'!$C$3:$E$300,MATCH('BP - Quantités'!C$2,'Prix BPU'!$C$3:$C$300,),2)*C41</f>
        <v>0</v>
      </c>
      <c r="D42" s="37">
        <f>INDEX('Prix BPU'!$C$3:$E$300,MATCH('BP - Quantités'!D$2,'Prix BPU'!$C$3:$C$300,),2)*D41</f>
        <v>0</v>
      </c>
      <c r="E42" s="37">
        <f>INDEX('Prix BPU'!$C$3:$E$300,MATCH('BP - Quantités'!E$2,'Prix BPU'!$C$3:$C$300,),2)*E41</f>
        <v>0</v>
      </c>
      <c r="F42" s="37">
        <f>INDEX('Prix BPU'!$C$3:$E$300,MATCH('BP - Quantités'!F$2,'Prix BPU'!$C$3:$C$300,),2)*F41</f>
        <v>0</v>
      </c>
      <c r="G42" s="37">
        <f>INDEX('Prix BPU'!$C$3:$E$300,MATCH('BP - Quantités'!G$2,'Prix BPU'!$C$3:$C$300,),2)*G41</f>
        <v>0</v>
      </c>
      <c r="H42" s="37">
        <f>INDEX('Prix BPU'!$C$3:$E$300,MATCH('BP - Quantités'!H$2,'Prix BPU'!$C$3:$C$300,),2)*H41</f>
        <v>0</v>
      </c>
      <c r="I42" s="37">
        <f>INDEX('Prix BPU'!$C$3:$E$300,MATCH('BP - Quantités'!I$2,'Prix BPU'!$C$3:$C$300,),2)*I41</f>
        <v>0</v>
      </c>
      <c r="J42" s="37">
        <f>INDEX('Prix BPU'!$C$3:$E$300,MATCH('BP - Quantités'!J$2,'Prix BPU'!$C$3:$C$300,),2)*J41</f>
        <v>0</v>
      </c>
      <c r="K42" s="37">
        <f>INDEX('Prix BPU'!$C$3:$E$300,MATCH('BP - Quantités'!K$2,'Prix BPU'!$C$3:$C$300,),2)*K41</f>
        <v>0</v>
      </c>
      <c r="L42" s="37">
        <f>INDEX('Prix BPU'!$C$3:$E$300,MATCH('BP - Quantités'!L$2,'Prix BPU'!$C$3:$C$300,),2)*L41</f>
        <v>0</v>
      </c>
      <c r="M42" s="37">
        <f>INDEX('Prix BPU'!$C$3:$E$300,MATCH('BP - Quantités'!M$2,'Prix BPU'!$C$3:$C$300,),2)*M41</f>
        <v>0</v>
      </c>
      <c r="N42" s="37">
        <f>INDEX('Prix BPU'!$C$3:$E$300,MATCH('BP - Quantités'!N$2,'Prix BPU'!$C$3:$C$300,),2)*N41</f>
        <v>0</v>
      </c>
      <c r="O42" s="37">
        <f>INDEX('Prix BPU'!$C$3:$E$300,MATCH('BP - Quantités'!O$2,'Prix BPU'!$C$3:$C$300,),2)*O41</f>
        <v>0</v>
      </c>
      <c r="P42" s="37">
        <f>INDEX('Prix BPU'!$C$3:$E$300,MATCH('BP - Quantités'!P$2,'Prix BPU'!$C$3:$C$300,),2)*P41</f>
        <v>0</v>
      </c>
      <c r="Q42" s="37">
        <f>INDEX('Prix BPU'!$C$3:$E$300,MATCH('BP - Quantités'!Q$2,'Prix BPU'!$C$3:$C$300,),2)*Q41</f>
        <v>0</v>
      </c>
      <c r="R42" s="37">
        <f>INDEX('Prix BPU'!$C$3:$E$300,MATCH('BP - Quantités'!R$2,'Prix BPU'!$C$3:$C$300,),2)*R41</f>
        <v>0</v>
      </c>
      <c r="S42" s="37">
        <f>INDEX('Prix BPU'!$C$3:$E$300,MATCH('BP - Quantités'!S$2,'Prix BPU'!$C$3:$C$300,),2)*S41</f>
        <v>0</v>
      </c>
      <c r="T42" s="37">
        <f>INDEX('Prix BPU'!$C$3:$E$300,MATCH('BP - Quantités'!T$2,'Prix BPU'!$C$3:$C$300,),2)*T41</f>
        <v>0</v>
      </c>
      <c r="U42" s="37">
        <f>INDEX('Prix BPU'!$C$3:$E$300,MATCH('BP - Quantités'!U$2,'Prix BPU'!$C$3:$C$300,),2)*U41</f>
        <v>0</v>
      </c>
      <c r="V42" s="37">
        <f>INDEX('Prix BPU'!$C$3:$E$300,MATCH('BP - Quantités'!V$2,'Prix BPU'!$C$3:$C$300,),2)*V41</f>
        <v>0</v>
      </c>
      <c r="W42" s="37">
        <f>INDEX('Prix BPU'!$C$3:$E$300,MATCH('BP - Quantités'!W$2,'Prix BPU'!$C$3:$C$300,),2)*W41</f>
        <v>0</v>
      </c>
      <c r="X42" s="38">
        <f>INDEX('Prix BPU'!$C$3:$E$300,MATCH('BP - Quantités'!X$2,'Prix BPU'!$C$3:$C$300,),3)*X41</f>
        <v>0</v>
      </c>
      <c r="Y42" s="37">
        <f>INDEX('Prix BPU'!$C$3:$E$300,MATCH('BP - Quantités'!Y$2,'Prix BPU'!$C$3:$C$300,),2)*Y41</f>
        <v>0</v>
      </c>
      <c r="Z42" s="37">
        <f>INDEX('Prix BPU'!$C$3:$E$300,MATCH('BP - Quantités'!Z$2,'Prix BPU'!$C$3:$C$300,),2)*Z41</f>
        <v>0</v>
      </c>
      <c r="AA42" s="38">
        <f>INDEX('Prix BPU'!$C$3:$E$300,MATCH('BP - Quantités'!AA$2,'Prix BPU'!$C$3:$C$300,),3)*AA41</f>
        <v>0</v>
      </c>
      <c r="AB42" s="37">
        <f>INDEX('Prix BPU'!$C$3:$E$300,MATCH('BP - Quantités'!AB$2,'Prix BPU'!$C$3:$C$300,),2)*AB41</f>
        <v>0</v>
      </c>
      <c r="AC42" s="37">
        <f>INDEX('Prix BPU'!$C$3:$E$300,MATCH('BP - Quantités'!AC$2,'Prix BPU'!$C$3:$C$300,),2)*AC41</f>
        <v>0</v>
      </c>
      <c r="AD42" s="37">
        <f>INDEX('Prix BPU'!$C$3:$E$300,MATCH('BP - Quantités'!AD$2,'Prix BPU'!$C$3:$C$300,),2)*AD41</f>
        <v>0</v>
      </c>
      <c r="AE42" s="38">
        <f>INDEX('Prix BPU'!$C$3:$E$300,MATCH('BP - Quantités'!AE$2,'Prix BPU'!$C$3:$C$300,),3)*AE41</f>
        <v>0</v>
      </c>
      <c r="AF42" s="37">
        <f>INDEX('Prix BPU'!$C$3:$E$300,MATCH('BP - Quantités'!AF$2,'Prix BPU'!$C$3:$C$300,),2)*AF41</f>
        <v>0</v>
      </c>
      <c r="AG42" s="37">
        <f>INDEX('Prix BPU'!$C$3:$E$300,MATCH('BP - Quantités'!AG$2,'Prix BPU'!$C$3:$C$300,),2)*AG41</f>
        <v>0</v>
      </c>
      <c r="AH42" s="37">
        <f>INDEX('Prix BPU'!$C$3:$E$300,MATCH('BP - Quantités'!AH$2,'Prix BPU'!$C$3:$C$300,),2)*AH41</f>
        <v>0</v>
      </c>
      <c r="AI42" s="37">
        <f>INDEX('Prix BPU'!$C$3:$E$300,MATCH('BP - Quantités'!AI$2,'Prix BPU'!$C$3:$C$300,),2)*AI41</f>
        <v>0</v>
      </c>
      <c r="AJ42" s="37">
        <f>INDEX('Prix BPU'!$C$3:$E$300,MATCH('BP - Quantités'!AJ$2,'Prix BPU'!$C$3:$C$300,),2)*AJ41</f>
        <v>0</v>
      </c>
      <c r="AK42" s="37">
        <f>INDEX('Prix BPU'!$C$3:$E$300,MATCH('BP - Quantités'!AK$2,'Prix BPU'!$C$3:$C$300,),2)*AK41</f>
        <v>0</v>
      </c>
      <c r="AL42" s="37">
        <f>INDEX('Prix BPU'!$C$3:$E$300,MATCH('BP - Quantités'!AL$2,'Prix BPU'!$C$3:$C$300,),2)*AL41</f>
        <v>0</v>
      </c>
      <c r="AM42" s="38">
        <f>INDEX('Prix BPU'!$C$3:$E$300,MATCH('BP - Quantités'!AM$2,'Prix BPU'!$C$3:$C$300,),3)*AM41</f>
        <v>0</v>
      </c>
      <c r="AN42" s="37">
        <f>INDEX('Prix BPU'!$C$3:$E$300,MATCH('BP - Quantités'!AN$2,'Prix BPU'!$C$3:$C$300,),2)*AN41</f>
        <v>0</v>
      </c>
      <c r="AO42" s="37">
        <f>INDEX('Prix BPU'!$C$3:$E$300,MATCH('BP - Quantités'!AO$2,'Prix BPU'!$C$3:$C$300,),2)*AO41</f>
        <v>0</v>
      </c>
      <c r="AP42" s="37">
        <f>INDEX('Prix BPU'!$C$3:$E$300,MATCH('BP - Quantités'!AP$2,'Prix BPU'!$C$3:$C$300,),2)*AP41</f>
        <v>0</v>
      </c>
      <c r="AQ42" s="37">
        <f>INDEX('Prix BPU'!$C$3:$E$300,MATCH('BP - Quantités'!AQ$2,'Prix BPU'!$C$3:$C$300,),2)*AQ41</f>
        <v>0</v>
      </c>
      <c r="AR42" s="38">
        <f>INDEX('Prix BPU'!$C$3:$E$300,MATCH('BP - Quantités'!AR$2,'Prix BPU'!$C$3:$C$300,),3)*AR41</f>
        <v>0</v>
      </c>
      <c r="AS42" s="37">
        <f>INDEX('Prix BPU'!$C$3:$E$300,MATCH('BP - Quantités'!AS$2,'Prix BPU'!$C$3:$C$300,),2)*AS41</f>
        <v>0</v>
      </c>
      <c r="AT42" s="38">
        <f>INDEX('Prix BPU'!$C$3:$E$300,MATCH('BP - Quantités'!AT$2,'Prix BPU'!$C$3:$C$300,),3)*AT41</f>
        <v>0</v>
      </c>
      <c r="AU42" s="37">
        <f>INDEX('Prix BPU'!$C$3:$E$300,MATCH('BP - Quantités'!AU$2,'Prix BPU'!$C$3:$C$300,),2)*AU41</f>
        <v>0</v>
      </c>
      <c r="AV42" s="37">
        <f>INDEX('Prix BPU'!$C$3:$E$300,MATCH('BP - Quantités'!AV$2,'Prix BPU'!$C$3:$C$300,),2)*AV41</f>
        <v>0</v>
      </c>
      <c r="AW42" s="37">
        <f>INDEX('Prix BPU'!$C$3:$E$300,MATCH('BP - Quantités'!AW$2,'Prix BPU'!$C$3:$C$300,),2)*AW41</f>
        <v>0</v>
      </c>
      <c r="AX42" s="38">
        <f>INDEX('Prix BPU'!$C$3:$E$300,MATCH('BP - Quantités'!AX$2,'Prix BPU'!$C$3:$C$300,),3)*AX41</f>
        <v>0</v>
      </c>
      <c r="AY42" s="37">
        <f>INDEX('Prix BPU'!$C$3:$E$300,MATCH('BP - Quantités'!AY$2,'Prix BPU'!$C$3:$C$300,),2)*AY41</f>
        <v>0</v>
      </c>
      <c r="AZ42" s="37">
        <f>INDEX('Prix BPU'!$C$3:$E$300,MATCH('BP - Quantités'!AZ$2,'Prix BPU'!$C$3:$C$300,),2)*AZ41</f>
        <v>0</v>
      </c>
      <c r="BA42" s="38">
        <f>INDEX('Prix BPU'!$C$3:$E$300,MATCH('BP - Quantités'!BA$2,'Prix BPU'!$C$3:$C$300,),3)*BA41</f>
        <v>0</v>
      </c>
      <c r="BB42" s="37">
        <f>INDEX('Prix BPU'!$C$3:$E$300,MATCH('BP - Quantités'!BB$2,'Prix BPU'!$C$3:$C$300,),2)*BB41</f>
        <v>0</v>
      </c>
      <c r="BC42" s="37">
        <f>INDEX('Prix BPU'!$C$3:$E$300,MATCH('BP - Quantités'!BC$2,'Prix BPU'!$C$3:$C$300,),2)*BC41</f>
        <v>0</v>
      </c>
      <c r="BD42" s="37">
        <f>INDEX('Prix BPU'!$C$3:$E$300,MATCH('BP - Quantités'!BD$2,'Prix BPU'!$C$3:$C$300,),2)*BD41</f>
        <v>0</v>
      </c>
      <c r="BE42" s="37">
        <f>INDEX('Prix BPU'!$C$3:$E$300,MATCH('BP - Quantités'!BE$2,'Prix BPU'!$C$3:$C$300,),2)*BE41</f>
        <v>0</v>
      </c>
      <c r="BF42" s="37">
        <f>INDEX('Prix BPU'!$C$3:$E$300,MATCH('BP - Quantités'!BF$2,'Prix BPU'!$C$3:$C$300,),2)*BF41</f>
        <v>0</v>
      </c>
      <c r="BG42" s="37">
        <f>INDEX('Prix BPU'!$C$3:$E$300,MATCH('BP - Quantités'!BG$2,'Prix BPU'!$C$3:$C$300,),2)*BG41</f>
        <v>0</v>
      </c>
      <c r="BH42" s="37">
        <f>INDEX('Prix BPU'!$C$3:$E$300,MATCH('BP - Quantités'!BH$2,'Prix BPU'!$C$3:$C$300,),2)*BH41</f>
        <v>0</v>
      </c>
      <c r="BI42" s="38">
        <f>INDEX('Prix BPU'!$C$3:$E$300,MATCH('BP - Quantités'!BI$2,'Prix BPU'!$C$3:$C$300,),3)*BI41</f>
        <v>0</v>
      </c>
      <c r="BJ42" s="37">
        <f>INDEX('Prix BPU'!$C$3:$E$300,MATCH('BP - Quantités'!BJ$2,'Prix BPU'!$C$3:$C$300,),2)*BJ41</f>
        <v>0</v>
      </c>
      <c r="BK42" s="37">
        <f>INDEX('Prix BPU'!$C$3:$E$300,MATCH('BP - Quantités'!BK$2,'Prix BPU'!$C$3:$C$300,),2)*BK41</f>
        <v>0</v>
      </c>
      <c r="BL42" s="37">
        <f>INDEX('Prix BPU'!$C$3:$E$300,MATCH('BP - Quantités'!BL$2,'Prix BPU'!$C$3:$C$300,),2)*BL41</f>
        <v>0</v>
      </c>
      <c r="BM42" s="37">
        <f>INDEX('Prix BPU'!$C$3:$E$300,MATCH('BP - Quantités'!BM$2,'Prix BPU'!$C$3:$C$300,),2)*BM41</f>
        <v>0</v>
      </c>
      <c r="BN42" s="38">
        <f>INDEX('Prix BPU'!$C$3:$E$300,MATCH('BP - Quantités'!BN$2,'Prix BPU'!$C$3:$C$300,),3)*BN41</f>
        <v>0</v>
      </c>
      <c r="BO42" s="37">
        <f>INDEX('Prix BPU'!$C$3:$E$300,MATCH('BP - Quantités'!BO$2,'Prix BPU'!$C$3:$C$300,),2)*BO41</f>
        <v>0</v>
      </c>
      <c r="BP42" s="38">
        <f>INDEX('Prix BPU'!$C$3:$E$300,MATCH('BP - Quantités'!BP$2,'Prix BPU'!$C$3:$C$300,),3)*BP41</f>
        <v>0</v>
      </c>
      <c r="BQ42" s="37">
        <f>INDEX('Prix BPU'!$C$3:$E$300,MATCH('BP - Quantités'!BQ$2,'Prix BPU'!$C$3:$C$300,),2)*BQ41</f>
        <v>0</v>
      </c>
      <c r="BR42" s="37">
        <f>INDEX('Prix BPU'!$C$3:$E$300,MATCH('BP - Quantités'!BR$2,'Prix BPU'!$C$3:$C$300,),2)*BR41</f>
        <v>0</v>
      </c>
      <c r="BS42" s="37">
        <f>INDEX('Prix BPU'!$C$3:$E$300,MATCH('BP - Quantités'!BS$2,'Prix BPU'!$C$3:$C$300,),2)*BS41</f>
        <v>0</v>
      </c>
      <c r="BT42" s="38">
        <f>INDEX('Prix BPU'!$C$3:$E$300,MATCH('BP - Quantités'!BT$2,'Prix BPU'!$C$3:$C$300,),3)*BT41</f>
        <v>0</v>
      </c>
      <c r="BU42" s="37">
        <f>INDEX('Prix BPU'!$C$3:$E$300,MATCH('BP - Quantités'!BU$2,'Prix BPU'!$C$3:$C$300,),2)*BU41</f>
        <v>0</v>
      </c>
      <c r="BV42" s="37">
        <f>INDEX('Prix BPU'!$C$3:$E$300,MATCH('BP - Quantités'!BV$2,'Prix BPU'!$C$3:$C$300,),2)*BV41</f>
        <v>0</v>
      </c>
      <c r="BW42" s="37">
        <f>INDEX('Prix BPU'!$C$3:$E$300,MATCH('BP - Quantités'!BW$2,'Prix BPU'!$C$3:$C$300,),2)*BW41</f>
        <v>0</v>
      </c>
      <c r="BX42" s="37">
        <f>INDEX('Prix BPU'!$C$3:$E$300,MATCH('BP - Quantités'!BX$2,'Prix BPU'!$C$3:$C$300,),2)*BX41</f>
        <v>0</v>
      </c>
      <c r="BY42" s="37">
        <f>INDEX('Prix BPU'!$C$3:$E$300,MATCH('BP - Quantités'!BY$2,'Prix BPU'!$C$3:$C$300,),2)*BY41</f>
        <v>0</v>
      </c>
      <c r="BZ42" s="37">
        <f>INDEX('Prix BPU'!$C$3:$E$300,MATCH('BP - Quantités'!BZ$2,'Prix BPU'!$C$3:$C$300,),2)*BZ41</f>
        <v>0</v>
      </c>
      <c r="CA42" s="37">
        <f>INDEX('Prix BPU'!$C$3:$E$300,MATCH('BP - Quantités'!CA$2,'Prix BPU'!$C$3:$C$300,),2)*CA41</f>
        <v>0</v>
      </c>
      <c r="CB42" s="37">
        <f>INDEX('Prix BPU'!$C$3:$E$300,MATCH('BP - Quantités'!CB$2,'Prix BPU'!$C$3:$C$300,),2)*CB41</f>
        <v>0</v>
      </c>
      <c r="CC42" s="37">
        <f>INDEX('Prix BPU'!$C$3:$E$300,MATCH('BP - Quantités'!CC$2,'Prix BPU'!$C$3:$C$300,),2)*CC41</f>
        <v>0</v>
      </c>
      <c r="CD42" s="37">
        <f>INDEX('Prix BPU'!$C$3:$E$300,MATCH('BP - Quantités'!CD$2,'Prix BPU'!$C$3:$C$300,),2)*CD41</f>
        <v>0</v>
      </c>
      <c r="CE42" s="37">
        <f>INDEX('Prix BPU'!$C$3:$E$300,MATCH('BP - Quantités'!CE$2,'Prix BPU'!$C$3:$C$300,),2)*CE41</f>
        <v>0</v>
      </c>
      <c r="CF42" s="37">
        <f>INDEX('Prix BPU'!$C$3:$E$300,MATCH('BP - Quantités'!CF$2,'Prix BPU'!$C$3:$C$300,),2)*CF41</f>
        <v>0</v>
      </c>
      <c r="CG42" s="37">
        <f>INDEX('Prix BPU'!$C$3:$E$300,MATCH('BP - Quantités'!CG$2,'Prix BPU'!$C$3:$C$300,),2)*CG41</f>
        <v>0</v>
      </c>
      <c r="CH42" s="37">
        <f>INDEX('Prix BPU'!$C$3:$E$300,MATCH('BP - Quantités'!CH$2,'Prix BPU'!$C$3:$C$300,),2)*CH41</f>
        <v>0</v>
      </c>
      <c r="CI42" s="37">
        <f>INDEX('Prix BPU'!$C$3:$E$300,MATCH('BP - Quantités'!CI$2,'Prix BPU'!$C$3:$C$300,),2)*CI41</f>
        <v>0</v>
      </c>
      <c r="CJ42" s="37">
        <f>INDEX('Prix BPU'!$C$3:$E$300,MATCH('BP - Quantités'!CJ$2,'Prix BPU'!$C$3:$C$300,),2)*CJ41</f>
        <v>0</v>
      </c>
      <c r="CK42" s="37">
        <f>INDEX('Prix BPU'!$C$3:$E$300,MATCH('BP - Quantités'!CK$2,'Prix BPU'!$C$3:$C$300,),2)*CK41</f>
        <v>0</v>
      </c>
      <c r="CL42" s="37">
        <f>INDEX('Prix BPU'!$C$3:$E$300,MATCH('BP - Quantités'!CL$2,'Prix BPU'!$C$3:$C$300,),2)*CL41</f>
        <v>0</v>
      </c>
      <c r="CM42" s="37">
        <f>INDEX('Prix BPU'!$C$3:$E$300,MATCH('BP - Quantités'!CM$2,'Prix BPU'!$C$3:$C$300,),2)*CM41</f>
        <v>0</v>
      </c>
      <c r="CN42" s="37">
        <f>INDEX('Prix BPU'!$C$3:$E$300,MATCH('BP - Quantités'!CN$2,'Prix BPU'!$C$3:$C$300,),2)*CN41</f>
        <v>0</v>
      </c>
      <c r="CO42" s="37">
        <f>INDEX('Prix BPU'!$C$3:$E$300,MATCH('BP - Quantités'!CO$2,'Prix BPU'!$C$3:$C$300,),2)*CO41</f>
        <v>0</v>
      </c>
      <c r="CP42" s="37">
        <f>INDEX('Prix BPU'!$C$3:$E$300,MATCH('BP - Quantités'!CP$2,'Prix BPU'!$C$3:$C$300,),2)*CP41</f>
        <v>0</v>
      </c>
      <c r="CQ42" s="37">
        <f>INDEX('Prix BPU'!$C$3:$E$300,MATCH('BP - Quantités'!CQ$2,'Prix BPU'!$C$3:$C$300,),2)*CQ41</f>
        <v>0</v>
      </c>
      <c r="CR42" s="37">
        <f>INDEX('Prix BPU'!$C$3:$E$300,MATCH('BP - Quantités'!CR$2,'Prix BPU'!$C$3:$C$300,),2)*CR41</f>
        <v>0</v>
      </c>
      <c r="CS42" s="37">
        <f>INDEX('Prix BPU'!$C$3:$E$300,MATCH('BP - Quantités'!CS$2,'Prix BPU'!$C$3:$C$300,),2)*CS41</f>
        <v>0</v>
      </c>
      <c r="CT42" s="37">
        <f>INDEX('Prix BPU'!$C$3:$E$300,MATCH('BP - Quantités'!CT$2,'Prix BPU'!$C$3:$C$300,),2)*CT41</f>
        <v>0</v>
      </c>
      <c r="CU42" s="37">
        <f>INDEX('Prix BPU'!$C$3:$E$300,MATCH('BP - Quantités'!CU$2,'Prix BPU'!$C$3:$C$300,),2)*CU41</f>
        <v>0</v>
      </c>
      <c r="CV42" s="37">
        <f>INDEX('Prix BPU'!$C$3:$E$300,MATCH('BP - Quantités'!CV$2,'Prix BPU'!$C$3:$C$300,),2)*CV41</f>
        <v>0</v>
      </c>
      <c r="CW42" s="37">
        <f>INDEX('Prix BPU'!$C$3:$E$300,MATCH('BP - Quantités'!CW$2,'Prix BPU'!$C$3:$C$300,),2)*CW41</f>
        <v>0</v>
      </c>
      <c r="CX42" s="37">
        <f>INDEX('Prix BPU'!$C$3:$E$300,MATCH('BP - Quantités'!CX$2,'Prix BPU'!$C$3:$C$300,),2)*CX41</f>
        <v>0</v>
      </c>
      <c r="CY42" s="37">
        <f>INDEX('Prix BPU'!$C$3:$E$300,MATCH('BP - Quantités'!CY$2,'Prix BPU'!$C$3:$C$300,),2)*CY41</f>
        <v>0</v>
      </c>
      <c r="CZ42" s="37">
        <f>INDEX('Prix BPU'!$C$3:$E$300,MATCH('BP - Quantités'!CZ$2,'Prix BPU'!$C$3:$C$300,),2)*CZ41</f>
        <v>0</v>
      </c>
      <c r="DA42" s="37">
        <f>INDEX('Prix BPU'!$C$3:$E$300,MATCH('BP - Quantités'!DA$2,'Prix BPU'!$C$3:$C$300,),2)*DA41</f>
        <v>0</v>
      </c>
      <c r="DB42" s="37">
        <f>INDEX('Prix BPU'!$C$3:$E$300,MATCH('BP - Quantités'!DB$2,'Prix BPU'!$C$3:$C$300,),2)*DB41</f>
        <v>0</v>
      </c>
      <c r="DC42" s="37">
        <f>INDEX('Prix BPU'!$C$3:$E$300,MATCH('BP - Quantités'!DC$2,'Prix BPU'!$C$3:$C$300,),2)*DC41</f>
        <v>0</v>
      </c>
      <c r="DD42" s="37">
        <f>INDEX('Prix BPU'!$C$3:$E$300,MATCH('BP - Quantités'!DD$2,'Prix BPU'!$C$3:$C$300,),2)*DD41</f>
        <v>0</v>
      </c>
      <c r="DE42" s="37">
        <f>INDEX('Prix BPU'!$C$3:$E$300,MATCH('BP - Quantités'!DE$2,'Prix BPU'!$C$3:$C$300,),2)*DE41</f>
        <v>0</v>
      </c>
      <c r="DF42" s="37">
        <f>INDEX('Prix BPU'!$C$3:$E$300,MATCH('BP - Quantités'!DF$2,'Prix BPU'!$C$3:$C$300,),2)*DF41</f>
        <v>0</v>
      </c>
      <c r="DG42" s="37">
        <f>INDEX('Prix BPU'!$C$3:$E$300,MATCH('BP - Quantités'!DG$2,'Prix BPU'!$C$3:$C$300,),2)*DG41</f>
        <v>0</v>
      </c>
      <c r="DH42" s="37">
        <f>INDEX('Prix BPU'!$C$3:$E$300,MATCH('BP - Quantités'!DH$2,'Prix BPU'!$C$3:$C$300,),2)*DH41</f>
        <v>0</v>
      </c>
      <c r="DI42" s="37">
        <f>INDEX('Prix BPU'!$C$3:$E$300,MATCH('BP - Quantités'!DI$2,'Prix BPU'!$C$3:$C$300,),2)*DI41</f>
        <v>0</v>
      </c>
      <c r="DJ42" s="37">
        <f>INDEX('Prix BPU'!$C$3:$E$300,MATCH('BP - Quantités'!DJ$2,'Prix BPU'!$C$3:$C$300,),2)*DJ41</f>
        <v>0</v>
      </c>
      <c r="DK42" s="37">
        <f>INDEX('Prix BPU'!$C$3:$E$300,MATCH('BP - Quantités'!DK$2,'Prix BPU'!$C$3:$C$300,),2)*DK41</f>
        <v>0</v>
      </c>
      <c r="DL42" s="37">
        <f>INDEX('Prix BPU'!$C$3:$E$300,MATCH('BP - Quantités'!DL$2,'Prix BPU'!$C$3:$C$300,),2)*DL41</f>
        <v>0</v>
      </c>
      <c r="DM42" s="37">
        <f>INDEX('Prix BPU'!$C$3:$E$300,MATCH('BP - Quantités'!DM$2,'Prix BPU'!$C$3:$C$300,),2)*DM41</f>
        <v>0</v>
      </c>
      <c r="DN42" s="37">
        <f>INDEX('Prix BPU'!$C$3:$E$300,MATCH('BP - Quantités'!DN$2,'Prix BPU'!$C$3:$C$300,),2)*DN41</f>
        <v>0</v>
      </c>
      <c r="DO42" s="37">
        <f>INDEX('Prix BPU'!$C$3:$E$300,MATCH('BP - Quantités'!DO$2,'Prix BPU'!$C$3:$C$300,),2)*DO41</f>
        <v>0</v>
      </c>
      <c r="DP42" s="37">
        <f>INDEX('Prix BPU'!$C$3:$E$300,MATCH('BP - Quantités'!DP$2,'Prix BPU'!$C$3:$C$300,),2)*DP41</f>
        <v>0</v>
      </c>
      <c r="DQ42" s="37">
        <f>INDEX('Prix BPU'!$C$3:$E$300,MATCH('BP - Quantités'!DQ$2,'Prix BPU'!$C$3:$C$300,),2)*DQ41</f>
        <v>0</v>
      </c>
      <c r="DR42" s="37">
        <f>INDEX('Prix BPU'!$C$3:$E$300,MATCH('BP - Quantités'!DR$2,'Prix BPU'!$C$3:$C$300,),2)*DR41</f>
        <v>0</v>
      </c>
      <c r="DS42" s="37">
        <f>INDEX('Prix BPU'!$C$3:$E$300,MATCH('BP - Quantités'!DS$2,'Prix BPU'!$C$3:$C$300,),2)*DS41</f>
        <v>0</v>
      </c>
      <c r="DT42" s="37">
        <f>INDEX('Prix BPU'!$C$3:$E$300,MATCH('BP - Quantités'!DT$2,'Prix BPU'!$C$3:$C$300,),2)*DT41</f>
        <v>0</v>
      </c>
      <c r="DU42" s="37">
        <f>INDEX('Prix BPU'!$C$3:$E$300,MATCH('BP - Quantités'!DU$2,'Prix BPU'!$C$3:$C$300,),2)*DU41</f>
        <v>0</v>
      </c>
      <c r="DV42" s="37">
        <f>INDEX('Prix BPU'!$C$3:$E$300,MATCH('BP - Quantités'!DV$2,'Prix BPU'!$C$3:$C$300,),2)*DV41</f>
        <v>0</v>
      </c>
      <c r="DW42" s="37">
        <f>INDEX('Prix BPU'!$C$3:$E$300,MATCH('BP - Quantités'!DW$2,'Prix BPU'!$C$3:$C$300,),2)*DW41</f>
        <v>0</v>
      </c>
      <c r="DX42" s="37">
        <f>INDEX('Prix BPU'!$C$3:$E$300,MATCH('BP - Quantités'!DX$2,'Prix BPU'!$C$3:$C$300,),2)*DX41</f>
        <v>0</v>
      </c>
      <c r="DY42" s="37">
        <f>INDEX('Prix BPU'!$C$3:$E$300,MATCH('BP - Quantités'!DY$2,'Prix BPU'!$C$3:$C$300,),2)*DY41</f>
        <v>0</v>
      </c>
      <c r="DZ42" s="37">
        <f>INDEX('Prix BPU'!$C$3:$E$300,MATCH('BP - Quantités'!DZ$2,'Prix BPU'!$C$3:$C$300,),2)*DZ41</f>
        <v>0</v>
      </c>
      <c r="EA42" s="37">
        <f>INDEX('Prix BPU'!$C$3:$E$300,MATCH('BP - Quantités'!EA$2,'Prix BPU'!$C$3:$C$300,),2)*EA41</f>
        <v>0</v>
      </c>
      <c r="EB42" s="37">
        <f>INDEX('Prix BPU'!$C$3:$E$300,MATCH('BP - Quantités'!EB$2,'Prix BPU'!$C$3:$C$300,),2)*EB41</f>
        <v>0</v>
      </c>
      <c r="EC42" s="37">
        <f>INDEX('Prix BPU'!$C$3:$E$300,MATCH('BP - Quantités'!EC$2,'Prix BPU'!$C$3:$C$300,),2)*EC41</f>
        <v>0</v>
      </c>
      <c r="ED42" s="37">
        <f>INDEX('Prix BPU'!$C$3:$E$300,MATCH('BP - Quantités'!ED$2,'Prix BPU'!$C$3:$C$300,),2)*ED41</f>
        <v>0</v>
      </c>
      <c r="EE42" s="37">
        <f>INDEX('Prix BPU'!$C$3:$E$300,MATCH('BP - Quantités'!EE$2,'Prix BPU'!$C$3:$C$300,),2)*EE41</f>
        <v>0</v>
      </c>
      <c r="EF42" s="37">
        <f>INDEX('Prix BPU'!$C$3:$E$300,MATCH('BP - Quantités'!EF$2,'Prix BPU'!$C$3:$C$300,),2)*EF41</f>
        <v>0</v>
      </c>
      <c r="EG42" s="37">
        <f>INDEX('Prix BPU'!$C$3:$E$300,MATCH('BP - Quantités'!EG$2,'Prix BPU'!$C$3:$C$300,),2)*EG41</f>
        <v>0</v>
      </c>
      <c r="EH42" s="37">
        <f>INDEX('Prix BPU'!$C$3:$E$300,MATCH('BP - Quantités'!EH$2,'Prix BPU'!$C$3:$C$300,),2)*EH41</f>
        <v>0</v>
      </c>
      <c r="EI42" s="37">
        <f>INDEX('Prix BPU'!$C$3:$E$300,MATCH('BP - Quantités'!EI$2,'Prix BPU'!$C$3:$C$300,),2)*EI41</f>
        <v>0</v>
      </c>
      <c r="EJ42" s="37">
        <f>INDEX('Prix BPU'!$C$3:$E$300,MATCH('BP - Quantités'!EJ$2,'Prix BPU'!$C$3:$C$300,),2)*EJ41</f>
        <v>0</v>
      </c>
      <c r="EK42" s="37">
        <f>INDEX('Prix BPU'!$C$3:$E$300,MATCH('BP - Quantités'!EK$2,'Prix BPU'!$C$3:$C$300,),2)*EK41</f>
        <v>0</v>
      </c>
      <c r="EL42" s="37">
        <f>INDEX('Prix BPU'!$C$3:$E$300,MATCH('BP - Quantités'!EL$2,'Prix BPU'!$C$3:$C$300,),2)*EL41</f>
        <v>0</v>
      </c>
      <c r="EM42" s="37">
        <f>INDEX('Prix BPU'!$C$3:$E$300,MATCH('BP - Quantités'!EM$2,'Prix BPU'!$C$3:$C$300,),2)*EM41</f>
        <v>0</v>
      </c>
      <c r="EN42" s="37">
        <f>INDEX('Prix BPU'!$C$3:$E$300,MATCH('BP - Quantités'!EN$2,'Prix BPU'!$C$3:$C$300,),2)*EN41</f>
        <v>0</v>
      </c>
      <c r="EO42" s="37">
        <f>INDEX('Prix BPU'!$C$3:$E$300,MATCH('BP - Quantités'!EO$2,'Prix BPU'!$C$3:$C$300,),2)*EO41</f>
        <v>0</v>
      </c>
      <c r="EP42" s="38">
        <f>INDEX('Prix BPU'!$C$3:$E$300,MATCH('BP - Quantités'!EP$2,'Prix BPU'!$C$3:$C$300,),3)*EP41</f>
        <v>0</v>
      </c>
      <c r="EQ42" s="37">
        <f>INDEX('Prix BPU'!$C$3:$E$300,MATCH('BP - Quantités'!EQ$2,'Prix BPU'!$C$3:$C$300,),2)*EQ41</f>
        <v>0</v>
      </c>
      <c r="ER42" s="37">
        <f>INDEX('Prix BPU'!$C$3:$E$300,MATCH('BP - Quantités'!ER$2,'Prix BPU'!$C$3:$C$300,),2)*ER41</f>
        <v>0</v>
      </c>
      <c r="ES42" s="37">
        <f>INDEX('Prix BPU'!$C$3:$E$300,MATCH('BP - Quantités'!ES$2,'Prix BPU'!$C$3:$C$300,),2)*ES41</f>
        <v>0</v>
      </c>
      <c r="ET42" s="37">
        <f>INDEX('Prix BPU'!$C$3:$E$300,MATCH('BP - Quantités'!ET$2,'Prix BPU'!$C$3:$C$300,),2)*ET41</f>
        <v>0</v>
      </c>
      <c r="EU42" s="37">
        <f>INDEX('Prix BPU'!$C$3:$E$300,MATCH('BP - Quantités'!EU$2,'Prix BPU'!$C$3:$C$300,),2)*EU41</f>
        <v>0</v>
      </c>
      <c r="EV42" s="37">
        <f>INDEX('Prix BPU'!$C$3:$E$300,MATCH('BP - Quantités'!EV$2,'Prix BPU'!$C$3:$C$300,),2)*EV41</f>
        <v>0</v>
      </c>
      <c r="EW42" s="37">
        <f>INDEX('Prix BPU'!$C$3:$E$300,MATCH('BP - Quantités'!EW$2,'Prix BPU'!$C$3:$C$300,),2)*EW41</f>
        <v>0</v>
      </c>
      <c r="EX42" s="37">
        <f>INDEX('Prix BPU'!$C$3:$E$300,MATCH('BP - Quantités'!EX$2,'Prix BPU'!$C$3:$C$300,),2)*EX41</f>
        <v>0</v>
      </c>
      <c r="EY42" s="37">
        <f>INDEX('Prix BPU'!$C$3:$E$300,MATCH('BP - Quantités'!EY$2,'Prix BPU'!$C$3:$C$300,),2)*EY41</f>
        <v>0</v>
      </c>
      <c r="EZ42" s="37">
        <f>INDEX('Prix BPU'!$C$3:$E$300,MATCH('BP - Quantités'!EZ$2,'Prix BPU'!$C$3:$C$300,),2)*EZ41</f>
        <v>0</v>
      </c>
      <c r="FA42" s="37">
        <f>INDEX('Prix BPU'!$C$3:$E$300,MATCH('BP - Quantités'!FA$2,'Prix BPU'!$C$3:$C$300,),2)*FA41</f>
        <v>0</v>
      </c>
      <c r="FB42" s="37">
        <f>INDEX('Prix BPU'!$C$3:$E$300,MATCH('BP - Quantités'!FB$2,'Prix BPU'!$C$3:$C$300,),2)*FB41</f>
        <v>0</v>
      </c>
      <c r="FC42" s="37">
        <f>INDEX('Prix BPU'!$C$3:$E$300,MATCH('BP - Quantités'!FC$2,'Prix BPU'!$C$3:$C$300,),2)*FC41</f>
        <v>0</v>
      </c>
      <c r="FD42" s="37">
        <f>INDEX('Prix BPU'!$C$3:$E$300,MATCH('BP - Quantités'!FD$2,'Prix BPU'!$C$3:$C$300,),2)*FD41</f>
        <v>0</v>
      </c>
      <c r="FE42" s="37">
        <f>INDEX('Prix BPU'!$C$3:$E$300,MATCH('BP - Quantités'!FE$2,'Prix BPU'!$C$3:$C$300,),2)*FE41</f>
        <v>0</v>
      </c>
      <c r="FF42" s="37">
        <f>INDEX('Prix BPU'!$C$3:$E$300,MATCH('BP - Quantités'!FF$2,'Prix BPU'!$C$3:$C$300,),2)*FF41</f>
        <v>0</v>
      </c>
      <c r="FG42" s="37">
        <f>INDEX('Prix BPU'!$C$3:$E$300,MATCH('BP - Quantités'!FG$2,'Prix BPU'!$C$3:$C$300,),2)*FG41</f>
        <v>0</v>
      </c>
      <c r="FH42" s="37">
        <f>INDEX('Prix BPU'!$C$3:$E$300,MATCH('BP - Quantités'!FH$2,'Prix BPU'!$C$3:$C$300,),2)*FH41</f>
        <v>0</v>
      </c>
      <c r="FI42" s="37">
        <f>INDEX('Prix BPU'!$C$3:$E$300,MATCH('BP - Quantités'!FI$2,'Prix BPU'!$C$3:$C$300,),2)*FI41</f>
        <v>0</v>
      </c>
      <c r="FJ42" s="37">
        <f>INDEX('Prix BPU'!$C$3:$E$300,MATCH('BP - Quantités'!FJ$2,'Prix BPU'!$C$3:$C$300,),2)*FJ41</f>
        <v>0</v>
      </c>
      <c r="FK42" s="37">
        <f>INDEX('Prix BPU'!$C$3:$E$300,MATCH('BP - Quantités'!FK$2,'Prix BPU'!$C$3:$C$300,),2)*FK41</f>
        <v>0</v>
      </c>
      <c r="FL42" s="37">
        <f>INDEX('Prix BPU'!$C$3:$E$300,MATCH('BP - Quantités'!FL$2,'Prix BPU'!$C$3:$C$300,),2)*FL41</f>
        <v>0</v>
      </c>
      <c r="FM42" s="37">
        <f>INDEX('Prix BPU'!$C$3:$E$300,MATCH('BP - Quantités'!FM$2,'Prix BPU'!$C$3:$C$300,),2)*FM41</f>
        <v>0</v>
      </c>
      <c r="FN42" s="37">
        <f>INDEX('Prix BPU'!$C$3:$E$300,MATCH('BP - Quantités'!FN$2,'Prix BPU'!$C$3:$C$300,),2)*FN41</f>
        <v>0</v>
      </c>
      <c r="FO42" s="37">
        <f>INDEX('Prix BPU'!$C$3:$E$300,MATCH('BP - Quantités'!FO$2,'Prix BPU'!$C$3:$C$300,),2)*FO41</f>
        <v>0</v>
      </c>
      <c r="FP42" s="38">
        <f>INDEX('Prix BPU'!$C$3:$E$300,MATCH('BP - Quantités'!FP$2,'Prix BPU'!$C$3:$C$300,),3)*FP41</f>
        <v>0</v>
      </c>
      <c r="FQ42" s="37">
        <f>INDEX('Prix BPU'!$C$3:$E$300,MATCH('BP - Quantités'!FQ$2,'Prix BPU'!$C$3:$C$300,),2)*FQ41</f>
        <v>0</v>
      </c>
      <c r="FR42" s="38">
        <f>INDEX('Prix BPU'!$C$3:$E$300,MATCH('BP - Quantités'!FR$2,'Prix BPU'!$C$3:$C$300,),3)*FR41</f>
        <v>0</v>
      </c>
      <c r="FS42" s="37">
        <f>INDEX('Prix BPU'!$C$3:$E$300,MATCH('BP - Quantités'!FS$2,'Prix BPU'!$C$3:$C$300,),2)*FS41</f>
        <v>0</v>
      </c>
      <c r="FT42" s="37">
        <f>INDEX('Prix BPU'!$C$3:$E$300,MATCH('BP - Quantités'!FT$2,'Prix BPU'!$C$3:$C$300,),2)*FT41</f>
        <v>0</v>
      </c>
      <c r="FU42" s="37">
        <f>INDEX('Prix BPU'!$C$3:$E$300,MATCH('BP - Quantités'!FU$2,'Prix BPU'!$C$3:$C$300,),2)*FU41</f>
        <v>0</v>
      </c>
      <c r="FV42" s="37">
        <f>INDEX('Prix BPU'!$C$3:$E$300,MATCH('BP - Quantités'!FV$2,'Prix BPU'!$C$3:$C$300,),2)*FV41</f>
        <v>0</v>
      </c>
      <c r="FW42" s="37">
        <f>INDEX('Prix BPU'!$C$3:$E$300,MATCH('BP - Quantités'!FW$2,'Prix BPU'!$C$3:$C$300,),2)*FW41</f>
        <v>0</v>
      </c>
      <c r="FX42" s="37">
        <f>INDEX('Prix BPU'!$C$3:$E$300,MATCH('BP - Quantités'!FX$2,'Prix BPU'!$C$3:$C$300,),2)*FX41</f>
        <v>0</v>
      </c>
      <c r="FY42" s="37">
        <f>INDEX('Prix BPU'!$C$3:$E$300,MATCH('BP - Quantités'!FY$2,'Prix BPU'!$C$3:$C$300,),2)*FY41</f>
        <v>0</v>
      </c>
      <c r="FZ42" s="37">
        <f>INDEX('Prix BPU'!$C$3:$E$300,MATCH('BP - Quantités'!FZ$2,'Prix BPU'!$C$3:$C$300,),2)*FZ41</f>
        <v>0</v>
      </c>
      <c r="GA42" s="37">
        <f>INDEX('Prix BPU'!$C$3:$E$300,MATCH('BP - Quantités'!GA$2,'Prix BPU'!$C$3:$C$300,),2)*GA41</f>
        <v>0</v>
      </c>
      <c r="GB42" s="37">
        <f>INDEX('Prix BPU'!$C$3:$E$300,MATCH('BP - Quantités'!GB$2,'Prix BPU'!$C$3:$C$300,),2)*GB41</f>
        <v>0</v>
      </c>
      <c r="GC42" s="37">
        <f>INDEX('Prix BPU'!$C$3:$E$300,MATCH('BP - Quantités'!GC$2,'Prix BPU'!$C$3:$C$300,),2)*GC41</f>
        <v>0</v>
      </c>
      <c r="GD42" s="37">
        <f>INDEX('Prix BPU'!$C$3:$E$300,MATCH('BP - Quantités'!GD$2,'Prix BPU'!$C$3:$C$300,),2)*GD41</f>
        <v>0</v>
      </c>
      <c r="GE42" s="37">
        <f>INDEX('Prix BPU'!$C$3:$E$300,MATCH('BP - Quantités'!GE$2,'Prix BPU'!$C$3:$C$300,),2)*GE41</f>
        <v>0</v>
      </c>
      <c r="GF42" s="38">
        <f>INDEX('Prix BPU'!$C$3:$E$300,MATCH('BP - Quantités'!GF$2,'Prix BPU'!$C$3:$C$300,),3)*GF41</f>
        <v>0</v>
      </c>
      <c r="GG42" s="37">
        <f>INDEX('Prix BPU'!$C$3:$E$300,MATCH('BP - Quantités'!GG$2,'Prix BPU'!$C$3:$C$300,),2)*GG41</f>
        <v>0</v>
      </c>
      <c r="GH42" s="38">
        <f>INDEX('Prix BPU'!$C$3:$E$300,MATCH('BP - Quantités'!GH$2,'Prix BPU'!$C$3:$C$300,),3)*GH41</f>
        <v>0</v>
      </c>
      <c r="GI42" s="37">
        <f>INDEX('Prix BPU'!$C$3:$E$300,MATCH('BP - Quantités'!GI$2,'Prix BPU'!$C$3:$C$300,),2)*GI41</f>
        <v>0</v>
      </c>
      <c r="GJ42" s="37">
        <f>INDEX('Prix BPU'!$C$3:$E$300,MATCH('BP - Quantités'!GJ$2,'Prix BPU'!$C$3:$C$300,),2)*GJ41</f>
        <v>0</v>
      </c>
      <c r="GK42" s="38">
        <f>INDEX('Prix BPU'!$C$3:$E$300,MATCH('BP - Quantités'!GK$2,'Prix BPU'!$C$3:$C$300,),3)*GK41</f>
        <v>0</v>
      </c>
      <c r="GL42" s="37">
        <f>INDEX('Prix BPU'!$C$3:$E$300,MATCH('BP - Quantités'!GL$2,'Prix BPU'!$C$3:$C$300,),2)*GL41</f>
        <v>0</v>
      </c>
      <c r="GM42" s="37">
        <f>INDEX('Prix BPU'!$C$3:$E$300,MATCH('BP - Quantités'!GM$2,'Prix BPU'!$C$3:$C$300,),2)*GM41</f>
        <v>0</v>
      </c>
      <c r="GN42" s="37">
        <f>INDEX('Prix BPU'!$C$3:$E$300,MATCH('BP - Quantités'!GN$2,'Prix BPU'!$C$3:$C$300,),2)*GN41</f>
        <v>0</v>
      </c>
      <c r="GO42" s="37">
        <f>INDEX('Prix BPU'!$C$3:$E$300,MATCH('BP - Quantités'!GO$2,'Prix BPU'!$C$3:$C$300,),2)*GO41</f>
        <v>0</v>
      </c>
      <c r="GP42" s="37">
        <f>INDEX('Prix BPU'!$C$3:$E$300,MATCH('BP - Quantités'!GP$2,'Prix BPU'!$C$3:$C$300,),2)*GP41</f>
        <v>0</v>
      </c>
      <c r="GQ42" s="38">
        <f>INDEX('Prix BPU'!$C$3:$E$300,MATCH('BP - Quantités'!GQ$2,'Prix BPU'!$C$3:$C$300,),3)*GQ41</f>
        <v>0</v>
      </c>
      <c r="GR42" s="37">
        <f>INDEX('Prix BPU'!$C$3:$E$300,MATCH('BP - Quantités'!GR$2,'Prix BPU'!$C$3:$C$300,),2)*GR41</f>
        <v>0</v>
      </c>
      <c r="GS42" s="37">
        <f>INDEX('Prix BPU'!$C$3:$E$300,MATCH('BP - Quantités'!GS$2,'Prix BPU'!$C$3:$C$300,),2)*GS41</f>
        <v>0</v>
      </c>
      <c r="GT42" s="37">
        <f>INDEX('Prix BPU'!$C$3:$E$300,MATCH('BP - Quantités'!GT$2,'Prix BPU'!$C$3:$C$300,),2)*GT41</f>
        <v>0</v>
      </c>
      <c r="GU42" s="37">
        <f>INDEX('Prix BPU'!$C$3:$E$300,MATCH('BP - Quantités'!GU$2,'Prix BPU'!$C$3:$C$300,),2)*GU41</f>
        <v>0</v>
      </c>
      <c r="GV42" s="37">
        <f>INDEX('Prix BPU'!$C$3:$E$300,MATCH('BP - Quantités'!GV$2,'Prix BPU'!$C$3:$C$300,),2)*GV41</f>
        <v>0</v>
      </c>
      <c r="GW42" s="37">
        <f>INDEX('Prix BPU'!$C$3:$E$300,MATCH('BP - Quantités'!GW$2,'Prix BPU'!$C$3:$C$300,),2)*GW41</f>
        <v>0</v>
      </c>
      <c r="GX42" s="37">
        <f>INDEX('Prix BPU'!$C$3:$E$300,MATCH('BP - Quantités'!GX$2,'Prix BPU'!$C$3:$C$300,),2)*GX41</f>
        <v>0</v>
      </c>
      <c r="GY42" s="37">
        <f>INDEX('Prix BPU'!$C$3:$E$300,MATCH('BP - Quantités'!GY$2,'Prix BPU'!$C$3:$C$300,),2)*GY41</f>
        <v>0</v>
      </c>
      <c r="GZ42" s="37">
        <f>INDEX('Prix BPU'!$C$3:$E$300,MATCH('BP - Quantités'!GZ$2,'Prix BPU'!$C$3:$C$300,),2)*GZ41</f>
        <v>0</v>
      </c>
      <c r="HA42" s="37">
        <f>INDEX('Prix BPU'!$C$3:$E$300,MATCH('BP - Quantités'!HA$2,'Prix BPU'!$C$3:$C$300,),2)*HA41</f>
        <v>0</v>
      </c>
      <c r="HB42" s="37">
        <f>INDEX('Prix BPU'!$C$3:$E$300,MATCH('BP - Quantités'!HB$2,'Prix BPU'!$C$3:$C$300,),2)*HB41</f>
        <v>0</v>
      </c>
      <c r="HC42" s="37">
        <f>INDEX('Prix BPU'!$C$3:$E$300,MATCH('BP - Quantités'!HC$2,'Prix BPU'!$C$3:$C$300,),2)*HC41</f>
        <v>0</v>
      </c>
      <c r="HD42" s="37">
        <f>INDEX('Prix BPU'!$C$3:$E$300,MATCH('BP - Quantités'!HD$2,'Prix BPU'!$C$3:$C$300,),2)*HD41</f>
        <v>0</v>
      </c>
      <c r="HE42" s="37">
        <f>INDEX('Prix BPU'!$C$3:$E$300,MATCH('BP - Quantités'!HE$2,'Prix BPU'!$C$3:$C$300,),2)*HE41</f>
        <v>0</v>
      </c>
      <c r="HF42" s="37">
        <f>INDEX('Prix BPU'!$C$3:$E$300,MATCH('BP - Quantités'!HF$2,'Prix BPU'!$C$3:$C$300,),2)*HF41</f>
        <v>0</v>
      </c>
      <c r="HG42" s="37">
        <f>INDEX('Prix BPU'!$C$3:$E$300,MATCH('BP - Quantités'!HG$2,'Prix BPU'!$C$3:$C$300,),2)*HG41</f>
        <v>0</v>
      </c>
      <c r="HH42" s="37">
        <f>INDEX('Prix BPU'!$C$3:$E$300,MATCH('BP - Quantités'!HH$2,'Prix BPU'!$C$3:$C$300,),2)*HH41</f>
        <v>0</v>
      </c>
      <c r="HI42" s="37">
        <f>INDEX('Prix BPU'!$C$3:$E$300,MATCH('BP - Quantités'!HI$2,'Prix BPU'!$C$3:$C$300,),2)*HI41</f>
        <v>0</v>
      </c>
      <c r="HJ42" s="37">
        <f>INDEX('Prix BPU'!$C$3:$E$300,MATCH('BP - Quantités'!HJ$2,'Prix BPU'!$C$3:$C$300,),2)*HJ41</f>
        <v>0</v>
      </c>
      <c r="HK42" s="38">
        <f>INDEX('Prix BPU'!$C$3:$E$300,MATCH('BP - Quantités'!HK$2,'Prix BPU'!$C$3:$C$300,),3)*HK41</f>
        <v>0</v>
      </c>
      <c r="HL42" s="37">
        <f>INDEX('Prix BPU'!$C$3:$E$300,MATCH('BP - Quantités'!HL$2,'Prix BPU'!$C$3:$C$300,),2)*HL41</f>
        <v>0</v>
      </c>
      <c r="HM42" s="37">
        <f>INDEX('Prix BPU'!$C$3:$E$300,MATCH('BP - Quantités'!HM$2,'Prix BPU'!$C$3:$C$300,),2)*HM41</f>
        <v>0</v>
      </c>
      <c r="HN42" s="37">
        <f>INDEX('Prix BPU'!$C$3:$E$300,MATCH('BP - Quantités'!HN$2,'Prix BPU'!$C$3:$C$300,),2)*HN41</f>
        <v>0</v>
      </c>
      <c r="HO42" s="37">
        <f>INDEX('Prix BPU'!$C$3:$E$300,MATCH('BP - Quantités'!HO$2,'Prix BPU'!$C$3:$C$300,),2)*HO41</f>
        <v>0</v>
      </c>
      <c r="HP42" s="37">
        <f>INDEX('Prix BPU'!$C$3:$E$300,MATCH('BP - Quantités'!HP$2,'Prix BPU'!$C$3:$C$300,),2)*HP41</f>
        <v>0</v>
      </c>
      <c r="HQ42" s="37">
        <f>INDEX('Prix BPU'!$C$3:$E$300,MATCH('BP - Quantités'!HQ$2,'Prix BPU'!$C$3:$C$300,),2)*HQ41</f>
        <v>0</v>
      </c>
      <c r="HR42" s="37">
        <f>INDEX('Prix BPU'!$C$3:$E$300,MATCH('BP - Quantités'!HR$2,'Prix BPU'!$C$3:$C$300,),2)*HR41</f>
        <v>0</v>
      </c>
      <c r="HS42" s="37">
        <f>INDEX('Prix BPU'!$C$3:$E$300,MATCH('BP - Quantités'!HS$2,'Prix BPU'!$C$3:$C$300,),2)*HS41</f>
        <v>0</v>
      </c>
      <c r="HT42" s="37">
        <f>INDEX('Prix BPU'!$C$3:$E$300,MATCH('BP - Quantités'!HT$2,'Prix BPU'!$C$3:$C$300,),2)*HT41</f>
        <v>0</v>
      </c>
      <c r="HU42" s="37">
        <f>INDEX('Prix BPU'!$C$3:$E$300,MATCH('BP - Quantités'!HU$2,'Prix BPU'!$C$3:$C$300,),2)*HU41</f>
        <v>0</v>
      </c>
      <c r="HV42" s="37">
        <f>INDEX('Prix BPU'!$C$3:$E$300,MATCH('BP - Quantités'!HV$2,'Prix BPU'!$C$3:$C$300,),2)*HV41</f>
        <v>0</v>
      </c>
      <c r="HW42" s="37">
        <f>INDEX('Prix BPU'!$C$3:$E$300,MATCH('BP - Quantités'!HW$2,'Prix BPU'!$C$3:$C$300,),2)*HW41</f>
        <v>0</v>
      </c>
      <c r="HX42" s="37">
        <f>INDEX('Prix BPU'!$C$3:$E$300,MATCH('BP - Quantités'!HX$2,'Prix BPU'!$C$3:$C$300,),2)*HX41</f>
        <v>0</v>
      </c>
      <c r="HY42" s="37">
        <f>INDEX('Prix BPU'!$C$3:$E$300,MATCH('BP - Quantités'!HY$2,'Prix BPU'!$C$3:$C$300,),2)*HY41</f>
        <v>0</v>
      </c>
      <c r="HZ42" s="37">
        <f>INDEX('Prix BPU'!$C$3:$E$300,MATCH('BP - Quantités'!HZ$2,'Prix BPU'!$C$3:$C$300,),2)*HZ41</f>
        <v>0</v>
      </c>
      <c r="IA42" s="37">
        <f>INDEX('Prix BPU'!$C$3:$E$300,MATCH('BP - Quantités'!IA$2,'Prix BPU'!$C$3:$C$300,),2)*IA41</f>
        <v>0</v>
      </c>
      <c r="IB42" s="37">
        <f>INDEX('Prix BPU'!$C$3:$E$300,MATCH('BP - Quantités'!IB$2,'Prix BPU'!$C$3:$C$300,),2)*IB41</f>
        <v>0</v>
      </c>
      <c r="IC42" s="37">
        <f>INDEX('Prix BPU'!$C$3:$E$300,MATCH('BP - Quantités'!IC$2,'Prix BPU'!$C$3:$C$300,),2)*IC41</f>
        <v>0</v>
      </c>
      <c r="ID42" s="37">
        <f>INDEX('Prix BPU'!$C$3:$E$300,MATCH('BP - Quantités'!ID$2,'Prix BPU'!$C$3:$C$300,),2)*ID41</f>
        <v>0</v>
      </c>
      <c r="IE42" s="37">
        <f>INDEX('Prix BPU'!$C$3:$E$300,MATCH('BP - Quantités'!IE$2,'Prix BPU'!$C$3:$C$300,),2)*IE41</f>
        <v>0</v>
      </c>
      <c r="IF42" s="37">
        <f>INDEX('Prix BPU'!$C$3:$E$300,MATCH('BP - Quantités'!IF$2,'Prix BPU'!$C$3:$C$300,),2)*IF41</f>
        <v>0</v>
      </c>
      <c r="IG42" s="37">
        <f>INDEX('Prix BPU'!$C$3:$E$300,MATCH('BP - Quantités'!IG$2,'Prix BPU'!$C$3:$C$300,),2)*IG41</f>
        <v>0</v>
      </c>
      <c r="IH42" s="37">
        <f>INDEX('Prix BPU'!$C$3:$E$300,MATCH('BP - Quantités'!IH$2,'Prix BPU'!$C$3:$C$300,),2)*IH41</f>
        <v>0</v>
      </c>
      <c r="II42" s="37">
        <f>INDEX('Prix BPU'!$C$3:$E$300,MATCH('BP - Quantités'!II$2,'Prix BPU'!$C$3:$C$300,),2)*II41</f>
        <v>0</v>
      </c>
      <c r="IJ42" s="38">
        <f>INDEX('Prix BPU'!$C$3:$E$300,MATCH('BP - Quantités'!IJ$2,'Prix BPU'!$C$3:$C$300,),3)*IJ41</f>
        <v>0</v>
      </c>
      <c r="IK42" s="37">
        <f>INDEX('Prix BPU'!$C$3:$E$300,MATCH('BP - Quantités'!IK$2,'Prix BPU'!$C$3:$C$300,),2)*IK41</f>
        <v>0</v>
      </c>
      <c r="IL42" s="37">
        <f>INDEX('Prix BPU'!$C$3:$E$300,MATCH('BP - Quantités'!IL$2,'Prix BPU'!$C$3:$C$300,),2)*IL41</f>
        <v>0</v>
      </c>
      <c r="IM42" s="38">
        <f>INDEX('Prix BPU'!$C$3:$E$300,MATCH('BP - Quantités'!IM$2,'Prix BPU'!$C$3:$C$300,),3)*IM41</f>
        <v>0</v>
      </c>
      <c r="IN42" s="37">
        <f>INDEX('Prix BPU'!$C$3:$E$300,MATCH('BP - Quantités'!IN$2,'Prix BPU'!$C$3:$C$300,),2)*IN41</f>
        <v>0</v>
      </c>
      <c r="IO42" s="37">
        <f>INDEX('Prix BPU'!$C$3:$E$300,MATCH('BP - Quantités'!IO$2,'Prix BPU'!$C$3:$C$300,),2)*IO41</f>
        <v>0</v>
      </c>
      <c r="IP42" s="38">
        <f>INDEX('Prix BPU'!$C$3:$E$300,MATCH('BP - Quantités'!IP$2,'Prix BPU'!$C$3:$C$300,),3)*IP41</f>
        <v>0</v>
      </c>
      <c r="IQ42" s="37">
        <f>INDEX('Prix BPU'!$C$3:$E$300,MATCH('BP - Quantités'!IQ$2,'Prix BPU'!$C$3:$C$300,),2)*IQ41</f>
        <v>0</v>
      </c>
      <c r="IR42" s="37">
        <f>INDEX('Prix BPU'!$C$3:$E$300,MATCH('BP - Quantités'!IR$2,'Prix BPU'!$C$3:$C$300,),2)*IR41</f>
        <v>0</v>
      </c>
      <c r="IS42" s="38">
        <f>INDEX('Prix BPU'!$C$3:$E$300,MATCH('BP - Quantités'!IS$2,'Prix BPU'!$C$3:$C$300,),3)*IS41</f>
        <v>0</v>
      </c>
      <c r="IT42" s="37">
        <f>INDEX('Prix BPU'!$C$3:$E$300,MATCH('BP - Quantités'!IT$2,'Prix BPU'!$C$3:$C$300,),2)*IT41</f>
        <v>0</v>
      </c>
      <c r="IU42" s="37">
        <f>INDEX('Prix BPU'!$C$3:$E$300,MATCH('BP - Quantités'!IU$2,'Prix BPU'!$C$3:$C$300,),2)*IU41</f>
        <v>0</v>
      </c>
      <c r="IV42" s="37">
        <f>INDEX('Prix BPU'!$C$3:$E$300,MATCH('BP - Quantités'!IV$2,'Prix BPU'!$C$3:$C$300,),2)*IV41</f>
        <v>0</v>
      </c>
      <c r="IW42" s="37">
        <f>INDEX('Prix BPU'!$C$3:$E$300,MATCH('BP - Quantités'!IW$2,'Prix BPU'!$C$3:$C$300,),2)*IW41</f>
        <v>0</v>
      </c>
      <c r="IX42" s="37">
        <f>INDEX('Prix BPU'!$C$3:$E$300,MATCH('BP - Quantités'!IX$2,'Prix BPU'!$C$3:$C$300,),2)*IX41</f>
        <v>0</v>
      </c>
      <c r="IY42" s="37">
        <f>INDEX('Prix BPU'!$C$3:$E$300,MATCH('BP - Quantités'!IY$2,'Prix BPU'!$C$3:$C$300,),2)*IY41</f>
        <v>0</v>
      </c>
      <c r="IZ42" s="38">
        <f>INDEX('Prix BPU'!$C$3:$E$300,MATCH('BP - Quantités'!IZ$2,'Prix BPU'!$C$3:$C$300,),3)*IZ41</f>
        <v>0</v>
      </c>
      <c r="JA42" s="37">
        <f>INDEX('Prix BPU'!$C$3:$E$300,MATCH('BP - Quantités'!JA$2,'Prix BPU'!$C$3:$C$300,),2)*JA41</f>
        <v>0</v>
      </c>
      <c r="JB42" s="37">
        <f>INDEX('Prix BPU'!$C$3:$E$300,MATCH('BP - Quantités'!JB$2,'Prix BPU'!$C$3:$C$300,),2)*JB41</f>
        <v>0</v>
      </c>
      <c r="JC42" s="37">
        <f>INDEX('Prix BPU'!$C$3:$E$300,MATCH('BP - Quantités'!JC$2,'Prix BPU'!$C$3:$C$300,),2)*JC41</f>
        <v>0</v>
      </c>
      <c r="JD42" s="37">
        <f>INDEX('Prix BPU'!$C$3:$E$300,MATCH('BP - Quantités'!JD$2,'Prix BPU'!$C$3:$C$300,),2)*JD41</f>
        <v>0</v>
      </c>
      <c r="JE42" s="37">
        <f>INDEX('Prix BPU'!$C$3:$E$300,MATCH('BP - Quantités'!JE$2,'Prix BPU'!$C$3:$C$300,),2)*JE41</f>
        <v>0</v>
      </c>
      <c r="JF42" s="38">
        <f>INDEX('Prix BPU'!$C$3:$E$300,MATCH('BP - Quantités'!JF$2,'Prix BPU'!$C$3:$C$300,),3)*JF41</f>
        <v>0</v>
      </c>
      <c r="JG42" s="37">
        <f>INDEX('Prix BPU'!$C$3:$E$300,MATCH('BP - Quantités'!JG$2,'Prix BPU'!$C$3:$C$300,),2)*JG41</f>
        <v>0</v>
      </c>
      <c r="JH42" s="37">
        <f>INDEX('Prix BPU'!$C$3:$E$300,MATCH('BP - Quantités'!JH$2,'Prix BPU'!$C$3:$C$300,),2)*JH41</f>
        <v>0</v>
      </c>
      <c r="JI42" s="38">
        <f>INDEX('Prix BPU'!$C$3:$E$300,MATCH('BP - Quantités'!JI$2,'Prix BPU'!$C$3:$C$300,),3)*JI41</f>
        <v>0</v>
      </c>
      <c r="JJ42" s="37">
        <f>INDEX('Prix BPU'!$C$3:$E$300,MATCH('BP - Quantités'!JJ$2,'Prix BPU'!$C$3:$C$300,),2)*JJ41</f>
        <v>0</v>
      </c>
      <c r="JK42" s="37">
        <f>INDEX('Prix BPU'!$C$3:$E$300,MATCH('BP - Quantités'!JK$2,'Prix BPU'!$C$3:$C$300,),2)*JK41</f>
        <v>0</v>
      </c>
      <c r="JL42" s="37">
        <f>INDEX('Prix BPU'!$C$3:$E$300,MATCH('BP - Quantités'!JL$2,'Prix BPU'!$C$3:$C$300,),2)*JL41</f>
        <v>0</v>
      </c>
      <c r="JM42" s="37">
        <f>INDEX('Prix BPU'!$C$3:$E$300,MATCH('BP - Quantités'!JM$2,'Prix BPU'!$C$3:$C$300,),2)*JM41</f>
        <v>0</v>
      </c>
      <c r="JN42" s="37">
        <f>INDEX('Prix BPU'!$C$3:$E$300,MATCH('BP - Quantités'!JN$2,'Prix BPU'!$C$3:$C$300,),2)*JN41</f>
        <v>0</v>
      </c>
      <c r="JO42" s="37">
        <f>INDEX('Prix BPU'!$C$3:$E$300,MATCH('BP - Quantités'!JO$2,'Prix BPU'!$C$3:$C$300,),2)*JO41</f>
        <v>0</v>
      </c>
      <c r="JP42" s="37">
        <f>INDEX('Prix BPU'!$C$3:$E$300,MATCH('BP - Quantités'!JP$2,'Prix BPU'!$C$3:$C$300,),2)*JP41</f>
        <v>0</v>
      </c>
      <c r="JQ42" s="37">
        <f>INDEX('Prix BPU'!$C$3:$E$300,MATCH('BP - Quantités'!JQ$2,'Prix BPU'!$C$3:$C$300,),2)*JQ41</f>
        <v>0</v>
      </c>
      <c r="JR42" s="37">
        <f>INDEX('Prix BPU'!$C$3:$E$300,MATCH('BP - Quantités'!JR$2,'Prix BPU'!$C$3:$C$300,),2)*JR41</f>
        <v>0</v>
      </c>
      <c r="JS42" s="37">
        <f>INDEX('Prix BPU'!$C$3:$E$300,MATCH('BP - Quantités'!JS$2,'Prix BPU'!$C$3:$C$300,),2)*JS41</f>
        <v>0</v>
      </c>
      <c r="JT42" s="37">
        <f>INDEX('Prix BPU'!$C$3:$E$300,MATCH('BP - Quantités'!JT$2,'Prix BPU'!$C$3:$C$300,),2)*JT41</f>
        <v>0</v>
      </c>
      <c r="JU42" s="37">
        <f>INDEX('Prix BPU'!$C$3:$E$300,MATCH('BP - Quantités'!JU$2,'Prix BPU'!$C$3:$C$300,),2)*JU41</f>
        <v>0</v>
      </c>
      <c r="JV42" s="37">
        <f>INDEX('Prix BPU'!$C$3:$E$300,MATCH('BP - Quantités'!JV$2,'Prix BPU'!$C$3:$C$300,),2)*JV41</f>
        <v>0</v>
      </c>
      <c r="JW42" s="37">
        <f>INDEX('Prix BPU'!$C$3:$E$300,MATCH('BP - Quantités'!JW$2,'Prix BPU'!$C$3:$C$300,),2)*JW41</f>
        <v>0</v>
      </c>
      <c r="JX42" s="37">
        <f>INDEX('Prix BPU'!$C$3:$E$300,MATCH('BP - Quantités'!JX$2,'Prix BPU'!$C$3:$C$300,),2)*JX41</f>
        <v>0</v>
      </c>
      <c r="JY42" s="37">
        <f>INDEX('Prix BPU'!$C$3:$E$300,MATCH('BP - Quantités'!JY$2,'Prix BPU'!$C$3:$C$300,),2)*JY41</f>
        <v>0</v>
      </c>
      <c r="JZ42" s="37">
        <f>INDEX('Prix BPU'!$C$3:$E$300,MATCH('BP - Quantités'!JZ$2,'Prix BPU'!$C$3:$C$300,),2)*JZ41</f>
        <v>0</v>
      </c>
      <c r="KA42" s="37">
        <f>INDEX('Prix BPU'!$C$3:$E$300,MATCH('BP - Quantités'!KA$2,'Prix BPU'!$C$3:$C$300,),2)*KA41</f>
        <v>0</v>
      </c>
      <c r="KB42" s="37">
        <f>INDEX('Prix BPU'!$C$3:$E$300,MATCH('BP - Quantités'!KB$2,'Prix BPU'!$C$3:$C$300,),2)*KB41</f>
        <v>0</v>
      </c>
      <c r="KC42" s="37">
        <f>INDEX('Prix BPU'!$C$3:$E$300,MATCH('BP - Quantités'!KC$2,'Prix BPU'!$C$3:$C$300,),2)*KC41</f>
        <v>0</v>
      </c>
      <c r="KD42" s="37">
        <f>INDEX('Prix BPU'!$C$3:$E$300,MATCH('BP - Quantités'!KD$2,'Prix BPU'!$C$3:$C$300,),2)*KD41</f>
        <v>0</v>
      </c>
      <c r="KE42" s="37">
        <f>INDEX('Prix BPU'!$C$3:$E$300,MATCH('BP - Quantités'!KE$2,'Prix BPU'!$C$3:$C$300,),2)*KE41</f>
        <v>0</v>
      </c>
      <c r="KF42" s="37">
        <f>INDEX('Prix BPU'!$C$3:$E$300,MATCH('BP - Quantités'!KF$2,'Prix BPU'!$C$3:$C$300,),2)*KF41</f>
        <v>0</v>
      </c>
      <c r="KG42" s="37">
        <f>INDEX('Prix BPU'!$C$3:$E$300,MATCH('BP - Quantités'!KG$2,'Prix BPU'!$C$3:$C$300,),2)*KG41</f>
        <v>0</v>
      </c>
      <c r="KH42" s="37">
        <f>INDEX('Prix BPU'!$C$3:$E$300,MATCH('BP - Quantités'!KH$2,'Prix BPU'!$C$3:$C$300,),2)*KH41</f>
        <v>0</v>
      </c>
      <c r="KI42" s="37">
        <f>INDEX('Prix BPU'!$C$3:$E$300,MATCH('BP - Quantités'!KI$2,'Prix BPU'!$C$3:$C$300,),2)*KI41</f>
        <v>0</v>
      </c>
      <c r="KJ42" s="37">
        <f>INDEX('Prix BPU'!$C$3:$E$300,MATCH('BP - Quantités'!KJ$2,'Prix BPU'!$C$3:$C$300,),2)*KJ41</f>
        <v>0</v>
      </c>
      <c r="KK42" s="37">
        <f>INDEX('Prix BPU'!$C$3:$E$300,MATCH('BP - Quantités'!KK$2,'Prix BPU'!$C$3:$C$300,),2)*KK41</f>
        <v>0</v>
      </c>
      <c r="KL42" s="37">
        <f>INDEX('Prix BPU'!$C$3:$E$300,MATCH('BP - Quantités'!KL$2,'Prix BPU'!$C$3:$C$300,),2)*KL41</f>
        <v>0</v>
      </c>
      <c r="KM42" s="37">
        <f>INDEX('Prix BPU'!$C$3:$E$300,MATCH('BP - Quantités'!KM$2,'Prix BPU'!$C$3:$C$300,),2)*KM41</f>
        <v>0</v>
      </c>
      <c r="KN42" s="37">
        <f>INDEX('Prix BPU'!$C$3:$E$300,MATCH('BP - Quantités'!KN$2,'Prix BPU'!$C$3:$C$300,),2)*KN41</f>
        <v>0</v>
      </c>
      <c r="KO42" s="39">
        <f>SUM(C42:KN42)</f>
        <v>0</v>
      </c>
      <c r="KP42" s="88"/>
      <c r="KQ42" s="73" t="e">
        <f>IF($KO42&lt;4999.99,($KO42-$KO42*#REF!),IF('BP - Quantités'!$KO42&gt;15000,('BP - Quantités'!$KO42-'BP - Quantités'!$KO42*#REF!),($KO42-$KO42*#REF!)))</f>
        <v>#REF!</v>
      </c>
      <c r="KR42" s="46" t="e">
        <f t="shared" ref="KR42" si="28">KQ42*1.2</f>
        <v>#REF!</v>
      </c>
    </row>
    <row r="43" spans="1:304" x14ac:dyDescent="0.3">
      <c r="A43" s="79"/>
      <c r="B43" s="20" t="s">
        <v>299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2"/>
      <c r="KP43" s="87" t="str">
        <f>IF($KO44&lt;4999.99,"1",IF($KO44&gt;15000,"3","2"))</f>
        <v>1</v>
      </c>
      <c r="KQ43" s="72"/>
      <c r="KR43" s="45"/>
    </row>
    <row r="44" spans="1:304" s="25" customFormat="1" ht="15" thickBot="1" x14ac:dyDescent="0.35">
      <c r="A44" s="80"/>
      <c r="B44" s="24" t="s">
        <v>22</v>
      </c>
      <c r="C44" s="37">
        <f>INDEX('Prix BPU'!$C$3:$E$300,MATCH('BP - Quantités'!C$2,'Prix BPU'!$C$3:$C$300,),2)*C43</f>
        <v>0</v>
      </c>
      <c r="D44" s="37">
        <f>INDEX('Prix BPU'!$C$3:$E$300,MATCH('BP - Quantités'!D$2,'Prix BPU'!$C$3:$C$300,),2)*D43</f>
        <v>0</v>
      </c>
      <c r="E44" s="37">
        <f>INDEX('Prix BPU'!$C$3:$E$300,MATCH('BP - Quantités'!E$2,'Prix BPU'!$C$3:$C$300,),2)*E43</f>
        <v>0</v>
      </c>
      <c r="F44" s="37">
        <f>INDEX('Prix BPU'!$C$3:$E$300,MATCH('BP - Quantités'!F$2,'Prix BPU'!$C$3:$C$300,),2)*F43</f>
        <v>0</v>
      </c>
      <c r="G44" s="37">
        <f>INDEX('Prix BPU'!$C$3:$E$300,MATCH('BP - Quantités'!G$2,'Prix BPU'!$C$3:$C$300,),2)*G43</f>
        <v>0</v>
      </c>
      <c r="H44" s="37">
        <f>INDEX('Prix BPU'!$C$3:$E$300,MATCH('BP - Quantités'!H$2,'Prix BPU'!$C$3:$C$300,),2)*H43</f>
        <v>0</v>
      </c>
      <c r="I44" s="37">
        <f>INDEX('Prix BPU'!$C$3:$E$300,MATCH('BP - Quantités'!I$2,'Prix BPU'!$C$3:$C$300,),2)*I43</f>
        <v>0</v>
      </c>
      <c r="J44" s="37">
        <f>INDEX('Prix BPU'!$C$3:$E$300,MATCH('BP - Quantités'!J$2,'Prix BPU'!$C$3:$C$300,),2)*J43</f>
        <v>0</v>
      </c>
      <c r="K44" s="37">
        <f>INDEX('Prix BPU'!$C$3:$E$300,MATCH('BP - Quantités'!K$2,'Prix BPU'!$C$3:$C$300,),2)*K43</f>
        <v>0</v>
      </c>
      <c r="L44" s="37">
        <f>INDEX('Prix BPU'!$C$3:$E$300,MATCH('BP - Quantités'!L$2,'Prix BPU'!$C$3:$C$300,),2)*L43</f>
        <v>0</v>
      </c>
      <c r="M44" s="37">
        <f>INDEX('Prix BPU'!$C$3:$E$300,MATCH('BP - Quantités'!M$2,'Prix BPU'!$C$3:$C$300,),2)*M43</f>
        <v>0</v>
      </c>
      <c r="N44" s="37">
        <f>INDEX('Prix BPU'!$C$3:$E$300,MATCH('BP - Quantités'!N$2,'Prix BPU'!$C$3:$C$300,),2)*N43</f>
        <v>0</v>
      </c>
      <c r="O44" s="37">
        <f>INDEX('Prix BPU'!$C$3:$E$300,MATCH('BP - Quantités'!O$2,'Prix BPU'!$C$3:$C$300,),2)*O43</f>
        <v>0</v>
      </c>
      <c r="P44" s="37">
        <f>INDEX('Prix BPU'!$C$3:$E$300,MATCH('BP - Quantités'!P$2,'Prix BPU'!$C$3:$C$300,),2)*P43</f>
        <v>0</v>
      </c>
      <c r="Q44" s="37">
        <f>INDEX('Prix BPU'!$C$3:$E$300,MATCH('BP - Quantités'!Q$2,'Prix BPU'!$C$3:$C$300,),2)*Q43</f>
        <v>0</v>
      </c>
      <c r="R44" s="37">
        <f>INDEX('Prix BPU'!$C$3:$E$300,MATCH('BP - Quantités'!R$2,'Prix BPU'!$C$3:$C$300,),2)*R43</f>
        <v>0</v>
      </c>
      <c r="S44" s="37">
        <f>INDEX('Prix BPU'!$C$3:$E$300,MATCH('BP - Quantités'!S$2,'Prix BPU'!$C$3:$C$300,),2)*S43</f>
        <v>0</v>
      </c>
      <c r="T44" s="37">
        <f>INDEX('Prix BPU'!$C$3:$E$300,MATCH('BP - Quantités'!T$2,'Prix BPU'!$C$3:$C$300,),2)*T43</f>
        <v>0</v>
      </c>
      <c r="U44" s="37">
        <f>INDEX('Prix BPU'!$C$3:$E$300,MATCH('BP - Quantités'!U$2,'Prix BPU'!$C$3:$C$300,),2)*U43</f>
        <v>0</v>
      </c>
      <c r="V44" s="37">
        <f>INDEX('Prix BPU'!$C$3:$E$300,MATCH('BP - Quantités'!V$2,'Prix BPU'!$C$3:$C$300,),2)*V43</f>
        <v>0</v>
      </c>
      <c r="W44" s="37">
        <f>INDEX('Prix BPU'!$C$3:$E$300,MATCH('BP - Quantités'!W$2,'Prix BPU'!$C$3:$C$300,),2)*W43</f>
        <v>0</v>
      </c>
      <c r="X44" s="38">
        <f>INDEX('Prix BPU'!$C$3:$E$300,MATCH('BP - Quantités'!X$2,'Prix BPU'!$C$3:$C$300,),3)*X43</f>
        <v>0</v>
      </c>
      <c r="Y44" s="37">
        <f>INDEX('Prix BPU'!$C$3:$E$300,MATCH('BP - Quantités'!Y$2,'Prix BPU'!$C$3:$C$300,),2)*Y43</f>
        <v>0</v>
      </c>
      <c r="Z44" s="37">
        <f>INDEX('Prix BPU'!$C$3:$E$300,MATCH('BP - Quantités'!Z$2,'Prix BPU'!$C$3:$C$300,),2)*Z43</f>
        <v>0</v>
      </c>
      <c r="AA44" s="38">
        <f>INDEX('Prix BPU'!$C$3:$E$300,MATCH('BP - Quantités'!AA$2,'Prix BPU'!$C$3:$C$300,),3)*AA43</f>
        <v>0</v>
      </c>
      <c r="AB44" s="37">
        <f>INDEX('Prix BPU'!$C$3:$E$300,MATCH('BP - Quantités'!AB$2,'Prix BPU'!$C$3:$C$300,),2)*AB43</f>
        <v>0</v>
      </c>
      <c r="AC44" s="37">
        <f>INDEX('Prix BPU'!$C$3:$E$300,MATCH('BP - Quantités'!AC$2,'Prix BPU'!$C$3:$C$300,),2)*AC43</f>
        <v>0</v>
      </c>
      <c r="AD44" s="37">
        <f>INDEX('Prix BPU'!$C$3:$E$300,MATCH('BP - Quantités'!AD$2,'Prix BPU'!$C$3:$C$300,),2)*AD43</f>
        <v>0</v>
      </c>
      <c r="AE44" s="38">
        <f>INDEX('Prix BPU'!$C$3:$E$300,MATCH('BP - Quantités'!AE$2,'Prix BPU'!$C$3:$C$300,),3)*AE43</f>
        <v>0</v>
      </c>
      <c r="AF44" s="37">
        <f>INDEX('Prix BPU'!$C$3:$E$300,MATCH('BP - Quantités'!AF$2,'Prix BPU'!$C$3:$C$300,),2)*AF43</f>
        <v>0</v>
      </c>
      <c r="AG44" s="37">
        <f>INDEX('Prix BPU'!$C$3:$E$300,MATCH('BP - Quantités'!AG$2,'Prix BPU'!$C$3:$C$300,),2)*AG43</f>
        <v>0</v>
      </c>
      <c r="AH44" s="37">
        <f>INDEX('Prix BPU'!$C$3:$E$300,MATCH('BP - Quantités'!AH$2,'Prix BPU'!$C$3:$C$300,),2)*AH43</f>
        <v>0</v>
      </c>
      <c r="AI44" s="37">
        <f>INDEX('Prix BPU'!$C$3:$E$300,MATCH('BP - Quantités'!AI$2,'Prix BPU'!$C$3:$C$300,),2)*AI43</f>
        <v>0</v>
      </c>
      <c r="AJ44" s="37">
        <f>INDEX('Prix BPU'!$C$3:$E$300,MATCH('BP - Quantités'!AJ$2,'Prix BPU'!$C$3:$C$300,),2)*AJ43</f>
        <v>0</v>
      </c>
      <c r="AK44" s="37">
        <f>INDEX('Prix BPU'!$C$3:$E$300,MATCH('BP - Quantités'!AK$2,'Prix BPU'!$C$3:$C$300,),2)*AK43</f>
        <v>0</v>
      </c>
      <c r="AL44" s="37">
        <f>INDEX('Prix BPU'!$C$3:$E$300,MATCH('BP - Quantités'!AL$2,'Prix BPU'!$C$3:$C$300,),2)*AL43</f>
        <v>0</v>
      </c>
      <c r="AM44" s="38">
        <f>INDEX('Prix BPU'!$C$3:$E$300,MATCH('BP - Quantités'!AM$2,'Prix BPU'!$C$3:$C$300,),3)*AM43</f>
        <v>0</v>
      </c>
      <c r="AN44" s="37">
        <f>INDEX('Prix BPU'!$C$3:$E$300,MATCH('BP - Quantités'!AN$2,'Prix BPU'!$C$3:$C$300,),2)*AN43</f>
        <v>0</v>
      </c>
      <c r="AO44" s="37">
        <f>INDEX('Prix BPU'!$C$3:$E$300,MATCH('BP - Quantités'!AO$2,'Prix BPU'!$C$3:$C$300,),2)*AO43</f>
        <v>0</v>
      </c>
      <c r="AP44" s="37">
        <f>INDEX('Prix BPU'!$C$3:$E$300,MATCH('BP - Quantités'!AP$2,'Prix BPU'!$C$3:$C$300,),2)*AP43</f>
        <v>0</v>
      </c>
      <c r="AQ44" s="37">
        <f>INDEX('Prix BPU'!$C$3:$E$300,MATCH('BP - Quantités'!AQ$2,'Prix BPU'!$C$3:$C$300,),2)*AQ43</f>
        <v>0</v>
      </c>
      <c r="AR44" s="38">
        <f>INDEX('Prix BPU'!$C$3:$E$300,MATCH('BP - Quantités'!AR$2,'Prix BPU'!$C$3:$C$300,),3)*AR43</f>
        <v>0</v>
      </c>
      <c r="AS44" s="37">
        <f>INDEX('Prix BPU'!$C$3:$E$300,MATCH('BP - Quantités'!AS$2,'Prix BPU'!$C$3:$C$300,),2)*AS43</f>
        <v>0</v>
      </c>
      <c r="AT44" s="38">
        <f>INDEX('Prix BPU'!$C$3:$E$300,MATCH('BP - Quantités'!AT$2,'Prix BPU'!$C$3:$C$300,),3)*AT43</f>
        <v>0</v>
      </c>
      <c r="AU44" s="37">
        <f>INDEX('Prix BPU'!$C$3:$E$300,MATCH('BP - Quantités'!AU$2,'Prix BPU'!$C$3:$C$300,),2)*AU43</f>
        <v>0</v>
      </c>
      <c r="AV44" s="37">
        <f>INDEX('Prix BPU'!$C$3:$E$300,MATCH('BP - Quantités'!AV$2,'Prix BPU'!$C$3:$C$300,),2)*AV43</f>
        <v>0</v>
      </c>
      <c r="AW44" s="37">
        <f>INDEX('Prix BPU'!$C$3:$E$300,MATCH('BP - Quantités'!AW$2,'Prix BPU'!$C$3:$C$300,),2)*AW43</f>
        <v>0</v>
      </c>
      <c r="AX44" s="38">
        <f>INDEX('Prix BPU'!$C$3:$E$300,MATCH('BP - Quantités'!AX$2,'Prix BPU'!$C$3:$C$300,),3)*AX43</f>
        <v>0</v>
      </c>
      <c r="AY44" s="37">
        <f>INDEX('Prix BPU'!$C$3:$E$300,MATCH('BP - Quantités'!AY$2,'Prix BPU'!$C$3:$C$300,),2)*AY43</f>
        <v>0</v>
      </c>
      <c r="AZ44" s="37">
        <f>INDEX('Prix BPU'!$C$3:$E$300,MATCH('BP - Quantités'!AZ$2,'Prix BPU'!$C$3:$C$300,),2)*AZ43</f>
        <v>0</v>
      </c>
      <c r="BA44" s="38">
        <f>INDEX('Prix BPU'!$C$3:$E$300,MATCH('BP - Quantités'!BA$2,'Prix BPU'!$C$3:$C$300,),3)*BA43</f>
        <v>0</v>
      </c>
      <c r="BB44" s="37">
        <f>INDEX('Prix BPU'!$C$3:$E$300,MATCH('BP - Quantités'!BB$2,'Prix BPU'!$C$3:$C$300,),2)*BB43</f>
        <v>0</v>
      </c>
      <c r="BC44" s="37">
        <f>INDEX('Prix BPU'!$C$3:$E$300,MATCH('BP - Quantités'!BC$2,'Prix BPU'!$C$3:$C$300,),2)*BC43</f>
        <v>0</v>
      </c>
      <c r="BD44" s="37">
        <f>INDEX('Prix BPU'!$C$3:$E$300,MATCH('BP - Quantités'!BD$2,'Prix BPU'!$C$3:$C$300,),2)*BD43</f>
        <v>0</v>
      </c>
      <c r="BE44" s="37">
        <f>INDEX('Prix BPU'!$C$3:$E$300,MATCH('BP - Quantités'!BE$2,'Prix BPU'!$C$3:$C$300,),2)*BE43</f>
        <v>0</v>
      </c>
      <c r="BF44" s="37">
        <f>INDEX('Prix BPU'!$C$3:$E$300,MATCH('BP - Quantités'!BF$2,'Prix BPU'!$C$3:$C$300,),2)*BF43</f>
        <v>0</v>
      </c>
      <c r="BG44" s="37">
        <f>INDEX('Prix BPU'!$C$3:$E$300,MATCH('BP - Quantités'!BG$2,'Prix BPU'!$C$3:$C$300,),2)*BG43</f>
        <v>0</v>
      </c>
      <c r="BH44" s="37">
        <f>INDEX('Prix BPU'!$C$3:$E$300,MATCH('BP - Quantités'!BH$2,'Prix BPU'!$C$3:$C$300,),2)*BH43</f>
        <v>0</v>
      </c>
      <c r="BI44" s="38">
        <f>INDEX('Prix BPU'!$C$3:$E$300,MATCH('BP - Quantités'!BI$2,'Prix BPU'!$C$3:$C$300,),3)*BI43</f>
        <v>0</v>
      </c>
      <c r="BJ44" s="37">
        <f>INDEX('Prix BPU'!$C$3:$E$300,MATCH('BP - Quantités'!BJ$2,'Prix BPU'!$C$3:$C$300,),2)*BJ43</f>
        <v>0</v>
      </c>
      <c r="BK44" s="37">
        <f>INDEX('Prix BPU'!$C$3:$E$300,MATCH('BP - Quantités'!BK$2,'Prix BPU'!$C$3:$C$300,),2)*BK43</f>
        <v>0</v>
      </c>
      <c r="BL44" s="37">
        <f>INDEX('Prix BPU'!$C$3:$E$300,MATCH('BP - Quantités'!BL$2,'Prix BPU'!$C$3:$C$300,),2)*BL43</f>
        <v>0</v>
      </c>
      <c r="BM44" s="37">
        <f>INDEX('Prix BPU'!$C$3:$E$300,MATCH('BP - Quantités'!BM$2,'Prix BPU'!$C$3:$C$300,),2)*BM43</f>
        <v>0</v>
      </c>
      <c r="BN44" s="38">
        <f>INDEX('Prix BPU'!$C$3:$E$300,MATCH('BP - Quantités'!BN$2,'Prix BPU'!$C$3:$C$300,),3)*BN43</f>
        <v>0</v>
      </c>
      <c r="BO44" s="37">
        <f>INDEX('Prix BPU'!$C$3:$E$300,MATCH('BP - Quantités'!BO$2,'Prix BPU'!$C$3:$C$300,),2)*BO43</f>
        <v>0</v>
      </c>
      <c r="BP44" s="38">
        <f>INDEX('Prix BPU'!$C$3:$E$300,MATCH('BP - Quantités'!BP$2,'Prix BPU'!$C$3:$C$300,),3)*BP43</f>
        <v>0</v>
      </c>
      <c r="BQ44" s="37">
        <f>INDEX('Prix BPU'!$C$3:$E$300,MATCH('BP - Quantités'!BQ$2,'Prix BPU'!$C$3:$C$300,),2)*BQ43</f>
        <v>0</v>
      </c>
      <c r="BR44" s="37">
        <f>INDEX('Prix BPU'!$C$3:$E$300,MATCH('BP - Quantités'!BR$2,'Prix BPU'!$C$3:$C$300,),2)*BR43</f>
        <v>0</v>
      </c>
      <c r="BS44" s="37">
        <f>INDEX('Prix BPU'!$C$3:$E$300,MATCH('BP - Quantités'!BS$2,'Prix BPU'!$C$3:$C$300,),2)*BS43</f>
        <v>0</v>
      </c>
      <c r="BT44" s="38">
        <f>INDEX('Prix BPU'!$C$3:$E$300,MATCH('BP - Quantités'!BT$2,'Prix BPU'!$C$3:$C$300,),3)*BT43</f>
        <v>0</v>
      </c>
      <c r="BU44" s="37">
        <f>INDEX('Prix BPU'!$C$3:$E$300,MATCH('BP - Quantités'!BU$2,'Prix BPU'!$C$3:$C$300,),2)*BU43</f>
        <v>0</v>
      </c>
      <c r="BV44" s="37">
        <f>INDEX('Prix BPU'!$C$3:$E$300,MATCH('BP - Quantités'!BV$2,'Prix BPU'!$C$3:$C$300,),2)*BV43</f>
        <v>0</v>
      </c>
      <c r="BW44" s="37">
        <f>INDEX('Prix BPU'!$C$3:$E$300,MATCH('BP - Quantités'!BW$2,'Prix BPU'!$C$3:$C$300,),2)*BW43</f>
        <v>0</v>
      </c>
      <c r="BX44" s="37">
        <f>INDEX('Prix BPU'!$C$3:$E$300,MATCH('BP - Quantités'!BX$2,'Prix BPU'!$C$3:$C$300,),2)*BX43</f>
        <v>0</v>
      </c>
      <c r="BY44" s="37">
        <f>INDEX('Prix BPU'!$C$3:$E$300,MATCH('BP - Quantités'!BY$2,'Prix BPU'!$C$3:$C$300,),2)*BY43</f>
        <v>0</v>
      </c>
      <c r="BZ44" s="37">
        <f>INDEX('Prix BPU'!$C$3:$E$300,MATCH('BP - Quantités'!BZ$2,'Prix BPU'!$C$3:$C$300,),2)*BZ43</f>
        <v>0</v>
      </c>
      <c r="CA44" s="37">
        <f>INDEX('Prix BPU'!$C$3:$E$300,MATCH('BP - Quantités'!CA$2,'Prix BPU'!$C$3:$C$300,),2)*CA43</f>
        <v>0</v>
      </c>
      <c r="CB44" s="37">
        <f>INDEX('Prix BPU'!$C$3:$E$300,MATCH('BP - Quantités'!CB$2,'Prix BPU'!$C$3:$C$300,),2)*CB43</f>
        <v>0</v>
      </c>
      <c r="CC44" s="37">
        <f>INDEX('Prix BPU'!$C$3:$E$300,MATCH('BP - Quantités'!CC$2,'Prix BPU'!$C$3:$C$300,),2)*CC43</f>
        <v>0</v>
      </c>
      <c r="CD44" s="37">
        <f>INDEX('Prix BPU'!$C$3:$E$300,MATCH('BP - Quantités'!CD$2,'Prix BPU'!$C$3:$C$300,),2)*CD43</f>
        <v>0</v>
      </c>
      <c r="CE44" s="37">
        <f>INDEX('Prix BPU'!$C$3:$E$300,MATCH('BP - Quantités'!CE$2,'Prix BPU'!$C$3:$C$300,),2)*CE43</f>
        <v>0</v>
      </c>
      <c r="CF44" s="37">
        <f>INDEX('Prix BPU'!$C$3:$E$300,MATCH('BP - Quantités'!CF$2,'Prix BPU'!$C$3:$C$300,),2)*CF43</f>
        <v>0</v>
      </c>
      <c r="CG44" s="37">
        <f>INDEX('Prix BPU'!$C$3:$E$300,MATCH('BP - Quantités'!CG$2,'Prix BPU'!$C$3:$C$300,),2)*CG43</f>
        <v>0</v>
      </c>
      <c r="CH44" s="37">
        <f>INDEX('Prix BPU'!$C$3:$E$300,MATCH('BP - Quantités'!CH$2,'Prix BPU'!$C$3:$C$300,),2)*CH43</f>
        <v>0</v>
      </c>
      <c r="CI44" s="37">
        <f>INDEX('Prix BPU'!$C$3:$E$300,MATCH('BP - Quantités'!CI$2,'Prix BPU'!$C$3:$C$300,),2)*CI43</f>
        <v>0</v>
      </c>
      <c r="CJ44" s="37">
        <f>INDEX('Prix BPU'!$C$3:$E$300,MATCH('BP - Quantités'!CJ$2,'Prix BPU'!$C$3:$C$300,),2)*CJ43</f>
        <v>0</v>
      </c>
      <c r="CK44" s="37">
        <f>INDEX('Prix BPU'!$C$3:$E$300,MATCH('BP - Quantités'!CK$2,'Prix BPU'!$C$3:$C$300,),2)*CK43</f>
        <v>0</v>
      </c>
      <c r="CL44" s="37">
        <f>INDEX('Prix BPU'!$C$3:$E$300,MATCH('BP - Quantités'!CL$2,'Prix BPU'!$C$3:$C$300,),2)*CL43</f>
        <v>0</v>
      </c>
      <c r="CM44" s="37">
        <f>INDEX('Prix BPU'!$C$3:$E$300,MATCH('BP - Quantités'!CM$2,'Prix BPU'!$C$3:$C$300,),2)*CM43</f>
        <v>0</v>
      </c>
      <c r="CN44" s="37">
        <f>INDEX('Prix BPU'!$C$3:$E$300,MATCH('BP - Quantités'!CN$2,'Prix BPU'!$C$3:$C$300,),2)*CN43</f>
        <v>0</v>
      </c>
      <c r="CO44" s="37">
        <f>INDEX('Prix BPU'!$C$3:$E$300,MATCH('BP - Quantités'!CO$2,'Prix BPU'!$C$3:$C$300,),2)*CO43</f>
        <v>0</v>
      </c>
      <c r="CP44" s="37">
        <f>INDEX('Prix BPU'!$C$3:$E$300,MATCH('BP - Quantités'!CP$2,'Prix BPU'!$C$3:$C$300,),2)*CP43</f>
        <v>0</v>
      </c>
      <c r="CQ44" s="37">
        <f>INDEX('Prix BPU'!$C$3:$E$300,MATCH('BP - Quantités'!CQ$2,'Prix BPU'!$C$3:$C$300,),2)*CQ43</f>
        <v>0</v>
      </c>
      <c r="CR44" s="37">
        <f>INDEX('Prix BPU'!$C$3:$E$300,MATCH('BP - Quantités'!CR$2,'Prix BPU'!$C$3:$C$300,),2)*CR43</f>
        <v>0</v>
      </c>
      <c r="CS44" s="37">
        <f>INDEX('Prix BPU'!$C$3:$E$300,MATCH('BP - Quantités'!CS$2,'Prix BPU'!$C$3:$C$300,),2)*CS43</f>
        <v>0</v>
      </c>
      <c r="CT44" s="37">
        <f>INDEX('Prix BPU'!$C$3:$E$300,MATCH('BP - Quantités'!CT$2,'Prix BPU'!$C$3:$C$300,),2)*CT43</f>
        <v>0</v>
      </c>
      <c r="CU44" s="37">
        <f>INDEX('Prix BPU'!$C$3:$E$300,MATCH('BP - Quantités'!CU$2,'Prix BPU'!$C$3:$C$300,),2)*CU43</f>
        <v>0</v>
      </c>
      <c r="CV44" s="37">
        <f>INDEX('Prix BPU'!$C$3:$E$300,MATCH('BP - Quantités'!CV$2,'Prix BPU'!$C$3:$C$300,),2)*CV43</f>
        <v>0</v>
      </c>
      <c r="CW44" s="37">
        <f>INDEX('Prix BPU'!$C$3:$E$300,MATCH('BP - Quantités'!CW$2,'Prix BPU'!$C$3:$C$300,),2)*CW43</f>
        <v>0</v>
      </c>
      <c r="CX44" s="37">
        <f>INDEX('Prix BPU'!$C$3:$E$300,MATCH('BP - Quantités'!CX$2,'Prix BPU'!$C$3:$C$300,),2)*CX43</f>
        <v>0</v>
      </c>
      <c r="CY44" s="37">
        <f>INDEX('Prix BPU'!$C$3:$E$300,MATCH('BP - Quantités'!CY$2,'Prix BPU'!$C$3:$C$300,),2)*CY43</f>
        <v>0</v>
      </c>
      <c r="CZ44" s="37">
        <f>INDEX('Prix BPU'!$C$3:$E$300,MATCH('BP - Quantités'!CZ$2,'Prix BPU'!$C$3:$C$300,),2)*CZ43</f>
        <v>0</v>
      </c>
      <c r="DA44" s="37">
        <f>INDEX('Prix BPU'!$C$3:$E$300,MATCH('BP - Quantités'!DA$2,'Prix BPU'!$C$3:$C$300,),2)*DA43</f>
        <v>0</v>
      </c>
      <c r="DB44" s="37">
        <f>INDEX('Prix BPU'!$C$3:$E$300,MATCH('BP - Quantités'!DB$2,'Prix BPU'!$C$3:$C$300,),2)*DB43</f>
        <v>0</v>
      </c>
      <c r="DC44" s="37">
        <f>INDEX('Prix BPU'!$C$3:$E$300,MATCH('BP - Quantités'!DC$2,'Prix BPU'!$C$3:$C$300,),2)*DC43</f>
        <v>0</v>
      </c>
      <c r="DD44" s="37">
        <f>INDEX('Prix BPU'!$C$3:$E$300,MATCH('BP - Quantités'!DD$2,'Prix BPU'!$C$3:$C$300,),2)*DD43</f>
        <v>0</v>
      </c>
      <c r="DE44" s="37">
        <f>INDEX('Prix BPU'!$C$3:$E$300,MATCH('BP - Quantités'!DE$2,'Prix BPU'!$C$3:$C$300,),2)*DE43</f>
        <v>0</v>
      </c>
      <c r="DF44" s="37">
        <f>INDEX('Prix BPU'!$C$3:$E$300,MATCH('BP - Quantités'!DF$2,'Prix BPU'!$C$3:$C$300,),2)*DF43</f>
        <v>0</v>
      </c>
      <c r="DG44" s="37">
        <f>INDEX('Prix BPU'!$C$3:$E$300,MATCH('BP - Quantités'!DG$2,'Prix BPU'!$C$3:$C$300,),2)*DG43</f>
        <v>0</v>
      </c>
      <c r="DH44" s="37">
        <f>INDEX('Prix BPU'!$C$3:$E$300,MATCH('BP - Quantités'!DH$2,'Prix BPU'!$C$3:$C$300,),2)*DH43</f>
        <v>0</v>
      </c>
      <c r="DI44" s="37">
        <f>INDEX('Prix BPU'!$C$3:$E$300,MATCH('BP - Quantités'!DI$2,'Prix BPU'!$C$3:$C$300,),2)*DI43</f>
        <v>0</v>
      </c>
      <c r="DJ44" s="37">
        <f>INDEX('Prix BPU'!$C$3:$E$300,MATCH('BP - Quantités'!DJ$2,'Prix BPU'!$C$3:$C$300,),2)*DJ43</f>
        <v>0</v>
      </c>
      <c r="DK44" s="37">
        <f>INDEX('Prix BPU'!$C$3:$E$300,MATCH('BP - Quantités'!DK$2,'Prix BPU'!$C$3:$C$300,),2)*DK43</f>
        <v>0</v>
      </c>
      <c r="DL44" s="37">
        <f>INDEX('Prix BPU'!$C$3:$E$300,MATCH('BP - Quantités'!DL$2,'Prix BPU'!$C$3:$C$300,),2)*DL43</f>
        <v>0</v>
      </c>
      <c r="DM44" s="37">
        <f>INDEX('Prix BPU'!$C$3:$E$300,MATCH('BP - Quantités'!DM$2,'Prix BPU'!$C$3:$C$300,),2)*DM43</f>
        <v>0</v>
      </c>
      <c r="DN44" s="37">
        <f>INDEX('Prix BPU'!$C$3:$E$300,MATCH('BP - Quantités'!DN$2,'Prix BPU'!$C$3:$C$300,),2)*DN43</f>
        <v>0</v>
      </c>
      <c r="DO44" s="37">
        <f>INDEX('Prix BPU'!$C$3:$E$300,MATCH('BP - Quantités'!DO$2,'Prix BPU'!$C$3:$C$300,),2)*DO43</f>
        <v>0</v>
      </c>
      <c r="DP44" s="37">
        <f>INDEX('Prix BPU'!$C$3:$E$300,MATCH('BP - Quantités'!DP$2,'Prix BPU'!$C$3:$C$300,),2)*DP43</f>
        <v>0</v>
      </c>
      <c r="DQ44" s="37">
        <f>INDEX('Prix BPU'!$C$3:$E$300,MATCH('BP - Quantités'!DQ$2,'Prix BPU'!$C$3:$C$300,),2)*DQ43</f>
        <v>0</v>
      </c>
      <c r="DR44" s="37">
        <f>INDEX('Prix BPU'!$C$3:$E$300,MATCH('BP - Quantités'!DR$2,'Prix BPU'!$C$3:$C$300,),2)*DR43</f>
        <v>0</v>
      </c>
      <c r="DS44" s="37">
        <f>INDEX('Prix BPU'!$C$3:$E$300,MATCH('BP - Quantités'!DS$2,'Prix BPU'!$C$3:$C$300,),2)*DS43</f>
        <v>0</v>
      </c>
      <c r="DT44" s="37">
        <f>INDEX('Prix BPU'!$C$3:$E$300,MATCH('BP - Quantités'!DT$2,'Prix BPU'!$C$3:$C$300,),2)*DT43</f>
        <v>0</v>
      </c>
      <c r="DU44" s="37">
        <f>INDEX('Prix BPU'!$C$3:$E$300,MATCH('BP - Quantités'!DU$2,'Prix BPU'!$C$3:$C$300,),2)*DU43</f>
        <v>0</v>
      </c>
      <c r="DV44" s="37">
        <f>INDEX('Prix BPU'!$C$3:$E$300,MATCH('BP - Quantités'!DV$2,'Prix BPU'!$C$3:$C$300,),2)*DV43</f>
        <v>0</v>
      </c>
      <c r="DW44" s="37">
        <f>INDEX('Prix BPU'!$C$3:$E$300,MATCH('BP - Quantités'!DW$2,'Prix BPU'!$C$3:$C$300,),2)*DW43</f>
        <v>0</v>
      </c>
      <c r="DX44" s="37">
        <f>INDEX('Prix BPU'!$C$3:$E$300,MATCH('BP - Quantités'!DX$2,'Prix BPU'!$C$3:$C$300,),2)*DX43</f>
        <v>0</v>
      </c>
      <c r="DY44" s="37">
        <f>INDEX('Prix BPU'!$C$3:$E$300,MATCH('BP - Quantités'!DY$2,'Prix BPU'!$C$3:$C$300,),2)*DY43</f>
        <v>0</v>
      </c>
      <c r="DZ44" s="37">
        <f>INDEX('Prix BPU'!$C$3:$E$300,MATCH('BP - Quantités'!DZ$2,'Prix BPU'!$C$3:$C$300,),2)*DZ43</f>
        <v>0</v>
      </c>
      <c r="EA44" s="37">
        <f>INDEX('Prix BPU'!$C$3:$E$300,MATCH('BP - Quantités'!EA$2,'Prix BPU'!$C$3:$C$300,),2)*EA43</f>
        <v>0</v>
      </c>
      <c r="EB44" s="37">
        <f>INDEX('Prix BPU'!$C$3:$E$300,MATCH('BP - Quantités'!EB$2,'Prix BPU'!$C$3:$C$300,),2)*EB43</f>
        <v>0</v>
      </c>
      <c r="EC44" s="37">
        <f>INDEX('Prix BPU'!$C$3:$E$300,MATCH('BP - Quantités'!EC$2,'Prix BPU'!$C$3:$C$300,),2)*EC43</f>
        <v>0</v>
      </c>
      <c r="ED44" s="37">
        <f>INDEX('Prix BPU'!$C$3:$E$300,MATCH('BP - Quantités'!ED$2,'Prix BPU'!$C$3:$C$300,),2)*ED43</f>
        <v>0</v>
      </c>
      <c r="EE44" s="37">
        <f>INDEX('Prix BPU'!$C$3:$E$300,MATCH('BP - Quantités'!EE$2,'Prix BPU'!$C$3:$C$300,),2)*EE43</f>
        <v>0</v>
      </c>
      <c r="EF44" s="37">
        <f>INDEX('Prix BPU'!$C$3:$E$300,MATCH('BP - Quantités'!EF$2,'Prix BPU'!$C$3:$C$300,),2)*EF43</f>
        <v>0</v>
      </c>
      <c r="EG44" s="37">
        <f>INDEX('Prix BPU'!$C$3:$E$300,MATCH('BP - Quantités'!EG$2,'Prix BPU'!$C$3:$C$300,),2)*EG43</f>
        <v>0</v>
      </c>
      <c r="EH44" s="37">
        <f>INDEX('Prix BPU'!$C$3:$E$300,MATCH('BP - Quantités'!EH$2,'Prix BPU'!$C$3:$C$300,),2)*EH43</f>
        <v>0</v>
      </c>
      <c r="EI44" s="37">
        <f>INDEX('Prix BPU'!$C$3:$E$300,MATCH('BP - Quantités'!EI$2,'Prix BPU'!$C$3:$C$300,),2)*EI43</f>
        <v>0</v>
      </c>
      <c r="EJ44" s="37">
        <f>INDEX('Prix BPU'!$C$3:$E$300,MATCH('BP - Quantités'!EJ$2,'Prix BPU'!$C$3:$C$300,),2)*EJ43</f>
        <v>0</v>
      </c>
      <c r="EK44" s="37">
        <f>INDEX('Prix BPU'!$C$3:$E$300,MATCH('BP - Quantités'!EK$2,'Prix BPU'!$C$3:$C$300,),2)*EK43</f>
        <v>0</v>
      </c>
      <c r="EL44" s="37">
        <f>INDEX('Prix BPU'!$C$3:$E$300,MATCH('BP - Quantités'!EL$2,'Prix BPU'!$C$3:$C$300,),2)*EL43</f>
        <v>0</v>
      </c>
      <c r="EM44" s="37">
        <f>INDEX('Prix BPU'!$C$3:$E$300,MATCH('BP - Quantités'!EM$2,'Prix BPU'!$C$3:$C$300,),2)*EM43</f>
        <v>0</v>
      </c>
      <c r="EN44" s="37">
        <f>INDEX('Prix BPU'!$C$3:$E$300,MATCH('BP - Quantités'!EN$2,'Prix BPU'!$C$3:$C$300,),2)*EN43</f>
        <v>0</v>
      </c>
      <c r="EO44" s="37">
        <f>INDEX('Prix BPU'!$C$3:$E$300,MATCH('BP - Quantités'!EO$2,'Prix BPU'!$C$3:$C$300,),2)*EO43</f>
        <v>0</v>
      </c>
      <c r="EP44" s="38">
        <f>INDEX('Prix BPU'!$C$3:$E$300,MATCH('BP - Quantités'!EP$2,'Prix BPU'!$C$3:$C$300,),3)*EP43</f>
        <v>0</v>
      </c>
      <c r="EQ44" s="37">
        <f>INDEX('Prix BPU'!$C$3:$E$300,MATCH('BP - Quantités'!EQ$2,'Prix BPU'!$C$3:$C$300,),2)*EQ43</f>
        <v>0</v>
      </c>
      <c r="ER44" s="37">
        <f>INDEX('Prix BPU'!$C$3:$E$300,MATCH('BP - Quantités'!ER$2,'Prix BPU'!$C$3:$C$300,),2)*ER43</f>
        <v>0</v>
      </c>
      <c r="ES44" s="37">
        <f>INDEX('Prix BPU'!$C$3:$E$300,MATCH('BP - Quantités'!ES$2,'Prix BPU'!$C$3:$C$300,),2)*ES43</f>
        <v>0</v>
      </c>
      <c r="ET44" s="37">
        <f>INDEX('Prix BPU'!$C$3:$E$300,MATCH('BP - Quantités'!ET$2,'Prix BPU'!$C$3:$C$300,),2)*ET43</f>
        <v>0</v>
      </c>
      <c r="EU44" s="37">
        <f>INDEX('Prix BPU'!$C$3:$E$300,MATCH('BP - Quantités'!EU$2,'Prix BPU'!$C$3:$C$300,),2)*EU43</f>
        <v>0</v>
      </c>
      <c r="EV44" s="37">
        <f>INDEX('Prix BPU'!$C$3:$E$300,MATCH('BP - Quantités'!EV$2,'Prix BPU'!$C$3:$C$300,),2)*EV43</f>
        <v>0</v>
      </c>
      <c r="EW44" s="37">
        <f>INDEX('Prix BPU'!$C$3:$E$300,MATCH('BP - Quantités'!EW$2,'Prix BPU'!$C$3:$C$300,),2)*EW43</f>
        <v>0</v>
      </c>
      <c r="EX44" s="37">
        <f>INDEX('Prix BPU'!$C$3:$E$300,MATCH('BP - Quantités'!EX$2,'Prix BPU'!$C$3:$C$300,),2)*EX43</f>
        <v>0</v>
      </c>
      <c r="EY44" s="37">
        <f>INDEX('Prix BPU'!$C$3:$E$300,MATCH('BP - Quantités'!EY$2,'Prix BPU'!$C$3:$C$300,),2)*EY43</f>
        <v>0</v>
      </c>
      <c r="EZ44" s="37">
        <f>INDEX('Prix BPU'!$C$3:$E$300,MATCH('BP - Quantités'!EZ$2,'Prix BPU'!$C$3:$C$300,),2)*EZ43</f>
        <v>0</v>
      </c>
      <c r="FA44" s="37">
        <f>INDEX('Prix BPU'!$C$3:$E$300,MATCH('BP - Quantités'!FA$2,'Prix BPU'!$C$3:$C$300,),2)*FA43</f>
        <v>0</v>
      </c>
      <c r="FB44" s="37">
        <f>INDEX('Prix BPU'!$C$3:$E$300,MATCH('BP - Quantités'!FB$2,'Prix BPU'!$C$3:$C$300,),2)*FB43</f>
        <v>0</v>
      </c>
      <c r="FC44" s="37">
        <f>INDEX('Prix BPU'!$C$3:$E$300,MATCH('BP - Quantités'!FC$2,'Prix BPU'!$C$3:$C$300,),2)*FC43</f>
        <v>0</v>
      </c>
      <c r="FD44" s="37">
        <f>INDEX('Prix BPU'!$C$3:$E$300,MATCH('BP - Quantités'!FD$2,'Prix BPU'!$C$3:$C$300,),2)*FD43</f>
        <v>0</v>
      </c>
      <c r="FE44" s="37">
        <f>INDEX('Prix BPU'!$C$3:$E$300,MATCH('BP - Quantités'!FE$2,'Prix BPU'!$C$3:$C$300,),2)*FE43</f>
        <v>0</v>
      </c>
      <c r="FF44" s="37">
        <f>INDEX('Prix BPU'!$C$3:$E$300,MATCH('BP - Quantités'!FF$2,'Prix BPU'!$C$3:$C$300,),2)*FF43</f>
        <v>0</v>
      </c>
      <c r="FG44" s="37">
        <f>INDEX('Prix BPU'!$C$3:$E$300,MATCH('BP - Quantités'!FG$2,'Prix BPU'!$C$3:$C$300,),2)*FG43</f>
        <v>0</v>
      </c>
      <c r="FH44" s="37">
        <f>INDEX('Prix BPU'!$C$3:$E$300,MATCH('BP - Quantités'!FH$2,'Prix BPU'!$C$3:$C$300,),2)*FH43</f>
        <v>0</v>
      </c>
      <c r="FI44" s="37">
        <f>INDEX('Prix BPU'!$C$3:$E$300,MATCH('BP - Quantités'!FI$2,'Prix BPU'!$C$3:$C$300,),2)*FI43</f>
        <v>0</v>
      </c>
      <c r="FJ44" s="37">
        <f>INDEX('Prix BPU'!$C$3:$E$300,MATCH('BP - Quantités'!FJ$2,'Prix BPU'!$C$3:$C$300,),2)*FJ43</f>
        <v>0</v>
      </c>
      <c r="FK44" s="37">
        <f>INDEX('Prix BPU'!$C$3:$E$300,MATCH('BP - Quantités'!FK$2,'Prix BPU'!$C$3:$C$300,),2)*FK43</f>
        <v>0</v>
      </c>
      <c r="FL44" s="37">
        <f>INDEX('Prix BPU'!$C$3:$E$300,MATCH('BP - Quantités'!FL$2,'Prix BPU'!$C$3:$C$300,),2)*FL43</f>
        <v>0</v>
      </c>
      <c r="FM44" s="37">
        <f>INDEX('Prix BPU'!$C$3:$E$300,MATCH('BP - Quantités'!FM$2,'Prix BPU'!$C$3:$C$300,),2)*FM43</f>
        <v>0</v>
      </c>
      <c r="FN44" s="37">
        <f>INDEX('Prix BPU'!$C$3:$E$300,MATCH('BP - Quantités'!FN$2,'Prix BPU'!$C$3:$C$300,),2)*FN43</f>
        <v>0</v>
      </c>
      <c r="FO44" s="37">
        <f>INDEX('Prix BPU'!$C$3:$E$300,MATCH('BP - Quantités'!FO$2,'Prix BPU'!$C$3:$C$300,),2)*FO43</f>
        <v>0</v>
      </c>
      <c r="FP44" s="38">
        <f>INDEX('Prix BPU'!$C$3:$E$300,MATCH('BP - Quantités'!FP$2,'Prix BPU'!$C$3:$C$300,),3)*FP43</f>
        <v>0</v>
      </c>
      <c r="FQ44" s="37">
        <f>INDEX('Prix BPU'!$C$3:$E$300,MATCH('BP - Quantités'!FQ$2,'Prix BPU'!$C$3:$C$300,),2)*FQ43</f>
        <v>0</v>
      </c>
      <c r="FR44" s="38">
        <f>INDEX('Prix BPU'!$C$3:$E$300,MATCH('BP - Quantités'!FR$2,'Prix BPU'!$C$3:$C$300,),3)*FR43</f>
        <v>0</v>
      </c>
      <c r="FS44" s="37">
        <f>INDEX('Prix BPU'!$C$3:$E$300,MATCH('BP - Quantités'!FS$2,'Prix BPU'!$C$3:$C$300,),2)*FS43</f>
        <v>0</v>
      </c>
      <c r="FT44" s="37">
        <f>INDEX('Prix BPU'!$C$3:$E$300,MATCH('BP - Quantités'!FT$2,'Prix BPU'!$C$3:$C$300,),2)*FT43</f>
        <v>0</v>
      </c>
      <c r="FU44" s="37">
        <f>INDEX('Prix BPU'!$C$3:$E$300,MATCH('BP - Quantités'!FU$2,'Prix BPU'!$C$3:$C$300,),2)*FU43</f>
        <v>0</v>
      </c>
      <c r="FV44" s="37">
        <f>INDEX('Prix BPU'!$C$3:$E$300,MATCH('BP - Quantités'!FV$2,'Prix BPU'!$C$3:$C$300,),2)*FV43</f>
        <v>0</v>
      </c>
      <c r="FW44" s="37">
        <f>INDEX('Prix BPU'!$C$3:$E$300,MATCH('BP - Quantités'!FW$2,'Prix BPU'!$C$3:$C$300,),2)*FW43</f>
        <v>0</v>
      </c>
      <c r="FX44" s="37">
        <f>INDEX('Prix BPU'!$C$3:$E$300,MATCH('BP - Quantités'!FX$2,'Prix BPU'!$C$3:$C$300,),2)*FX43</f>
        <v>0</v>
      </c>
      <c r="FY44" s="37">
        <f>INDEX('Prix BPU'!$C$3:$E$300,MATCH('BP - Quantités'!FY$2,'Prix BPU'!$C$3:$C$300,),2)*FY43</f>
        <v>0</v>
      </c>
      <c r="FZ44" s="37">
        <f>INDEX('Prix BPU'!$C$3:$E$300,MATCH('BP - Quantités'!FZ$2,'Prix BPU'!$C$3:$C$300,),2)*FZ43</f>
        <v>0</v>
      </c>
      <c r="GA44" s="37">
        <f>INDEX('Prix BPU'!$C$3:$E$300,MATCH('BP - Quantités'!GA$2,'Prix BPU'!$C$3:$C$300,),2)*GA43</f>
        <v>0</v>
      </c>
      <c r="GB44" s="37">
        <f>INDEX('Prix BPU'!$C$3:$E$300,MATCH('BP - Quantités'!GB$2,'Prix BPU'!$C$3:$C$300,),2)*GB43</f>
        <v>0</v>
      </c>
      <c r="GC44" s="37">
        <f>INDEX('Prix BPU'!$C$3:$E$300,MATCH('BP - Quantités'!GC$2,'Prix BPU'!$C$3:$C$300,),2)*GC43</f>
        <v>0</v>
      </c>
      <c r="GD44" s="37">
        <f>INDEX('Prix BPU'!$C$3:$E$300,MATCH('BP - Quantités'!GD$2,'Prix BPU'!$C$3:$C$300,),2)*GD43</f>
        <v>0</v>
      </c>
      <c r="GE44" s="37">
        <f>INDEX('Prix BPU'!$C$3:$E$300,MATCH('BP - Quantités'!GE$2,'Prix BPU'!$C$3:$C$300,),2)*GE43</f>
        <v>0</v>
      </c>
      <c r="GF44" s="38">
        <f>INDEX('Prix BPU'!$C$3:$E$300,MATCH('BP - Quantités'!GF$2,'Prix BPU'!$C$3:$C$300,),3)*GF43</f>
        <v>0</v>
      </c>
      <c r="GG44" s="37">
        <f>INDEX('Prix BPU'!$C$3:$E$300,MATCH('BP - Quantités'!GG$2,'Prix BPU'!$C$3:$C$300,),2)*GG43</f>
        <v>0</v>
      </c>
      <c r="GH44" s="38">
        <f>INDEX('Prix BPU'!$C$3:$E$300,MATCH('BP - Quantités'!GH$2,'Prix BPU'!$C$3:$C$300,),3)*GH43</f>
        <v>0</v>
      </c>
      <c r="GI44" s="37">
        <f>INDEX('Prix BPU'!$C$3:$E$300,MATCH('BP - Quantités'!GI$2,'Prix BPU'!$C$3:$C$300,),2)*GI43</f>
        <v>0</v>
      </c>
      <c r="GJ44" s="37">
        <f>INDEX('Prix BPU'!$C$3:$E$300,MATCH('BP - Quantités'!GJ$2,'Prix BPU'!$C$3:$C$300,),2)*GJ43</f>
        <v>0</v>
      </c>
      <c r="GK44" s="38">
        <f>INDEX('Prix BPU'!$C$3:$E$300,MATCH('BP - Quantités'!GK$2,'Prix BPU'!$C$3:$C$300,),3)*GK43</f>
        <v>0</v>
      </c>
      <c r="GL44" s="37">
        <f>INDEX('Prix BPU'!$C$3:$E$300,MATCH('BP - Quantités'!GL$2,'Prix BPU'!$C$3:$C$300,),2)*GL43</f>
        <v>0</v>
      </c>
      <c r="GM44" s="37">
        <f>INDEX('Prix BPU'!$C$3:$E$300,MATCH('BP - Quantités'!GM$2,'Prix BPU'!$C$3:$C$300,),2)*GM43</f>
        <v>0</v>
      </c>
      <c r="GN44" s="37">
        <f>INDEX('Prix BPU'!$C$3:$E$300,MATCH('BP - Quantités'!GN$2,'Prix BPU'!$C$3:$C$300,),2)*GN43</f>
        <v>0</v>
      </c>
      <c r="GO44" s="37">
        <f>INDEX('Prix BPU'!$C$3:$E$300,MATCH('BP - Quantités'!GO$2,'Prix BPU'!$C$3:$C$300,),2)*GO43</f>
        <v>0</v>
      </c>
      <c r="GP44" s="37">
        <f>INDEX('Prix BPU'!$C$3:$E$300,MATCH('BP - Quantités'!GP$2,'Prix BPU'!$C$3:$C$300,),2)*GP43</f>
        <v>0</v>
      </c>
      <c r="GQ44" s="38">
        <f>INDEX('Prix BPU'!$C$3:$E$300,MATCH('BP - Quantités'!GQ$2,'Prix BPU'!$C$3:$C$300,),3)*GQ43</f>
        <v>0</v>
      </c>
      <c r="GR44" s="37">
        <f>INDEX('Prix BPU'!$C$3:$E$300,MATCH('BP - Quantités'!GR$2,'Prix BPU'!$C$3:$C$300,),2)*GR43</f>
        <v>0</v>
      </c>
      <c r="GS44" s="37">
        <f>INDEX('Prix BPU'!$C$3:$E$300,MATCH('BP - Quantités'!GS$2,'Prix BPU'!$C$3:$C$300,),2)*GS43</f>
        <v>0</v>
      </c>
      <c r="GT44" s="37">
        <f>INDEX('Prix BPU'!$C$3:$E$300,MATCH('BP - Quantités'!GT$2,'Prix BPU'!$C$3:$C$300,),2)*GT43</f>
        <v>0</v>
      </c>
      <c r="GU44" s="37">
        <f>INDEX('Prix BPU'!$C$3:$E$300,MATCH('BP - Quantités'!GU$2,'Prix BPU'!$C$3:$C$300,),2)*GU43</f>
        <v>0</v>
      </c>
      <c r="GV44" s="37">
        <f>INDEX('Prix BPU'!$C$3:$E$300,MATCH('BP - Quantités'!GV$2,'Prix BPU'!$C$3:$C$300,),2)*GV43</f>
        <v>0</v>
      </c>
      <c r="GW44" s="37">
        <f>INDEX('Prix BPU'!$C$3:$E$300,MATCH('BP - Quantités'!GW$2,'Prix BPU'!$C$3:$C$300,),2)*GW43</f>
        <v>0</v>
      </c>
      <c r="GX44" s="37">
        <f>INDEX('Prix BPU'!$C$3:$E$300,MATCH('BP - Quantités'!GX$2,'Prix BPU'!$C$3:$C$300,),2)*GX43</f>
        <v>0</v>
      </c>
      <c r="GY44" s="37">
        <f>INDEX('Prix BPU'!$C$3:$E$300,MATCH('BP - Quantités'!GY$2,'Prix BPU'!$C$3:$C$300,),2)*GY43</f>
        <v>0</v>
      </c>
      <c r="GZ44" s="37">
        <f>INDEX('Prix BPU'!$C$3:$E$300,MATCH('BP - Quantités'!GZ$2,'Prix BPU'!$C$3:$C$300,),2)*GZ43</f>
        <v>0</v>
      </c>
      <c r="HA44" s="37">
        <f>INDEX('Prix BPU'!$C$3:$E$300,MATCH('BP - Quantités'!HA$2,'Prix BPU'!$C$3:$C$300,),2)*HA43</f>
        <v>0</v>
      </c>
      <c r="HB44" s="37">
        <f>INDEX('Prix BPU'!$C$3:$E$300,MATCH('BP - Quantités'!HB$2,'Prix BPU'!$C$3:$C$300,),2)*HB43</f>
        <v>0</v>
      </c>
      <c r="HC44" s="37">
        <f>INDEX('Prix BPU'!$C$3:$E$300,MATCH('BP - Quantités'!HC$2,'Prix BPU'!$C$3:$C$300,),2)*HC43</f>
        <v>0</v>
      </c>
      <c r="HD44" s="37">
        <f>INDEX('Prix BPU'!$C$3:$E$300,MATCH('BP - Quantités'!HD$2,'Prix BPU'!$C$3:$C$300,),2)*HD43</f>
        <v>0</v>
      </c>
      <c r="HE44" s="37">
        <f>INDEX('Prix BPU'!$C$3:$E$300,MATCH('BP - Quantités'!HE$2,'Prix BPU'!$C$3:$C$300,),2)*HE43</f>
        <v>0</v>
      </c>
      <c r="HF44" s="37">
        <f>INDEX('Prix BPU'!$C$3:$E$300,MATCH('BP - Quantités'!HF$2,'Prix BPU'!$C$3:$C$300,),2)*HF43</f>
        <v>0</v>
      </c>
      <c r="HG44" s="37">
        <f>INDEX('Prix BPU'!$C$3:$E$300,MATCH('BP - Quantités'!HG$2,'Prix BPU'!$C$3:$C$300,),2)*HG43</f>
        <v>0</v>
      </c>
      <c r="HH44" s="37">
        <f>INDEX('Prix BPU'!$C$3:$E$300,MATCH('BP - Quantités'!HH$2,'Prix BPU'!$C$3:$C$300,),2)*HH43</f>
        <v>0</v>
      </c>
      <c r="HI44" s="37">
        <f>INDEX('Prix BPU'!$C$3:$E$300,MATCH('BP - Quantités'!HI$2,'Prix BPU'!$C$3:$C$300,),2)*HI43</f>
        <v>0</v>
      </c>
      <c r="HJ44" s="37">
        <f>INDEX('Prix BPU'!$C$3:$E$300,MATCH('BP - Quantités'!HJ$2,'Prix BPU'!$C$3:$C$300,),2)*HJ43</f>
        <v>0</v>
      </c>
      <c r="HK44" s="38">
        <f>INDEX('Prix BPU'!$C$3:$E$300,MATCH('BP - Quantités'!HK$2,'Prix BPU'!$C$3:$C$300,),3)*HK43</f>
        <v>0</v>
      </c>
      <c r="HL44" s="37">
        <f>INDEX('Prix BPU'!$C$3:$E$300,MATCH('BP - Quantités'!HL$2,'Prix BPU'!$C$3:$C$300,),2)*HL43</f>
        <v>0</v>
      </c>
      <c r="HM44" s="37">
        <f>INDEX('Prix BPU'!$C$3:$E$300,MATCH('BP - Quantités'!HM$2,'Prix BPU'!$C$3:$C$300,),2)*HM43</f>
        <v>0</v>
      </c>
      <c r="HN44" s="37">
        <f>INDEX('Prix BPU'!$C$3:$E$300,MATCH('BP - Quantités'!HN$2,'Prix BPU'!$C$3:$C$300,),2)*HN43</f>
        <v>0</v>
      </c>
      <c r="HO44" s="37">
        <f>INDEX('Prix BPU'!$C$3:$E$300,MATCH('BP - Quantités'!HO$2,'Prix BPU'!$C$3:$C$300,),2)*HO43</f>
        <v>0</v>
      </c>
      <c r="HP44" s="37">
        <f>INDEX('Prix BPU'!$C$3:$E$300,MATCH('BP - Quantités'!HP$2,'Prix BPU'!$C$3:$C$300,),2)*HP43</f>
        <v>0</v>
      </c>
      <c r="HQ44" s="37">
        <f>INDEX('Prix BPU'!$C$3:$E$300,MATCH('BP - Quantités'!HQ$2,'Prix BPU'!$C$3:$C$300,),2)*HQ43</f>
        <v>0</v>
      </c>
      <c r="HR44" s="37">
        <f>INDEX('Prix BPU'!$C$3:$E$300,MATCH('BP - Quantités'!HR$2,'Prix BPU'!$C$3:$C$300,),2)*HR43</f>
        <v>0</v>
      </c>
      <c r="HS44" s="37">
        <f>INDEX('Prix BPU'!$C$3:$E$300,MATCH('BP - Quantités'!HS$2,'Prix BPU'!$C$3:$C$300,),2)*HS43</f>
        <v>0</v>
      </c>
      <c r="HT44" s="37">
        <f>INDEX('Prix BPU'!$C$3:$E$300,MATCH('BP - Quantités'!HT$2,'Prix BPU'!$C$3:$C$300,),2)*HT43</f>
        <v>0</v>
      </c>
      <c r="HU44" s="37">
        <f>INDEX('Prix BPU'!$C$3:$E$300,MATCH('BP - Quantités'!HU$2,'Prix BPU'!$C$3:$C$300,),2)*HU43</f>
        <v>0</v>
      </c>
      <c r="HV44" s="37">
        <f>INDEX('Prix BPU'!$C$3:$E$300,MATCH('BP - Quantités'!HV$2,'Prix BPU'!$C$3:$C$300,),2)*HV43</f>
        <v>0</v>
      </c>
      <c r="HW44" s="37">
        <f>INDEX('Prix BPU'!$C$3:$E$300,MATCH('BP - Quantités'!HW$2,'Prix BPU'!$C$3:$C$300,),2)*HW43</f>
        <v>0</v>
      </c>
      <c r="HX44" s="37">
        <f>INDEX('Prix BPU'!$C$3:$E$300,MATCH('BP - Quantités'!HX$2,'Prix BPU'!$C$3:$C$300,),2)*HX43</f>
        <v>0</v>
      </c>
      <c r="HY44" s="37">
        <f>INDEX('Prix BPU'!$C$3:$E$300,MATCH('BP - Quantités'!HY$2,'Prix BPU'!$C$3:$C$300,),2)*HY43</f>
        <v>0</v>
      </c>
      <c r="HZ44" s="37">
        <f>INDEX('Prix BPU'!$C$3:$E$300,MATCH('BP - Quantités'!HZ$2,'Prix BPU'!$C$3:$C$300,),2)*HZ43</f>
        <v>0</v>
      </c>
      <c r="IA44" s="37">
        <f>INDEX('Prix BPU'!$C$3:$E$300,MATCH('BP - Quantités'!IA$2,'Prix BPU'!$C$3:$C$300,),2)*IA43</f>
        <v>0</v>
      </c>
      <c r="IB44" s="37">
        <f>INDEX('Prix BPU'!$C$3:$E$300,MATCH('BP - Quantités'!IB$2,'Prix BPU'!$C$3:$C$300,),2)*IB43</f>
        <v>0</v>
      </c>
      <c r="IC44" s="37">
        <f>INDEX('Prix BPU'!$C$3:$E$300,MATCH('BP - Quantités'!IC$2,'Prix BPU'!$C$3:$C$300,),2)*IC43</f>
        <v>0</v>
      </c>
      <c r="ID44" s="37">
        <f>INDEX('Prix BPU'!$C$3:$E$300,MATCH('BP - Quantités'!ID$2,'Prix BPU'!$C$3:$C$300,),2)*ID43</f>
        <v>0</v>
      </c>
      <c r="IE44" s="37">
        <f>INDEX('Prix BPU'!$C$3:$E$300,MATCH('BP - Quantités'!IE$2,'Prix BPU'!$C$3:$C$300,),2)*IE43</f>
        <v>0</v>
      </c>
      <c r="IF44" s="37">
        <f>INDEX('Prix BPU'!$C$3:$E$300,MATCH('BP - Quantités'!IF$2,'Prix BPU'!$C$3:$C$300,),2)*IF43</f>
        <v>0</v>
      </c>
      <c r="IG44" s="37">
        <f>INDEX('Prix BPU'!$C$3:$E$300,MATCH('BP - Quantités'!IG$2,'Prix BPU'!$C$3:$C$300,),2)*IG43</f>
        <v>0</v>
      </c>
      <c r="IH44" s="37">
        <f>INDEX('Prix BPU'!$C$3:$E$300,MATCH('BP - Quantités'!IH$2,'Prix BPU'!$C$3:$C$300,),2)*IH43</f>
        <v>0</v>
      </c>
      <c r="II44" s="37">
        <f>INDEX('Prix BPU'!$C$3:$E$300,MATCH('BP - Quantités'!II$2,'Prix BPU'!$C$3:$C$300,),2)*II43</f>
        <v>0</v>
      </c>
      <c r="IJ44" s="38">
        <f>INDEX('Prix BPU'!$C$3:$E$300,MATCH('BP - Quantités'!IJ$2,'Prix BPU'!$C$3:$C$300,),3)*IJ43</f>
        <v>0</v>
      </c>
      <c r="IK44" s="37">
        <f>INDEX('Prix BPU'!$C$3:$E$300,MATCH('BP - Quantités'!IK$2,'Prix BPU'!$C$3:$C$300,),2)*IK43</f>
        <v>0</v>
      </c>
      <c r="IL44" s="37">
        <f>INDEX('Prix BPU'!$C$3:$E$300,MATCH('BP - Quantités'!IL$2,'Prix BPU'!$C$3:$C$300,),2)*IL43</f>
        <v>0</v>
      </c>
      <c r="IM44" s="38">
        <f>INDEX('Prix BPU'!$C$3:$E$300,MATCH('BP - Quantités'!IM$2,'Prix BPU'!$C$3:$C$300,),3)*IM43</f>
        <v>0</v>
      </c>
      <c r="IN44" s="37">
        <f>INDEX('Prix BPU'!$C$3:$E$300,MATCH('BP - Quantités'!IN$2,'Prix BPU'!$C$3:$C$300,),2)*IN43</f>
        <v>0</v>
      </c>
      <c r="IO44" s="37">
        <f>INDEX('Prix BPU'!$C$3:$E$300,MATCH('BP - Quantités'!IO$2,'Prix BPU'!$C$3:$C$300,),2)*IO43</f>
        <v>0</v>
      </c>
      <c r="IP44" s="38">
        <f>INDEX('Prix BPU'!$C$3:$E$300,MATCH('BP - Quantités'!IP$2,'Prix BPU'!$C$3:$C$300,),3)*IP43</f>
        <v>0</v>
      </c>
      <c r="IQ44" s="37">
        <f>INDEX('Prix BPU'!$C$3:$E$300,MATCH('BP - Quantités'!IQ$2,'Prix BPU'!$C$3:$C$300,),2)*IQ43</f>
        <v>0</v>
      </c>
      <c r="IR44" s="37">
        <f>INDEX('Prix BPU'!$C$3:$E$300,MATCH('BP - Quantités'!IR$2,'Prix BPU'!$C$3:$C$300,),2)*IR43</f>
        <v>0</v>
      </c>
      <c r="IS44" s="38">
        <f>INDEX('Prix BPU'!$C$3:$E$300,MATCH('BP - Quantités'!IS$2,'Prix BPU'!$C$3:$C$300,),3)*IS43</f>
        <v>0</v>
      </c>
      <c r="IT44" s="37">
        <f>INDEX('Prix BPU'!$C$3:$E$300,MATCH('BP - Quantités'!IT$2,'Prix BPU'!$C$3:$C$300,),2)*IT43</f>
        <v>0</v>
      </c>
      <c r="IU44" s="37">
        <f>INDEX('Prix BPU'!$C$3:$E$300,MATCH('BP - Quantités'!IU$2,'Prix BPU'!$C$3:$C$300,),2)*IU43</f>
        <v>0</v>
      </c>
      <c r="IV44" s="37">
        <f>INDEX('Prix BPU'!$C$3:$E$300,MATCH('BP - Quantités'!IV$2,'Prix BPU'!$C$3:$C$300,),2)*IV43</f>
        <v>0</v>
      </c>
      <c r="IW44" s="37">
        <f>INDEX('Prix BPU'!$C$3:$E$300,MATCH('BP - Quantités'!IW$2,'Prix BPU'!$C$3:$C$300,),2)*IW43</f>
        <v>0</v>
      </c>
      <c r="IX44" s="37">
        <f>INDEX('Prix BPU'!$C$3:$E$300,MATCH('BP - Quantités'!IX$2,'Prix BPU'!$C$3:$C$300,),2)*IX43</f>
        <v>0</v>
      </c>
      <c r="IY44" s="37">
        <f>INDEX('Prix BPU'!$C$3:$E$300,MATCH('BP - Quantités'!IY$2,'Prix BPU'!$C$3:$C$300,),2)*IY43</f>
        <v>0</v>
      </c>
      <c r="IZ44" s="38">
        <f>INDEX('Prix BPU'!$C$3:$E$300,MATCH('BP - Quantités'!IZ$2,'Prix BPU'!$C$3:$C$300,),3)*IZ43</f>
        <v>0</v>
      </c>
      <c r="JA44" s="37">
        <f>INDEX('Prix BPU'!$C$3:$E$300,MATCH('BP - Quantités'!JA$2,'Prix BPU'!$C$3:$C$300,),2)*JA43</f>
        <v>0</v>
      </c>
      <c r="JB44" s="37">
        <f>INDEX('Prix BPU'!$C$3:$E$300,MATCH('BP - Quantités'!JB$2,'Prix BPU'!$C$3:$C$300,),2)*JB43</f>
        <v>0</v>
      </c>
      <c r="JC44" s="37">
        <f>INDEX('Prix BPU'!$C$3:$E$300,MATCH('BP - Quantités'!JC$2,'Prix BPU'!$C$3:$C$300,),2)*JC43</f>
        <v>0</v>
      </c>
      <c r="JD44" s="37">
        <f>INDEX('Prix BPU'!$C$3:$E$300,MATCH('BP - Quantités'!JD$2,'Prix BPU'!$C$3:$C$300,),2)*JD43</f>
        <v>0</v>
      </c>
      <c r="JE44" s="37">
        <f>INDEX('Prix BPU'!$C$3:$E$300,MATCH('BP - Quantités'!JE$2,'Prix BPU'!$C$3:$C$300,),2)*JE43</f>
        <v>0</v>
      </c>
      <c r="JF44" s="38">
        <f>INDEX('Prix BPU'!$C$3:$E$300,MATCH('BP - Quantités'!JF$2,'Prix BPU'!$C$3:$C$300,),3)*JF43</f>
        <v>0</v>
      </c>
      <c r="JG44" s="37">
        <f>INDEX('Prix BPU'!$C$3:$E$300,MATCH('BP - Quantités'!JG$2,'Prix BPU'!$C$3:$C$300,),2)*JG43</f>
        <v>0</v>
      </c>
      <c r="JH44" s="37">
        <f>INDEX('Prix BPU'!$C$3:$E$300,MATCH('BP - Quantités'!JH$2,'Prix BPU'!$C$3:$C$300,),2)*JH43</f>
        <v>0</v>
      </c>
      <c r="JI44" s="38">
        <f>INDEX('Prix BPU'!$C$3:$E$300,MATCH('BP - Quantités'!JI$2,'Prix BPU'!$C$3:$C$300,),3)*JI43</f>
        <v>0</v>
      </c>
      <c r="JJ44" s="37">
        <f>INDEX('Prix BPU'!$C$3:$E$300,MATCH('BP - Quantités'!JJ$2,'Prix BPU'!$C$3:$C$300,),2)*JJ43</f>
        <v>0</v>
      </c>
      <c r="JK44" s="37">
        <f>INDEX('Prix BPU'!$C$3:$E$300,MATCH('BP - Quantités'!JK$2,'Prix BPU'!$C$3:$C$300,),2)*JK43</f>
        <v>0</v>
      </c>
      <c r="JL44" s="37">
        <f>INDEX('Prix BPU'!$C$3:$E$300,MATCH('BP - Quantités'!JL$2,'Prix BPU'!$C$3:$C$300,),2)*JL43</f>
        <v>0</v>
      </c>
      <c r="JM44" s="37">
        <f>INDEX('Prix BPU'!$C$3:$E$300,MATCH('BP - Quantités'!JM$2,'Prix BPU'!$C$3:$C$300,),2)*JM43</f>
        <v>0</v>
      </c>
      <c r="JN44" s="37">
        <f>INDEX('Prix BPU'!$C$3:$E$300,MATCH('BP - Quantités'!JN$2,'Prix BPU'!$C$3:$C$300,),2)*JN43</f>
        <v>0</v>
      </c>
      <c r="JO44" s="37">
        <f>INDEX('Prix BPU'!$C$3:$E$300,MATCH('BP - Quantités'!JO$2,'Prix BPU'!$C$3:$C$300,),2)*JO43</f>
        <v>0</v>
      </c>
      <c r="JP44" s="37">
        <f>INDEX('Prix BPU'!$C$3:$E$300,MATCH('BP - Quantités'!JP$2,'Prix BPU'!$C$3:$C$300,),2)*JP43</f>
        <v>0</v>
      </c>
      <c r="JQ44" s="37">
        <f>INDEX('Prix BPU'!$C$3:$E$300,MATCH('BP - Quantités'!JQ$2,'Prix BPU'!$C$3:$C$300,),2)*JQ43</f>
        <v>0</v>
      </c>
      <c r="JR44" s="37">
        <f>INDEX('Prix BPU'!$C$3:$E$300,MATCH('BP - Quantités'!JR$2,'Prix BPU'!$C$3:$C$300,),2)*JR43</f>
        <v>0</v>
      </c>
      <c r="JS44" s="37">
        <f>INDEX('Prix BPU'!$C$3:$E$300,MATCH('BP - Quantités'!JS$2,'Prix BPU'!$C$3:$C$300,),2)*JS43</f>
        <v>0</v>
      </c>
      <c r="JT44" s="37">
        <f>INDEX('Prix BPU'!$C$3:$E$300,MATCH('BP - Quantités'!JT$2,'Prix BPU'!$C$3:$C$300,),2)*JT43</f>
        <v>0</v>
      </c>
      <c r="JU44" s="37">
        <f>INDEX('Prix BPU'!$C$3:$E$300,MATCH('BP - Quantités'!JU$2,'Prix BPU'!$C$3:$C$300,),2)*JU43</f>
        <v>0</v>
      </c>
      <c r="JV44" s="37">
        <f>INDEX('Prix BPU'!$C$3:$E$300,MATCH('BP - Quantités'!JV$2,'Prix BPU'!$C$3:$C$300,),2)*JV43</f>
        <v>0</v>
      </c>
      <c r="JW44" s="37">
        <f>INDEX('Prix BPU'!$C$3:$E$300,MATCH('BP - Quantités'!JW$2,'Prix BPU'!$C$3:$C$300,),2)*JW43</f>
        <v>0</v>
      </c>
      <c r="JX44" s="37">
        <f>INDEX('Prix BPU'!$C$3:$E$300,MATCH('BP - Quantités'!JX$2,'Prix BPU'!$C$3:$C$300,),2)*JX43</f>
        <v>0</v>
      </c>
      <c r="JY44" s="37">
        <f>INDEX('Prix BPU'!$C$3:$E$300,MATCH('BP - Quantités'!JY$2,'Prix BPU'!$C$3:$C$300,),2)*JY43</f>
        <v>0</v>
      </c>
      <c r="JZ44" s="37">
        <f>INDEX('Prix BPU'!$C$3:$E$300,MATCH('BP - Quantités'!JZ$2,'Prix BPU'!$C$3:$C$300,),2)*JZ43</f>
        <v>0</v>
      </c>
      <c r="KA44" s="37">
        <f>INDEX('Prix BPU'!$C$3:$E$300,MATCH('BP - Quantités'!KA$2,'Prix BPU'!$C$3:$C$300,),2)*KA43</f>
        <v>0</v>
      </c>
      <c r="KB44" s="37">
        <f>INDEX('Prix BPU'!$C$3:$E$300,MATCH('BP - Quantités'!KB$2,'Prix BPU'!$C$3:$C$300,),2)*KB43</f>
        <v>0</v>
      </c>
      <c r="KC44" s="37">
        <f>INDEX('Prix BPU'!$C$3:$E$300,MATCH('BP - Quantités'!KC$2,'Prix BPU'!$C$3:$C$300,),2)*KC43</f>
        <v>0</v>
      </c>
      <c r="KD44" s="37">
        <f>INDEX('Prix BPU'!$C$3:$E$300,MATCH('BP - Quantités'!KD$2,'Prix BPU'!$C$3:$C$300,),2)*KD43</f>
        <v>0</v>
      </c>
      <c r="KE44" s="37">
        <f>INDEX('Prix BPU'!$C$3:$E$300,MATCH('BP - Quantités'!KE$2,'Prix BPU'!$C$3:$C$300,),2)*KE43</f>
        <v>0</v>
      </c>
      <c r="KF44" s="37">
        <f>INDEX('Prix BPU'!$C$3:$E$300,MATCH('BP - Quantités'!KF$2,'Prix BPU'!$C$3:$C$300,),2)*KF43</f>
        <v>0</v>
      </c>
      <c r="KG44" s="37">
        <f>INDEX('Prix BPU'!$C$3:$E$300,MATCH('BP - Quantités'!KG$2,'Prix BPU'!$C$3:$C$300,),2)*KG43</f>
        <v>0</v>
      </c>
      <c r="KH44" s="37">
        <f>INDEX('Prix BPU'!$C$3:$E$300,MATCH('BP - Quantités'!KH$2,'Prix BPU'!$C$3:$C$300,),2)*KH43</f>
        <v>0</v>
      </c>
      <c r="KI44" s="37">
        <f>INDEX('Prix BPU'!$C$3:$E$300,MATCH('BP - Quantités'!KI$2,'Prix BPU'!$C$3:$C$300,),2)*KI43</f>
        <v>0</v>
      </c>
      <c r="KJ44" s="37">
        <f>INDEX('Prix BPU'!$C$3:$E$300,MATCH('BP - Quantités'!KJ$2,'Prix BPU'!$C$3:$C$300,),2)*KJ43</f>
        <v>0</v>
      </c>
      <c r="KK44" s="37">
        <f>INDEX('Prix BPU'!$C$3:$E$300,MATCH('BP - Quantités'!KK$2,'Prix BPU'!$C$3:$C$300,),2)*KK43</f>
        <v>0</v>
      </c>
      <c r="KL44" s="37">
        <f>INDEX('Prix BPU'!$C$3:$E$300,MATCH('BP - Quantités'!KL$2,'Prix BPU'!$C$3:$C$300,),2)*KL43</f>
        <v>0</v>
      </c>
      <c r="KM44" s="37">
        <f>INDEX('Prix BPU'!$C$3:$E$300,MATCH('BP - Quantités'!KM$2,'Prix BPU'!$C$3:$C$300,),2)*KM43</f>
        <v>0</v>
      </c>
      <c r="KN44" s="37">
        <f>INDEX('Prix BPU'!$C$3:$E$300,MATCH('BP - Quantités'!KN$2,'Prix BPU'!$C$3:$C$300,),2)*KN43</f>
        <v>0</v>
      </c>
      <c r="KO44" s="39">
        <f>SUM(C44:KN44)</f>
        <v>0</v>
      </c>
      <c r="KP44" s="88"/>
      <c r="KQ44" s="73" t="e">
        <f>IF($KO44&lt;4999.99,($KO44-$KO44*#REF!),IF('BP - Quantités'!$KO44&gt;15000,('BP - Quantités'!$KO44-'BP - Quantités'!$KO44*#REF!),($KO44-$KO44*#REF!)))</f>
        <v>#REF!</v>
      </c>
      <c r="KR44" s="46" t="e">
        <f t="shared" ref="KR44" si="29">KQ44*1.2</f>
        <v>#REF!</v>
      </c>
    </row>
    <row r="45" spans="1:304" x14ac:dyDescent="0.3">
      <c r="A45" s="79"/>
      <c r="B45" s="20" t="s">
        <v>299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2"/>
      <c r="KP45" s="87" t="str">
        <f t="shared" ref="KP45" si="30">IF($KO46&lt;4999.99,"1",IF($KO46&gt;15000,"3","2"))</f>
        <v>1</v>
      </c>
      <c r="KQ45" s="72"/>
      <c r="KR45" s="45"/>
    </row>
    <row r="46" spans="1:304" s="25" customFormat="1" ht="15" thickBot="1" x14ac:dyDescent="0.35">
      <c r="A46" s="80"/>
      <c r="B46" s="24" t="s">
        <v>22</v>
      </c>
      <c r="C46" s="37">
        <f>INDEX('Prix BPU'!$C$3:$E$300,MATCH('BP - Quantités'!C$2,'Prix BPU'!$C$3:$C$300,),2)*C45</f>
        <v>0</v>
      </c>
      <c r="D46" s="37">
        <f>INDEX('Prix BPU'!$C$3:$E$300,MATCH('BP - Quantités'!D$2,'Prix BPU'!$C$3:$C$300,),2)*D45</f>
        <v>0</v>
      </c>
      <c r="E46" s="37">
        <f>INDEX('Prix BPU'!$C$3:$E$300,MATCH('BP - Quantités'!E$2,'Prix BPU'!$C$3:$C$300,),2)*E45</f>
        <v>0</v>
      </c>
      <c r="F46" s="37">
        <f>INDEX('Prix BPU'!$C$3:$E$300,MATCH('BP - Quantités'!F$2,'Prix BPU'!$C$3:$C$300,),2)*F45</f>
        <v>0</v>
      </c>
      <c r="G46" s="37">
        <f>INDEX('Prix BPU'!$C$3:$E$300,MATCH('BP - Quantités'!G$2,'Prix BPU'!$C$3:$C$300,),2)*G45</f>
        <v>0</v>
      </c>
      <c r="H46" s="37">
        <f>INDEX('Prix BPU'!$C$3:$E$300,MATCH('BP - Quantités'!H$2,'Prix BPU'!$C$3:$C$300,),2)*H45</f>
        <v>0</v>
      </c>
      <c r="I46" s="37">
        <f>INDEX('Prix BPU'!$C$3:$E$300,MATCH('BP - Quantités'!I$2,'Prix BPU'!$C$3:$C$300,),2)*I45</f>
        <v>0</v>
      </c>
      <c r="J46" s="37">
        <f>INDEX('Prix BPU'!$C$3:$E$300,MATCH('BP - Quantités'!J$2,'Prix BPU'!$C$3:$C$300,),2)*J45</f>
        <v>0</v>
      </c>
      <c r="K46" s="37">
        <f>INDEX('Prix BPU'!$C$3:$E$300,MATCH('BP - Quantités'!K$2,'Prix BPU'!$C$3:$C$300,),2)*K45</f>
        <v>0</v>
      </c>
      <c r="L46" s="37">
        <f>INDEX('Prix BPU'!$C$3:$E$300,MATCH('BP - Quantités'!L$2,'Prix BPU'!$C$3:$C$300,),2)*L45</f>
        <v>0</v>
      </c>
      <c r="M46" s="37">
        <f>INDEX('Prix BPU'!$C$3:$E$300,MATCH('BP - Quantités'!M$2,'Prix BPU'!$C$3:$C$300,),2)*M45</f>
        <v>0</v>
      </c>
      <c r="N46" s="37">
        <f>INDEX('Prix BPU'!$C$3:$E$300,MATCH('BP - Quantités'!N$2,'Prix BPU'!$C$3:$C$300,),2)*N45</f>
        <v>0</v>
      </c>
      <c r="O46" s="37">
        <f>INDEX('Prix BPU'!$C$3:$E$300,MATCH('BP - Quantités'!O$2,'Prix BPU'!$C$3:$C$300,),2)*O45</f>
        <v>0</v>
      </c>
      <c r="P46" s="37">
        <f>INDEX('Prix BPU'!$C$3:$E$300,MATCH('BP - Quantités'!P$2,'Prix BPU'!$C$3:$C$300,),2)*P45</f>
        <v>0</v>
      </c>
      <c r="Q46" s="37">
        <f>INDEX('Prix BPU'!$C$3:$E$300,MATCH('BP - Quantités'!Q$2,'Prix BPU'!$C$3:$C$300,),2)*Q45</f>
        <v>0</v>
      </c>
      <c r="R46" s="37">
        <f>INDEX('Prix BPU'!$C$3:$E$300,MATCH('BP - Quantités'!R$2,'Prix BPU'!$C$3:$C$300,),2)*R45</f>
        <v>0</v>
      </c>
      <c r="S46" s="37">
        <f>INDEX('Prix BPU'!$C$3:$E$300,MATCH('BP - Quantités'!S$2,'Prix BPU'!$C$3:$C$300,),2)*S45</f>
        <v>0</v>
      </c>
      <c r="T46" s="37">
        <f>INDEX('Prix BPU'!$C$3:$E$300,MATCH('BP - Quantités'!T$2,'Prix BPU'!$C$3:$C$300,),2)*T45</f>
        <v>0</v>
      </c>
      <c r="U46" s="37">
        <f>INDEX('Prix BPU'!$C$3:$E$300,MATCH('BP - Quantités'!U$2,'Prix BPU'!$C$3:$C$300,),2)*U45</f>
        <v>0</v>
      </c>
      <c r="V46" s="37">
        <f>INDEX('Prix BPU'!$C$3:$E$300,MATCH('BP - Quantités'!V$2,'Prix BPU'!$C$3:$C$300,),2)*V45</f>
        <v>0</v>
      </c>
      <c r="W46" s="37">
        <f>INDEX('Prix BPU'!$C$3:$E$300,MATCH('BP - Quantités'!W$2,'Prix BPU'!$C$3:$C$300,),2)*W45</f>
        <v>0</v>
      </c>
      <c r="X46" s="38">
        <f>INDEX('Prix BPU'!$C$3:$E$300,MATCH('BP - Quantités'!X$2,'Prix BPU'!$C$3:$C$300,),3)*X45</f>
        <v>0</v>
      </c>
      <c r="Y46" s="37">
        <f>INDEX('Prix BPU'!$C$3:$E$300,MATCH('BP - Quantités'!Y$2,'Prix BPU'!$C$3:$C$300,),2)*Y45</f>
        <v>0</v>
      </c>
      <c r="Z46" s="37">
        <f>INDEX('Prix BPU'!$C$3:$E$300,MATCH('BP - Quantités'!Z$2,'Prix BPU'!$C$3:$C$300,),2)*Z45</f>
        <v>0</v>
      </c>
      <c r="AA46" s="38">
        <f>INDEX('Prix BPU'!$C$3:$E$300,MATCH('BP - Quantités'!AA$2,'Prix BPU'!$C$3:$C$300,),3)*AA45</f>
        <v>0</v>
      </c>
      <c r="AB46" s="37">
        <f>INDEX('Prix BPU'!$C$3:$E$300,MATCH('BP - Quantités'!AB$2,'Prix BPU'!$C$3:$C$300,),2)*AB45</f>
        <v>0</v>
      </c>
      <c r="AC46" s="37">
        <f>INDEX('Prix BPU'!$C$3:$E$300,MATCH('BP - Quantités'!AC$2,'Prix BPU'!$C$3:$C$300,),2)*AC45</f>
        <v>0</v>
      </c>
      <c r="AD46" s="37">
        <f>INDEX('Prix BPU'!$C$3:$E$300,MATCH('BP - Quantités'!AD$2,'Prix BPU'!$C$3:$C$300,),2)*AD45</f>
        <v>0</v>
      </c>
      <c r="AE46" s="38">
        <f>INDEX('Prix BPU'!$C$3:$E$300,MATCH('BP - Quantités'!AE$2,'Prix BPU'!$C$3:$C$300,),3)*AE45</f>
        <v>0</v>
      </c>
      <c r="AF46" s="37">
        <f>INDEX('Prix BPU'!$C$3:$E$300,MATCH('BP - Quantités'!AF$2,'Prix BPU'!$C$3:$C$300,),2)*AF45</f>
        <v>0</v>
      </c>
      <c r="AG46" s="37">
        <f>INDEX('Prix BPU'!$C$3:$E$300,MATCH('BP - Quantités'!AG$2,'Prix BPU'!$C$3:$C$300,),2)*AG45</f>
        <v>0</v>
      </c>
      <c r="AH46" s="37">
        <f>INDEX('Prix BPU'!$C$3:$E$300,MATCH('BP - Quantités'!AH$2,'Prix BPU'!$C$3:$C$300,),2)*AH45</f>
        <v>0</v>
      </c>
      <c r="AI46" s="37">
        <f>INDEX('Prix BPU'!$C$3:$E$300,MATCH('BP - Quantités'!AI$2,'Prix BPU'!$C$3:$C$300,),2)*AI45</f>
        <v>0</v>
      </c>
      <c r="AJ46" s="37">
        <f>INDEX('Prix BPU'!$C$3:$E$300,MATCH('BP - Quantités'!AJ$2,'Prix BPU'!$C$3:$C$300,),2)*AJ45</f>
        <v>0</v>
      </c>
      <c r="AK46" s="37">
        <f>INDEX('Prix BPU'!$C$3:$E$300,MATCH('BP - Quantités'!AK$2,'Prix BPU'!$C$3:$C$300,),2)*AK45</f>
        <v>0</v>
      </c>
      <c r="AL46" s="37">
        <f>INDEX('Prix BPU'!$C$3:$E$300,MATCH('BP - Quantités'!AL$2,'Prix BPU'!$C$3:$C$300,),2)*AL45</f>
        <v>0</v>
      </c>
      <c r="AM46" s="38">
        <f>INDEX('Prix BPU'!$C$3:$E$300,MATCH('BP - Quantités'!AM$2,'Prix BPU'!$C$3:$C$300,),3)*AM45</f>
        <v>0</v>
      </c>
      <c r="AN46" s="37">
        <f>INDEX('Prix BPU'!$C$3:$E$300,MATCH('BP - Quantités'!AN$2,'Prix BPU'!$C$3:$C$300,),2)*AN45</f>
        <v>0</v>
      </c>
      <c r="AO46" s="37">
        <f>INDEX('Prix BPU'!$C$3:$E$300,MATCH('BP - Quantités'!AO$2,'Prix BPU'!$C$3:$C$300,),2)*AO45</f>
        <v>0</v>
      </c>
      <c r="AP46" s="37">
        <f>INDEX('Prix BPU'!$C$3:$E$300,MATCH('BP - Quantités'!AP$2,'Prix BPU'!$C$3:$C$300,),2)*AP45</f>
        <v>0</v>
      </c>
      <c r="AQ46" s="37">
        <f>INDEX('Prix BPU'!$C$3:$E$300,MATCH('BP - Quantités'!AQ$2,'Prix BPU'!$C$3:$C$300,),2)*AQ45</f>
        <v>0</v>
      </c>
      <c r="AR46" s="38">
        <f>INDEX('Prix BPU'!$C$3:$E$300,MATCH('BP - Quantités'!AR$2,'Prix BPU'!$C$3:$C$300,),3)*AR45</f>
        <v>0</v>
      </c>
      <c r="AS46" s="37">
        <f>INDEX('Prix BPU'!$C$3:$E$300,MATCH('BP - Quantités'!AS$2,'Prix BPU'!$C$3:$C$300,),2)*AS45</f>
        <v>0</v>
      </c>
      <c r="AT46" s="38">
        <f>INDEX('Prix BPU'!$C$3:$E$300,MATCH('BP - Quantités'!AT$2,'Prix BPU'!$C$3:$C$300,),3)*AT45</f>
        <v>0</v>
      </c>
      <c r="AU46" s="37">
        <f>INDEX('Prix BPU'!$C$3:$E$300,MATCH('BP - Quantités'!AU$2,'Prix BPU'!$C$3:$C$300,),2)*AU45</f>
        <v>0</v>
      </c>
      <c r="AV46" s="37">
        <f>INDEX('Prix BPU'!$C$3:$E$300,MATCH('BP - Quantités'!AV$2,'Prix BPU'!$C$3:$C$300,),2)*AV45</f>
        <v>0</v>
      </c>
      <c r="AW46" s="37">
        <f>INDEX('Prix BPU'!$C$3:$E$300,MATCH('BP - Quantités'!AW$2,'Prix BPU'!$C$3:$C$300,),2)*AW45</f>
        <v>0</v>
      </c>
      <c r="AX46" s="38">
        <f>INDEX('Prix BPU'!$C$3:$E$300,MATCH('BP - Quantités'!AX$2,'Prix BPU'!$C$3:$C$300,),3)*AX45</f>
        <v>0</v>
      </c>
      <c r="AY46" s="37">
        <f>INDEX('Prix BPU'!$C$3:$E$300,MATCH('BP - Quantités'!AY$2,'Prix BPU'!$C$3:$C$300,),2)*AY45</f>
        <v>0</v>
      </c>
      <c r="AZ46" s="37">
        <f>INDEX('Prix BPU'!$C$3:$E$300,MATCH('BP - Quantités'!AZ$2,'Prix BPU'!$C$3:$C$300,),2)*AZ45</f>
        <v>0</v>
      </c>
      <c r="BA46" s="38">
        <f>INDEX('Prix BPU'!$C$3:$E$300,MATCH('BP - Quantités'!BA$2,'Prix BPU'!$C$3:$C$300,),3)*BA45</f>
        <v>0</v>
      </c>
      <c r="BB46" s="37">
        <f>INDEX('Prix BPU'!$C$3:$E$300,MATCH('BP - Quantités'!BB$2,'Prix BPU'!$C$3:$C$300,),2)*BB45</f>
        <v>0</v>
      </c>
      <c r="BC46" s="37">
        <f>INDEX('Prix BPU'!$C$3:$E$300,MATCH('BP - Quantités'!BC$2,'Prix BPU'!$C$3:$C$300,),2)*BC45</f>
        <v>0</v>
      </c>
      <c r="BD46" s="37">
        <f>INDEX('Prix BPU'!$C$3:$E$300,MATCH('BP - Quantités'!BD$2,'Prix BPU'!$C$3:$C$300,),2)*BD45</f>
        <v>0</v>
      </c>
      <c r="BE46" s="37">
        <f>INDEX('Prix BPU'!$C$3:$E$300,MATCH('BP - Quantités'!BE$2,'Prix BPU'!$C$3:$C$300,),2)*BE45</f>
        <v>0</v>
      </c>
      <c r="BF46" s="37">
        <f>INDEX('Prix BPU'!$C$3:$E$300,MATCH('BP - Quantités'!BF$2,'Prix BPU'!$C$3:$C$300,),2)*BF45</f>
        <v>0</v>
      </c>
      <c r="BG46" s="37">
        <f>INDEX('Prix BPU'!$C$3:$E$300,MATCH('BP - Quantités'!BG$2,'Prix BPU'!$C$3:$C$300,),2)*BG45</f>
        <v>0</v>
      </c>
      <c r="BH46" s="37">
        <f>INDEX('Prix BPU'!$C$3:$E$300,MATCH('BP - Quantités'!BH$2,'Prix BPU'!$C$3:$C$300,),2)*BH45</f>
        <v>0</v>
      </c>
      <c r="BI46" s="38">
        <f>INDEX('Prix BPU'!$C$3:$E$300,MATCH('BP - Quantités'!BI$2,'Prix BPU'!$C$3:$C$300,),3)*BI45</f>
        <v>0</v>
      </c>
      <c r="BJ46" s="37">
        <f>INDEX('Prix BPU'!$C$3:$E$300,MATCH('BP - Quantités'!BJ$2,'Prix BPU'!$C$3:$C$300,),2)*BJ45</f>
        <v>0</v>
      </c>
      <c r="BK46" s="37">
        <f>INDEX('Prix BPU'!$C$3:$E$300,MATCH('BP - Quantités'!BK$2,'Prix BPU'!$C$3:$C$300,),2)*BK45</f>
        <v>0</v>
      </c>
      <c r="BL46" s="37">
        <f>INDEX('Prix BPU'!$C$3:$E$300,MATCH('BP - Quantités'!BL$2,'Prix BPU'!$C$3:$C$300,),2)*BL45</f>
        <v>0</v>
      </c>
      <c r="BM46" s="37">
        <f>INDEX('Prix BPU'!$C$3:$E$300,MATCH('BP - Quantités'!BM$2,'Prix BPU'!$C$3:$C$300,),2)*BM45</f>
        <v>0</v>
      </c>
      <c r="BN46" s="38">
        <f>INDEX('Prix BPU'!$C$3:$E$300,MATCH('BP - Quantités'!BN$2,'Prix BPU'!$C$3:$C$300,),3)*BN45</f>
        <v>0</v>
      </c>
      <c r="BO46" s="37">
        <f>INDEX('Prix BPU'!$C$3:$E$300,MATCH('BP - Quantités'!BO$2,'Prix BPU'!$C$3:$C$300,),2)*BO45</f>
        <v>0</v>
      </c>
      <c r="BP46" s="38">
        <f>INDEX('Prix BPU'!$C$3:$E$300,MATCH('BP - Quantités'!BP$2,'Prix BPU'!$C$3:$C$300,),3)*BP45</f>
        <v>0</v>
      </c>
      <c r="BQ46" s="37">
        <f>INDEX('Prix BPU'!$C$3:$E$300,MATCH('BP - Quantités'!BQ$2,'Prix BPU'!$C$3:$C$300,),2)*BQ45</f>
        <v>0</v>
      </c>
      <c r="BR46" s="37">
        <f>INDEX('Prix BPU'!$C$3:$E$300,MATCH('BP - Quantités'!BR$2,'Prix BPU'!$C$3:$C$300,),2)*BR45</f>
        <v>0</v>
      </c>
      <c r="BS46" s="37">
        <f>INDEX('Prix BPU'!$C$3:$E$300,MATCH('BP - Quantités'!BS$2,'Prix BPU'!$C$3:$C$300,),2)*BS45</f>
        <v>0</v>
      </c>
      <c r="BT46" s="38">
        <f>INDEX('Prix BPU'!$C$3:$E$300,MATCH('BP - Quantités'!BT$2,'Prix BPU'!$C$3:$C$300,),3)*BT45</f>
        <v>0</v>
      </c>
      <c r="BU46" s="37">
        <f>INDEX('Prix BPU'!$C$3:$E$300,MATCH('BP - Quantités'!BU$2,'Prix BPU'!$C$3:$C$300,),2)*BU45</f>
        <v>0</v>
      </c>
      <c r="BV46" s="37">
        <f>INDEX('Prix BPU'!$C$3:$E$300,MATCH('BP - Quantités'!BV$2,'Prix BPU'!$C$3:$C$300,),2)*BV45</f>
        <v>0</v>
      </c>
      <c r="BW46" s="37">
        <f>INDEX('Prix BPU'!$C$3:$E$300,MATCH('BP - Quantités'!BW$2,'Prix BPU'!$C$3:$C$300,),2)*BW45</f>
        <v>0</v>
      </c>
      <c r="BX46" s="37">
        <f>INDEX('Prix BPU'!$C$3:$E$300,MATCH('BP - Quantités'!BX$2,'Prix BPU'!$C$3:$C$300,),2)*BX45</f>
        <v>0</v>
      </c>
      <c r="BY46" s="37">
        <f>INDEX('Prix BPU'!$C$3:$E$300,MATCH('BP - Quantités'!BY$2,'Prix BPU'!$C$3:$C$300,),2)*BY45</f>
        <v>0</v>
      </c>
      <c r="BZ46" s="37">
        <f>INDEX('Prix BPU'!$C$3:$E$300,MATCH('BP - Quantités'!BZ$2,'Prix BPU'!$C$3:$C$300,),2)*BZ45</f>
        <v>0</v>
      </c>
      <c r="CA46" s="37">
        <f>INDEX('Prix BPU'!$C$3:$E$300,MATCH('BP - Quantités'!CA$2,'Prix BPU'!$C$3:$C$300,),2)*CA45</f>
        <v>0</v>
      </c>
      <c r="CB46" s="37">
        <f>INDEX('Prix BPU'!$C$3:$E$300,MATCH('BP - Quantités'!CB$2,'Prix BPU'!$C$3:$C$300,),2)*CB45</f>
        <v>0</v>
      </c>
      <c r="CC46" s="37">
        <f>INDEX('Prix BPU'!$C$3:$E$300,MATCH('BP - Quantités'!CC$2,'Prix BPU'!$C$3:$C$300,),2)*CC45</f>
        <v>0</v>
      </c>
      <c r="CD46" s="37">
        <f>INDEX('Prix BPU'!$C$3:$E$300,MATCH('BP - Quantités'!CD$2,'Prix BPU'!$C$3:$C$300,),2)*CD45</f>
        <v>0</v>
      </c>
      <c r="CE46" s="37">
        <f>INDEX('Prix BPU'!$C$3:$E$300,MATCH('BP - Quantités'!CE$2,'Prix BPU'!$C$3:$C$300,),2)*CE45</f>
        <v>0</v>
      </c>
      <c r="CF46" s="37">
        <f>INDEX('Prix BPU'!$C$3:$E$300,MATCH('BP - Quantités'!CF$2,'Prix BPU'!$C$3:$C$300,),2)*CF45</f>
        <v>0</v>
      </c>
      <c r="CG46" s="37">
        <f>INDEX('Prix BPU'!$C$3:$E$300,MATCH('BP - Quantités'!CG$2,'Prix BPU'!$C$3:$C$300,),2)*CG45</f>
        <v>0</v>
      </c>
      <c r="CH46" s="37">
        <f>INDEX('Prix BPU'!$C$3:$E$300,MATCH('BP - Quantités'!CH$2,'Prix BPU'!$C$3:$C$300,),2)*CH45</f>
        <v>0</v>
      </c>
      <c r="CI46" s="37">
        <f>INDEX('Prix BPU'!$C$3:$E$300,MATCH('BP - Quantités'!CI$2,'Prix BPU'!$C$3:$C$300,),2)*CI45</f>
        <v>0</v>
      </c>
      <c r="CJ46" s="37">
        <f>INDEX('Prix BPU'!$C$3:$E$300,MATCH('BP - Quantités'!CJ$2,'Prix BPU'!$C$3:$C$300,),2)*CJ45</f>
        <v>0</v>
      </c>
      <c r="CK46" s="37">
        <f>INDEX('Prix BPU'!$C$3:$E$300,MATCH('BP - Quantités'!CK$2,'Prix BPU'!$C$3:$C$300,),2)*CK45</f>
        <v>0</v>
      </c>
      <c r="CL46" s="37">
        <f>INDEX('Prix BPU'!$C$3:$E$300,MATCH('BP - Quantités'!CL$2,'Prix BPU'!$C$3:$C$300,),2)*CL45</f>
        <v>0</v>
      </c>
      <c r="CM46" s="37">
        <f>INDEX('Prix BPU'!$C$3:$E$300,MATCH('BP - Quantités'!CM$2,'Prix BPU'!$C$3:$C$300,),2)*CM45</f>
        <v>0</v>
      </c>
      <c r="CN46" s="37">
        <f>INDEX('Prix BPU'!$C$3:$E$300,MATCH('BP - Quantités'!CN$2,'Prix BPU'!$C$3:$C$300,),2)*CN45</f>
        <v>0</v>
      </c>
      <c r="CO46" s="37">
        <f>INDEX('Prix BPU'!$C$3:$E$300,MATCH('BP - Quantités'!CO$2,'Prix BPU'!$C$3:$C$300,),2)*CO45</f>
        <v>0</v>
      </c>
      <c r="CP46" s="37">
        <f>INDEX('Prix BPU'!$C$3:$E$300,MATCH('BP - Quantités'!CP$2,'Prix BPU'!$C$3:$C$300,),2)*CP45</f>
        <v>0</v>
      </c>
      <c r="CQ46" s="37">
        <f>INDEX('Prix BPU'!$C$3:$E$300,MATCH('BP - Quantités'!CQ$2,'Prix BPU'!$C$3:$C$300,),2)*CQ45</f>
        <v>0</v>
      </c>
      <c r="CR46" s="37">
        <f>INDEX('Prix BPU'!$C$3:$E$300,MATCH('BP - Quantités'!CR$2,'Prix BPU'!$C$3:$C$300,),2)*CR45</f>
        <v>0</v>
      </c>
      <c r="CS46" s="37">
        <f>INDEX('Prix BPU'!$C$3:$E$300,MATCH('BP - Quantités'!CS$2,'Prix BPU'!$C$3:$C$300,),2)*CS45</f>
        <v>0</v>
      </c>
      <c r="CT46" s="37">
        <f>INDEX('Prix BPU'!$C$3:$E$300,MATCH('BP - Quantités'!CT$2,'Prix BPU'!$C$3:$C$300,),2)*CT45</f>
        <v>0</v>
      </c>
      <c r="CU46" s="37">
        <f>INDEX('Prix BPU'!$C$3:$E$300,MATCH('BP - Quantités'!CU$2,'Prix BPU'!$C$3:$C$300,),2)*CU45</f>
        <v>0</v>
      </c>
      <c r="CV46" s="37">
        <f>INDEX('Prix BPU'!$C$3:$E$300,MATCH('BP - Quantités'!CV$2,'Prix BPU'!$C$3:$C$300,),2)*CV45</f>
        <v>0</v>
      </c>
      <c r="CW46" s="37">
        <f>INDEX('Prix BPU'!$C$3:$E$300,MATCH('BP - Quantités'!CW$2,'Prix BPU'!$C$3:$C$300,),2)*CW45</f>
        <v>0</v>
      </c>
      <c r="CX46" s="37">
        <f>INDEX('Prix BPU'!$C$3:$E$300,MATCH('BP - Quantités'!CX$2,'Prix BPU'!$C$3:$C$300,),2)*CX45</f>
        <v>0</v>
      </c>
      <c r="CY46" s="37">
        <f>INDEX('Prix BPU'!$C$3:$E$300,MATCH('BP - Quantités'!CY$2,'Prix BPU'!$C$3:$C$300,),2)*CY45</f>
        <v>0</v>
      </c>
      <c r="CZ46" s="37">
        <f>INDEX('Prix BPU'!$C$3:$E$300,MATCH('BP - Quantités'!CZ$2,'Prix BPU'!$C$3:$C$300,),2)*CZ45</f>
        <v>0</v>
      </c>
      <c r="DA46" s="37">
        <f>INDEX('Prix BPU'!$C$3:$E$300,MATCH('BP - Quantités'!DA$2,'Prix BPU'!$C$3:$C$300,),2)*DA45</f>
        <v>0</v>
      </c>
      <c r="DB46" s="37">
        <f>INDEX('Prix BPU'!$C$3:$E$300,MATCH('BP - Quantités'!DB$2,'Prix BPU'!$C$3:$C$300,),2)*DB45</f>
        <v>0</v>
      </c>
      <c r="DC46" s="37">
        <f>INDEX('Prix BPU'!$C$3:$E$300,MATCH('BP - Quantités'!DC$2,'Prix BPU'!$C$3:$C$300,),2)*DC45</f>
        <v>0</v>
      </c>
      <c r="DD46" s="37">
        <f>INDEX('Prix BPU'!$C$3:$E$300,MATCH('BP - Quantités'!DD$2,'Prix BPU'!$C$3:$C$300,),2)*DD45</f>
        <v>0</v>
      </c>
      <c r="DE46" s="37">
        <f>INDEX('Prix BPU'!$C$3:$E$300,MATCH('BP - Quantités'!DE$2,'Prix BPU'!$C$3:$C$300,),2)*DE45</f>
        <v>0</v>
      </c>
      <c r="DF46" s="37">
        <f>INDEX('Prix BPU'!$C$3:$E$300,MATCH('BP - Quantités'!DF$2,'Prix BPU'!$C$3:$C$300,),2)*DF45</f>
        <v>0</v>
      </c>
      <c r="DG46" s="37">
        <f>INDEX('Prix BPU'!$C$3:$E$300,MATCH('BP - Quantités'!DG$2,'Prix BPU'!$C$3:$C$300,),2)*DG45</f>
        <v>0</v>
      </c>
      <c r="DH46" s="37">
        <f>INDEX('Prix BPU'!$C$3:$E$300,MATCH('BP - Quantités'!DH$2,'Prix BPU'!$C$3:$C$300,),2)*DH45</f>
        <v>0</v>
      </c>
      <c r="DI46" s="37">
        <f>INDEX('Prix BPU'!$C$3:$E$300,MATCH('BP - Quantités'!DI$2,'Prix BPU'!$C$3:$C$300,),2)*DI45</f>
        <v>0</v>
      </c>
      <c r="DJ46" s="37">
        <f>INDEX('Prix BPU'!$C$3:$E$300,MATCH('BP - Quantités'!DJ$2,'Prix BPU'!$C$3:$C$300,),2)*DJ45</f>
        <v>0</v>
      </c>
      <c r="DK46" s="37">
        <f>INDEX('Prix BPU'!$C$3:$E$300,MATCH('BP - Quantités'!DK$2,'Prix BPU'!$C$3:$C$300,),2)*DK45</f>
        <v>0</v>
      </c>
      <c r="DL46" s="37">
        <f>INDEX('Prix BPU'!$C$3:$E$300,MATCH('BP - Quantités'!DL$2,'Prix BPU'!$C$3:$C$300,),2)*DL45</f>
        <v>0</v>
      </c>
      <c r="DM46" s="37">
        <f>INDEX('Prix BPU'!$C$3:$E$300,MATCH('BP - Quantités'!DM$2,'Prix BPU'!$C$3:$C$300,),2)*DM45</f>
        <v>0</v>
      </c>
      <c r="DN46" s="37">
        <f>INDEX('Prix BPU'!$C$3:$E$300,MATCH('BP - Quantités'!DN$2,'Prix BPU'!$C$3:$C$300,),2)*DN45</f>
        <v>0</v>
      </c>
      <c r="DO46" s="37">
        <f>INDEX('Prix BPU'!$C$3:$E$300,MATCH('BP - Quantités'!DO$2,'Prix BPU'!$C$3:$C$300,),2)*DO45</f>
        <v>0</v>
      </c>
      <c r="DP46" s="37">
        <f>INDEX('Prix BPU'!$C$3:$E$300,MATCH('BP - Quantités'!DP$2,'Prix BPU'!$C$3:$C$300,),2)*DP45</f>
        <v>0</v>
      </c>
      <c r="DQ46" s="37">
        <f>INDEX('Prix BPU'!$C$3:$E$300,MATCH('BP - Quantités'!DQ$2,'Prix BPU'!$C$3:$C$300,),2)*DQ45</f>
        <v>0</v>
      </c>
      <c r="DR46" s="37">
        <f>INDEX('Prix BPU'!$C$3:$E$300,MATCH('BP - Quantités'!DR$2,'Prix BPU'!$C$3:$C$300,),2)*DR45</f>
        <v>0</v>
      </c>
      <c r="DS46" s="37">
        <f>INDEX('Prix BPU'!$C$3:$E$300,MATCH('BP - Quantités'!DS$2,'Prix BPU'!$C$3:$C$300,),2)*DS45</f>
        <v>0</v>
      </c>
      <c r="DT46" s="37">
        <f>INDEX('Prix BPU'!$C$3:$E$300,MATCH('BP - Quantités'!DT$2,'Prix BPU'!$C$3:$C$300,),2)*DT45</f>
        <v>0</v>
      </c>
      <c r="DU46" s="37">
        <f>INDEX('Prix BPU'!$C$3:$E$300,MATCH('BP - Quantités'!DU$2,'Prix BPU'!$C$3:$C$300,),2)*DU45</f>
        <v>0</v>
      </c>
      <c r="DV46" s="37">
        <f>INDEX('Prix BPU'!$C$3:$E$300,MATCH('BP - Quantités'!DV$2,'Prix BPU'!$C$3:$C$300,),2)*DV45</f>
        <v>0</v>
      </c>
      <c r="DW46" s="37">
        <f>INDEX('Prix BPU'!$C$3:$E$300,MATCH('BP - Quantités'!DW$2,'Prix BPU'!$C$3:$C$300,),2)*DW45</f>
        <v>0</v>
      </c>
      <c r="DX46" s="37">
        <f>INDEX('Prix BPU'!$C$3:$E$300,MATCH('BP - Quantités'!DX$2,'Prix BPU'!$C$3:$C$300,),2)*DX45</f>
        <v>0</v>
      </c>
      <c r="DY46" s="37">
        <f>INDEX('Prix BPU'!$C$3:$E$300,MATCH('BP - Quantités'!DY$2,'Prix BPU'!$C$3:$C$300,),2)*DY45</f>
        <v>0</v>
      </c>
      <c r="DZ46" s="37">
        <f>INDEX('Prix BPU'!$C$3:$E$300,MATCH('BP - Quantités'!DZ$2,'Prix BPU'!$C$3:$C$300,),2)*DZ45</f>
        <v>0</v>
      </c>
      <c r="EA46" s="37">
        <f>INDEX('Prix BPU'!$C$3:$E$300,MATCH('BP - Quantités'!EA$2,'Prix BPU'!$C$3:$C$300,),2)*EA45</f>
        <v>0</v>
      </c>
      <c r="EB46" s="37">
        <f>INDEX('Prix BPU'!$C$3:$E$300,MATCH('BP - Quantités'!EB$2,'Prix BPU'!$C$3:$C$300,),2)*EB45</f>
        <v>0</v>
      </c>
      <c r="EC46" s="37">
        <f>INDEX('Prix BPU'!$C$3:$E$300,MATCH('BP - Quantités'!EC$2,'Prix BPU'!$C$3:$C$300,),2)*EC45</f>
        <v>0</v>
      </c>
      <c r="ED46" s="37">
        <f>INDEX('Prix BPU'!$C$3:$E$300,MATCH('BP - Quantités'!ED$2,'Prix BPU'!$C$3:$C$300,),2)*ED45</f>
        <v>0</v>
      </c>
      <c r="EE46" s="37">
        <f>INDEX('Prix BPU'!$C$3:$E$300,MATCH('BP - Quantités'!EE$2,'Prix BPU'!$C$3:$C$300,),2)*EE45</f>
        <v>0</v>
      </c>
      <c r="EF46" s="37">
        <f>INDEX('Prix BPU'!$C$3:$E$300,MATCH('BP - Quantités'!EF$2,'Prix BPU'!$C$3:$C$300,),2)*EF45</f>
        <v>0</v>
      </c>
      <c r="EG46" s="37">
        <f>INDEX('Prix BPU'!$C$3:$E$300,MATCH('BP - Quantités'!EG$2,'Prix BPU'!$C$3:$C$300,),2)*EG45</f>
        <v>0</v>
      </c>
      <c r="EH46" s="37">
        <f>INDEX('Prix BPU'!$C$3:$E$300,MATCH('BP - Quantités'!EH$2,'Prix BPU'!$C$3:$C$300,),2)*EH45</f>
        <v>0</v>
      </c>
      <c r="EI46" s="37">
        <f>INDEX('Prix BPU'!$C$3:$E$300,MATCH('BP - Quantités'!EI$2,'Prix BPU'!$C$3:$C$300,),2)*EI45</f>
        <v>0</v>
      </c>
      <c r="EJ46" s="37">
        <f>INDEX('Prix BPU'!$C$3:$E$300,MATCH('BP - Quantités'!EJ$2,'Prix BPU'!$C$3:$C$300,),2)*EJ45</f>
        <v>0</v>
      </c>
      <c r="EK46" s="37">
        <f>INDEX('Prix BPU'!$C$3:$E$300,MATCH('BP - Quantités'!EK$2,'Prix BPU'!$C$3:$C$300,),2)*EK45</f>
        <v>0</v>
      </c>
      <c r="EL46" s="37">
        <f>INDEX('Prix BPU'!$C$3:$E$300,MATCH('BP - Quantités'!EL$2,'Prix BPU'!$C$3:$C$300,),2)*EL45</f>
        <v>0</v>
      </c>
      <c r="EM46" s="37">
        <f>INDEX('Prix BPU'!$C$3:$E$300,MATCH('BP - Quantités'!EM$2,'Prix BPU'!$C$3:$C$300,),2)*EM45</f>
        <v>0</v>
      </c>
      <c r="EN46" s="37">
        <f>INDEX('Prix BPU'!$C$3:$E$300,MATCH('BP - Quantités'!EN$2,'Prix BPU'!$C$3:$C$300,),2)*EN45</f>
        <v>0</v>
      </c>
      <c r="EO46" s="37">
        <f>INDEX('Prix BPU'!$C$3:$E$300,MATCH('BP - Quantités'!EO$2,'Prix BPU'!$C$3:$C$300,),2)*EO45</f>
        <v>0</v>
      </c>
      <c r="EP46" s="38">
        <f>INDEX('Prix BPU'!$C$3:$E$300,MATCH('BP - Quantités'!EP$2,'Prix BPU'!$C$3:$C$300,),3)*EP45</f>
        <v>0</v>
      </c>
      <c r="EQ46" s="37">
        <f>INDEX('Prix BPU'!$C$3:$E$300,MATCH('BP - Quantités'!EQ$2,'Prix BPU'!$C$3:$C$300,),2)*EQ45</f>
        <v>0</v>
      </c>
      <c r="ER46" s="37">
        <f>INDEX('Prix BPU'!$C$3:$E$300,MATCH('BP - Quantités'!ER$2,'Prix BPU'!$C$3:$C$300,),2)*ER45</f>
        <v>0</v>
      </c>
      <c r="ES46" s="37">
        <f>INDEX('Prix BPU'!$C$3:$E$300,MATCH('BP - Quantités'!ES$2,'Prix BPU'!$C$3:$C$300,),2)*ES45</f>
        <v>0</v>
      </c>
      <c r="ET46" s="37">
        <f>INDEX('Prix BPU'!$C$3:$E$300,MATCH('BP - Quantités'!ET$2,'Prix BPU'!$C$3:$C$300,),2)*ET45</f>
        <v>0</v>
      </c>
      <c r="EU46" s="37">
        <f>INDEX('Prix BPU'!$C$3:$E$300,MATCH('BP - Quantités'!EU$2,'Prix BPU'!$C$3:$C$300,),2)*EU45</f>
        <v>0</v>
      </c>
      <c r="EV46" s="37">
        <f>INDEX('Prix BPU'!$C$3:$E$300,MATCH('BP - Quantités'!EV$2,'Prix BPU'!$C$3:$C$300,),2)*EV45</f>
        <v>0</v>
      </c>
      <c r="EW46" s="37">
        <f>INDEX('Prix BPU'!$C$3:$E$300,MATCH('BP - Quantités'!EW$2,'Prix BPU'!$C$3:$C$300,),2)*EW45</f>
        <v>0</v>
      </c>
      <c r="EX46" s="37">
        <f>INDEX('Prix BPU'!$C$3:$E$300,MATCH('BP - Quantités'!EX$2,'Prix BPU'!$C$3:$C$300,),2)*EX45</f>
        <v>0</v>
      </c>
      <c r="EY46" s="37">
        <f>INDEX('Prix BPU'!$C$3:$E$300,MATCH('BP - Quantités'!EY$2,'Prix BPU'!$C$3:$C$300,),2)*EY45</f>
        <v>0</v>
      </c>
      <c r="EZ46" s="37">
        <f>INDEX('Prix BPU'!$C$3:$E$300,MATCH('BP - Quantités'!EZ$2,'Prix BPU'!$C$3:$C$300,),2)*EZ45</f>
        <v>0</v>
      </c>
      <c r="FA46" s="37">
        <f>INDEX('Prix BPU'!$C$3:$E$300,MATCH('BP - Quantités'!FA$2,'Prix BPU'!$C$3:$C$300,),2)*FA45</f>
        <v>0</v>
      </c>
      <c r="FB46" s="37">
        <f>INDEX('Prix BPU'!$C$3:$E$300,MATCH('BP - Quantités'!FB$2,'Prix BPU'!$C$3:$C$300,),2)*FB45</f>
        <v>0</v>
      </c>
      <c r="FC46" s="37">
        <f>INDEX('Prix BPU'!$C$3:$E$300,MATCH('BP - Quantités'!FC$2,'Prix BPU'!$C$3:$C$300,),2)*FC45</f>
        <v>0</v>
      </c>
      <c r="FD46" s="37">
        <f>INDEX('Prix BPU'!$C$3:$E$300,MATCH('BP - Quantités'!FD$2,'Prix BPU'!$C$3:$C$300,),2)*FD45</f>
        <v>0</v>
      </c>
      <c r="FE46" s="37">
        <f>INDEX('Prix BPU'!$C$3:$E$300,MATCH('BP - Quantités'!FE$2,'Prix BPU'!$C$3:$C$300,),2)*FE45</f>
        <v>0</v>
      </c>
      <c r="FF46" s="37">
        <f>INDEX('Prix BPU'!$C$3:$E$300,MATCH('BP - Quantités'!FF$2,'Prix BPU'!$C$3:$C$300,),2)*FF45</f>
        <v>0</v>
      </c>
      <c r="FG46" s="37">
        <f>INDEX('Prix BPU'!$C$3:$E$300,MATCH('BP - Quantités'!FG$2,'Prix BPU'!$C$3:$C$300,),2)*FG45</f>
        <v>0</v>
      </c>
      <c r="FH46" s="37">
        <f>INDEX('Prix BPU'!$C$3:$E$300,MATCH('BP - Quantités'!FH$2,'Prix BPU'!$C$3:$C$300,),2)*FH45</f>
        <v>0</v>
      </c>
      <c r="FI46" s="37">
        <f>INDEX('Prix BPU'!$C$3:$E$300,MATCH('BP - Quantités'!FI$2,'Prix BPU'!$C$3:$C$300,),2)*FI45</f>
        <v>0</v>
      </c>
      <c r="FJ46" s="37">
        <f>INDEX('Prix BPU'!$C$3:$E$300,MATCH('BP - Quantités'!FJ$2,'Prix BPU'!$C$3:$C$300,),2)*FJ45</f>
        <v>0</v>
      </c>
      <c r="FK46" s="37">
        <f>INDEX('Prix BPU'!$C$3:$E$300,MATCH('BP - Quantités'!FK$2,'Prix BPU'!$C$3:$C$300,),2)*FK45</f>
        <v>0</v>
      </c>
      <c r="FL46" s="37">
        <f>INDEX('Prix BPU'!$C$3:$E$300,MATCH('BP - Quantités'!FL$2,'Prix BPU'!$C$3:$C$300,),2)*FL45</f>
        <v>0</v>
      </c>
      <c r="FM46" s="37">
        <f>INDEX('Prix BPU'!$C$3:$E$300,MATCH('BP - Quantités'!FM$2,'Prix BPU'!$C$3:$C$300,),2)*FM45</f>
        <v>0</v>
      </c>
      <c r="FN46" s="37">
        <f>INDEX('Prix BPU'!$C$3:$E$300,MATCH('BP - Quantités'!FN$2,'Prix BPU'!$C$3:$C$300,),2)*FN45</f>
        <v>0</v>
      </c>
      <c r="FO46" s="37">
        <f>INDEX('Prix BPU'!$C$3:$E$300,MATCH('BP - Quantités'!FO$2,'Prix BPU'!$C$3:$C$300,),2)*FO45</f>
        <v>0</v>
      </c>
      <c r="FP46" s="38">
        <f>INDEX('Prix BPU'!$C$3:$E$300,MATCH('BP - Quantités'!FP$2,'Prix BPU'!$C$3:$C$300,),3)*FP45</f>
        <v>0</v>
      </c>
      <c r="FQ46" s="37">
        <f>INDEX('Prix BPU'!$C$3:$E$300,MATCH('BP - Quantités'!FQ$2,'Prix BPU'!$C$3:$C$300,),2)*FQ45</f>
        <v>0</v>
      </c>
      <c r="FR46" s="38">
        <f>INDEX('Prix BPU'!$C$3:$E$300,MATCH('BP - Quantités'!FR$2,'Prix BPU'!$C$3:$C$300,),3)*FR45</f>
        <v>0</v>
      </c>
      <c r="FS46" s="37">
        <f>INDEX('Prix BPU'!$C$3:$E$300,MATCH('BP - Quantités'!FS$2,'Prix BPU'!$C$3:$C$300,),2)*FS45</f>
        <v>0</v>
      </c>
      <c r="FT46" s="37">
        <f>INDEX('Prix BPU'!$C$3:$E$300,MATCH('BP - Quantités'!FT$2,'Prix BPU'!$C$3:$C$300,),2)*FT45</f>
        <v>0</v>
      </c>
      <c r="FU46" s="37">
        <f>INDEX('Prix BPU'!$C$3:$E$300,MATCH('BP - Quantités'!FU$2,'Prix BPU'!$C$3:$C$300,),2)*FU45</f>
        <v>0</v>
      </c>
      <c r="FV46" s="37">
        <f>INDEX('Prix BPU'!$C$3:$E$300,MATCH('BP - Quantités'!FV$2,'Prix BPU'!$C$3:$C$300,),2)*FV45</f>
        <v>0</v>
      </c>
      <c r="FW46" s="37">
        <f>INDEX('Prix BPU'!$C$3:$E$300,MATCH('BP - Quantités'!FW$2,'Prix BPU'!$C$3:$C$300,),2)*FW45</f>
        <v>0</v>
      </c>
      <c r="FX46" s="37">
        <f>INDEX('Prix BPU'!$C$3:$E$300,MATCH('BP - Quantités'!FX$2,'Prix BPU'!$C$3:$C$300,),2)*FX45</f>
        <v>0</v>
      </c>
      <c r="FY46" s="37">
        <f>INDEX('Prix BPU'!$C$3:$E$300,MATCH('BP - Quantités'!FY$2,'Prix BPU'!$C$3:$C$300,),2)*FY45</f>
        <v>0</v>
      </c>
      <c r="FZ46" s="37">
        <f>INDEX('Prix BPU'!$C$3:$E$300,MATCH('BP - Quantités'!FZ$2,'Prix BPU'!$C$3:$C$300,),2)*FZ45</f>
        <v>0</v>
      </c>
      <c r="GA46" s="37">
        <f>INDEX('Prix BPU'!$C$3:$E$300,MATCH('BP - Quantités'!GA$2,'Prix BPU'!$C$3:$C$300,),2)*GA45</f>
        <v>0</v>
      </c>
      <c r="GB46" s="37">
        <f>INDEX('Prix BPU'!$C$3:$E$300,MATCH('BP - Quantités'!GB$2,'Prix BPU'!$C$3:$C$300,),2)*GB45</f>
        <v>0</v>
      </c>
      <c r="GC46" s="37">
        <f>INDEX('Prix BPU'!$C$3:$E$300,MATCH('BP - Quantités'!GC$2,'Prix BPU'!$C$3:$C$300,),2)*GC45</f>
        <v>0</v>
      </c>
      <c r="GD46" s="37">
        <f>INDEX('Prix BPU'!$C$3:$E$300,MATCH('BP - Quantités'!GD$2,'Prix BPU'!$C$3:$C$300,),2)*GD45</f>
        <v>0</v>
      </c>
      <c r="GE46" s="37">
        <f>INDEX('Prix BPU'!$C$3:$E$300,MATCH('BP - Quantités'!GE$2,'Prix BPU'!$C$3:$C$300,),2)*GE45</f>
        <v>0</v>
      </c>
      <c r="GF46" s="38">
        <f>INDEX('Prix BPU'!$C$3:$E$300,MATCH('BP - Quantités'!GF$2,'Prix BPU'!$C$3:$C$300,),3)*GF45</f>
        <v>0</v>
      </c>
      <c r="GG46" s="37">
        <f>INDEX('Prix BPU'!$C$3:$E$300,MATCH('BP - Quantités'!GG$2,'Prix BPU'!$C$3:$C$300,),2)*GG45</f>
        <v>0</v>
      </c>
      <c r="GH46" s="38">
        <f>INDEX('Prix BPU'!$C$3:$E$300,MATCH('BP - Quantités'!GH$2,'Prix BPU'!$C$3:$C$300,),3)*GH45</f>
        <v>0</v>
      </c>
      <c r="GI46" s="37">
        <f>INDEX('Prix BPU'!$C$3:$E$300,MATCH('BP - Quantités'!GI$2,'Prix BPU'!$C$3:$C$300,),2)*GI45</f>
        <v>0</v>
      </c>
      <c r="GJ46" s="37">
        <f>INDEX('Prix BPU'!$C$3:$E$300,MATCH('BP - Quantités'!GJ$2,'Prix BPU'!$C$3:$C$300,),2)*GJ45</f>
        <v>0</v>
      </c>
      <c r="GK46" s="38">
        <f>INDEX('Prix BPU'!$C$3:$E$300,MATCH('BP - Quantités'!GK$2,'Prix BPU'!$C$3:$C$300,),3)*GK45</f>
        <v>0</v>
      </c>
      <c r="GL46" s="37">
        <f>INDEX('Prix BPU'!$C$3:$E$300,MATCH('BP - Quantités'!GL$2,'Prix BPU'!$C$3:$C$300,),2)*GL45</f>
        <v>0</v>
      </c>
      <c r="GM46" s="37">
        <f>INDEX('Prix BPU'!$C$3:$E$300,MATCH('BP - Quantités'!GM$2,'Prix BPU'!$C$3:$C$300,),2)*GM45</f>
        <v>0</v>
      </c>
      <c r="GN46" s="37">
        <f>INDEX('Prix BPU'!$C$3:$E$300,MATCH('BP - Quantités'!GN$2,'Prix BPU'!$C$3:$C$300,),2)*GN45</f>
        <v>0</v>
      </c>
      <c r="GO46" s="37">
        <f>INDEX('Prix BPU'!$C$3:$E$300,MATCH('BP - Quantités'!GO$2,'Prix BPU'!$C$3:$C$300,),2)*GO45</f>
        <v>0</v>
      </c>
      <c r="GP46" s="37">
        <f>INDEX('Prix BPU'!$C$3:$E$300,MATCH('BP - Quantités'!GP$2,'Prix BPU'!$C$3:$C$300,),2)*GP45</f>
        <v>0</v>
      </c>
      <c r="GQ46" s="38">
        <f>INDEX('Prix BPU'!$C$3:$E$300,MATCH('BP - Quantités'!GQ$2,'Prix BPU'!$C$3:$C$300,),3)*GQ45</f>
        <v>0</v>
      </c>
      <c r="GR46" s="37">
        <f>INDEX('Prix BPU'!$C$3:$E$300,MATCH('BP - Quantités'!GR$2,'Prix BPU'!$C$3:$C$300,),2)*GR45</f>
        <v>0</v>
      </c>
      <c r="GS46" s="37">
        <f>INDEX('Prix BPU'!$C$3:$E$300,MATCH('BP - Quantités'!GS$2,'Prix BPU'!$C$3:$C$300,),2)*GS45</f>
        <v>0</v>
      </c>
      <c r="GT46" s="37">
        <f>INDEX('Prix BPU'!$C$3:$E$300,MATCH('BP - Quantités'!GT$2,'Prix BPU'!$C$3:$C$300,),2)*GT45</f>
        <v>0</v>
      </c>
      <c r="GU46" s="37">
        <f>INDEX('Prix BPU'!$C$3:$E$300,MATCH('BP - Quantités'!GU$2,'Prix BPU'!$C$3:$C$300,),2)*GU45</f>
        <v>0</v>
      </c>
      <c r="GV46" s="37">
        <f>INDEX('Prix BPU'!$C$3:$E$300,MATCH('BP - Quantités'!GV$2,'Prix BPU'!$C$3:$C$300,),2)*GV45</f>
        <v>0</v>
      </c>
      <c r="GW46" s="37">
        <f>INDEX('Prix BPU'!$C$3:$E$300,MATCH('BP - Quantités'!GW$2,'Prix BPU'!$C$3:$C$300,),2)*GW45</f>
        <v>0</v>
      </c>
      <c r="GX46" s="37">
        <f>INDEX('Prix BPU'!$C$3:$E$300,MATCH('BP - Quantités'!GX$2,'Prix BPU'!$C$3:$C$300,),2)*GX45</f>
        <v>0</v>
      </c>
      <c r="GY46" s="37">
        <f>INDEX('Prix BPU'!$C$3:$E$300,MATCH('BP - Quantités'!GY$2,'Prix BPU'!$C$3:$C$300,),2)*GY45</f>
        <v>0</v>
      </c>
      <c r="GZ46" s="37">
        <f>INDEX('Prix BPU'!$C$3:$E$300,MATCH('BP - Quantités'!GZ$2,'Prix BPU'!$C$3:$C$300,),2)*GZ45</f>
        <v>0</v>
      </c>
      <c r="HA46" s="37">
        <f>INDEX('Prix BPU'!$C$3:$E$300,MATCH('BP - Quantités'!HA$2,'Prix BPU'!$C$3:$C$300,),2)*HA45</f>
        <v>0</v>
      </c>
      <c r="HB46" s="37">
        <f>INDEX('Prix BPU'!$C$3:$E$300,MATCH('BP - Quantités'!HB$2,'Prix BPU'!$C$3:$C$300,),2)*HB45</f>
        <v>0</v>
      </c>
      <c r="HC46" s="37">
        <f>INDEX('Prix BPU'!$C$3:$E$300,MATCH('BP - Quantités'!HC$2,'Prix BPU'!$C$3:$C$300,),2)*HC45</f>
        <v>0</v>
      </c>
      <c r="HD46" s="37">
        <f>INDEX('Prix BPU'!$C$3:$E$300,MATCH('BP - Quantités'!HD$2,'Prix BPU'!$C$3:$C$300,),2)*HD45</f>
        <v>0</v>
      </c>
      <c r="HE46" s="37">
        <f>INDEX('Prix BPU'!$C$3:$E$300,MATCH('BP - Quantités'!HE$2,'Prix BPU'!$C$3:$C$300,),2)*HE45</f>
        <v>0</v>
      </c>
      <c r="HF46" s="37">
        <f>INDEX('Prix BPU'!$C$3:$E$300,MATCH('BP - Quantités'!HF$2,'Prix BPU'!$C$3:$C$300,),2)*HF45</f>
        <v>0</v>
      </c>
      <c r="HG46" s="37">
        <f>INDEX('Prix BPU'!$C$3:$E$300,MATCH('BP - Quantités'!HG$2,'Prix BPU'!$C$3:$C$300,),2)*HG45</f>
        <v>0</v>
      </c>
      <c r="HH46" s="37">
        <f>INDEX('Prix BPU'!$C$3:$E$300,MATCH('BP - Quantités'!HH$2,'Prix BPU'!$C$3:$C$300,),2)*HH45</f>
        <v>0</v>
      </c>
      <c r="HI46" s="37">
        <f>INDEX('Prix BPU'!$C$3:$E$300,MATCH('BP - Quantités'!HI$2,'Prix BPU'!$C$3:$C$300,),2)*HI45</f>
        <v>0</v>
      </c>
      <c r="HJ46" s="37">
        <f>INDEX('Prix BPU'!$C$3:$E$300,MATCH('BP - Quantités'!HJ$2,'Prix BPU'!$C$3:$C$300,),2)*HJ45</f>
        <v>0</v>
      </c>
      <c r="HK46" s="38">
        <f>INDEX('Prix BPU'!$C$3:$E$300,MATCH('BP - Quantités'!HK$2,'Prix BPU'!$C$3:$C$300,),3)*HK45</f>
        <v>0</v>
      </c>
      <c r="HL46" s="37">
        <f>INDEX('Prix BPU'!$C$3:$E$300,MATCH('BP - Quantités'!HL$2,'Prix BPU'!$C$3:$C$300,),2)*HL45</f>
        <v>0</v>
      </c>
      <c r="HM46" s="37">
        <f>INDEX('Prix BPU'!$C$3:$E$300,MATCH('BP - Quantités'!HM$2,'Prix BPU'!$C$3:$C$300,),2)*HM45</f>
        <v>0</v>
      </c>
      <c r="HN46" s="37">
        <f>INDEX('Prix BPU'!$C$3:$E$300,MATCH('BP - Quantités'!HN$2,'Prix BPU'!$C$3:$C$300,),2)*HN45</f>
        <v>0</v>
      </c>
      <c r="HO46" s="37">
        <f>INDEX('Prix BPU'!$C$3:$E$300,MATCH('BP - Quantités'!HO$2,'Prix BPU'!$C$3:$C$300,),2)*HO45</f>
        <v>0</v>
      </c>
      <c r="HP46" s="37">
        <f>INDEX('Prix BPU'!$C$3:$E$300,MATCH('BP - Quantités'!HP$2,'Prix BPU'!$C$3:$C$300,),2)*HP45</f>
        <v>0</v>
      </c>
      <c r="HQ46" s="37">
        <f>INDEX('Prix BPU'!$C$3:$E$300,MATCH('BP - Quantités'!HQ$2,'Prix BPU'!$C$3:$C$300,),2)*HQ45</f>
        <v>0</v>
      </c>
      <c r="HR46" s="37">
        <f>INDEX('Prix BPU'!$C$3:$E$300,MATCH('BP - Quantités'!HR$2,'Prix BPU'!$C$3:$C$300,),2)*HR45</f>
        <v>0</v>
      </c>
      <c r="HS46" s="37">
        <f>INDEX('Prix BPU'!$C$3:$E$300,MATCH('BP - Quantités'!HS$2,'Prix BPU'!$C$3:$C$300,),2)*HS45</f>
        <v>0</v>
      </c>
      <c r="HT46" s="37">
        <f>INDEX('Prix BPU'!$C$3:$E$300,MATCH('BP - Quantités'!HT$2,'Prix BPU'!$C$3:$C$300,),2)*HT45</f>
        <v>0</v>
      </c>
      <c r="HU46" s="37">
        <f>INDEX('Prix BPU'!$C$3:$E$300,MATCH('BP - Quantités'!HU$2,'Prix BPU'!$C$3:$C$300,),2)*HU45</f>
        <v>0</v>
      </c>
      <c r="HV46" s="37">
        <f>INDEX('Prix BPU'!$C$3:$E$300,MATCH('BP - Quantités'!HV$2,'Prix BPU'!$C$3:$C$300,),2)*HV45</f>
        <v>0</v>
      </c>
      <c r="HW46" s="37">
        <f>INDEX('Prix BPU'!$C$3:$E$300,MATCH('BP - Quantités'!HW$2,'Prix BPU'!$C$3:$C$300,),2)*HW45</f>
        <v>0</v>
      </c>
      <c r="HX46" s="37">
        <f>INDEX('Prix BPU'!$C$3:$E$300,MATCH('BP - Quantités'!HX$2,'Prix BPU'!$C$3:$C$300,),2)*HX45</f>
        <v>0</v>
      </c>
      <c r="HY46" s="37">
        <f>INDEX('Prix BPU'!$C$3:$E$300,MATCH('BP - Quantités'!HY$2,'Prix BPU'!$C$3:$C$300,),2)*HY45</f>
        <v>0</v>
      </c>
      <c r="HZ46" s="37">
        <f>INDEX('Prix BPU'!$C$3:$E$300,MATCH('BP - Quantités'!HZ$2,'Prix BPU'!$C$3:$C$300,),2)*HZ45</f>
        <v>0</v>
      </c>
      <c r="IA46" s="37">
        <f>INDEX('Prix BPU'!$C$3:$E$300,MATCH('BP - Quantités'!IA$2,'Prix BPU'!$C$3:$C$300,),2)*IA45</f>
        <v>0</v>
      </c>
      <c r="IB46" s="37">
        <f>INDEX('Prix BPU'!$C$3:$E$300,MATCH('BP - Quantités'!IB$2,'Prix BPU'!$C$3:$C$300,),2)*IB45</f>
        <v>0</v>
      </c>
      <c r="IC46" s="37">
        <f>INDEX('Prix BPU'!$C$3:$E$300,MATCH('BP - Quantités'!IC$2,'Prix BPU'!$C$3:$C$300,),2)*IC45</f>
        <v>0</v>
      </c>
      <c r="ID46" s="37">
        <f>INDEX('Prix BPU'!$C$3:$E$300,MATCH('BP - Quantités'!ID$2,'Prix BPU'!$C$3:$C$300,),2)*ID45</f>
        <v>0</v>
      </c>
      <c r="IE46" s="37">
        <f>INDEX('Prix BPU'!$C$3:$E$300,MATCH('BP - Quantités'!IE$2,'Prix BPU'!$C$3:$C$300,),2)*IE45</f>
        <v>0</v>
      </c>
      <c r="IF46" s="37">
        <f>INDEX('Prix BPU'!$C$3:$E$300,MATCH('BP - Quantités'!IF$2,'Prix BPU'!$C$3:$C$300,),2)*IF45</f>
        <v>0</v>
      </c>
      <c r="IG46" s="37">
        <f>INDEX('Prix BPU'!$C$3:$E$300,MATCH('BP - Quantités'!IG$2,'Prix BPU'!$C$3:$C$300,),2)*IG45</f>
        <v>0</v>
      </c>
      <c r="IH46" s="37">
        <f>INDEX('Prix BPU'!$C$3:$E$300,MATCH('BP - Quantités'!IH$2,'Prix BPU'!$C$3:$C$300,),2)*IH45</f>
        <v>0</v>
      </c>
      <c r="II46" s="37">
        <f>INDEX('Prix BPU'!$C$3:$E$300,MATCH('BP - Quantités'!II$2,'Prix BPU'!$C$3:$C$300,),2)*II45</f>
        <v>0</v>
      </c>
      <c r="IJ46" s="38">
        <f>INDEX('Prix BPU'!$C$3:$E$300,MATCH('BP - Quantités'!IJ$2,'Prix BPU'!$C$3:$C$300,),3)*IJ45</f>
        <v>0</v>
      </c>
      <c r="IK46" s="37">
        <f>INDEX('Prix BPU'!$C$3:$E$300,MATCH('BP - Quantités'!IK$2,'Prix BPU'!$C$3:$C$300,),2)*IK45</f>
        <v>0</v>
      </c>
      <c r="IL46" s="37">
        <f>INDEX('Prix BPU'!$C$3:$E$300,MATCH('BP - Quantités'!IL$2,'Prix BPU'!$C$3:$C$300,),2)*IL45</f>
        <v>0</v>
      </c>
      <c r="IM46" s="38">
        <f>INDEX('Prix BPU'!$C$3:$E$300,MATCH('BP - Quantités'!IM$2,'Prix BPU'!$C$3:$C$300,),3)*IM45</f>
        <v>0</v>
      </c>
      <c r="IN46" s="37">
        <f>INDEX('Prix BPU'!$C$3:$E$300,MATCH('BP - Quantités'!IN$2,'Prix BPU'!$C$3:$C$300,),2)*IN45</f>
        <v>0</v>
      </c>
      <c r="IO46" s="37">
        <f>INDEX('Prix BPU'!$C$3:$E$300,MATCH('BP - Quantités'!IO$2,'Prix BPU'!$C$3:$C$300,),2)*IO45</f>
        <v>0</v>
      </c>
      <c r="IP46" s="38">
        <f>INDEX('Prix BPU'!$C$3:$E$300,MATCH('BP - Quantités'!IP$2,'Prix BPU'!$C$3:$C$300,),3)*IP45</f>
        <v>0</v>
      </c>
      <c r="IQ46" s="37">
        <f>INDEX('Prix BPU'!$C$3:$E$300,MATCH('BP - Quantités'!IQ$2,'Prix BPU'!$C$3:$C$300,),2)*IQ45</f>
        <v>0</v>
      </c>
      <c r="IR46" s="37">
        <f>INDEX('Prix BPU'!$C$3:$E$300,MATCH('BP - Quantités'!IR$2,'Prix BPU'!$C$3:$C$300,),2)*IR45</f>
        <v>0</v>
      </c>
      <c r="IS46" s="38">
        <f>INDEX('Prix BPU'!$C$3:$E$300,MATCH('BP - Quantités'!IS$2,'Prix BPU'!$C$3:$C$300,),3)*IS45</f>
        <v>0</v>
      </c>
      <c r="IT46" s="37">
        <f>INDEX('Prix BPU'!$C$3:$E$300,MATCH('BP - Quantités'!IT$2,'Prix BPU'!$C$3:$C$300,),2)*IT45</f>
        <v>0</v>
      </c>
      <c r="IU46" s="37">
        <f>INDEX('Prix BPU'!$C$3:$E$300,MATCH('BP - Quantités'!IU$2,'Prix BPU'!$C$3:$C$300,),2)*IU45</f>
        <v>0</v>
      </c>
      <c r="IV46" s="37">
        <f>INDEX('Prix BPU'!$C$3:$E$300,MATCH('BP - Quantités'!IV$2,'Prix BPU'!$C$3:$C$300,),2)*IV45</f>
        <v>0</v>
      </c>
      <c r="IW46" s="37">
        <f>INDEX('Prix BPU'!$C$3:$E$300,MATCH('BP - Quantités'!IW$2,'Prix BPU'!$C$3:$C$300,),2)*IW45</f>
        <v>0</v>
      </c>
      <c r="IX46" s="37">
        <f>INDEX('Prix BPU'!$C$3:$E$300,MATCH('BP - Quantités'!IX$2,'Prix BPU'!$C$3:$C$300,),2)*IX45</f>
        <v>0</v>
      </c>
      <c r="IY46" s="37">
        <f>INDEX('Prix BPU'!$C$3:$E$300,MATCH('BP - Quantités'!IY$2,'Prix BPU'!$C$3:$C$300,),2)*IY45</f>
        <v>0</v>
      </c>
      <c r="IZ46" s="38">
        <f>INDEX('Prix BPU'!$C$3:$E$300,MATCH('BP - Quantités'!IZ$2,'Prix BPU'!$C$3:$C$300,),3)*IZ45</f>
        <v>0</v>
      </c>
      <c r="JA46" s="37">
        <f>INDEX('Prix BPU'!$C$3:$E$300,MATCH('BP - Quantités'!JA$2,'Prix BPU'!$C$3:$C$300,),2)*JA45</f>
        <v>0</v>
      </c>
      <c r="JB46" s="37">
        <f>INDEX('Prix BPU'!$C$3:$E$300,MATCH('BP - Quantités'!JB$2,'Prix BPU'!$C$3:$C$300,),2)*JB45</f>
        <v>0</v>
      </c>
      <c r="JC46" s="37">
        <f>INDEX('Prix BPU'!$C$3:$E$300,MATCH('BP - Quantités'!JC$2,'Prix BPU'!$C$3:$C$300,),2)*JC45</f>
        <v>0</v>
      </c>
      <c r="JD46" s="37">
        <f>INDEX('Prix BPU'!$C$3:$E$300,MATCH('BP - Quantités'!JD$2,'Prix BPU'!$C$3:$C$300,),2)*JD45</f>
        <v>0</v>
      </c>
      <c r="JE46" s="37">
        <f>INDEX('Prix BPU'!$C$3:$E$300,MATCH('BP - Quantités'!JE$2,'Prix BPU'!$C$3:$C$300,),2)*JE45</f>
        <v>0</v>
      </c>
      <c r="JF46" s="38">
        <f>INDEX('Prix BPU'!$C$3:$E$300,MATCH('BP - Quantités'!JF$2,'Prix BPU'!$C$3:$C$300,),3)*JF45</f>
        <v>0</v>
      </c>
      <c r="JG46" s="37">
        <f>INDEX('Prix BPU'!$C$3:$E$300,MATCH('BP - Quantités'!JG$2,'Prix BPU'!$C$3:$C$300,),2)*JG45</f>
        <v>0</v>
      </c>
      <c r="JH46" s="37">
        <f>INDEX('Prix BPU'!$C$3:$E$300,MATCH('BP - Quantités'!JH$2,'Prix BPU'!$C$3:$C$300,),2)*JH45</f>
        <v>0</v>
      </c>
      <c r="JI46" s="38">
        <f>INDEX('Prix BPU'!$C$3:$E$300,MATCH('BP - Quantités'!JI$2,'Prix BPU'!$C$3:$C$300,),3)*JI45</f>
        <v>0</v>
      </c>
      <c r="JJ46" s="37">
        <f>INDEX('Prix BPU'!$C$3:$E$300,MATCH('BP - Quantités'!JJ$2,'Prix BPU'!$C$3:$C$300,),2)*JJ45</f>
        <v>0</v>
      </c>
      <c r="JK46" s="37">
        <f>INDEX('Prix BPU'!$C$3:$E$300,MATCH('BP - Quantités'!JK$2,'Prix BPU'!$C$3:$C$300,),2)*JK45</f>
        <v>0</v>
      </c>
      <c r="JL46" s="37">
        <f>INDEX('Prix BPU'!$C$3:$E$300,MATCH('BP - Quantités'!JL$2,'Prix BPU'!$C$3:$C$300,),2)*JL45</f>
        <v>0</v>
      </c>
      <c r="JM46" s="37">
        <f>INDEX('Prix BPU'!$C$3:$E$300,MATCH('BP - Quantités'!JM$2,'Prix BPU'!$C$3:$C$300,),2)*JM45</f>
        <v>0</v>
      </c>
      <c r="JN46" s="37">
        <f>INDEX('Prix BPU'!$C$3:$E$300,MATCH('BP - Quantités'!JN$2,'Prix BPU'!$C$3:$C$300,),2)*JN45</f>
        <v>0</v>
      </c>
      <c r="JO46" s="37">
        <f>INDEX('Prix BPU'!$C$3:$E$300,MATCH('BP - Quantités'!JO$2,'Prix BPU'!$C$3:$C$300,),2)*JO45</f>
        <v>0</v>
      </c>
      <c r="JP46" s="37">
        <f>INDEX('Prix BPU'!$C$3:$E$300,MATCH('BP - Quantités'!JP$2,'Prix BPU'!$C$3:$C$300,),2)*JP45</f>
        <v>0</v>
      </c>
      <c r="JQ46" s="37">
        <f>INDEX('Prix BPU'!$C$3:$E$300,MATCH('BP - Quantités'!JQ$2,'Prix BPU'!$C$3:$C$300,),2)*JQ45</f>
        <v>0</v>
      </c>
      <c r="JR46" s="37">
        <f>INDEX('Prix BPU'!$C$3:$E$300,MATCH('BP - Quantités'!JR$2,'Prix BPU'!$C$3:$C$300,),2)*JR45</f>
        <v>0</v>
      </c>
      <c r="JS46" s="37">
        <f>INDEX('Prix BPU'!$C$3:$E$300,MATCH('BP - Quantités'!JS$2,'Prix BPU'!$C$3:$C$300,),2)*JS45</f>
        <v>0</v>
      </c>
      <c r="JT46" s="37">
        <f>INDEX('Prix BPU'!$C$3:$E$300,MATCH('BP - Quantités'!JT$2,'Prix BPU'!$C$3:$C$300,),2)*JT45</f>
        <v>0</v>
      </c>
      <c r="JU46" s="37">
        <f>INDEX('Prix BPU'!$C$3:$E$300,MATCH('BP - Quantités'!JU$2,'Prix BPU'!$C$3:$C$300,),2)*JU45</f>
        <v>0</v>
      </c>
      <c r="JV46" s="37">
        <f>INDEX('Prix BPU'!$C$3:$E$300,MATCH('BP - Quantités'!JV$2,'Prix BPU'!$C$3:$C$300,),2)*JV45</f>
        <v>0</v>
      </c>
      <c r="JW46" s="37">
        <f>INDEX('Prix BPU'!$C$3:$E$300,MATCH('BP - Quantités'!JW$2,'Prix BPU'!$C$3:$C$300,),2)*JW45</f>
        <v>0</v>
      </c>
      <c r="JX46" s="37">
        <f>INDEX('Prix BPU'!$C$3:$E$300,MATCH('BP - Quantités'!JX$2,'Prix BPU'!$C$3:$C$300,),2)*JX45</f>
        <v>0</v>
      </c>
      <c r="JY46" s="37">
        <f>INDEX('Prix BPU'!$C$3:$E$300,MATCH('BP - Quantités'!JY$2,'Prix BPU'!$C$3:$C$300,),2)*JY45</f>
        <v>0</v>
      </c>
      <c r="JZ46" s="37">
        <f>INDEX('Prix BPU'!$C$3:$E$300,MATCH('BP - Quantités'!JZ$2,'Prix BPU'!$C$3:$C$300,),2)*JZ45</f>
        <v>0</v>
      </c>
      <c r="KA46" s="37">
        <f>INDEX('Prix BPU'!$C$3:$E$300,MATCH('BP - Quantités'!KA$2,'Prix BPU'!$C$3:$C$300,),2)*KA45</f>
        <v>0</v>
      </c>
      <c r="KB46" s="37">
        <f>INDEX('Prix BPU'!$C$3:$E$300,MATCH('BP - Quantités'!KB$2,'Prix BPU'!$C$3:$C$300,),2)*KB45</f>
        <v>0</v>
      </c>
      <c r="KC46" s="37">
        <f>INDEX('Prix BPU'!$C$3:$E$300,MATCH('BP - Quantités'!KC$2,'Prix BPU'!$C$3:$C$300,),2)*KC45</f>
        <v>0</v>
      </c>
      <c r="KD46" s="37">
        <f>INDEX('Prix BPU'!$C$3:$E$300,MATCH('BP - Quantités'!KD$2,'Prix BPU'!$C$3:$C$300,),2)*KD45</f>
        <v>0</v>
      </c>
      <c r="KE46" s="37">
        <f>INDEX('Prix BPU'!$C$3:$E$300,MATCH('BP - Quantités'!KE$2,'Prix BPU'!$C$3:$C$300,),2)*KE45</f>
        <v>0</v>
      </c>
      <c r="KF46" s="37">
        <f>INDEX('Prix BPU'!$C$3:$E$300,MATCH('BP - Quantités'!KF$2,'Prix BPU'!$C$3:$C$300,),2)*KF45</f>
        <v>0</v>
      </c>
      <c r="KG46" s="37">
        <f>INDEX('Prix BPU'!$C$3:$E$300,MATCH('BP - Quantités'!KG$2,'Prix BPU'!$C$3:$C$300,),2)*KG45</f>
        <v>0</v>
      </c>
      <c r="KH46" s="37">
        <f>INDEX('Prix BPU'!$C$3:$E$300,MATCH('BP - Quantités'!KH$2,'Prix BPU'!$C$3:$C$300,),2)*KH45</f>
        <v>0</v>
      </c>
      <c r="KI46" s="37">
        <f>INDEX('Prix BPU'!$C$3:$E$300,MATCH('BP - Quantités'!KI$2,'Prix BPU'!$C$3:$C$300,),2)*KI45</f>
        <v>0</v>
      </c>
      <c r="KJ46" s="37">
        <f>INDEX('Prix BPU'!$C$3:$E$300,MATCH('BP - Quantités'!KJ$2,'Prix BPU'!$C$3:$C$300,),2)*KJ45</f>
        <v>0</v>
      </c>
      <c r="KK46" s="37">
        <f>INDEX('Prix BPU'!$C$3:$E$300,MATCH('BP - Quantités'!KK$2,'Prix BPU'!$C$3:$C$300,),2)*KK45</f>
        <v>0</v>
      </c>
      <c r="KL46" s="37">
        <f>INDEX('Prix BPU'!$C$3:$E$300,MATCH('BP - Quantités'!KL$2,'Prix BPU'!$C$3:$C$300,),2)*KL45</f>
        <v>0</v>
      </c>
      <c r="KM46" s="37">
        <f>INDEX('Prix BPU'!$C$3:$E$300,MATCH('BP - Quantités'!KM$2,'Prix BPU'!$C$3:$C$300,),2)*KM45</f>
        <v>0</v>
      </c>
      <c r="KN46" s="37">
        <f>INDEX('Prix BPU'!$C$3:$E$300,MATCH('BP - Quantités'!KN$2,'Prix BPU'!$C$3:$C$300,),2)*KN45</f>
        <v>0</v>
      </c>
      <c r="KO46" s="39">
        <f>SUM(C46:KN46)</f>
        <v>0</v>
      </c>
      <c r="KP46" s="88"/>
      <c r="KQ46" s="73" t="e">
        <f>IF($KO46&lt;4999.99,($KO46-$KO46*#REF!),IF('BP - Quantités'!$KO46&gt;15000,('BP - Quantités'!$KO46-'BP - Quantités'!$KO46*#REF!),($KO46-$KO46*#REF!)))</f>
        <v>#REF!</v>
      </c>
      <c r="KR46" s="46" t="e">
        <f t="shared" ref="KR46" si="31">KQ46*1.2</f>
        <v>#REF!</v>
      </c>
    </row>
    <row r="47" spans="1:304" x14ac:dyDescent="0.3">
      <c r="A47" s="79"/>
      <c r="B47" s="20" t="s">
        <v>299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2"/>
      <c r="KP47" s="87" t="str">
        <f>IF($KO48&lt;4999.99,"1",IF($KO48&gt;15000,"3","2"))</f>
        <v>1</v>
      </c>
      <c r="KQ47" s="72"/>
      <c r="KR47" s="45"/>
    </row>
    <row r="48" spans="1:304" s="25" customFormat="1" ht="15" thickBot="1" x14ac:dyDescent="0.35">
      <c r="A48" s="80"/>
      <c r="B48" s="24" t="s">
        <v>22</v>
      </c>
      <c r="C48" s="37">
        <f>INDEX('Prix BPU'!$C$3:$E$300,MATCH('BP - Quantités'!C$2,'Prix BPU'!$C$3:$C$300,),2)*C47</f>
        <v>0</v>
      </c>
      <c r="D48" s="37">
        <f>INDEX('Prix BPU'!$C$3:$E$300,MATCH('BP - Quantités'!D$2,'Prix BPU'!$C$3:$C$300,),2)*D47</f>
        <v>0</v>
      </c>
      <c r="E48" s="37">
        <f>INDEX('Prix BPU'!$C$3:$E$300,MATCH('BP - Quantités'!E$2,'Prix BPU'!$C$3:$C$300,),2)*E47</f>
        <v>0</v>
      </c>
      <c r="F48" s="37">
        <f>INDEX('Prix BPU'!$C$3:$E$300,MATCH('BP - Quantités'!F$2,'Prix BPU'!$C$3:$C$300,),2)*F47</f>
        <v>0</v>
      </c>
      <c r="G48" s="37">
        <f>INDEX('Prix BPU'!$C$3:$E$300,MATCH('BP - Quantités'!G$2,'Prix BPU'!$C$3:$C$300,),2)*G47</f>
        <v>0</v>
      </c>
      <c r="H48" s="37">
        <f>INDEX('Prix BPU'!$C$3:$E$300,MATCH('BP - Quantités'!H$2,'Prix BPU'!$C$3:$C$300,),2)*H47</f>
        <v>0</v>
      </c>
      <c r="I48" s="37">
        <f>INDEX('Prix BPU'!$C$3:$E$300,MATCH('BP - Quantités'!I$2,'Prix BPU'!$C$3:$C$300,),2)*I47</f>
        <v>0</v>
      </c>
      <c r="J48" s="37">
        <f>INDEX('Prix BPU'!$C$3:$E$300,MATCH('BP - Quantités'!J$2,'Prix BPU'!$C$3:$C$300,),2)*J47</f>
        <v>0</v>
      </c>
      <c r="K48" s="37">
        <f>INDEX('Prix BPU'!$C$3:$E$300,MATCH('BP - Quantités'!K$2,'Prix BPU'!$C$3:$C$300,),2)*K47</f>
        <v>0</v>
      </c>
      <c r="L48" s="37">
        <f>INDEX('Prix BPU'!$C$3:$E$300,MATCH('BP - Quantités'!L$2,'Prix BPU'!$C$3:$C$300,),2)*L47</f>
        <v>0</v>
      </c>
      <c r="M48" s="37">
        <f>INDEX('Prix BPU'!$C$3:$E$300,MATCH('BP - Quantités'!M$2,'Prix BPU'!$C$3:$C$300,),2)*M47</f>
        <v>0</v>
      </c>
      <c r="N48" s="37">
        <f>INDEX('Prix BPU'!$C$3:$E$300,MATCH('BP - Quantités'!N$2,'Prix BPU'!$C$3:$C$300,),2)*N47</f>
        <v>0</v>
      </c>
      <c r="O48" s="37">
        <f>INDEX('Prix BPU'!$C$3:$E$300,MATCH('BP - Quantités'!O$2,'Prix BPU'!$C$3:$C$300,),2)*O47</f>
        <v>0</v>
      </c>
      <c r="P48" s="37">
        <f>INDEX('Prix BPU'!$C$3:$E$300,MATCH('BP - Quantités'!P$2,'Prix BPU'!$C$3:$C$300,),2)*P47</f>
        <v>0</v>
      </c>
      <c r="Q48" s="37">
        <f>INDEX('Prix BPU'!$C$3:$E$300,MATCH('BP - Quantités'!Q$2,'Prix BPU'!$C$3:$C$300,),2)*Q47</f>
        <v>0</v>
      </c>
      <c r="R48" s="37">
        <f>INDEX('Prix BPU'!$C$3:$E$300,MATCH('BP - Quantités'!R$2,'Prix BPU'!$C$3:$C$300,),2)*R47</f>
        <v>0</v>
      </c>
      <c r="S48" s="37">
        <f>INDEX('Prix BPU'!$C$3:$E$300,MATCH('BP - Quantités'!S$2,'Prix BPU'!$C$3:$C$300,),2)*S47</f>
        <v>0</v>
      </c>
      <c r="T48" s="37">
        <f>INDEX('Prix BPU'!$C$3:$E$300,MATCH('BP - Quantités'!T$2,'Prix BPU'!$C$3:$C$300,),2)*T47</f>
        <v>0</v>
      </c>
      <c r="U48" s="37">
        <f>INDEX('Prix BPU'!$C$3:$E$300,MATCH('BP - Quantités'!U$2,'Prix BPU'!$C$3:$C$300,),2)*U47</f>
        <v>0</v>
      </c>
      <c r="V48" s="37">
        <f>INDEX('Prix BPU'!$C$3:$E$300,MATCH('BP - Quantités'!V$2,'Prix BPU'!$C$3:$C$300,),2)*V47</f>
        <v>0</v>
      </c>
      <c r="W48" s="37">
        <f>INDEX('Prix BPU'!$C$3:$E$300,MATCH('BP - Quantités'!W$2,'Prix BPU'!$C$3:$C$300,),2)*W47</f>
        <v>0</v>
      </c>
      <c r="X48" s="38">
        <f>INDEX('Prix BPU'!$C$3:$E$300,MATCH('BP - Quantités'!X$2,'Prix BPU'!$C$3:$C$300,),3)*X47</f>
        <v>0</v>
      </c>
      <c r="Y48" s="37">
        <f>INDEX('Prix BPU'!$C$3:$E$300,MATCH('BP - Quantités'!Y$2,'Prix BPU'!$C$3:$C$300,),2)*Y47</f>
        <v>0</v>
      </c>
      <c r="Z48" s="37">
        <f>INDEX('Prix BPU'!$C$3:$E$300,MATCH('BP - Quantités'!Z$2,'Prix BPU'!$C$3:$C$300,),2)*Z47</f>
        <v>0</v>
      </c>
      <c r="AA48" s="38">
        <f>INDEX('Prix BPU'!$C$3:$E$300,MATCH('BP - Quantités'!AA$2,'Prix BPU'!$C$3:$C$300,),3)*AA47</f>
        <v>0</v>
      </c>
      <c r="AB48" s="37">
        <f>INDEX('Prix BPU'!$C$3:$E$300,MATCH('BP - Quantités'!AB$2,'Prix BPU'!$C$3:$C$300,),2)*AB47</f>
        <v>0</v>
      </c>
      <c r="AC48" s="37">
        <f>INDEX('Prix BPU'!$C$3:$E$300,MATCH('BP - Quantités'!AC$2,'Prix BPU'!$C$3:$C$300,),2)*AC47</f>
        <v>0</v>
      </c>
      <c r="AD48" s="37">
        <f>INDEX('Prix BPU'!$C$3:$E$300,MATCH('BP - Quantités'!AD$2,'Prix BPU'!$C$3:$C$300,),2)*AD47</f>
        <v>0</v>
      </c>
      <c r="AE48" s="38">
        <f>INDEX('Prix BPU'!$C$3:$E$300,MATCH('BP - Quantités'!AE$2,'Prix BPU'!$C$3:$C$300,),3)*AE47</f>
        <v>0</v>
      </c>
      <c r="AF48" s="37">
        <f>INDEX('Prix BPU'!$C$3:$E$300,MATCH('BP - Quantités'!AF$2,'Prix BPU'!$C$3:$C$300,),2)*AF47</f>
        <v>0</v>
      </c>
      <c r="AG48" s="37">
        <f>INDEX('Prix BPU'!$C$3:$E$300,MATCH('BP - Quantités'!AG$2,'Prix BPU'!$C$3:$C$300,),2)*AG47</f>
        <v>0</v>
      </c>
      <c r="AH48" s="37">
        <f>INDEX('Prix BPU'!$C$3:$E$300,MATCH('BP - Quantités'!AH$2,'Prix BPU'!$C$3:$C$300,),2)*AH47</f>
        <v>0</v>
      </c>
      <c r="AI48" s="37">
        <f>INDEX('Prix BPU'!$C$3:$E$300,MATCH('BP - Quantités'!AI$2,'Prix BPU'!$C$3:$C$300,),2)*AI47</f>
        <v>0</v>
      </c>
      <c r="AJ48" s="37">
        <f>INDEX('Prix BPU'!$C$3:$E$300,MATCH('BP - Quantités'!AJ$2,'Prix BPU'!$C$3:$C$300,),2)*AJ47</f>
        <v>0</v>
      </c>
      <c r="AK48" s="37">
        <f>INDEX('Prix BPU'!$C$3:$E$300,MATCH('BP - Quantités'!AK$2,'Prix BPU'!$C$3:$C$300,),2)*AK47</f>
        <v>0</v>
      </c>
      <c r="AL48" s="37">
        <f>INDEX('Prix BPU'!$C$3:$E$300,MATCH('BP - Quantités'!AL$2,'Prix BPU'!$C$3:$C$300,),2)*AL47</f>
        <v>0</v>
      </c>
      <c r="AM48" s="38">
        <f>INDEX('Prix BPU'!$C$3:$E$300,MATCH('BP - Quantités'!AM$2,'Prix BPU'!$C$3:$C$300,),3)*AM47</f>
        <v>0</v>
      </c>
      <c r="AN48" s="37">
        <f>INDEX('Prix BPU'!$C$3:$E$300,MATCH('BP - Quantités'!AN$2,'Prix BPU'!$C$3:$C$300,),2)*AN47</f>
        <v>0</v>
      </c>
      <c r="AO48" s="37">
        <f>INDEX('Prix BPU'!$C$3:$E$300,MATCH('BP - Quantités'!AO$2,'Prix BPU'!$C$3:$C$300,),2)*AO47</f>
        <v>0</v>
      </c>
      <c r="AP48" s="37">
        <f>INDEX('Prix BPU'!$C$3:$E$300,MATCH('BP - Quantités'!AP$2,'Prix BPU'!$C$3:$C$300,),2)*AP47</f>
        <v>0</v>
      </c>
      <c r="AQ48" s="37">
        <f>INDEX('Prix BPU'!$C$3:$E$300,MATCH('BP - Quantités'!AQ$2,'Prix BPU'!$C$3:$C$300,),2)*AQ47</f>
        <v>0</v>
      </c>
      <c r="AR48" s="38">
        <f>INDEX('Prix BPU'!$C$3:$E$300,MATCH('BP - Quantités'!AR$2,'Prix BPU'!$C$3:$C$300,),3)*AR47</f>
        <v>0</v>
      </c>
      <c r="AS48" s="37">
        <f>INDEX('Prix BPU'!$C$3:$E$300,MATCH('BP - Quantités'!AS$2,'Prix BPU'!$C$3:$C$300,),2)*AS47</f>
        <v>0</v>
      </c>
      <c r="AT48" s="38">
        <f>INDEX('Prix BPU'!$C$3:$E$300,MATCH('BP - Quantités'!AT$2,'Prix BPU'!$C$3:$C$300,),3)*AT47</f>
        <v>0</v>
      </c>
      <c r="AU48" s="37">
        <f>INDEX('Prix BPU'!$C$3:$E$300,MATCH('BP - Quantités'!AU$2,'Prix BPU'!$C$3:$C$300,),2)*AU47</f>
        <v>0</v>
      </c>
      <c r="AV48" s="37">
        <f>INDEX('Prix BPU'!$C$3:$E$300,MATCH('BP - Quantités'!AV$2,'Prix BPU'!$C$3:$C$300,),2)*AV47</f>
        <v>0</v>
      </c>
      <c r="AW48" s="37">
        <f>INDEX('Prix BPU'!$C$3:$E$300,MATCH('BP - Quantités'!AW$2,'Prix BPU'!$C$3:$C$300,),2)*AW47</f>
        <v>0</v>
      </c>
      <c r="AX48" s="38">
        <f>INDEX('Prix BPU'!$C$3:$E$300,MATCH('BP - Quantités'!AX$2,'Prix BPU'!$C$3:$C$300,),3)*AX47</f>
        <v>0</v>
      </c>
      <c r="AY48" s="37">
        <f>INDEX('Prix BPU'!$C$3:$E$300,MATCH('BP - Quantités'!AY$2,'Prix BPU'!$C$3:$C$300,),2)*AY47</f>
        <v>0</v>
      </c>
      <c r="AZ48" s="37">
        <f>INDEX('Prix BPU'!$C$3:$E$300,MATCH('BP - Quantités'!AZ$2,'Prix BPU'!$C$3:$C$300,),2)*AZ47</f>
        <v>0</v>
      </c>
      <c r="BA48" s="38">
        <f>INDEX('Prix BPU'!$C$3:$E$300,MATCH('BP - Quantités'!BA$2,'Prix BPU'!$C$3:$C$300,),3)*BA47</f>
        <v>0</v>
      </c>
      <c r="BB48" s="37">
        <f>INDEX('Prix BPU'!$C$3:$E$300,MATCH('BP - Quantités'!BB$2,'Prix BPU'!$C$3:$C$300,),2)*BB47</f>
        <v>0</v>
      </c>
      <c r="BC48" s="37">
        <f>INDEX('Prix BPU'!$C$3:$E$300,MATCH('BP - Quantités'!BC$2,'Prix BPU'!$C$3:$C$300,),2)*BC47</f>
        <v>0</v>
      </c>
      <c r="BD48" s="37">
        <f>INDEX('Prix BPU'!$C$3:$E$300,MATCH('BP - Quantités'!BD$2,'Prix BPU'!$C$3:$C$300,),2)*BD47</f>
        <v>0</v>
      </c>
      <c r="BE48" s="37">
        <f>INDEX('Prix BPU'!$C$3:$E$300,MATCH('BP - Quantités'!BE$2,'Prix BPU'!$C$3:$C$300,),2)*BE47</f>
        <v>0</v>
      </c>
      <c r="BF48" s="37">
        <f>INDEX('Prix BPU'!$C$3:$E$300,MATCH('BP - Quantités'!BF$2,'Prix BPU'!$C$3:$C$300,),2)*BF47</f>
        <v>0</v>
      </c>
      <c r="BG48" s="37">
        <f>INDEX('Prix BPU'!$C$3:$E$300,MATCH('BP - Quantités'!BG$2,'Prix BPU'!$C$3:$C$300,),2)*BG47</f>
        <v>0</v>
      </c>
      <c r="BH48" s="37">
        <f>INDEX('Prix BPU'!$C$3:$E$300,MATCH('BP - Quantités'!BH$2,'Prix BPU'!$C$3:$C$300,),2)*BH47</f>
        <v>0</v>
      </c>
      <c r="BI48" s="38">
        <f>INDEX('Prix BPU'!$C$3:$E$300,MATCH('BP - Quantités'!BI$2,'Prix BPU'!$C$3:$C$300,),3)*BI47</f>
        <v>0</v>
      </c>
      <c r="BJ48" s="37">
        <f>INDEX('Prix BPU'!$C$3:$E$300,MATCH('BP - Quantités'!BJ$2,'Prix BPU'!$C$3:$C$300,),2)*BJ47</f>
        <v>0</v>
      </c>
      <c r="BK48" s="37">
        <f>INDEX('Prix BPU'!$C$3:$E$300,MATCH('BP - Quantités'!BK$2,'Prix BPU'!$C$3:$C$300,),2)*BK47</f>
        <v>0</v>
      </c>
      <c r="BL48" s="37">
        <f>INDEX('Prix BPU'!$C$3:$E$300,MATCH('BP - Quantités'!BL$2,'Prix BPU'!$C$3:$C$300,),2)*BL47</f>
        <v>0</v>
      </c>
      <c r="BM48" s="37">
        <f>INDEX('Prix BPU'!$C$3:$E$300,MATCH('BP - Quantités'!BM$2,'Prix BPU'!$C$3:$C$300,),2)*BM47</f>
        <v>0</v>
      </c>
      <c r="BN48" s="38">
        <f>INDEX('Prix BPU'!$C$3:$E$300,MATCH('BP - Quantités'!BN$2,'Prix BPU'!$C$3:$C$300,),3)*BN47</f>
        <v>0</v>
      </c>
      <c r="BO48" s="37">
        <f>INDEX('Prix BPU'!$C$3:$E$300,MATCH('BP - Quantités'!BO$2,'Prix BPU'!$C$3:$C$300,),2)*BO47</f>
        <v>0</v>
      </c>
      <c r="BP48" s="38">
        <f>INDEX('Prix BPU'!$C$3:$E$300,MATCH('BP - Quantités'!BP$2,'Prix BPU'!$C$3:$C$300,),3)*BP47</f>
        <v>0</v>
      </c>
      <c r="BQ48" s="37">
        <f>INDEX('Prix BPU'!$C$3:$E$300,MATCH('BP - Quantités'!BQ$2,'Prix BPU'!$C$3:$C$300,),2)*BQ47</f>
        <v>0</v>
      </c>
      <c r="BR48" s="37">
        <f>INDEX('Prix BPU'!$C$3:$E$300,MATCH('BP - Quantités'!BR$2,'Prix BPU'!$C$3:$C$300,),2)*BR47</f>
        <v>0</v>
      </c>
      <c r="BS48" s="37">
        <f>INDEX('Prix BPU'!$C$3:$E$300,MATCH('BP - Quantités'!BS$2,'Prix BPU'!$C$3:$C$300,),2)*BS47</f>
        <v>0</v>
      </c>
      <c r="BT48" s="38">
        <f>INDEX('Prix BPU'!$C$3:$E$300,MATCH('BP - Quantités'!BT$2,'Prix BPU'!$C$3:$C$300,),3)*BT47</f>
        <v>0</v>
      </c>
      <c r="BU48" s="37">
        <f>INDEX('Prix BPU'!$C$3:$E$300,MATCH('BP - Quantités'!BU$2,'Prix BPU'!$C$3:$C$300,),2)*BU47</f>
        <v>0</v>
      </c>
      <c r="BV48" s="37">
        <f>INDEX('Prix BPU'!$C$3:$E$300,MATCH('BP - Quantités'!BV$2,'Prix BPU'!$C$3:$C$300,),2)*BV47</f>
        <v>0</v>
      </c>
      <c r="BW48" s="37">
        <f>INDEX('Prix BPU'!$C$3:$E$300,MATCH('BP - Quantités'!BW$2,'Prix BPU'!$C$3:$C$300,),2)*BW47</f>
        <v>0</v>
      </c>
      <c r="BX48" s="37">
        <f>INDEX('Prix BPU'!$C$3:$E$300,MATCH('BP - Quantités'!BX$2,'Prix BPU'!$C$3:$C$300,),2)*BX47</f>
        <v>0</v>
      </c>
      <c r="BY48" s="37">
        <f>INDEX('Prix BPU'!$C$3:$E$300,MATCH('BP - Quantités'!BY$2,'Prix BPU'!$C$3:$C$300,),2)*BY47</f>
        <v>0</v>
      </c>
      <c r="BZ48" s="37">
        <f>INDEX('Prix BPU'!$C$3:$E$300,MATCH('BP - Quantités'!BZ$2,'Prix BPU'!$C$3:$C$300,),2)*BZ47</f>
        <v>0</v>
      </c>
      <c r="CA48" s="37">
        <f>INDEX('Prix BPU'!$C$3:$E$300,MATCH('BP - Quantités'!CA$2,'Prix BPU'!$C$3:$C$300,),2)*CA47</f>
        <v>0</v>
      </c>
      <c r="CB48" s="37">
        <f>INDEX('Prix BPU'!$C$3:$E$300,MATCH('BP - Quantités'!CB$2,'Prix BPU'!$C$3:$C$300,),2)*CB47</f>
        <v>0</v>
      </c>
      <c r="CC48" s="37">
        <f>INDEX('Prix BPU'!$C$3:$E$300,MATCH('BP - Quantités'!CC$2,'Prix BPU'!$C$3:$C$300,),2)*CC47</f>
        <v>0</v>
      </c>
      <c r="CD48" s="37">
        <f>INDEX('Prix BPU'!$C$3:$E$300,MATCH('BP - Quantités'!CD$2,'Prix BPU'!$C$3:$C$300,),2)*CD47</f>
        <v>0</v>
      </c>
      <c r="CE48" s="37">
        <f>INDEX('Prix BPU'!$C$3:$E$300,MATCH('BP - Quantités'!CE$2,'Prix BPU'!$C$3:$C$300,),2)*CE47</f>
        <v>0</v>
      </c>
      <c r="CF48" s="37">
        <f>INDEX('Prix BPU'!$C$3:$E$300,MATCH('BP - Quantités'!CF$2,'Prix BPU'!$C$3:$C$300,),2)*CF47</f>
        <v>0</v>
      </c>
      <c r="CG48" s="37">
        <f>INDEX('Prix BPU'!$C$3:$E$300,MATCH('BP - Quantités'!CG$2,'Prix BPU'!$C$3:$C$300,),2)*CG47</f>
        <v>0</v>
      </c>
      <c r="CH48" s="37">
        <f>INDEX('Prix BPU'!$C$3:$E$300,MATCH('BP - Quantités'!CH$2,'Prix BPU'!$C$3:$C$300,),2)*CH47</f>
        <v>0</v>
      </c>
      <c r="CI48" s="37">
        <f>INDEX('Prix BPU'!$C$3:$E$300,MATCH('BP - Quantités'!CI$2,'Prix BPU'!$C$3:$C$300,),2)*CI47</f>
        <v>0</v>
      </c>
      <c r="CJ48" s="37">
        <f>INDEX('Prix BPU'!$C$3:$E$300,MATCH('BP - Quantités'!CJ$2,'Prix BPU'!$C$3:$C$300,),2)*CJ47</f>
        <v>0</v>
      </c>
      <c r="CK48" s="37">
        <f>INDEX('Prix BPU'!$C$3:$E$300,MATCH('BP - Quantités'!CK$2,'Prix BPU'!$C$3:$C$300,),2)*CK47</f>
        <v>0</v>
      </c>
      <c r="CL48" s="37">
        <f>INDEX('Prix BPU'!$C$3:$E$300,MATCH('BP - Quantités'!CL$2,'Prix BPU'!$C$3:$C$300,),2)*CL47</f>
        <v>0</v>
      </c>
      <c r="CM48" s="37">
        <f>INDEX('Prix BPU'!$C$3:$E$300,MATCH('BP - Quantités'!CM$2,'Prix BPU'!$C$3:$C$300,),2)*CM47</f>
        <v>0</v>
      </c>
      <c r="CN48" s="37">
        <f>INDEX('Prix BPU'!$C$3:$E$300,MATCH('BP - Quantités'!CN$2,'Prix BPU'!$C$3:$C$300,),2)*CN47</f>
        <v>0</v>
      </c>
      <c r="CO48" s="37">
        <f>INDEX('Prix BPU'!$C$3:$E$300,MATCH('BP - Quantités'!CO$2,'Prix BPU'!$C$3:$C$300,),2)*CO47</f>
        <v>0</v>
      </c>
      <c r="CP48" s="37">
        <f>INDEX('Prix BPU'!$C$3:$E$300,MATCH('BP - Quantités'!CP$2,'Prix BPU'!$C$3:$C$300,),2)*CP47</f>
        <v>0</v>
      </c>
      <c r="CQ48" s="37">
        <f>INDEX('Prix BPU'!$C$3:$E$300,MATCH('BP - Quantités'!CQ$2,'Prix BPU'!$C$3:$C$300,),2)*CQ47</f>
        <v>0</v>
      </c>
      <c r="CR48" s="37">
        <f>INDEX('Prix BPU'!$C$3:$E$300,MATCH('BP - Quantités'!CR$2,'Prix BPU'!$C$3:$C$300,),2)*CR47</f>
        <v>0</v>
      </c>
      <c r="CS48" s="37">
        <f>INDEX('Prix BPU'!$C$3:$E$300,MATCH('BP - Quantités'!CS$2,'Prix BPU'!$C$3:$C$300,),2)*CS47</f>
        <v>0</v>
      </c>
      <c r="CT48" s="37">
        <f>INDEX('Prix BPU'!$C$3:$E$300,MATCH('BP - Quantités'!CT$2,'Prix BPU'!$C$3:$C$300,),2)*CT47</f>
        <v>0</v>
      </c>
      <c r="CU48" s="37">
        <f>INDEX('Prix BPU'!$C$3:$E$300,MATCH('BP - Quantités'!CU$2,'Prix BPU'!$C$3:$C$300,),2)*CU47</f>
        <v>0</v>
      </c>
      <c r="CV48" s="37">
        <f>INDEX('Prix BPU'!$C$3:$E$300,MATCH('BP - Quantités'!CV$2,'Prix BPU'!$C$3:$C$300,),2)*CV47</f>
        <v>0</v>
      </c>
      <c r="CW48" s="37">
        <f>INDEX('Prix BPU'!$C$3:$E$300,MATCH('BP - Quantités'!CW$2,'Prix BPU'!$C$3:$C$300,),2)*CW47</f>
        <v>0</v>
      </c>
      <c r="CX48" s="37">
        <f>INDEX('Prix BPU'!$C$3:$E$300,MATCH('BP - Quantités'!CX$2,'Prix BPU'!$C$3:$C$300,),2)*CX47</f>
        <v>0</v>
      </c>
      <c r="CY48" s="37">
        <f>INDEX('Prix BPU'!$C$3:$E$300,MATCH('BP - Quantités'!CY$2,'Prix BPU'!$C$3:$C$300,),2)*CY47</f>
        <v>0</v>
      </c>
      <c r="CZ48" s="37">
        <f>INDEX('Prix BPU'!$C$3:$E$300,MATCH('BP - Quantités'!CZ$2,'Prix BPU'!$C$3:$C$300,),2)*CZ47</f>
        <v>0</v>
      </c>
      <c r="DA48" s="37">
        <f>INDEX('Prix BPU'!$C$3:$E$300,MATCH('BP - Quantités'!DA$2,'Prix BPU'!$C$3:$C$300,),2)*DA47</f>
        <v>0</v>
      </c>
      <c r="DB48" s="37">
        <f>INDEX('Prix BPU'!$C$3:$E$300,MATCH('BP - Quantités'!DB$2,'Prix BPU'!$C$3:$C$300,),2)*DB47</f>
        <v>0</v>
      </c>
      <c r="DC48" s="37">
        <f>INDEX('Prix BPU'!$C$3:$E$300,MATCH('BP - Quantités'!DC$2,'Prix BPU'!$C$3:$C$300,),2)*DC47</f>
        <v>0</v>
      </c>
      <c r="DD48" s="37">
        <f>INDEX('Prix BPU'!$C$3:$E$300,MATCH('BP - Quantités'!DD$2,'Prix BPU'!$C$3:$C$300,),2)*DD47</f>
        <v>0</v>
      </c>
      <c r="DE48" s="37">
        <f>INDEX('Prix BPU'!$C$3:$E$300,MATCH('BP - Quantités'!DE$2,'Prix BPU'!$C$3:$C$300,),2)*DE47</f>
        <v>0</v>
      </c>
      <c r="DF48" s="37">
        <f>INDEX('Prix BPU'!$C$3:$E$300,MATCH('BP - Quantités'!DF$2,'Prix BPU'!$C$3:$C$300,),2)*DF47</f>
        <v>0</v>
      </c>
      <c r="DG48" s="37">
        <f>INDEX('Prix BPU'!$C$3:$E$300,MATCH('BP - Quantités'!DG$2,'Prix BPU'!$C$3:$C$300,),2)*DG47</f>
        <v>0</v>
      </c>
      <c r="DH48" s="37">
        <f>INDEX('Prix BPU'!$C$3:$E$300,MATCH('BP - Quantités'!DH$2,'Prix BPU'!$C$3:$C$300,),2)*DH47</f>
        <v>0</v>
      </c>
      <c r="DI48" s="37">
        <f>INDEX('Prix BPU'!$C$3:$E$300,MATCH('BP - Quantités'!DI$2,'Prix BPU'!$C$3:$C$300,),2)*DI47</f>
        <v>0</v>
      </c>
      <c r="DJ48" s="37">
        <f>INDEX('Prix BPU'!$C$3:$E$300,MATCH('BP - Quantités'!DJ$2,'Prix BPU'!$C$3:$C$300,),2)*DJ47</f>
        <v>0</v>
      </c>
      <c r="DK48" s="37">
        <f>INDEX('Prix BPU'!$C$3:$E$300,MATCH('BP - Quantités'!DK$2,'Prix BPU'!$C$3:$C$300,),2)*DK47</f>
        <v>0</v>
      </c>
      <c r="DL48" s="37">
        <f>INDEX('Prix BPU'!$C$3:$E$300,MATCH('BP - Quantités'!DL$2,'Prix BPU'!$C$3:$C$300,),2)*DL47</f>
        <v>0</v>
      </c>
      <c r="DM48" s="37">
        <f>INDEX('Prix BPU'!$C$3:$E$300,MATCH('BP - Quantités'!DM$2,'Prix BPU'!$C$3:$C$300,),2)*DM47</f>
        <v>0</v>
      </c>
      <c r="DN48" s="37">
        <f>INDEX('Prix BPU'!$C$3:$E$300,MATCH('BP - Quantités'!DN$2,'Prix BPU'!$C$3:$C$300,),2)*DN47</f>
        <v>0</v>
      </c>
      <c r="DO48" s="37">
        <f>INDEX('Prix BPU'!$C$3:$E$300,MATCH('BP - Quantités'!DO$2,'Prix BPU'!$C$3:$C$300,),2)*DO47</f>
        <v>0</v>
      </c>
      <c r="DP48" s="37">
        <f>INDEX('Prix BPU'!$C$3:$E$300,MATCH('BP - Quantités'!DP$2,'Prix BPU'!$C$3:$C$300,),2)*DP47</f>
        <v>0</v>
      </c>
      <c r="DQ48" s="37">
        <f>INDEX('Prix BPU'!$C$3:$E$300,MATCH('BP - Quantités'!DQ$2,'Prix BPU'!$C$3:$C$300,),2)*DQ47</f>
        <v>0</v>
      </c>
      <c r="DR48" s="37">
        <f>INDEX('Prix BPU'!$C$3:$E$300,MATCH('BP - Quantités'!DR$2,'Prix BPU'!$C$3:$C$300,),2)*DR47</f>
        <v>0</v>
      </c>
      <c r="DS48" s="37">
        <f>INDEX('Prix BPU'!$C$3:$E$300,MATCH('BP - Quantités'!DS$2,'Prix BPU'!$C$3:$C$300,),2)*DS47</f>
        <v>0</v>
      </c>
      <c r="DT48" s="37">
        <f>INDEX('Prix BPU'!$C$3:$E$300,MATCH('BP - Quantités'!DT$2,'Prix BPU'!$C$3:$C$300,),2)*DT47</f>
        <v>0</v>
      </c>
      <c r="DU48" s="37">
        <f>INDEX('Prix BPU'!$C$3:$E$300,MATCH('BP - Quantités'!DU$2,'Prix BPU'!$C$3:$C$300,),2)*DU47</f>
        <v>0</v>
      </c>
      <c r="DV48" s="37">
        <f>INDEX('Prix BPU'!$C$3:$E$300,MATCH('BP - Quantités'!DV$2,'Prix BPU'!$C$3:$C$300,),2)*DV47</f>
        <v>0</v>
      </c>
      <c r="DW48" s="37">
        <f>INDEX('Prix BPU'!$C$3:$E$300,MATCH('BP - Quantités'!DW$2,'Prix BPU'!$C$3:$C$300,),2)*DW47</f>
        <v>0</v>
      </c>
      <c r="DX48" s="37">
        <f>INDEX('Prix BPU'!$C$3:$E$300,MATCH('BP - Quantités'!DX$2,'Prix BPU'!$C$3:$C$300,),2)*DX47</f>
        <v>0</v>
      </c>
      <c r="DY48" s="37">
        <f>INDEX('Prix BPU'!$C$3:$E$300,MATCH('BP - Quantités'!DY$2,'Prix BPU'!$C$3:$C$300,),2)*DY47</f>
        <v>0</v>
      </c>
      <c r="DZ48" s="37">
        <f>INDEX('Prix BPU'!$C$3:$E$300,MATCH('BP - Quantités'!DZ$2,'Prix BPU'!$C$3:$C$300,),2)*DZ47</f>
        <v>0</v>
      </c>
      <c r="EA48" s="37">
        <f>INDEX('Prix BPU'!$C$3:$E$300,MATCH('BP - Quantités'!EA$2,'Prix BPU'!$C$3:$C$300,),2)*EA47</f>
        <v>0</v>
      </c>
      <c r="EB48" s="37">
        <f>INDEX('Prix BPU'!$C$3:$E$300,MATCH('BP - Quantités'!EB$2,'Prix BPU'!$C$3:$C$300,),2)*EB47</f>
        <v>0</v>
      </c>
      <c r="EC48" s="37">
        <f>INDEX('Prix BPU'!$C$3:$E$300,MATCH('BP - Quantités'!EC$2,'Prix BPU'!$C$3:$C$300,),2)*EC47</f>
        <v>0</v>
      </c>
      <c r="ED48" s="37">
        <f>INDEX('Prix BPU'!$C$3:$E$300,MATCH('BP - Quantités'!ED$2,'Prix BPU'!$C$3:$C$300,),2)*ED47</f>
        <v>0</v>
      </c>
      <c r="EE48" s="37">
        <f>INDEX('Prix BPU'!$C$3:$E$300,MATCH('BP - Quantités'!EE$2,'Prix BPU'!$C$3:$C$300,),2)*EE47</f>
        <v>0</v>
      </c>
      <c r="EF48" s="37">
        <f>INDEX('Prix BPU'!$C$3:$E$300,MATCH('BP - Quantités'!EF$2,'Prix BPU'!$C$3:$C$300,),2)*EF47</f>
        <v>0</v>
      </c>
      <c r="EG48" s="37">
        <f>INDEX('Prix BPU'!$C$3:$E$300,MATCH('BP - Quantités'!EG$2,'Prix BPU'!$C$3:$C$300,),2)*EG47</f>
        <v>0</v>
      </c>
      <c r="EH48" s="37">
        <f>INDEX('Prix BPU'!$C$3:$E$300,MATCH('BP - Quantités'!EH$2,'Prix BPU'!$C$3:$C$300,),2)*EH47</f>
        <v>0</v>
      </c>
      <c r="EI48" s="37">
        <f>INDEX('Prix BPU'!$C$3:$E$300,MATCH('BP - Quantités'!EI$2,'Prix BPU'!$C$3:$C$300,),2)*EI47</f>
        <v>0</v>
      </c>
      <c r="EJ48" s="37">
        <f>INDEX('Prix BPU'!$C$3:$E$300,MATCH('BP - Quantités'!EJ$2,'Prix BPU'!$C$3:$C$300,),2)*EJ47</f>
        <v>0</v>
      </c>
      <c r="EK48" s="37">
        <f>INDEX('Prix BPU'!$C$3:$E$300,MATCH('BP - Quantités'!EK$2,'Prix BPU'!$C$3:$C$300,),2)*EK47</f>
        <v>0</v>
      </c>
      <c r="EL48" s="37">
        <f>INDEX('Prix BPU'!$C$3:$E$300,MATCH('BP - Quantités'!EL$2,'Prix BPU'!$C$3:$C$300,),2)*EL47</f>
        <v>0</v>
      </c>
      <c r="EM48" s="37">
        <f>INDEX('Prix BPU'!$C$3:$E$300,MATCH('BP - Quantités'!EM$2,'Prix BPU'!$C$3:$C$300,),2)*EM47</f>
        <v>0</v>
      </c>
      <c r="EN48" s="37">
        <f>INDEX('Prix BPU'!$C$3:$E$300,MATCH('BP - Quantités'!EN$2,'Prix BPU'!$C$3:$C$300,),2)*EN47</f>
        <v>0</v>
      </c>
      <c r="EO48" s="37">
        <f>INDEX('Prix BPU'!$C$3:$E$300,MATCH('BP - Quantités'!EO$2,'Prix BPU'!$C$3:$C$300,),2)*EO47</f>
        <v>0</v>
      </c>
      <c r="EP48" s="38">
        <f>INDEX('Prix BPU'!$C$3:$E$300,MATCH('BP - Quantités'!EP$2,'Prix BPU'!$C$3:$C$300,),3)*EP47</f>
        <v>0</v>
      </c>
      <c r="EQ48" s="37">
        <f>INDEX('Prix BPU'!$C$3:$E$300,MATCH('BP - Quantités'!EQ$2,'Prix BPU'!$C$3:$C$300,),2)*EQ47</f>
        <v>0</v>
      </c>
      <c r="ER48" s="37">
        <f>INDEX('Prix BPU'!$C$3:$E$300,MATCH('BP - Quantités'!ER$2,'Prix BPU'!$C$3:$C$300,),2)*ER47</f>
        <v>0</v>
      </c>
      <c r="ES48" s="37">
        <f>INDEX('Prix BPU'!$C$3:$E$300,MATCH('BP - Quantités'!ES$2,'Prix BPU'!$C$3:$C$300,),2)*ES47</f>
        <v>0</v>
      </c>
      <c r="ET48" s="37">
        <f>INDEX('Prix BPU'!$C$3:$E$300,MATCH('BP - Quantités'!ET$2,'Prix BPU'!$C$3:$C$300,),2)*ET47</f>
        <v>0</v>
      </c>
      <c r="EU48" s="37">
        <f>INDEX('Prix BPU'!$C$3:$E$300,MATCH('BP - Quantités'!EU$2,'Prix BPU'!$C$3:$C$300,),2)*EU47</f>
        <v>0</v>
      </c>
      <c r="EV48" s="37">
        <f>INDEX('Prix BPU'!$C$3:$E$300,MATCH('BP - Quantités'!EV$2,'Prix BPU'!$C$3:$C$300,),2)*EV47</f>
        <v>0</v>
      </c>
      <c r="EW48" s="37">
        <f>INDEX('Prix BPU'!$C$3:$E$300,MATCH('BP - Quantités'!EW$2,'Prix BPU'!$C$3:$C$300,),2)*EW47</f>
        <v>0</v>
      </c>
      <c r="EX48" s="37">
        <f>INDEX('Prix BPU'!$C$3:$E$300,MATCH('BP - Quantités'!EX$2,'Prix BPU'!$C$3:$C$300,),2)*EX47</f>
        <v>0</v>
      </c>
      <c r="EY48" s="37">
        <f>INDEX('Prix BPU'!$C$3:$E$300,MATCH('BP - Quantités'!EY$2,'Prix BPU'!$C$3:$C$300,),2)*EY47</f>
        <v>0</v>
      </c>
      <c r="EZ48" s="37">
        <f>INDEX('Prix BPU'!$C$3:$E$300,MATCH('BP - Quantités'!EZ$2,'Prix BPU'!$C$3:$C$300,),2)*EZ47</f>
        <v>0</v>
      </c>
      <c r="FA48" s="37">
        <f>INDEX('Prix BPU'!$C$3:$E$300,MATCH('BP - Quantités'!FA$2,'Prix BPU'!$C$3:$C$300,),2)*FA47</f>
        <v>0</v>
      </c>
      <c r="FB48" s="37">
        <f>INDEX('Prix BPU'!$C$3:$E$300,MATCH('BP - Quantités'!FB$2,'Prix BPU'!$C$3:$C$300,),2)*FB47</f>
        <v>0</v>
      </c>
      <c r="FC48" s="37">
        <f>INDEX('Prix BPU'!$C$3:$E$300,MATCH('BP - Quantités'!FC$2,'Prix BPU'!$C$3:$C$300,),2)*FC47</f>
        <v>0</v>
      </c>
      <c r="FD48" s="37">
        <f>INDEX('Prix BPU'!$C$3:$E$300,MATCH('BP - Quantités'!FD$2,'Prix BPU'!$C$3:$C$300,),2)*FD47</f>
        <v>0</v>
      </c>
      <c r="FE48" s="37">
        <f>INDEX('Prix BPU'!$C$3:$E$300,MATCH('BP - Quantités'!FE$2,'Prix BPU'!$C$3:$C$300,),2)*FE47</f>
        <v>0</v>
      </c>
      <c r="FF48" s="37">
        <f>INDEX('Prix BPU'!$C$3:$E$300,MATCH('BP - Quantités'!FF$2,'Prix BPU'!$C$3:$C$300,),2)*FF47</f>
        <v>0</v>
      </c>
      <c r="FG48" s="37">
        <f>INDEX('Prix BPU'!$C$3:$E$300,MATCH('BP - Quantités'!FG$2,'Prix BPU'!$C$3:$C$300,),2)*FG47</f>
        <v>0</v>
      </c>
      <c r="FH48" s="37">
        <f>INDEX('Prix BPU'!$C$3:$E$300,MATCH('BP - Quantités'!FH$2,'Prix BPU'!$C$3:$C$300,),2)*FH47</f>
        <v>0</v>
      </c>
      <c r="FI48" s="37">
        <f>INDEX('Prix BPU'!$C$3:$E$300,MATCH('BP - Quantités'!FI$2,'Prix BPU'!$C$3:$C$300,),2)*FI47</f>
        <v>0</v>
      </c>
      <c r="FJ48" s="37">
        <f>INDEX('Prix BPU'!$C$3:$E$300,MATCH('BP - Quantités'!FJ$2,'Prix BPU'!$C$3:$C$300,),2)*FJ47</f>
        <v>0</v>
      </c>
      <c r="FK48" s="37">
        <f>INDEX('Prix BPU'!$C$3:$E$300,MATCH('BP - Quantités'!FK$2,'Prix BPU'!$C$3:$C$300,),2)*FK47</f>
        <v>0</v>
      </c>
      <c r="FL48" s="37">
        <f>INDEX('Prix BPU'!$C$3:$E$300,MATCH('BP - Quantités'!FL$2,'Prix BPU'!$C$3:$C$300,),2)*FL47</f>
        <v>0</v>
      </c>
      <c r="FM48" s="37">
        <f>INDEX('Prix BPU'!$C$3:$E$300,MATCH('BP - Quantités'!FM$2,'Prix BPU'!$C$3:$C$300,),2)*FM47</f>
        <v>0</v>
      </c>
      <c r="FN48" s="37">
        <f>INDEX('Prix BPU'!$C$3:$E$300,MATCH('BP - Quantités'!FN$2,'Prix BPU'!$C$3:$C$300,),2)*FN47</f>
        <v>0</v>
      </c>
      <c r="FO48" s="37">
        <f>INDEX('Prix BPU'!$C$3:$E$300,MATCH('BP - Quantités'!FO$2,'Prix BPU'!$C$3:$C$300,),2)*FO47</f>
        <v>0</v>
      </c>
      <c r="FP48" s="38">
        <f>INDEX('Prix BPU'!$C$3:$E$300,MATCH('BP - Quantités'!FP$2,'Prix BPU'!$C$3:$C$300,),3)*FP47</f>
        <v>0</v>
      </c>
      <c r="FQ48" s="37">
        <f>INDEX('Prix BPU'!$C$3:$E$300,MATCH('BP - Quantités'!FQ$2,'Prix BPU'!$C$3:$C$300,),2)*FQ47</f>
        <v>0</v>
      </c>
      <c r="FR48" s="38">
        <f>INDEX('Prix BPU'!$C$3:$E$300,MATCH('BP - Quantités'!FR$2,'Prix BPU'!$C$3:$C$300,),3)*FR47</f>
        <v>0</v>
      </c>
      <c r="FS48" s="37">
        <f>INDEX('Prix BPU'!$C$3:$E$300,MATCH('BP - Quantités'!FS$2,'Prix BPU'!$C$3:$C$300,),2)*FS47</f>
        <v>0</v>
      </c>
      <c r="FT48" s="37">
        <f>INDEX('Prix BPU'!$C$3:$E$300,MATCH('BP - Quantités'!FT$2,'Prix BPU'!$C$3:$C$300,),2)*FT47</f>
        <v>0</v>
      </c>
      <c r="FU48" s="37">
        <f>INDEX('Prix BPU'!$C$3:$E$300,MATCH('BP - Quantités'!FU$2,'Prix BPU'!$C$3:$C$300,),2)*FU47</f>
        <v>0</v>
      </c>
      <c r="FV48" s="37">
        <f>INDEX('Prix BPU'!$C$3:$E$300,MATCH('BP - Quantités'!FV$2,'Prix BPU'!$C$3:$C$300,),2)*FV47</f>
        <v>0</v>
      </c>
      <c r="FW48" s="37">
        <f>INDEX('Prix BPU'!$C$3:$E$300,MATCH('BP - Quantités'!FW$2,'Prix BPU'!$C$3:$C$300,),2)*FW47</f>
        <v>0</v>
      </c>
      <c r="FX48" s="37">
        <f>INDEX('Prix BPU'!$C$3:$E$300,MATCH('BP - Quantités'!FX$2,'Prix BPU'!$C$3:$C$300,),2)*FX47</f>
        <v>0</v>
      </c>
      <c r="FY48" s="37">
        <f>INDEX('Prix BPU'!$C$3:$E$300,MATCH('BP - Quantités'!FY$2,'Prix BPU'!$C$3:$C$300,),2)*FY47</f>
        <v>0</v>
      </c>
      <c r="FZ48" s="37">
        <f>INDEX('Prix BPU'!$C$3:$E$300,MATCH('BP - Quantités'!FZ$2,'Prix BPU'!$C$3:$C$300,),2)*FZ47</f>
        <v>0</v>
      </c>
      <c r="GA48" s="37">
        <f>INDEX('Prix BPU'!$C$3:$E$300,MATCH('BP - Quantités'!GA$2,'Prix BPU'!$C$3:$C$300,),2)*GA47</f>
        <v>0</v>
      </c>
      <c r="GB48" s="37">
        <f>INDEX('Prix BPU'!$C$3:$E$300,MATCH('BP - Quantités'!GB$2,'Prix BPU'!$C$3:$C$300,),2)*GB47</f>
        <v>0</v>
      </c>
      <c r="GC48" s="37">
        <f>INDEX('Prix BPU'!$C$3:$E$300,MATCH('BP - Quantités'!GC$2,'Prix BPU'!$C$3:$C$300,),2)*GC47</f>
        <v>0</v>
      </c>
      <c r="GD48" s="37">
        <f>INDEX('Prix BPU'!$C$3:$E$300,MATCH('BP - Quantités'!GD$2,'Prix BPU'!$C$3:$C$300,),2)*GD47</f>
        <v>0</v>
      </c>
      <c r="GE48" s="37">
        <f>INDEX('Prix BPU'!$C$3:$E$300,MATCH('BP - Quantités'!GE$2,'Prix BPU'!$C$3:$C$300,),2)*GE47</f>
        <v>0</v>
      </c>
      <c r="GF48" s="38">
        <f>INDEX('Prix BPU'!$C$3:$E$300,MATCH('BP - Quantités'!GF$2,'Prix BPU'!$C$3:$C$300,),3)*GF47</f>
        <v>0</v>
      </c>
      <c r="GG48" s="37">
        <f>INDEX('Prix BPU'!$C$3:$E$300,MATCH('BP - Quantités'!GG$2,'Prix BPU'!$C$3:$C$300,),2)*GG47</f>
        <v>0</v>
      </c>
      <c r="GH48" s="38">
        <f>INDEX('Prix BPU'!$C$3:$E$300,MATCH('BP - Quantités'!GH$2,'Prix BPU'!$C$3:$C$300,),3)*GH47</f>
        <v>0</v>
      </c>
      <c r="GI48" s="37">
        <f>INDEX('Prix BPU'!$C$3:$E$300,MATCH('BP - Quantités'!GI$2,'Prix BPU'!$C$3:$C$300,),2)*GI47</f>
        <v>0</v>
      </c>
      <c r="GJ48" s="37">
        <f>INDEX('Prix BPU'!$C$3:$E$300,MATCH('BP - Quantités'!GJ$2,'Prix BPU'!$C$3:$C$300,),2)*GJ47</f>
        <v>0</v>
      </c>
      <c r="GK48" s="38">
        <f>INDEX('Prix BPU'!$C$3:$E$300,MATCH('BP - Quantités'!GK$2,'Prix BPU'!$C$3:$C$300,),3)*GK47</f>
        <v>0</v>
      </c>
      <c r="GL48" s="37">
        <f>INDEX('Prix BPU'!$C$3:$E$300,MATCH('BP - Quantités'!GL$2,'Prix BPU'!$C$3:$C$300,),2)*GL47</f>
        <v>0</v>
      </c>
      <c r="GM48" s="37">
        <f>INDEX('Prix BPU'!$C$3:$E$300,MATCH('BP - Quantités'!GM$2,'Prix BPU'!$C$3:$C$300,),2)*GM47</f>
        <v>0</v>
      </c>
      <c r="GN48" s="37">
        <f>INDEX('Prix BPU'!$C$3:$E$300,MATCH('BP - Quantités'!GN$2,'Prix BPU'!$C$3:$C$300,),2)*GN47</f>
        <v>0</v>
      </c>
      <c r="GO48" s="37">
        <f>INDEX('Prix BPU'!$C$3:$E$300,MATCH('BP - Quantités'!GO$2,'Prix BPU'!$C$3:$C$300,),2)*GO47</f>
        <v>0</v>
      </c>
      <c r="GP48" s="37">
        <f>INDEX('Prix BPU'!$C$3:$E$300,MATCH('BP - Quantités'!GP$2,'Prix BPU'!$C$3:$C$300,),2)*GP47</f>
        <v>0</v>
      </c>
      <c r="GQ48" s="38">
        <f>INDEX('Prix BPU'!$C$3:$E$300,MATCH('BP - Quantités'!GQ$2,'Prix BPU'!$C$3:$C$300,),3)*GQ47</f>
        <v>0</v>
      </c>
      <c r="GR48" s="37">
        <f>INDEX('Prix BPU'!$C$3:$E$300,MATCH('BP - Quantités'!GR$2,'Prix BPU'!$C$3:$C$300,),2)*GR47</f>
        <v>0</v>
      </c>
      <c r="GS48" s="37">
        <f>INDEX('Prix BPU'!$C$3:$E$300,MATCH('BP - Quantités'!GS$2,'Prix BPU'!$C$3:$C$300,),2)*GS47</f>
        <v>0</v>
      </c>
      <c r="GT48" s="37">
        <f>INDEX('Prix BPU'!$C$3:$E$300,MATCH('BP - Quantités'!GT$2,'Prix BPU'!$C$3:$C$300,),2)*GT47</f>
        <v>0</v>
      </c>
      <c r="GU48" s="37">
        <f>INDEX('Prix BPU'!$C$3:$E$300,MATCH('BP - Quantités'!GU$2,'Prix BPU'!$C$3:$C$300,),2)*GU47</f>
        <v>0</v>
      </c>
      <c r="GV48" s="37">
        <f>INDEX('Prix BPU'!$C$3:$E$300,MATCH('BP - Quantités'!GV$2,'Prix BPU'!$C$3:$C$300,),2)*GV47</f>
        <v>0</v>
      </c>
      <c r="GW48" s="37">
        <f>INDEX('Prix BPU'!$C$3:$E$300,MATCH('BP - Quantités'!GW$2,'Prix BPU'!$C$3:$C$300,),2)*GW47</f>
        <v>0</v>
      </c>
      <c r="GX48" s="37">
        <f>INDEX('Prix BPU'!$C$3:$E$300,MATCH('BP - Quantités'!GX$2,'Prix BPU'!$C$3:$C$300,),2)*GX47</f>
        <v>0</v>
      </c>
      <c r="GY48" s="37">
        <f>INDEX('Prix BPU'!$C$3:$E$300,MATCH('BP - Quantités'!GY$2,'Prix BPU'!$C$3:$C$300,),2)*GY47</f>
        <v>0</v>
      </c>
      <c r="GZ48" s="37">
        <f>INDEX('Prix BPU'!$C$3:$E$300,MATCH('BP - Quantités'!GZ$2,'Prix BPU'!$C$3:$C$300,),2)*GZ47</f>
        <v>0</v>
      </c>
      <c r="HA48" s="37">
        <f>INDEX('Prix BPU'!$C$3:$E$300,MATCH('BP - Quantités'!HA$2,'Prix BPU'!$C$3:$C$300,),2)*HA47</f>
        <v>0</v>
      </c>
      <c r="HB48" s="37">
        <f>INDEX('Prix BPU'!$C$3:$E$300,MATCH('BP - Quantités'!HB$2,'Prix BPU'!$C$3:$C$300,),2)*HB47</f>
        <v>0</v>
      </c>
      <c r="HC48" s="37">
        <f>INDEX('Prix BPU'!$C$3:$E$300,MATCH('BP - Quantités'!HC$2,'Prix BPU'!$C$3:$C$300,),2)*HC47</f>
        <v>0</v>
      </c>
      <c r="HD48" s="37">
        <f>INDEX('Prix BPU'!$C$3:$E$300,MATCH('BP - Quantités'!HD$2,'Prix BPU'!$C$3:$C$300,),2)*HD47</f>
        <v>0</v>
      </c>
      <c r="HE48" s="37">
        <f>INDEX('Prix BPU'!$C$3:$E$300,MATCH('BP - Quantités'!HE$2,'Prix BPU'!$C$3:$C$300,),2)*HE47</f>
        <v>0</v>
      </c>
      <c r="HF48" s="37">
        <f>INDEX('Prix BPU'!$C$3:$E$300,MATCH('BP - Quantités'!HF$2,'Prix BPU'!$C$3:$C$300,),2)*HF47</f>
        <v>0</v>
      </c>
      <c r="HG48" s="37">
        <f>INDEX('Prix BPU'!$C$3:$E$300,MATCH('BP - Quantités'!HG$2,'Prix BPU'!$C$3:$C$300,),2)*HG47</f>
        <v>0</v>
      </c>
      <c r="HH48" s="37">
        <f>INDEX('Prix BPU'!$C$3:$E$300,MATCH('BP - Quantités'!HH$2,'Prix BPU'!$C$3:$C$300,),2)*HH47</f>
        <v>0</v>
      </c>
      <c r="HI48" s="37">
        <f>INDEX('Prix BPU'!$C$3:$E$300,MATCH('BP - Quantités'!HI$2,'Prix BPU'!$C$3:$C$300,),2)*HI47</f>
        <v>0</v>
      </c>
      <c r="HJ48" s="37">
        <f>INDEX('Prix BPU'!$C$3:$E$300,MATCH('BP - Quantités'!HJ$2,'Prix BPU'!$C$3:$C$300,),2)*HJ47</f>
        <v>0</v>
      </c>
      <c r="HK48" s="38">
        <f>INDEX('Prix BPU'!$C$3:$E$300,MATCH('BP - Quantités'!HK$2,'Prix BPU'!$C$3:$C$300,),3)*HK47</f>
        <v>0</v>
      </c>
      <c r="HL48" s="37">
        <f>INDEX('Prix BPU'!$C$3:$E$300,MATCH('BP - Quantités'!HL$2,'Prix BPU'!$C$3:$C$300,),2)*HL47</f>
        <v>0</v>
      </c>
      <c r="HM48" s="37">
        <f>INDEX('Prix BPU'!$C$3:$E$300,MATCH('BP - Quantités'!HM$2,'Prix BPU'!$C$3:$C$300,),2)*HM47</f>
        <v>0</v>
      </c>
      <c r="HN48" s="37">
        <f>INDEX('Prix BPU'!$C$3:$E$300,MATCH('BP - Quantités'!HN$2,'Prix BPU'!$C$3:$C$300,),2)*HN47</f>
        <v>0</v>
      </c>
      <c r="HO48" s="37">
        <f>INDEX('Prix BPU'!$C$3:$E$300,MATCH('BP - Quantités'!HO$2,'Prix BPU'!$C$3:$C$300,),2)*HO47</f>
        <v>0</v>
      </c>
      <c r="HP48" s="37">
        <f>INDEX('Prix BPU'!$C$3:$E$300,MATCH('BP - Quantités'!HP$2,'Prix BPU'!$C$3:$C$300,),2)*HP47</f>
        <v>0</v>
      </c>
      <c r="HQ48" s="37">
        <f>INDEX('Prix BPU'!$C$3:$E$300,MATCH('BP - Quantités'!HQ$2,'Prix BPU'!$C$3:$C$300,),2)*HQ47</f>
        <v>0</v>
      </c>
      <c r="HR48" s="37">
        <f>INDEX('Prix BPU'!$C$3:$E$300,MATCH('BP - Quantités'!HR$2,'Prix BPU'!$C$3:$C$300,),2)*HR47</f>
        <v>0</v>
      </c>
      <c r="HS48" s="37">
        <f>INDEX('Prix BPU'!$C$3:$E$300,MATCH('BP - Quantités'!HS$2,'Prix BPU'!$C$3:$C$300,),2)*HS47</f>
        <v>0</v>
      </c>
      <c r="HT48" s="37">
        <f>INDEX('Prix BPU'!$C$3:$E$300,MATCH('BP - Quantités'!HT$2,'Prix BPU'!$C$3:$C$300,),2)*HT47</f>
        <v>0</v>
      </c>
      <c r="HU48" s="37">
        <f>INDEX('Prix BPU'!$C$3:$E$300,MATCH('BP - Quantités'!HU$2,'Prix BPU'!$C$3:$C$300,),2)*HU47</f>
        <v>0</v>
      </c>
      <c r="HV48" s="37">
        <f>INDEX('Prix BPU'!$C$3:$E$300,MATCH('BP - Quantités'!HV$2,'Prix BPU'!$C$3:$C$300,),2)*HV47</f>
        <v>0</v>
      </c>
      <c r="HW48" s="37">
        <f>INDEX('Prix BPU'!$C$3:$E$300,MATCH('BP - Quantités'!HW$2,'Prix BPU'!$C$3:$C$300,),2)*HW47</f>
        <v>0</v>
      </c>
      <c r="HX48" s="37">
        <f>INDEX('Prix BPU'!$C$3:$E$300,MATCH('BP - Quantités'!HX$2,'Prix BPU'!$C$3:$C$300,),2)*HX47</f>
        <v>0</v>
      </c>
      <c r="HY48" s="37">
        <f>INDEX('Prix BPU'!$C$3:$E$300,MATCH('BP - Quantités'!HY$2,'Prix BPU'!$C$3:$C$300,),2)*HY47</f>
        <v>0</v>
      </c>
      <c r="HZ48" s="37">
        <f>INDEX('Prix BPU'!$C$3:$E$300,MATCH('BP - Quantités'!HZ$2,'Prix BPU'!$C$3:$C$300,),2)*HZ47</f>
        <v>0</v>
      </c>
      <c r="IA48" s="37">
        <f>INDEX('Prix BPU'!$C$3:$E$300,MATCH('BP - Quantités'!IA$2,'Prix BPU'!$C$3:$C$300,),2)*IA47</f>
        <v>0</v>
      </c>
      <c r="IB48" s="37">
        <f>INDEX('Prix BPU'!$C$3:$E$300,MATCH('BP - Quantités'!IB$2,'Prix BPU'!$C$3:$C$300,),2)*IB47</f>
        <v>0</v>
      </c>
      <c r="IC48" s="37">
        <f>INDEX('Prix BPU'!$C$3:$E$300,MATCH('BP - Quantités'!IC$2,'Prix BPU'!$C$3:$C$300,),2)*IC47</f>
        <v>0</v>
      </c>
      <c r="ID48" s="37">
        <f>INDEX('Prix BPU'!$C$3:$E$300,MATCH('BP - Quantités'!ID$2,'Prix BPU'!$C$3:$C$300,),2)*ID47</f>
        <v>0</v>
      </c>
      <c r="IE48" s="37">
        <f>INDEX('Prix BPU'!$C$3:$E$300,MATCH('BP - Quantités'!IE$2,'Prix BPU'!$C$3:$C$300,),2)*IE47</f>
        <v>0</v>
      </c>
      <c r="IF48" s="37">
        <f>INDEX('Prix BPU'!$C$3:$E$300,MATCH('BP - Quantités'!IF$2,'Prix BPU'!$C$3:$C$300,),2)*IF47</f>
        <v>0</v>
      </c>
      <c r="IG48" s="37">
        <f>INDEX('Prix BPU'!$C$3:$E$300,MATCH('BP - Quantités'!IG$2,'Prix BPU'!$C$3:$C$300,),2)*IG47</f>
        <v>0</v>
      </c>
      <c r="IH48" s="37">
        <f>INDEX('Prix BPU'!$C$3:$E$300,MATCH('BP - Quantités'!IH$2,'Prix BPU'!$C$3:$C$300,),2)*IH47</f>
        <v>0</v>
      </c>
      <c r="II48" s="37">
        <f>INDEX('Prix BPU'!$C$3:$E$300,MATCH('BP - Quantités'!II$2,'Prix BPU'!$C$3:$C$300,),2)*II47</f>
        <v>0</v>
      </c>
      <c r="IJ48" s="38">
        <f>INDEX('Prix BPU'!$C$3:$E$300,MATCH('BP - Quantités'!IJ$2,'Prix BPU'!$C$3:$C$300,),3)*IJ47</f>
        <v>0</v>
      </c>
      <c r="IK48" s="37">
        <f>INDEX('Prix BPU'!$C$3:$E$300,MATCH('BP - Quantités'!IK$2,'Prix BPU'!$C$3:$C$300,),2)*IK47</f>
        <v>0</v>
      </c>
      <c r="IL48" s="37">
        <f>INDEX('Prix BPU'!$C$3:$E$300,MATCH('BP - Quantités'!IL$2,'Prix BPU'!$C$3:$C$300,),2)*IL47</f>
        <v>0</v>
      </c>
      <c r="IM48" s="38">
        <f>INDEX('Prix BPU'!$C$3:$E$300,MATCH('BP - Quantités'!IM$2,'Prix BPU'!$C$3:$C$300,),3)*IM47</f>
        <v>0</v>
      </c>
      <c r="IN48" s="37">
        <f>INDEX('Prix BPU'!$C$3:$E$300,MATCH('BP - Quantités'!IN$2,'Prix BPU'!$C$3:$C$300,),2)*IN47</f>
        <v>0</v>
      </c>
      <c r="IO48" s="37">
        <f>INDEX('Prix BPU'!$C$3:$E$300,MATCH('BP - Quantités'!IO$2,'Prix BPU'!$C$3:$C$300,),2)*IO47</f>
        <v>0</v>
      </c>
      <c r="IP48" s="38">
        <f>INDEX('Prix BPU'!$C$3:$E$300,MATCH('BP - Quantités'!IP$2,'Prix BPU'!$C$3:$C$300,),3)*IP47</f>
        <v>0</v>
      </c>
      <c r="IQ48" s="37">
        <f>INDEX('Prix BPU'!$C$3:$E$300,MATCH('BP - Quantités'!IQ$2,'Prix BPU'!$C$3:$C$300,),2)*IQ47</f>
        <v>0</v>
      </c>
      <c r="IR48" s="37">
        <f>INDEX('Prix BPU'!$C$3:$E$300,MATCH('BP - Quantités'!IR$2,'Prix BPU'!$C$3:$C$300,),2)*IR47</f>
        <v>0</v>
      </c>
      <c r="IS48" s="38">
        <f>INDEX('Prix BPU'!$C$3:$E$300,MATCH('BP - Quantités'!IS$2,'Prix BPU'!$C$3:$C$300,),3)*IS47</f>
        <v>0</v>
      </c>
      <c r="IT48" s="37">
        <f>INDEX('Prix BPU'!$C$3:$E$300,MATCH('BP - Quantités'!IT$2,'Prix BPU'!$C$3:$C$300,),2)*IT47</f>
        <v>0</v>
      </c>
      <c r="IU48" s="37">
        <f>INDEX('Prix BPU'!$C$3:$E$300,MATCH('BP - Quantités'!IU$2,'Prix BPU'!$C$3:$C$300,),2)*IU47</f>
        <v>0</v>
      </c>
      <c r="IV48" s="37">
        <f>INDEX('Prix BPU'!$C$3:$E$300,MATCH('BP - Quantités'!IV$2,'Prix BPU'!$C$3:$C$300,),2)*IV47</f>
        <v>0</v>
      </c>
      <c r="IW48" s="37">
        <f>INDEX('Prix BPU'!$C$3:$E$300,MATCH('BP - Quantités'!IW$2,'Prix BPU'!$C$3:$C$300,),2)*IW47</f>
        <v>0</v>
      </c>
      <c r="IX48" s="37">
        <f>INDEX('Prix BPU'!$C$3:$E$300,MATCH('BP - Quantités'!IX$2,'Prix BPU'!$C$3:$C$300,),2)*IX47</f>
        <v>0</v>
      </c>
      <c r="IY48" s="37">
        <f>INDEX('Prix BPU'!$C$3:$E$300,MATCH('BP - Quantités'!IY$2,'Prix BPU'!$C$3:$C$300,),2)*IY47</f>
        <v>0</v>
      </c>
      <c r="IZ48" s="38">
        <f>INDEX('Prix BPU'!$C$3:$E$300,MATCH('BP - Quantités'!IZ$2,'Prix BPU'!$C$3:$C$300,),3)*IZ47</f>
        <v>0</v>
      </c>
      <c r="JA48" s="37">
        <f>INDEX('Prix BPU'!$C$3:$E$300,MATCH('BP - Quantités'!JA$2,'Prix BPU'!$C$3:$C$300,),2)*JA47</f>
        <v>0</v>
      </c>
      <c r="JB48" s="37">
        <f>INDEX('Prix BPU'!$C$3:$E$300,MATCH('BP - Quantités'!JB$2,'Prix BPU'!$C$3:$C$300,),2)*JB47</f>
        <v>0</v>
      </c>
      <c r="JC48" s="37">
        <f>INDEX('Prix BPU'!$C$3:$E$300,MATCH('BP - Quantités'!JC$2,'Prix BPU'!$C$3:$C$300,),2)*JC47</f>
        <v>0</v>
      </c>
      <c r="JD48" s="37">
        <f>INDEX('Prix BPU'!$C$3:$E$300,MATCH('BP - Quantités'!JD$2,'Prix BPU'!$C$3:$C$300,),2)*JD47</f>
        <v>0</v>
      </c>
      <c r="JE48" s="37">
        <f>INDEX('Prix BPU'!$C$3:$E$300,MATCH('BP - Quantités'!JE$2,'Prix BPU'!$C$3:$C$300,),2)*JE47</f>
        <v>0</v>
      </c>
      <c r="JF48" s="38">
        <f>INDEX('Prix BPU'!$C$3:$E$300,MATCH('BP - Quantités'!JF$2,'Prix BPU'!$C$3:$C$300,),3)*JF47</f>
        <v>0</v>
      </c>
      <c r="JG48" s="37">
        <f>INDEX('Prix BPU'!$C$3:$E$300,MATCH('BP - Quantités'!JG$2,'Prix BPU'!$C$3:$C$300,),2)*JG47</f>
        <v>0</v>
      </c>
      <c r="JH48" s="37">
        <f>INDEX('Prix BPU'!$C$3:$E$300,MATCH('BP - Quantités'!JH$2,'Prix BPU'!$C$3:$C$300,),2)*JH47</f>
        <v>0</v>
      </c>
      <c r="JI48" s="38">
        <f>INDEX('Prix BPU'!$C$3:$E$300,MATCH('BP - Quantités'!JI$2,'Prix BPU'!$C$3:$C$300,),3)*JI47</f>
        <v>0</v>
      </c>
      <c r="JJ48" s="37">
        <f>INDEX('Prix BPU'!$C$3:$E$300,MATCH('BP - Quantités'!JJ$2,'Prix BPU'!$C$3:$C$300,),2)*JJ47</f>
        <v>0</v>
      </c>
      <c r="JK48" s="37">
        <f>INDEX('Prix BPU'!$C$3:$E$300,MATCH('BP - Quantités'!JK$2,'Prix BPU'!$C$3:$C$300,),2)*JK47</f>
        <v>0</v>
      </c>
      <c r="JL48" s="37">
        <f>INDEX('Prix BPU'!$C$3:$E$300,MATCH('BP - Quantités'!JL$2,'Prix BPU'!$C$3:$C$300,),2)*JL47</f>
        <v>0</v>
      </c>
      <c r="JM48" s="37">
        <f>INDEX('Prix BPU'!$C$3:$E$300,MATCH('BP - Quantités'!JM$2,'Prix BPU'!$C$3:$C$300,),2)*JM47</f>
        <v>0</v>
      </c>
      <c r="JN48" s="37">
        <f>INDEX('Prix BPU'!$C$3:$E$300,MATCH('BP - Quantités'!JN$2,'Prix BPU'!$C$3:$C$300,),2)*JN47</f>
        <v>0</v>
      </c>
      <c r="JO48" s="37">
        <f>INDEX('Prix BPU'!$C$3:$E$300,MATCH('BP - Quantités'!JO$2,'Prix BPU'!$C$3:$C$300,),2)*JO47</f>
        <v>0</v>
      </c>
      <c r="JP48" s="37">
        <f>INDEX('Prix BPU'!$C$3:$E$300,MATCH('BP - Quantités'!JP$2,'Prix BPU'!$C$3:$C$300,),2)*JP47</f>
        <v>0</v>
      </c>
      <c r="JQ48" s="37">
        <f>INDEX('Prix BPU'!$C$3:$E$300,MATCH('BP - Quantités'!JQ$2,'Prix BPU'!$C$3:$C$300,),2)*JQ47</f>
        <v>0</v>
      </c>
      <c r="JR48" s="37">
        <f>INDEX('Prix BPU'!$C$3:$E$300,MATCH('BP - Quantités'!JR$2,'Prix BPU'!$C$3:$C$300,),2)*JR47</f>
        <v>0</v>
      </c>
      <c r="JS48" s="37">
        <f>INDEX('Prix BPU'!$C$3:$E$300,MATCH('BP - Quantités'!JS$2,'Prix BPU'!$C$3:$C$300,),2)*JS47</f>
        <v>0</v>
      </c>
      <c r="JT48" s="37">
        <f>INDEX('Prix BPU'!$C$3:$E$300,MATCH('BP - Quantités'!JT$2,'Prix BPU'!$C$3:$C$300,),2)*JT47</f>
        <v>0</v>
      </c>
      <c r="JU48" s="37">
        <f>INDEX('Prix BPU'!$C$3:$E$300,MATCH('BP - Quantités'!JU$2,'Prix BPU'!$C$3:$C$300,),2)*JU47</f>
        <v>0</v>
      </c>
      <c r="JV48" s="37">
        <f>INDEX('Prix BPU'!$C$3:$E$300,MATCH('BP - Quantités'!JV$2,'Prix BPU'!$C$3:$C$300,),2)*JV47</f>
        <v>0</v>
      </c>
      <c r="JW48" s="37">
        <f>INDEX('Prix BPU'!$C$3:$E$300,MATCH('BP - Quantités'!JW$2,'Prix BPU'!$C$3:$C$300,),2)*JW47</f>
        <v>0</v>
      </c>
      <c r="JX48" s="37">
        <f>INDEX('Prix BPU'!$C$3:$E$300,MATCH('BP - Quantités'!JX$2,'Prix BPU'!$C$3:$C$300,),2)*JX47</f>
        <v>0</v>
      </c>
      <c r="JY48" s="37">
        <f>INDEX('Prix BPU'!$C$3:$E$300,MATCH('BP - Quantités'!JY$2,'Prix BPU'!$C$3:$C$300,),2)*JY47</f>
        <v>0</v>
      </c>
      <c r="JZ48" s="37">
        <f>INDEX('Prix BPU'!$C$3:$E$300,MATCH('BP - Quantités'!JZ$2,'Prix BPU'!$C$3:$C$300,),2)*JZ47</f>
        <v>0</v>
      </c>
      <c r="KA48" s="37">
        <f>INDEX('Prix BPU'!$C$3:$E$300,MATCH('BP - Quantités'!KA$2,'Prix BPU'!$C$3:$C$300,),2)*KA47</f>
        <v>0</v>
      </c>
      <c r="KB48" s="37">
        <f>INDEX('Prix BPU'!$C$3:$E$300,MATCH('BP - Quantités'!KB$2,'Prix BPU'!$C$3:$C$300,),2)*KB47</f>
        <v>0</v>
      </c>
      <c r="KC48" s="37">
        <f>INDEX('Prix BPU'!$C$3:$E$300,MATCH('BP - Quantités'!KC$2,'Prix BPU'!$C$3:$C$300,),2)*KC47</f>
        <v>0</v>
      </c>
      <c r="KD48" s="37">
        <f>INDEX('Prix BPU'!$C$3:$E$300,MATCH('BP - Quantités'!KD$2,'Prix BPU'!$C$3:$C$300,),2)*KD47</f>
        <v>0</v>
      </c>
      <c r="KE48" s="37">
        <f>INDEX('Prix BPU'!$C$3:$E$300,MATCH('BP - Quantités'!KE$2,'Prix BPU'!$C$3:$C$300,),2)*KE47</f>
        <v>0</v>
      </c>
      <c r="KF48" s="37">
        <f>INDEX('Prix BPU'!$C$3:$E$300,MATCH('BP - Quantités'!KF$2,'Prix BPU'!$C$3:$C$300,),2)*KF47</f>
        <v>0</v>
      </c>
      <c r="KG48" s="37">
        <f>INDEX('Prix BPU'!$C$3:$E$300,MATCH('BP - Quantités'!KG$2,'Prix BPU'!$C$3:$C$300,),2)*KG47</f>
        <v>0</v>
      </c>
      <c r="KH48" s="37">
        <f>INDEX('Prix BPU'!$C$3:$E$300,MATCH('BP - Quantités'!KH$2,'Prix BPU'!$C$3:$C$300,),2)*KH47</f>
        <v>0</v>
      </c>
      <c r="KI48" s="37">
        <f>INDEX('Prix BPU'!$C$3:$E$300,MATCH('BP - Quantités'!KI$2,'Prix BPU'!$C$3:$C$300,),2)*KI47</f>
        <v>0</v>
      </c>
      <c r="KJ48" s="37">
        <f>INDEX('Prix BPU'!$C$3:$E$300,MATCH('BP - Quantités'!KJ$2,'Prix BPU'!$C$3:$C$300,),2)*KJ47</f>
        <v>0</v>
      </c>
      <c r="KK48" s="37">
        <f>INDEX('Prix BPU'!$C$3:$E$300,MATCH('BP - Quantités'!KK$2,'Prix BPU'!$C$3:$C$300,),2)*KK47</f>
        <v>0</v>
      </c>
      <c r="KL48" s="37">
        <f>INDEX('Prix BPU'!$C$3:$E$300,MATCH('BP - Quantités'!KL$2,'Prix BPU'!$C$3:$C$300,),2)*KL47</f>
        <v>0</v>
      </c>
      <c r="KM48" s="37">
        <f>INDEX('Prix BPU'!$C$3:$E$300,MATCH('BP - Quantités'!KM$2,'Prix BPU'!$C$3:$C$300,),2)*KM47</f>
        <v>0</v>
      </c>
      <c r="KN48" s="37">
        <f>INDEX('Prix BPU'!$C$3:$E$300,MATCH('BP - Quantités'!KN$2,'Prix BPU'!$C$3:$C$300,),2)*KN47</f>
        <v>0</v>
      </c>
      <c r="KO48" s="39">
        <f>SUM(C48:KN48)</f>
        <v>0</v>
      </c>
      <c r="KP48" s="88"/>
      <c r="KQ48" s="73" t="e">
        <f>IF($KO48&lt;4999.99,($KO48-$KO48*#REF!),IF('BP - Quantités'!$KO48&gt;15000,('BP - Quantités'!$KO48-'BP - Quantités'!$KO48*#REF!),($KO48-$KO48*#REF!)))</f>
        <v>#REF!</v>
      </c>
      <c r="KR48" s="46" t="e">
        <f t="shared" ref="KR48" si="32">KQ48*1.2</f>
        <v>#REF!</v>
      </c>
    </row>
    <row r="49" spans="1:304" x14ac:dyDescent="0.3">
      <c r="A49" s="79"/>
      <c r="B49" s="20" t="s">
        <v>299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2"/>
      <c r="KP49" s="87" t="str">
        <f t="shared" ref="KP49" si="33">IF($KO50&lt;4999.99,"1",IF($KO50&gt;15000,"3","2"))</f>
        <v>1</v>
      </c>
      <c r="KQ49" s="72"/>
      <c r="KR49" s="45"/>
    </row>
    <row r="50" spans="1:304" s="25" customFormat="1" ht="15" thickBot="1" x14ac:dyDescent="0.35">
      <c r="A50" s="80"/>
      <c r="B50" s="24" t="s">
        <v>22</v>
      </c>
      <c r="C50" s="37">
        <f>INDEX('Prix BPU'!$C$3:$E$300,MATCH('BP - Quantités'!C$2,'Prix BPU'!$C$3:$C$300,),2)*C49</f>
        <v>0</v>
      </c>
      <c r="D50" s="37">
        <f>INDEX('Prix BPU'!$C$3:$E$300,MATCH('BP - Quantités'!D$2,'Prix BPU'!$C$3:$C$300,),2)*D49</f>
        <v>0</v>
      </c>
      <c r="E50" s="37">
        <f>INDEX('Prix BPU'!$C$3:$E$300,MATCH('BP - Quantités'!E$2,'Prix BPU'!$C$3:$C$300,),2)*E49</f>
        <v>0</v>
      </c>
      <c r="F50" s="37">
        <f>INDEX('Prix BPU'!$C$3:$E$300,MATCH('BP - Quantités'!F$2,'Prix BPU'!$C$3:$C$300,),2)*F49</f>
        <v>0</v>
      </c>
      <c r="G50" s="37">
        <f>INDEX('Prix BPU'!$C$3:$E$300,MATCH('BP - Quantités'!G$2,'Prix BPU'!$C$3:$C$300,),2)*G49</f>
        <v>0</v>
      </c>
      <c r="H50" s="37">
        <f>INDEX('Prix BPU'!$C$3:$E$300,MATCH('BP - Quantités'!H$2,'Prix BPU'!$C$3:$C$300,),2)*H49</f>
        <v>0</v>
      </c>
      <c r="I50" s="37">
        <f>INDEX('Prix BPU'!$C$3:$E$300,MATCH('BP - Quantités'!I$2,'Prix BPU'!$C$3:$C$300,),2)*I49</f>
        <v>0</v>
      </c>
      <c r="J50" s="37">
        <f>INDEX('Prix BPU'!$C$3:$E$300,MATCH('BP - Quantités'!J$2,'Prix BPU'!$C$3:$C$300,),2)*J49</f>
        <v>0</v>
      </c>
      <c r="K50" s="37">
        <f>INDEX('Prix BPU'!$C$3:$E$300,MATCH('BP - Quantités'!K$2,'Prix BPU'!$C$3:$C$300,),2)*K49</f>
        <v>0</v>
      </c>
      <c r="L50" s="37">
        <f>INDEX('Prix BPU'!$C$3:$E$300,MATCH('BP - Quantités'!L$2,'Prix BPU'!$C$3:$C$300,),2)*L49</f>
        <v>0</v>
      </c>
      <c r="M50" s="37">
        <f>INDEX('Prix BPU'!$C$3:$E$300,MATCH('BP - Quantités'!M$2,'Prix BPU'!$C$3:$C$300,),2)*M49</f>
        <v>0</v>
      </c>
      <c r="N50" s="37">
        <f>INDEX('Prix BPU'!$C$3:$E$300,MATCH('BP - Quantités'!N$2,'Prix BPU'!$C$3:$C$300,),2)*N49</f>
        <v>0</v>
      </c>
      <c r="O50" s="37">
        <f>INDEX('Prix BPU'!$C$3:$E$300,MATCH('BP - Quantités'!O$2,'Prix BPU'!$C$3:$C$300,),2)*O49</f>
        <v>0</v>
      </c>
      <c r="P50" s="37">
        <f>INDEX('Prix BPU'!$C$3:$E$300,MATCH('BP - Quantités'!P$2,'Prix BPU'!$C$3:$C$300,),2)*P49</f>
        <v>0</v>
      </c>
      <c r="Q50" s="37">
        <f>INDEX('Prix BPU'!$C$3:$E$300,MATCH('BP - Quantités'!Q$2,'Prix BPU'!$C$3:$C$300,),2)*Q49</f>
        <v>0</v>
      </c>
      <c r="R50" s="37">
        <f>INDEX('Prix BPU'!$C$3:$E$300,MATCH('BP - Quantités'!R$2,'Prix BPU'!$C$3:$C$300,),2)*R49</f>
        <v>0</v>
      </c>
      <c r="S50" s="37">
        <f>INDEX('Prix BPU'!$C$3:$E$300,MATCH('BP - Quantités'!S$2,'Prix BPU'!$C$3:$C$300,),2)*S49</f>
        <v>0</v>
      </c>
      <c r="T50" s="37">
        <f>INDEX('Prix BPU'!$C$3:$E$300,MATCH('BP - Quantités'!T$2,'Prix BPU'!$C$3:$C$300,),2)*T49</f>
        <v>0</v>
      </c>
      <c r="U50" s="37">
        <f>INDEX('Prix BPU'!$C$3:$E$300,MATCH('BP - Quantités'!U$2,'Prix BPU'!$C$3:$C$300,),2)*U49</f>
        <v>0</v>
      </c>
      <c r="V50" s="37">
        <f>INDEX('Prix BPU'!$C$3:$E$300,MATCH('BP - Quantités'!V$2,'Prix BPU'!$C$3:$C$300,),2)*V49</f>
        <v>0</v>
      </c>
      <c r="W50" s="37">
        <f>INDEX('Prix BPU'!$C$3:$E$300,MATCH('BP - Quantités'!W$2,'Prix BPU'!$C$3:$C$300,),2)*W49</f>
        <v>0</v>
      </c>
      <c r="X50" s="38">
        <f>INDEX('Prix BPU'!$C$3:$E$300,MATCH('BP - Quantités'!X$2,'Prix BPU'!$C$3:$C$300,),3)*X49</f>
        <v>0</v>
      </c>
      <c r="Y50" s="37">
        <f>INDEX('Prix BPU'!$C$3:$E$300,MATCH('BP - Quantités'!Y$2,'Prix BPU'!$C$3:$C$300,),2)*Y49</f>
        <v>0</v>
      </c>
      <c r="Z50" s="37">
        <f>INDEX('Prix BPU'!$C$3:$E$300,MATCH('BP - Quantités'!Z$2,'Prix BPU'!$C$3:$C$300,),2)*Z49</f>
        <v>0</v>
      </c>
      <c r="AA50" s="38">
        <f>INDEX('Prix BPU'!$C$3:$E$300,MATCH('BP - Quantités'!AA$2,'Prix BPU'!$C$3:$C$300,),3)*AA49</f>
        <v>0</v>
      </c>
      <c r="AB50" s="37">
        <f>INDEX('Prix BPU'!$C$3:$E$300,MATCH('BP - Quantités'!AB$2,'Prix BPU'!$C$3:$C$300,),2)*AB49</f>
        <v>0</v>
      </c>
      <c r="AC50" s="37">
        <f>INDEX('Prix BPU'!$C$3:$E$300,MATCH('BP - Quantités'!AC$2,'Prix BPU'!$C$3:$C$300,),2)*AC49</f>
        <v>0</v>
      </c>
      <c r="AD50" s="37">
        <f>INDEX('Prix BPU'!$C$3:$E$300,MATCH('BP - Quantités'!AD$2,'Prix BPU'!$C$3:$C$300,),2)*AD49</f>
        <v>0</v>
      </c>
      <c r="AE50" s="38">
        <f>INDEX('Prix BPU'!$C$3:$E$300,MATCH('BP - Quantités'!AE$2,'Prix BPU'!$C$3:$C$300,),3)*AE49</f>
        <v>0</v>
      </c>
      <c r="AF50" s="37">
        <f>INDEX('Prix BPU'!$C$3:$E$300,MATCH('BP - Quantités'!AF$2,'Prix BPU'!$C$3:$C$300,),2)*AF49</f>
        <v>0</v>
      </c>
      <c r="AG50" s="37">
        <f>INDEX('Prix BPU'!$C$3:$E$300,MATCH('BP - Quantités'!AG$2,'Prix BPU'!$C$3:$C$300,),2)*AG49</f>
        <v>0</v>
      </c>
      <c r="AH50" s="37">
        <f>INDEX('Prix BPU'!$C$3:$E$300,MATCH('BP - Quantités'!AH$2,'Prix BPU'!$C$3:$C$300,),2)*AH49</f>
        <v>0</v>
      </c>
      <c r="AI50" s="37">
        <f>INDEX('Prix BPU'!$C$3:$E$300,MATCH('BP - Quantités'!AI$2,'Prix BPU'!$C$3:$C$300,),2)*AI49</f>
        <v>0</v>
      </c>
      <c r="AJ50" s="37">
        <f>INDEX('Prix BPU'!$C$3:$E$300,MATCH('BP - Quantités'!AJ$2,'Prix BPU'!$C$3:$C$300,),2)*AJ49</f>
        <v>0</v>
      </c>
      <c r="AK50" s="37">
        <f>INDEX('Prix BPU'!$C$3:$E$300,MATCH('BP - Quantités'!AK$2,'Prix BPU'!$C$3:$C$300,),2)*AK49</f>
        <v>0</v>
      </c>
      <c r="AL50" s="37">
        <f>INDEX('Prix BPU'!$C$3:$E$300,MATCH('BP - Quantités'!AL$2,'Prix BPU'!$C$3:$C$300,),2)*AL49</f>
        <v>0</v>
      </c>
      <c r="AM50" s="38">
        <f>INDEX('Prix BPU'!$C$3:$E$300,MATCH('BP - Quantités'!AM$2,'Prix BPU'!$C$3:$C$300,),3)*AM49</f>
        <v>0</v>
      </c>
      <c r="AN50" s="37">
        <f>INDEX('Prix BPU'!$C$3:$E$300,MATCH('BP - Quantités'!AN$2,'Prix BPU'!$C$3:$C$300,),2)*AN49</f>
        <v>0</v>
      </c>
      <c r="AO50" s="37">
        <f>INDEX('Prix BPU'!$C$3:$E$300,MATCH('BP - Quantités'!AO$2,'Prix BPU'!$C$3:$C$300,),2)*AO49</f>
        <v>0</v>
      </c>
      <c r="AP50" s="37">
        <f>INDEX('Prix BPU'!$C$3:$E$300,MATCH('BP - Quantités'!AP$2,'Prix BPU'!$C$3:$C$300,),2)*AP49</f>
        <v>0</v>
      </c>
      <c r="AQ50" s="37">
        <f>INDEX('Prix BPU'!$C$3:$E$300,MATCH('BP - Quantités'!AQ$2,'Prix BPU'!$C$3:$C$300,),2)*AQ49</f>
        <v>0</v>
      </c>
      <c r="AR50" s="38">
        <f>INDEX('Prix BPU'!$C$3:$E$300,MATCH('BP - Quantités'!AR$2,'Prix BPU'!$C$3:$C$300,),3)*AR49</f>
        <v>0</v>
      </c>
      <c r="AS50" s="37">
        <f>INDEX('Prix BPU'!$C$3:$E$300,MATCH('BP - Quantités'!AS$2,'Prix BPU'!$C$3:$C$300,),2)*AS49</f>
        <v>0</v>
      </c>
      <c r="AT50" s="38">
        <f>INDEX('Prix BPU'!$C$3:$E$300,MATCH('BP - Quantités'!AT$2,'Prix BPU'!$C$3:$C$300,),3)*AT49</f>
        <v>0</v>
      </c>
      <c r="AU50" s="37">
        <f>INDEX('Prix BPU'!$C$3:$E$300,MATCH('BP - Quantités'!AU$2,'Prix BPU'!$C$3:$C$300,),2)*AU49</f>
        <v>0</v>
      </c>
      <c r="AV50" s="37">
        <f>INDEX('Prix BPU'!$C$3:$E$300,MATCH('BP - Quantités'!AV$2,'Prix BPU'!$C$3:$C$300,),2)*AV49</f>
        <v>0</v>
      </c>
      <c r="AW50" s="37">
        <f>INDEX('Prix BPU'!$C$3:$E$300,MATCH('BP - Quantités'!AW$2,'Prix BPU'!$C$3:$C$300,),2)*AW49</f>
        <v>0</v>
      </c>
      <c r="AX50" s="38">
        <f>INDEX('Prix BPU'!$C$3:$E$300,MATCH('BP - Quantités'!AX$2,'Prix BPU'!$C$3:$C$300,),3)*AX49</f>
        <v>0</v>
      </c>
      <c r="AY50" s="37">
        <f>INDEX('Prix BPU'!$C$3:$E$300,MATCH('BP - Quantités'!AY$2,'Prix BPU'!$C$3:$C$300,),2)*AY49</f>
        <v>0</v>
      </c>
      <c r="AZ50" s="37">
        <f>INDEX('Prix BPU'!$C$3:$E$300,MATCH('BP - Quantités'!AZ$2,'Prix BPU'!$C$3:$C$300,),2)*AZ49</f>
        <v>0</v>
      </c>
      <c r="BA50" s="38">
        <f>INDEX('Prix BPU'!$C$3:$E$300,MATCH('BP - Quantités'!BA$2,'Prix BPU'!$C$3:$C$300,),3)*BA49</f>
        <v>0</v>
      </c>
      <c r="BB50" s="37">
        <f>INDEX('Prix BPU'!$C$3:$E$300,MATCH('BP - Quantités'!BB$2,'Prix BPU'!$C$3:$C$300,),2)*BB49</f>
        <v>0</v>
      </c>
      <c r="BC50" s="37">
        <f>INDEX('Prix BPU'!$C$3:$E$300,MATCH('BP - Quantités'!BC$2,'Prix BPU'!$C$3:$C$300,),2)*BC49</f>
        <v>0</v>
      </c>
      <c r="BD50" s="37">
        <f>INDEX('Prix BPU'!$C$3:$E$300,MATCH('BP - Quantités'!BD$2,'Prix BPU'!$C$3:$C$300,),2)*BD49</f>
        <v>0</v>
      </c>
      <c r="BE50" s="37">
        <f>INDEX('Prix BPU'!$C$3:$E$300,MATCH('BP - Quantités'!BE$2,'Prix BPU'!$C$3:$C$300,),2)*BE49</f>
        <v>0</v>
      </c>
      <c r="BF50" s="37">
        <f>INDEX('Prix BPU'!$C$3:$E$300,MATCH('BP - Quantités'!BF$2,'Prix BPU'!$C$3:$C$300,),2)*BF49</f>
        <v>0</v>
      </c>
      <c r="BG50" s="37">
        <f>INDEX('Prix BPU'!$C$3:$E$300,MATCH('BP - Quantités'!BG$2,'Prix BPU'!$C$3:$C$300,),2)*BG49</f>
        <v>0</v>
      </c>
      <c r="BH50" s="37">
        <f>INDEX('Prix BPU'!$C$3:$E$300,MATCH('BP - Quantités'!BH$2,'Prix BPU'!$C$3:$C$300,),2)*BH49</f>
        <v>0</v>
      </c>
      <c r="BI50" s="38">
        <f>INDEX('Prix BPU'!$C$3:$E$300,MATCH('BP - Quantités'!BI$2,'Prix BPU'!$C$3:$C$300,),3)*BI49</f>
        <v>0</v>
      </c>
      <c r="BJ50" s="37">
        <f>INDEX('Prix BPU'!$C$3:$E$300,MATCH('BP - Quantités'!BJ$2,'Prix BPU'!$C$3:$C$300,),2)*BJ49</f>
        <v>0</v>
      </c>
      <c r="BK50" s="37">
        <f>INDEX('Prix BPU'!$C$3:$E$300,MATCH('BP - Quantités'!BK$2,'Prix BPU'!$C$3:$C$300,),2)*BK49</f>
        <v>0</v>
      </c>
      <c r="BL50" s="37">
        <f>INDEX('Prix BPU'!$C$3:$E$300,MATCH('BP - Quantités'!BL$2,'Prix BPU'!$C$3:$C$300,),2)*BL49</f>
        <v>0</v>
      </c>
      <c r="BM50" s="37">
        <f>INDEX('Prix BPU'!$C$3:$E$300,MATCH('BP - Quantités'!BM$2,'Prix BPU'!$C$3:$C$300,),2)*BM49</f>
        <v>0</v>
      </c>
      <c r="BN50" s="38">
        <f>INDEX('Prix BPU'!$C$3:$E$300,MATCH('BP - Quantités'!BN$2,'Prix BPU'!$C$3:$C$300,),3)*BN49</f>
        <v>0</v>
      </c>
      <c r="BO50" s="37">
        <f>INDEX('Prix BPU'!$C$3:$E$300,MATCH('BP - Quantités'!BO$2,'Prix BPU'!$C$3:$C$300,),2)*BO49</f>
        <v>0</v>
      </c>
      <c r="BP50" s="38">
        <f>INDEX('Prix BPU'!$C$3:$E$300,MATCH('BP - Quantités'!BP$2,'Prix BPU'!$C$3:$C$300,),3)*BP49</f>
        <v>0</v>
      </c>
      <c r="BQ50" s="37">
        <f>INDEX('Prix BPU'!$C$3:$E$300,MATCH('BP - Quantités'!BQ$2,'Prix BPU'!$C$3:$C$300,),2)*BQ49</f>
        <v>0</v>
      </c>
      <c r="BR50" s="37">
        <f>INDEX('Prix BPU'!$C$3:$E$300,MATCH('BP - Quantités'!BR$2,'Prix BPU'!$C$3:$C$300,),2)*BR49</f>
        <v>0</v>
      </c>
      <c r="BS50" s="37">
        <f>INDEX('Prix BPU'!$C$3:$E$300,MATCH('BP - Quantités'!BS$2,'Prix BPU'!$C$3:$C$300,),2)*BS49</f>
        <v>0</v>
      </c>
      <c r="BT50" s="38">
        <f>INDEX('Prix BPU'!$C$3:$E$300,MATCH('BP - Quantités'!BT$2,'Prix BPU'!$C$3:$C$300,),3)*BT49</f>
        <v>0</v>
      </c>
      <c r="BU50" s="37">
        <f>INDEX('Prix BPU'!$C$3:$E$300,MATCH('BP - Quantités'!BU$2,'Prix BPU'!$C$3:$C$300,),2)*BU49</f>
        <v>0</v>
      </c>
      <c r="BV50" s="37">
        <f>INDEX('Prix BPU'!$C$3:$E$300,MATCH('BP - Quantités'!BV$2,'Prix BPU'!$C$3:$C$300,),2)*BV49</f>
        <v>0</v>
      </c>
      <c r="BW50" s="37">
        <f>INDEX('Prix BPU'!$C$3:$E$300,MATCH('BP - Quantités'!BW$2,'Prix BPU'!$C$3:$C$300,),2)*BW49</f>
        <v>0</v>
      </c>
      <c r="BX50" s="37">
        <f>INDEX('Prix BPU'!$C$3:$E$300,MATCH('BP - Quantités'!BX$2,'Prix BPU'!$C$3:$C$300,),2)*BX49</f>
        <v>0</v>
      </c>
      <c r="BY50" s="37">
        <f>INDEX('Prix BPU'!$C$3:$E$300,MATCH('BP - Quantités'!BY$2,'Prix BPU'!$C$3:$C$300,),2)*BY49</f>
        <v>0</v>
      </c>
      <c r="BZ50" s="37">
        <f>INDEX('Prix BPU'!$C$3:$E$300,MATCH('BP - Quantités'!BZ$2,'Prix BPU'!$C$3:$C$300,),2)*BZ49</f>
        <v>0</v>
      </c>
      <c r="CA50" s="37">
        <f>INDEX('Prix BPU'!$C$3:$E$300,MATCH('BP - Quantités'!CA$2,'Prix BPU'!$C$3:$C$300,),2)*CA49</f>
        <v>0</v>
      </c>
      <c r="CB50" s="37">
        <f>INDEX('Prix BPU'!$C$3:$E$300,MATCH('BP - Quantités'!CB$2,'Prix BPU'!$C$3:$C$300,),2)*CB49</f>
        <v>0</v>
      </c>
      <c r="CC50" s="37">
        <f>INDEX('Prix BPU'!$C$3:$E$300,MATCH('BP - Quantités'!CC$2,'Prix BPU'!$C$3:$C$300,),2)*CC49</f>
        <v>0</v>
      </c>
      <c r="CD50" s="37">
        <f>INDEX('Prix BPU'!$C$3:$E$300,MATCH('BP - Quantités'!CD$2,'Prix BPU'!$C$3:$C$300,),2)*CD49</f>
        <v>0</v>
      </c>
      <c r="CE50" s="37">
        <f>INDEX('Prix BPU'!$C$3:$E$300,MATCH('BP - Quantités'!CE$2,'Prix BPU'!$C$3:$C$300,),2)*CE49</f>
        <v>0</v>
      </c>
      <c r="CF50" s="37">
        <f>INDEX('Prix BPU'!$C$3:$E$300,MATCH('BP - Quantités'!CF$2,'Prix BPU'!$C$3:$C$300,),2)*CF49</f>
        <v>0</v>
      </c>
      <c r="CG50" s="37">
        <f>INDEX('Prix BPU'!$C$3:$E$300,MATCH('BP - Quantités'!CG$2,'Prix BPU'!$C$3:$C$300,),2)*CG49</f>
        <v>0</v>
      </c>
      <c r="CH50" s="37">
        <f>INDEX('Prix BPU'!$C$3:$E$300,MATCH('BP - Quantités'!CH$2,'Prix BPU'!$C$3:$C$300,),2)*CH49</f>
        <v>0</v>
      </c>
      <c r="CI50" s="37">
        <f>INDEX('Prix BPU'!$C$3:$E$300,MATCH('BP - Quantités'!CI$2,'Prix BPU'!$C$3:$C$300,),2)*CI49</f>
        <v>0</v>
      </c>
      <c r="CJ50" s="37">
        <f>INDEX('Prix BPU'!$C$3:$E$300,MATCH('BP - Quantités'!CJ$2,'Prix BPU'!$C$3:$C$300,),2)*CJ49</f>
        <v>0</v>
      </c>
      <c r="CK50" s="37">
        <f>INDEX('Prix BPU'!$C$3:$E$300,MATCH('BP - Quantités'!CK$2,'Prix BPU'!$C$3:$C$300,),2)*CK49</f>
        <v>0</v>
      </c>
      <c r="CL50" s="37">
        <f>INDEX('Prix BPU'!$C$3:$E$300,MATCH('BP - Quantités'!CL$2,'Prix BPU'!$C$3:$C$300,),2)*CL49</f>
        <v>0</v>
      </c>
      <c r="CM50" s="37">
        <f>INDEX('Prix BPU'!$C$3:$E$300,MATCH('BP - Quantités'!CM$2,'Prix BPU'!$C$3:$C$300,),2)*CM49</f>
        <v>0</v>
      </c>
      <c r="CN50" s="37">
        <f>INDEX('Prix BPU'!$C$3:$E$300,MATCH('BP - Quantités'!CN$2,'Prix BPU'!$C$3:$C$300,),2)*CN49</f>
        <v>0</v>
      </c>
      <c r="CO50" s="37">
        <f>INDEX('Prix BPU'!$C$3:$E$300,MATCH('BP - Quantités'!CO$2,'Prix BPU'!$C$3:$C$300,),2)*CO49</f>
        <v>0</v>
      </c>
      <c r="CP50" s="37">
        <f>INDEX('Prix BPU'!$C$3:$E$300,MATCH('BP - Quantités'!CP$2,'Prix BPU'!$C$3:$C$300,),2)*CP49</f>
        <v>0</v>
      </c>
      <c r="CQ50" s="37">
        <f>INDEX('Prix BPU'!$C$3:$E$300,MATCH('BP - Quantités'!CQ$2,'Prix BPU'!$C$3:$C$300,),2)*CQ49</f>
        <v>0</v>
      </c>
      <c r="CR50" s="37">
        <f>INDEX('Prix BPU'!$C$3:$E$300,MATCH('BP - Quantités'!CR$2,'Prix BPU'!$C$3:$C$300,),2)*CR49</f>
        <v>0</v>
      </c>
      <c r="CS50" s="37">
        <f>INDEX('Prix BPU'!$C$3:$E$300,MATCH('BP - Quantités'!CS$2,'Prix BPU'!$C$3:$C$300,),2)*CS49</f>
        <v>0</v>
      </c>
      <c r="CT50" s="37">
        <f>INDEX('Prix BPU'!$C$3:$E$300,MATCH('BP - Quantités'!CT$2,'Prix BPU'!$C$3:$C$300,),2)*CT49</f>
        <v>0</v>
      </c>
      <c r="CU50" s="37">
        <f>INDEX('Prix BPU'!$C$3:$E$300,MATCH('BP - Quantités'!CU$2,'Prix BPU'!$C$3:$C$300,),2)*CU49</f>
        <v>0</v>
      </c>
      <c r="CV50" s="37">
        <f>INDEX('Prix BPU'!$C$3:$E$300,MATCH('BP - Quantités'!CV$2,'Prix BPU'!$C$3:$C$300,),2)*CV49</f>
        <v>0</v>
      </c>
      <c r="CW50" s="37">
        <f>INDEX('Prix BPU'!$C$3:$E$300,MATCH('BP - Quantités'!CW$2,'Prix BPU'!$C$3:$C$300,),2)*CW49</f>
        <v>0</v>
      </c>
      <c r="CX50" s="37">
        <f>INDEX('Prix BPU'!$C$3:$E$300,MATCH('BP - Quantités'!CX$2,'Prix BPU'!$C$3:$C$300,),2)*CX49</f>
        <v>0</v>
      </c>
      <c r="CY50" s="37">
        <f>INDEX('Prix BPU'!$C$3:$E$300,MATCH('BP - Quantités'!CY$2,'Prix BPU'!$C$3:$C$300,),2)*CY49</f>
        <v>0</v>
      </c>
      <c r="CZ50" s="37">
        <f>INDEX('Prix BPU'!$C$3:$E$300,MATCH('BP - Quantités'!CZ$2,'Prix BPU'!$C$3:$C$300,),2)*CZ49</f>
        <v>0</v>
      </c>
      <c r="DA50" s="37">
        <f>INDEX('Prix BPU'!$C$3:$E$300,MATCH('BP - Quantités'!DA$2,'Prix BPU'!$C$3:$C$300,),2)*DA49</f>
        <v>0</v>
      </c>
      <c r="DB50" s="37">
        <f>INDEX('Prix BPU'!$C$3:$E$300,MATCH('BP - Quantités'!DB$2,'Prix BPU'!$C$3:$C$300,),2)*DB49</f>
        <v>0</v>
      </c>
      <c r="DC50" s="37">
        <f>INDEX('Prix BPU'!$C$3:$E$300,MATCH('BP - Quantités'!DC$2,'Prix BPU'!$C$3:$C$300,),2)*DC49</f>
        <v>0</v>
      </c>
      <c r="DD50" s="37">
        <f>INDEX('Prix BPU'!$C$3:$E$300,MATCH('BP - Quantités'!DD$2,'Prix BPU'!$C$3:$C$300,),2)*DD49</f>
        <v>0</v>
      </c>
      <c r="DE50" s="37">
        <f>INDEX('Prix BPU'!$C$3:$E$300,MATCH('BP - Quantités'!DE$2,'Prix BPU'!$C$3:$C$300,),2)*DE49</f>
        <v>0</v>
      </c>
      <c r="DF50" s="37">
        <f>INDEX('Prix BPU'!$C$3:$E$300,MATCH('BP - Quantités'!DF$2,'Prix BPU'!$C$3:$C$300,),2)*DF49</f>
        <v>0</v>
      </c>
      <c r="DG50" s="37">
        <f>INDEX('Prix BPU'!$C$3:$E$300,MATCH('BP - Quantités'!DG$2,'Prix BPU'!$C$3:$C$300,),2)*DG49</f>
        <v>0</v>
      </c>
      <c r="DH50" s="37">
        <f>INDEX('Prix BPU'!$C$3:$E$300,MATCH('BP - Quantités'!DH$2,'Prix BPU'!$C$3:$C$300,),2)*DH49</f>
        <v>0</v>
      </c>
      <c r="DI50" s="37">
        <f>INDEX('Prix BPU'!$C$3:$E$300,MATCH('BP - Quantités'!DI$2,'Prix BPU'!$C$3:$C$300,),2)*DI49</f>
        <v>0</v>
      </c>
      <c r="DJ50" s="37">
        <f>INDEX('Prix BPU'!$C$3:$E$300,MATCH('BP - Quantités'!DJ$2,'Prix BPU'!$C$3:$C$300,),2)*DJ49</f>
        <v>0</v>
      </c>
      <c r="DK50" s="37">
        <f>INDEX('Prix BPU'!$C$3:$E$300,MATCH('BP - Quantités'!DK$2,'Prix BPU'!$C$3:$C$300,),2)*DK49</f>
        <v>0</v>
      </c>
      <c r="DL50" s="37">
        <f>INDEX('Prix BPU'!$C$3:$E$300,MATCH('BP - Quantités'!DL$2,'Prix BPU'!$C$3:$C$300,),2)*DL49</f>
        <v>0</v>
      </c>
      <c r="DM50" s="37">
        <f>INDEX('Prix BPU'!$C$3:$E$300,MATCH('BP - Quantités'!DM$2,'Prix BPU'!$C$3:$C$300,),2)*DM49</f>
        <v>0</v>
      </c>
      <c r="DN50" s="37">
        <f>INDEX('Prix BPU'!$C$3:$E$300,MATCH('BP - Quantités'!DN$2,'Prix BPU'!$C$3:$C$300,),2)*DN49</f>
        <v>0</v>
      </c>
      <c r="DO50" s="37">
        <f>INDEX('Prix BPU'!$C$3:$E$300,MATCH('BP - Quantités'!DO$2,'Prix BPU'!$C$3:$C$300,),2)*DO49</f>
        <v>0</v>
      </c>
      <c r="DP50" s="37">
        <f>INDEX('Prix BPU'!$C$3:$E$300,MATCH('BP - Quantités'!DP$2,'Prix BPU'!$C$3:$C$300,),2)*DP49</f>
        <v>0</v>
      </c>
      <c r="DQ50" s="37">
        <f>INDEX('Prix BPU'!$C$3:$E$300,MATCH('BP - Quantités'!DQ$2,'Prix BPU'!$C$3:$C$300,),2)*DQ49</f>
        <v>0</v>
      </c>
      <c r="DR50" s="37">
        <f>INDEX('Prix BPU'!$C$3:$E$300,MATCH('BP - Quantités'!DR$2,'Prix BPU'!$C$3:$C$300,),2)*DR49</f>
        <v>0</v>
      </c>
      <c r="DS50" s="37">
        <f>INDEX('Prix BPU'!$C$3:$E$300,MATCH('BP - Quantités'!DS$2,'Prix BPU'!$C$3:$C$300,),2)*DS49</f>
        <v>0</v>
      </c>
      <c r="DT50" s="37">
        <f>INDEX('Prix BPU'!$C$3:$E$300,MATCH('BP - Quantités'!DT$2,'Prix BPU'!$C$3:$C$300,),2)*DT49</f>
        <v>0</v>
      </c>
      <c r="DU50" s="37">
        <f>INDEX('Prix BPU'!$C$3:$E$300,MATCH('BP - Quantités'!DU$2,'Prix BPU'!$C$3:$C$300,),2)*DU49</f>
        <v>0</v>
      </c>
      <c r="DV50" s="37">
        <f>INDEX('Prix BPU'!$C$3:$E$300,MATCH('BP - Quantités'!DV$2,'Prix BPU'!$C$3:$C$300,),2)*DV49</f>
        <v>0</v>
      </c>
      <c r="DW50" s="37">
        <f>INDEX('Prix BPU'!$C$3:$E$300,MATCH('BP - Quantités'!DW$2,'Prix BPU'!$C$3:$C$300,),2)*DW49</f>
        <v>0</v>
      </c>
      <c r="DX50" s="37">
        <f>INDEX('Prix BPU'!$C$3:$E$300,MATCH('BP - Quantités'!DX$2,'Prix BPU'!$C$3:$C$300,),2)*DX49</f>
        <v>0</v>
      </c>
      <c r="DY50" s="37">
        <f>INDEX('Prix BPU'!$C$3:$E$300,MATCH('BP - Quantités'!DY$2,'Prix BPU'!$C$3:$C$300,),2)*DY49</f>
        <v>0</v>
      </c>
      <c r="DZ50" s="37">
        <f>INDEX('Prix BPU'!$C$3:$E$300,MATCH('BP - Quantités'!DZ$2,'Prix BPU'!$C$3:$C$300,),2)*DZ49</f>
        <v>0</v>
      </c>
      <c r="EA50" s="37">
        <f>INDEX('Prix BPU'!$C$3:$E$300,MATCH('BP - Quantités'!EA$2,'Prix BPU'!$C$3:$C$300,),2)*EA49</f>
        <v>0</v>
      </c>
      <c r="EB50" s="37">
        <f>INDEX('Prix BPU'!$C$3:$E$300,MATCH('BP - Quantités'!EB$2,'Prix BPU'!$C$3:$C$300,),2)*EB49</f>
        <v>0</v>
      </c>
      <c r="EC50" s="37">
        <f>INDEX('Prix BPU'!$C$3:$E$300,MATCH('BP - Quantités'!EC$2,'Prix BPU'!$C$3:$C$300,),2)*EC49</f>
        <v>0</v>
      </c>
      <c r="ED50" s="37">
        <f>INDEX('Prix BPU'!$C$3:$E$300,MATCH('BP - Quantités'!ED$2,'Prix BPU'!$C$3:$C$300,),2)*ED49</f>
        <v>0</v>
      </c>
      <c r="EE50" s="37">
        <f>INDEX('Prix BPU'!$C$3:$E$300,MATCH('BP - Quantités'!EE$2,'Prix BPU'!$C$3:$C$300,),2)*EE49</f>
        <v>0</v>
      </c>
      <c r="EF50" s="37">
        <f>INDEX('Prix BPU'!$C$3:$E$300,MATCH('BP - Quantités'!EF$2,'Prix BPU'!$C$3:$C$300,),2)*EF49</f>
        <v>0</v>
      </c>
      <c r="EG50" s="37">
        <f>INDEX('Prix BPU'!$C$3:$E$300,MATCH('BP - Quantités'!EG$2,'Prix BPU'!$C$3:$C$300,),2)*EG49</f>
        <v>0</v>
      </c>
      <c r="EH50" s="37">
        <f>INDEX('Prix BPU'!$C$3:$E$300,MATCH('BP - Quantités'!EH$2,'Prix BPU'!$C$3:$C$300,),2)*EH49</f>
        <v>0</v>
      </c>
      <c r="EI50" s="37">
        <f>INDEX('Prix BPU'!$C$3:$E$300,MATCH('BP - Quantités'!EI$2,'Prix BPU'!$C$3:$C$300,),2)*EI49</f>
        <v>0</v>
      </c>
      <c r="EJ50" s="37">
        <f>INDEX('Prix BPU'!$C$3:$E$300,MATCH('BP - Quantités'!EJ$2,'Prix BPU'!$C$3:$C$300,),2)*EJ49</f>
        <v>0</v>
      </c>
      <c r="EK50" s="37">
        <f>INDEX('Prix BPU'!$C$3:$E$300,MATCH('BP - Quantités'!EK$2,'Prix BPU'!$C$3:$C$300,),2)*EK49</f>
        <v>0</v>
      </c>
      <c r="EL50" s="37">
        <f>INDEX('Prix BPU'!$C$3:$E$300,MATCH('BP - Quantités'!EL$2,'Prix BPU'!$C$3:$C$300,),2)*EL49</f>
        <v>0</v>
      </c>
      <c r="EM50" s="37">
        <f>INDEX('Prix BPU'!$C$3:$E$300,MATCH('BP - Quantités'!EM$2,'Prix BPU'!$C$3:$C$300,),2)*EM49</f>
        <v>0</v>
      </c>
      <c r="EN50" s="37">
        <f>INDEX('Prix BPU'!$C$3:$E$300,MATCH('BP - Quantités'!EN$2,'Prix BPU'!$C$3:$C$300,),2)*EN49</f>
        <v>0</v>
      </c>
      <c r="EO50" s="37">
        <f>INDEX('Prix BPU'!$C$3:$E$300,MATCH('BP - Quantités'!EO$2,'Prix BPU'!$C$3:$C$300,),2)*EO49</f>
        <v>0</v>
      </c>
      <c r="EP50" s="38">
        <f>INDEX('Prix BPU'!$C$3:$E$300,MATCH('BP - Quantités'!EP$2,'Prix BPU'!$C$3:$C$300,),3)*EP49</f>
        <v>0</v>
      </c>
      <c r="EQ50" s="37">
        <f>INDEX('Prix BPU'!$C$3:$E$300,MATCH('BP - Quantités'!EQ$2,'Prix BPU'!$C$3:$C$300,),2)*EQ49</f>
        <v>0</v>
      </c>
      <c r="ER50" s="37">
        <f>INDEX('Prix BPU'!$C$3:$E$300,MATCH('BP - Quantités'!ER$2,'Prix BPU'!$C$3:$C$300,),2)*ER49</f>
        <v>0</v>
      </c>
      <c r="ES50" s="37">
        <f>INDEX('Prix BPU'!$C$3:$E$300,MATCH('BP - Quantités'!ES$2,'Prix BPU'!$C$3:$C$300,),2)*ES49</f>
        <v>0</v>
      </c>
      <c r="ET50" s="37">
        <f>INDEX('Prix BPU'!$C$3:$E$300,MATCH('BP - Quantités'!ET$2,'Prix BPU'!$C$3:$C$300,),2)*ET49</f>
        <v>0</v>
      </c>
      <c r="EU50" s="37">
        <f>INDEX('Prix BPU'!$C$3:$E$300,MATCH('BP - Quantités'!EU$2,'Prix BPU'!$C$3:$C$300,),2)*EU49</f>
        <v>0</v>
      </c>
      <c r="EV50" s="37">
        <f>INDEX('Prix BPU'!$C$3:$E$300,MATCH('BP - Quantités'!EV$2,'Prix BPU'!$C$3:$C$300,),2)*EV49</f>
        <v>0</v>
      </c>
      <c r="EW50" s="37">
        <f>INDEX('Prix BPU'!$C$3:$E$300,MATCH('BP - Quantités'!EW$2,'Prix BPU'!$C$3:$C$300,),2)*EW49</f>
        <v>0</v>
      </c>
      <c r="EX50" s="37">
        <f>INDEX('Prix BPU'!$C$3:$E$300,MATCH('BP - Quantités'!EX$2,'Prix BPU'!$C$3:$C$300,),2)*EX49</f>
        <v>0</v>
      </c>
      <c r="EY50" s="37">
        <f>INDEX('Prix BPU'!$C$3:$E$300,MATCH('BP - Quantités'!EY$2,'Prix BPU'!$C$3:$C$300,),2)*EY49</f>
        <v>0</v>
      </c>
      <c r="EZ50" s="37">
        <f>INDEX('Prix BPU'!$C$3:$E$300,MATCH('BP - Quantités'!EZ$2,'Prix BPU'!$C$3:$C$300,),2)*EZ49</f>
        <v>0</v>
      </c>
      <c r="FA50" s="37">
        <f>INDEX('Prix BPU'!$C$3:$E$300,MATCH('BP - Quantités'!FA$2,'Prix BPU'!$C$3:$C$300,),2)*FA49</f>
        <v>0</v>
      </c>
      <c r="FB50" s="37">
        <f>INDEX('Prix BPU'!$C$3:$E$300,MATCH('BP - Quantités'!FB$2,'Prix BPU'!$C$3:$C$300,),2)*FB49</f>
        <v>0</v>
      </c>
      <c r="FC50" s="37">
        <f>INDEX('Prix BPU'!$C$3:$E$300,MATCH('BP - Quantités'!FC$2,'Prix BPU'!$C$3:$C$300,),2)*FC49</f>
        <v>0</v>
      </c>
      <c r="FD50" s="37">
        <f>INDEX('Prix BPU'!$C$3:$E$300,MATCH('BP - Quantités'!FD$2,'Prix BPU'!$C$3:$C$300,),2)*FD49</f>
        <v>0</v>
      </c>
      <c r="FE50" s="37">
        <f>INDEX('Prix BPU'!$C$3:$E$300,MATCH('BP - Quantités'!FE$2,'Prix BPU'!$C$3:$C$300,),2)*FE49</f>
        <v>0</v>
      </c>
      <c r="FF50" s="37">
        <f>INDEX('Prix BPU'!$C$3:$E$300,MATCH('BP - Quantités'!FF$2,'Prix BPU'!$C$3:$C$300,),2)*FF49</f>
        <v>0</v>
      </c>
      <c r="FG50" s="37">
        <f>INDEX('Prix BPU'!$C$3:$E$300,MATCH('BP - Quantités'!FG$2,'Prix BPU'!$C$3:$C$300,),2)*FG49</f>
        <v>0</v>
      </c>
      <c r="FH50" s="37">
        <f>INDEX('Prix BPU'!$C$3:$E$300,MATCH('BP - Quantités'!FH$2,'Prix BPU'!$C$3:$C$300,),2)*FH49</f>
        <v>0</v>
      </c>
      <c r="FI50" s="37">
        <f>INDEX('Prix BPU'!$C$3:$E$300,MATCH('BP - Quantités'!FI$2,'Prix BPU'!$C$3:$C$300,),2)*FI49</f>
        <v>0</v>
      </c>
      <c r="FJ50" s="37">
        <f>INDEX('Prix BPU'!$C$3:$E$300,MATCH('BP - Quantités'!FJ$2,'Prix BPU'!$C$3:$C$300,),2)*FJ49</f>
        <v>0</v>
      </c>
      <c r="FK50" s="37">
        <f>INDEX('Prix BPU'!$C$3:$E$300,MATCH('BP - Quantités'!FK$2,'Prix BPU'!$C$3:$C$300,),2)*FK49</f>
        <v>0</v>
      </c>
      <c r="FL50" s="37">
        <f>INDEX('Prix BPU'!$C$3:$E$300,MATCH('BP - Quantités'!FL$2,'Prix BPU'!$C$3:$C$300,),2)*FL49</f>
        <v>0</v>
      </c>
      <c r="FM50" s="37">
        <f>INDEX('Prix BPU'!$C$3:$E$300,MATCH('BP - Quantités'!FM$2,'Prix BPU'!$C$3:$C$300,),2)*FM49</f>
        <v>0</v>
      </c>
      <c r="FN50" s="37">
        <f>INDEX('Prix BPU'!$C$3:$E$300,MATCH('BP - Quantités'!FN$2,'Prix BPU'!$C$3:$C$300,),2)*FN49</f>
        <v>0</v>
      </c>
      <c r="FO50" s="37">
        <f>INDEX('Prix BPU'!$C$3:$E$300,MATCH('BP - Quantités'!FO$2,'Prix BPU'!$C$3:$C$300,),2)*FO49</f>
        <v>0</v>
      </c>
      <c r="FP50" s="38">
        <f>INDEX('Prix BPU'!$C$3:$E$300,MATCH('BP - Quantités'!FP$2,'Prix BPU'!$C$3:$C$300,),3)*FP49</f>
        <v>0</v>
      </c>
      <c r="FQ50" s="37">
        <f>INDEX('Prix BPU'!$C$3:$E$300,MATCH('BP - Quantités'!FQ$2,'Prix BPU'!$C$3:$C$300,),2)*FQ49</f>
        <v>0</v>
      </c>
      <c r="FR50" s="38">
        <f>INDEX('Prix BPU'!$C$3:$E$300,MATCH('BP - Quantités'!FR$2,'Prix BPU'!$C$3:$C$300,),3)*FR49</f>
        <v>0</v>
      </c>
      <c r="FS50" s="37">
        <f>INDEX('Prix BPU'!$C$3:$E$300,MATCH('BP - Quantités'!FS$2,'Prix BPU'!$C$3:$C$300,),2)*FS49</f>
        <v>0</v>
      </c>
      <c r="FT50" s="37">
        <f>INDEX('Prix BPU'!$C$3:$E$300,MATCH('BP - Quantités'!FT$2,'Prix BPU'!$C$3:$C$300,),2)*FT49</f>
        <v>0</v>
      </c>
      <c r="FU50" s="37">
        <f>INDEX('Prix BPU'!$C$3:$E$300,MATCH('BP - Quantités'!FU$2,'Prix BPU'!$C$3:$C$300,),2)*FU49</f>
        <v>0</v>
      </c>
      <c r="FV50" s="37">
        <f>INDEX('Prix BPU'!$C$3:$E$300,MATCH('BP - Quantités'!FV$2,'Prix BPU'!$C$3:$C$300,),2)*FV49</f>
        <v>0</v>
      </c>
      <c r="FW50" s="37">
        <f>INDEX('Prix BPU'!$C$3:$E$300,MATCH('BP - Quantités'!FW$2,'Prix BPU'!$C$3:$C$300,),2)*FW49</f>
        <v>0</v>
      </c>
      <c r="FX50" s="37">
        <f>INDEX('Prix BPU'!$C$3:$E$300,MATCH('BP - Quantités'!FX$2,'Prix BPU'!$C$3:$C$300,),2)*FX49</f>
        <v>0</v>
      </c>
      <c r="FY50" s="37">
        <f>INDEX('Prix BPU'!$C$3:$E$300,MATCH('BP - Quantités'!FY$2,'Prix BPU'!$C$3:$C$300,),2)*FY49</f>
        <v>0</v>
      </c>
      <c r="FZ50" s="37">
        <f>INDEX('Prix BPU'!$C$3:$E$300,MATCH('BP - Quantités'!FZ$2,'Prix BPU'!$C$3:$C$300,),2)*FZ49</f>
        <v>0</v>
      </c>
      <c r="GA50" s="37">
        <f>INDEX('Prix BPU'!$C$3:$E$300,MATCH('BP - Quantités'!GA$2,'Prix BPU'!$C$3:$C$300,),2)*GA49</f>
        <v>0</v>
      </c>
      <c r="GB50" s="37">
        <f>INDEX('Prix BPU'!$C$3:$E$300,MATCH('BP - Quantités'!GB$2,'Prix BPU'!$C$3:$C$300,),2)*GB49</f>
        <v>0</v>
      </c>
      <c r="GC50" s="37">
        <f>INDEX('Prix BPU'!$C$3:$E$300,MATCH('BP - Quantités'!GC$2,'Prix BPU'!$C$3:$C$300,),2)*GC49</f>
        <v>0</v>
      </c>
      <c r="GD50" s="37">
        <f>INDEX('Prix BPU'!$C$3:$E$300,MATCH('BP - Quantités'!GD$2,'Prix BPU'!$C$3:$C$300,),2)*GD49</f>
        <v>0</v>
      </c>
      <c r="GE50" s="37">
        <f>INDEX('Prix BPU'!$C$3:$E$300,MATCH('BP - Quantités'!GE$2,'Prix BPU'!$C$3:$C$300,),2)*GE49</f>
        <v>0</v>
      </c>
      <c r="GF50" s="38">
        <f>INDEX('Prix BPU'!$C$3:$E$300,MATCH('BP - Quantités'!GF$2,'Prix BPU'!$C$3:$C$300,),3)*GF49</f>
        <v>0</v>
      </c>
      <c r="GG50" s="37">
        <f>INDEX('Prix BPU'!$C$3:$E$300,MATCH('BP - Quantités'!GG$2,'Prix BPU'!$C$3:$C$300,),2)*GG49</f>
        <v>0</v>
      </c>
      <c r="GH50" s="38">
        <f>INDEX('Prix BPU'!$C$3:$E$300,MATCH('BP - Quantités'!GH$2,'Prix BPU'!$C$3:$C$300,),3)*GH49</f>
        <v>0</v>
      </c>
      <c r="GI50" s="37">
        <f>INDEX('Prix BPU'!$C$3:$E$300,MATCH('BP - Quantités'!GI$2,'Prix BPU'!$C$3:$C$300,),2)*GI49</f>
        <v>0</v>
      </c>
      <c r="GJ50" s="37">
        <f>INDEX('Prix BPU'!$C$3:$E$300,MATCH('BP - Quantités'!GJ$2,'Prix BPU'!$C$3:$C$300,),2)*GJ49</f>
        <v>0</v>
      </c>
      <c r="GK50" s="38">
        <f>INDEX('Prix BPU'!$C$3:$E$300,MATCH('BP - Quantités'!GK$2,'Prix BPU'!$C$3:$C$300,),3)*GK49</f>
        <v>0</v>
      </c>
      <c r="GL50" s="37">
        <f>INDEX('Prix BPU'!$C$3:$E$300,MATCH('BP - Quantités'!GL$2,'Prix BPU'!$C$3:$C$300,),2)*GL49</f>
        <v>0</v>
      </c>
      <c r="GM50" s="37">
        <f>INDEX('Prix BPU'!$C$3:$E$300,MATCH('BP - Quantités'!GM$2,'Prix BPU'!$C$3:$C$300,),2)*GM49</f>
        <v>0</v>
      </c>
      <c r="GN50" s="37">
        <f>INDEX('Prix BPU'!$C$3:$E$300,MATCH('BP - Quantités'!GN$2,'Prix BPU'!$C$3:$C$300,),2)*GN49</f>
        <v>0</v>
      </c>
      <c r="GO50" s="37">
        <f>INDEX('Prix BPU'!$C$3:$E$300,MATCH('BP - Quantités'!GO$2,'Prix BPU'!$C$3:$C$300,),2)*GO49</f>
        <v>0</v>
      </c>
      <c r="GP50" s="37">
        <f>INDEX('Prix BPU'!$C$3:$E$300,MATCH('BP - Quantités'!GP$2,'Prix BPU'!$C$3:$C$300,),2)*GP49</f>
        <v>0</v>
      </c>
      <c r="GQ50" s="38">
        <f>INDEX('Prix BPU'!$C$3:$E$300,MATCH('BP - Quantités'!GQ$2,'Prix BPU'!$C$3:$C$300,),3)*GQ49</f>
        <v>0</v>
      </c>
      <c r="GR50" s="37">
        <f>INDEX('Prix BPU'!$C$3:$E$300,MATCH('BP - Quantités'!GR$2,'Prix BPU'!$C$3:$C$300,),2)*GR49</f>
        <v>0</v>
      </c>
      <c r="GS50" s="37">
        <f>INDEX('Prix BPU'!$C$3:$E$300,MATCH('BP - Quantités'!GS$2,'Prix BPU'!$C$3:$C$300,),2)*GS49</f>
        <v>0</v>
      </c>
      <c r="GT50" s="37">
        <f>INDEX('Prix BPU'!$C$3:$E$300,MATCH('BP - Quantités'!GT$2,'Prix BPU'!$C$3:$C$300,),2)*GT49</f>
        <v>0</v>
      </c>
      <c r="GU50" s="37">
        <f>INDEX('Prix BPU'!$C$3:$E$300,MATCH('BP - Quantités'!GU$2,'Prix BPU'!$C$3:$C$300,),2)*GU49</f>
        <v>0</v>
      </c>
      <c r="GV50" s="37">
        <f>INDEX('Prix BPU'!$C$3:$E$300,MATCH('BP - Quantités'!GV$2,'Prix BPU'!$C$3:$C$300,),2)*GV49</f>
        <v>0</v>
      </c>
      <c r="GW50" s="37">
        <f>INDEX('Prix BPU'!$C$3:$E$300,MATCH('BP - Quantités'!GW$2,'Prix BPU'!$C$3:$C$300,),2)*GW49</f>
        <v>0</v>
      </c>
      <c r="GX50" s="37">
        <f>INDEX('Prix BPU'!$C$3:$E$300,MATCH('BP - Quantités'!GX$2,'Prix BPU'!$C$3:$C$300,),2)*GX49</f>
        <v>0</v>
      </c>
      <c r="GY50" s="37">
        <f>INDEX('Prix BPU'!$C$3:$E$300,MATCH('BP - Quantités'!GY$2,'Prix BPU'!$C$3:$C$300,),2)*GY49</f>
        <v>0</v>
      </c>
      <c r="GZ50" s="37">
        <f>INDEX('Prix BPU'!$C$3:$E$300,MATCH('BP - Quantités'!GZ$2,'Prix BPU'!$C$3:$C$300,),2)*GZ49</f>
        <v>0</v>
      </c>
      <c r="HA50" s="37">
        <f>INDEX('Prix BPU'!$C$3:$E$300,MATCH('BP - Quantités'!HA$2,'Prix BPU'!$C$3:$C$300,),2)*HA49</f>
        <v>0</v>
      </c>
      <c r="HB50" s="37">
        <f>INDEX('Prix BPU'!$C$3:$E$300,MATCH('BP - Quantités'!HB$2,'Prix BPU'!$C$3:$C$300,),2)*HB49</f>
        <v>0</v>
      </c>
      <c r="HC50" s="37">
        <f>INDEX('Prix BPU'!$C$3:$E$300,MATCH('BP - Quantités'!HC$2,'Prix BPU'!$C$3:$C$300,),2)*HC49</f>
        <v>0</v>
      </c>
      <c r="HD50" s="37">
        <f>INDEX('Prix BPU'!$C$3:$E$300,MATCH('BP - Quantités'!HD$2,'Prix BPU'!$C$3:$C$300,),2)*HD49</f>
        <v>0</v>
      </c>
      <c r="HE50" s="37">
        <f>INDEX('Prix BPU'!$C$3:$E$300,MATCH('BP - Quantités'!HE$2,'Prix BPU'!$C$3:$C$300,),2)*HE49</f>
        <v>0</v>
      </c>
      <c r="HF50" s="37">
        <f>INDEX('Prix BPU'!$C$3:$E$300,MATCH('BP - Quantités'!HF$2,'Prix BPU'!$C$3:$C$300,),2)*HF49</f>
        <v>0</v>
      </c>
      <c r="HG50" s="37">
        <f>INDEX('Prix BPU'!$C$3:$E$300,MATCH('BP - Quantités'!HG$2,'Prix BPU'!$C$3:$C$300,),2)*HG49</f>
        <v>0</v>
      </c>
      <c r="HH50" s="37">
        <f>INDEX('Prix BPU'!$C$3:$E$300,MATCH('BP - Quantités'!HH$2,'Prix BPU'!$C$3:$C$300,),2)*HH49</f>
        <v>0</v>
      </c>
      <c r="HI50" s="37">
        <f>INDEX('Prix BPU'!$C$3:$E$300,MATCH('BP - Quantités'!HI$2,'Prix BPU'!$C$3:$C$300,),2)*HI49</f>
        <v>0</v>
      </c>
      <c r="HJ50" s="37">
        <f>INDEX('Prix BPU'!$C$3:$E$300,MATCH('BP - Quantités'!HJ$2,'Prix BPU'!$C$3:$C$300,),2)*HJ49</f>
        <v>0</v>
      </c>
      <c r="HK50" s="38">
        <f>INDEX('Prix BPU'!$C$3:$E$300,MATCH('BP - Quantités'!HK$2,'Prix BPU'!$C$3:$C$300,),3)*HK49</f>
        <v>0</v>
      </c>
      <c r="HL50" s="37">
        <f>INDEX('Prix BPU'!$C$3:$E$300,MATCH('BP - Quantités'!HL$2,'Prix BPU'!$C$3:$C$300,),2)*HL49</f>
        <v>0</v>
      </c>
      <c r="HM50" s="37">
        <f>INDEX('Prix BPU'!$C$3:$E$300,MATCH('BP - Quantités'!HM$2,'Prix BPU'!$C$3:$C$300,),2)*HM49</f>
        <v>0</v>
      </c>
      <c r="HN50" s="37">
        <f>INDEX('Prix BPU'!$C$3:$E$300,MATCH('BP - Quantités'!HN$2,'Prix BPU'!$C$3:$C$300,),2)*HN49</f>
        <v>0</v>
      </c>
      <c r="HO50" s="37">
        <f>INDEX('Prix BPU'!$C$3:$E$300,MATCH('BP - Quantités'!HO$2,'Prix BPU'!$C$3:$C$300,),2)*HO49</f>
        <v>0</v>
      </c>
      <c r="HP50" s="37">
        <f>INDEX('Prix BPU'!$C$3:$E$300,MATCH('BP - Quantités'!HP$2,'Prix BPU'!$C$3:$C$300,),2)*HP49</f>
        <v>0</v>
      </c>
      <c r="HQ50" s="37">
        <f>INDEX('Prix BPU'!$C$3:$E$300,MATCH('BP - Quantités'!HQ$2,'Prix BPU'!$C$3:$C$300,),2)*HQ49</f>
        <v>0</v>
      </c>
      <c r="HR50" s="37">
        <f>INDEX('Prix BPU'!$C$3:$E$300,MATCH('BP - Quantités'!HR$2,'Prix BPU'!$C$3:$C$300,),2)*HR49</f>
        <v>0</v>
      </c>
      <c r="HS50" s="37">
        <f>INDEX('Prix BPU'!$C$3:$E$300,MATCH('BP - Quantités'!HS$2,'Prix BPU'!$C$3:$C$300,),2)*HS49</f>
        <v>0</v>
      </c>
      <c r="HT50" s="37">
        <f>INDEX('Prix BPU'!$C$3:$E$300,MATCH('BP - Quantités'!HT$2,'Prix BPU'!$C$3:$C$300,),2)*HT49</f>
        <v>0</v>
      </c>
      <c r="HU50" s="37">
        <f>INDEX('Prix BPU'!$C$3:$E$300,MATCH('BP - Quantités'!HU$2,'Prix BPU'!$C$3:$C$300,),2)*HU49</f>
        <v>0</v>
      </c>
      <c r="HV50" s="37">
        <f>INDEX('Prix BPU'!$C$3:$E$300,MATCH('BP - Quantités'!HV$2,'Prix BPU'!$C$3:$C$300,),2)*HV49</f>
        <v>0</v>
      </c>
      <c r="HW50" s="37">
        <f>INDEX('Prix BPU'!$C$3:$E$300,MATCH('BP - Quantités'!HW$2,'Prix BPU'!$C$3:$C$300,),2)*HW49</f>
        <v>0</v>
      </c>
      <c r="HX50" s="37">
        <f>INDEX('Prix BPU'!$C$3:$E$300,MATCH('BP - Quantités'!HX$2,'Prix BPU'!$C$3:$C$300,),2)*HX49</f>
        <v>0</v>
      </c>
      <c r="HY50" s="37">
        <f>INDEX('Prix BPU'!$C$3:$E$300,MATCH('BP - Quantités'!HY$2,'Prix BPU'!$C$3:$C$300,),2)*HY49</f>
        <v>0</v>
      </c>
      <c r="HZ50" s="37">
        <f>INDEX('Prix BPU'!$C$3:$E$300,MATCH('BP - Quantités'!HZ$2,'Prix BPU'!$C$3:$C$300,),2)*HZ49</f>
        <v>0</v>
      </c>
      <c r="IA50" s="37">
        <f>INDEX('Prix BPU'!$C$3:$E$300,MATCH('BP - Quantités'!IA$2,'Prix BPU'!$C$3:$C$300,),2)*IA49</f>
        <v>0</v>
      </c>
      <c r="IB50" s="37">
        <f>INDEX('Prix BPU'!$C$3:$E$300,MATCH('BP - Quantités'!IB$2,'Prix BPU'!$C$3:$C$300,),2)*IB49</f>
        <v>0</v>
      </c>
      <c r="IC50" s="37">
        <f>INDEX('Prix BPU'!$C$3:$E$300,MATCH('BP - Quantités'!IC$2,'Prix BPU'!$C$3:$C$300,),2)*IC49</f>
        <v>0</v>
      </c>
      <c r="ID50" s="37">
        <f>INDEX('Prix BPU'!$C$3:$E$300,MATCH('BP - Quantités'!ID$2,'Prix BPU'!$C$3:$C$300,),2)*ID49</f>
        <v>0</v>
      </c>
      <c r="IE50" s="37">
        <f>INDEX('Prix BPU'!$C$3:$E$300,MATCH('BP - Quantités'!IE$2,'Prix BPU'!$C$3:$C$300,),2)*IE49</f>
        <v>0</v>
      </c>
      <c r="IF50" s="37">
        <f>INDEX('Prix BPU'!$C$3:$E$300,MATCH('BP - Quantités'!IF$2,'Prix BPU'!$C$3:$C$300,),2)*IF49</f>
        <v>0</v>
      </c>
      <c r="IG50" s="37">
        <f>INDEX('Prix BPU'!$C$3:$E$300,MATCH('BP - Quantités'!IG$2,'Prix BPU'!$C$3:$C$300,),2)*IG49</f>
        <v>0</v>
      </c>
      <c r="IH50" s="37">
        <f>INDEX('Prix BPU'!$C$3:$E$300,MATCH('BP - Quantités'!IH$2,'Prix BPU'!$C$3:$C$300,),2)*IH49</f>
        <v>0</v>
      </c>
      <c r="II50" s="37">
        <f>INDEX('Prix BPU'!$C$3:$E$300,MATCH('BP - Quantités'!II$2,'Prix BPU'!$C$3:$C$300,),2)*II49</f>
        <v>0</v>
      </c>
      <c r="IJ50" s="38">
        <f>INDEX('Prix BPU'!$C$3:$E$300,MATCH('BP - Quantités'!IJ$2,'Prix BPU'!$C$3:$C$300,),3)*IJ49</f>
        <v>0</v>
      </c>
      <c r="IK50" s="37">
        <f>INDEX('Prix BPU'!$C$3:$E$300,MATCH('BP - Quantités'!IK$2,'Prix BPU'!$C$3:$C$300,),2)*IK49</f>
        <v>0</v>
      </c>
      <c r="IL50" s="37">
        <f>INDEX('Prix BPU'!$C$3:$E$300,MATCH('BP - Quantités'!IL$2,'Prix BPU'!$C$3:$C$300,),2)*IL49</f>
        <v>0</v>
      </c>
      <c r="IM50" s="38">
        <f>INDEX('Prix BPU'!$C$3:$E$300,MATCH('BP - Quantités'!IM$2,'Prix BPU'!$C$3:$C$300,),3)*IM49</f>
        <v>0</v>
      </c>
      <c r="IN50" s="37">
        <f>INDEX('Prix BPU'!$C$3:$E$300,MATCH('BP - Quantités'!IN$2,'Prix BPU'!$C$3:$C$300,),2)*IN49</f>
        <v>0</v>
      </c>
      <c r="IO50" s="37">
        <f>INDEX('Prix BPU'!$C$3:$E$300,MATCH('BP - Quantités'!IO$2,'Prix BPU'!$C$3:$C$300,),2)*IO49</f>
        <v>0</v>
      </c>
      <c r="IP50" s="38">
        <f>INDEX('Prix BPU'!$C$3:$E$300,MATCH('BP - Quantités'!IP$2,'Prix BPU'!$C$3:$C$300,),3)*IP49</f>
        <v>0</v>
      </c>
      <c r="IQ50" s="37">
        <f>INDEX('Prix BPU'!$C$3:$E$300,MATCH('BP - Quantités'!IQ$2,'Prix BPU'!$C$3:$C$300,),2)*IQ49</f>
        <v>0</v>
      </c>
      <c r="IR50" s="37">
        <f>INDEX('Prix BPU'!$C$3:$E$300,MATCH('BP - Quantités'!IR$2,'Prix BPU'!$C$3:$C$300,),2)*IR49</f>
        <v>0</v>
      </c>
      <c r="IS50" s="38">
        <f>INDEX('Prix BPU'!$C$3:$E$300,MATCH('BP - Quantités'!IS$2,'Prix BPU'!$C$3:$C$300,),3)*IS49</f>
        <v>0</v>
      </c>
      <c r="IT50" s="37">
        <f>INDEX('Prix BPU'!$C$3:$E$300,MATCH('BP - Quantités'!IT$2,'Prix BPU'!$C$3:$C$300,),2)*IT49</f>
        <v>0</v>
      </c>
      <c r="IU50" s="37">
        <f>INDEX('Prix BPU'!$C$3:$E$300,MATCH('BP - Quantités'!IU$2,'Prix BPU'!$C$3:$C$300,),2)*IU49</f>
        <v>0</v>
      </c>
      <c r="IV50" s="37">
        <f>INDEX('Prix BPU'!$C$3:$E$300,MATCH('BP - Quantités'!IV$2,'Prix BPU'!$C$3:$C$300,),2)*IV49</f>
        <v>0</v>
      </c>
      <c r="IW50" s="37">
        <f>INDEX('Prix BPU'!$C$3:$E$300,MATCH('BP - Quantités'!IW$2,'Prix BPU'!$C$3:$C$300,),2)*IW49</f>
        <v>0</v>
      </c>
      <c r="IX50" s="37">
        <f>INDEX('Prix BPU'!$C$3:$E$300,MATCH('BP - Quantités'!IX$2,'Prix BPU'!$C$3:$C$300,),2)*IX49</f>
        <v>0</v>
      </c>
      <c r="IY50" s="37">
        <f>INDEX('Prix BPU'!$C$3:$E$300,MATCH('BP - Quantités'!IY$2,'Prix BPU'!$C$3:$C$300,),2)*IY49</f>
        <v>0</v>
      </c>
      <c r="IZ50" s="38">
        <f>INDEX('Prix BPU'!$C$3:$E$300,MATCH('BP - Quantités'!IZ$2,'Prix BPU'!$C$3:$C$300,),3)*IZ49</f>
        <v>0</v>
      </c>
      <c r="JA50" s="37">
        <f>INDEX('Prix BPU'!$C$3:$E$300,MATCH('BP - Quantités'!JA$2,'Prix BPU'!$C$3:$C$300,),2)*JA49</f>
        <v>0</v>
      </c>
      <c r="JB50" s="37">
        <f>INDEX('Prix BPU'!$C$3:$E$300,MATCH('BP - Quantités'!JB$2,'Prix BPU'!$C$3:$C$300,),2)*JB49</f>
        <v>0</v>
      </c>
      <c r="JC50" s="37">
        <f>INDEX('Prix BPU'!$C$3:$E$300,MATCH('BP - Quantités'!JC$2,'Prix BPU'!$C$3:$C$300,),2)*JC49</f>
        <v>0</v>
      </c>
      <c r="JD50" s="37">
        <f>INDEX('Prix BPU'!$C$3:$E$300,MATCH('BP - Quantités'!JD$2,'Prix BPU'!$C$3:$C$300,),2)*JD49</f>
        <v>0</v>
      </c>
      <c r="JE50" s="37">
        <f>INDEX('Prix BPU'!$C$3:$E$300,MATCH('BP - Quantités'!JE$2,'Prix BPU'!$C$3:$C$300,),2)*JE49</f>
        <v>0</v>
      </c>
      <c r="JF50" s="38">
        <f>INDEX('Prix BPU'!$C$3:$E$300,MATCH('BP - Quantités'!JF$2,'Prix BPU'!$C$3:$C$300,),3)*JF49</f>
        <v>0</v>
      </c>
      <c r="JG50" s="37">
        <f>INDEX('Prix BPU'!$C$3:$E$300,MATCH('BP - Quantités'!JG$2,'Prix BPU'!$C$3:$C$300,),2)*JG49</f>
        <v>0</v>
      </c>
      <c r="JH50" s="37">
        <f>INDEX('Prix BPU'!$C$3:$E$300,MATCH('BP - Quantités'!JH$2,'Prix BPU'!$C$3:$C$300,),2)*JH49</f>
        <v>0</v>
      </c>
      <c r="JI50" s="38">
        <f>INDEX('Prix BPU'!$C$3:$E$300,MATCH('BP - Quantités'!JI$2,'Prix BPU'!$C$3:$C$300,),3)*JI49</f>
        <v>0</v>
      </c>
      <c r="JJ50" s="37">
        <f>INDEX('Prix BPU'!$C$3:$E$300,MATCH('BP - Quantités'!JJ$2,'Prix BPU'!$C$3:$C$300,),2)*JJ49</f>
        <v>0</v>
      </c>
      <c r="JK50" s="37">
        <f>INDEX('Prix BPU'!$C$3:$E$300,MATCH('BP - Quantités'!JK$2,'Prix BPU'!$C$3:$C$300,),2)*JK49</f>
        <v>0</v>
      </c>
      <c r="JL50" s="37">
        <f>INDEX('Prix BPU'!$C$3:$E$300,MATCH('BP - Quantités'!JL$2,'Prix BPU'!$C$3:$C$300,),2)*JL49</f>
        <v>0</v>
      </c>
      <c r="JM50" s="37">
        <f>INDEX('Prix BPU'!$C$3:$E$300,MATCH('BP - Quantités'!JM$2,'Prix BPU'!$C$3:$C$300,),2)*JM49</f>
        <v>0</v>
      </c>
      <c r="JN50" s="37">
        <f>INDEX('Prix BPU'!$C$3:$E$300,MATCH('BP - Quantités'!JN$2,'Prix BPU'!$C$3:$C$300,),2)*JN49</f>
        <v>0</v>
      </c>
      <c r="JO50" s="37">
        <f>INDEX('Prix BPU'!$C$3:$E$300,MATCH('BP - Quantités'!JO$2,'Prix BPU'!$C$3:$C$300,),2)*JO49</f>
        <v>0</v>
      </c>
      <c r="JP50" s="37">
        <f>INDEX('Prix BPU'!$C$3:$E$300,MATCH('BP - Quantités'!JP$2,'Prix BPU'!$C$3:$C$300,),2)*JP49</f>
        <v>0</v>
      </c>
      <c r="JQ50" s="37">
        <f>INDEX('Prix BPU'!$C$3:$E$300,MATCH('BP - Quantités'!JQ$2,'Prix BPU'!$C$3:$C$300,),2)*JQ49</f>
        <v>0</v>
      </c>
      <c r="JR50" s="37">
        <f>INDEX('Prix BPU'!$C$3:$E$300,MATCH('BP - Quantités'!JR$2,'Prix BPU'!$C$3:$C$300,),2)*JR49</f>
        <v>0</v>
      </c>
      <c r="JS50" s="37">
        <f>INDEX('Prix BPU'!$C$3:$E$300,MATCH('BP - Quantités'!JS$2,'Prix BPU'!$C$3:$C$300,),2)*JS49</f>
        <v>0</v>
      </c>
      <c r="JT50" s="37">
        <f>INDEX('Prix BPU'!$C$3:$E$300,MATCH('BP - Quantités'!JT$2,'Prix BPU'!$C$3:$C$300,),2)*JT49</f>
        <v>0</v>
      </c>
      <c r="JU50" s="37">
        <f>INDEX('Prix BPU'!$C$3:$E$300,MATCH('BP - Quantités'!JU$2,'Prix BPU'!$C$3:$C$300,),2)*JU49</f>
        <v>0</v>
      </c>
      <c r="JV50" s="37">
        <f>INDEX('Prix BPU'!$C$3:$E$300,MATCH('BP - Quantités'!JV$2,'Prix BPU'!$C$3:$C$300,),2)*JV49</f>
        <v>0</v>
      </c>
      <c r="JW50" s="37">
        <f>INDEX('Prix BPU'!$C$3:$E$300,MATCH('BP - Quantités'!JW$2,'Prix BPU'!$C$3:$C$300,),2)*JW49</f>
        <v>0</v>
      </c>
      <c r="JX50" s="37">
        <f>INDEX('Prix BPU'!$C$3:$E$300,MATCH('BP - Quantités'!JX$2,'Prix BPU'!$C$3:$C$300,),2)*JX49</f>
        <v>0</v>
      </c>
      <c r="JY50" s="37">
        <f>INDEX('Prix BPU'!$C$3:$E$300,MATCH('BP - Quantités'!JY$2,'Prix BPU'!$C$3:$C$300,),2)*JY49</f>
        <v>0</v>
      </c>
      <c r="JZ50" s="37">
        <f>INDEX('Prix BPU'!$C$3:$E$300,MATCH('BP - Quantités'!JZ$2,'Prix BPU'!$C$3:$C$300,),2)*JZ49</f>
        <v>0</v>
      </c>
      <c r="KA50" s="37">
        <f>INDEX('Prix BPU'!$C$3:$E$300,MATCH('BP - Quantités'!KA$2,'Prix BPU'!$C$3:$C$300,),2)*KA49</f>
        <v>0</v>
      </c>
      <c r="KB50" s="37">
        <f>INDEX('Prix BPU'!$C$3:$E$300,MATCH('BP - Quantités'!KB$2,'Prix BPU'!$C$3:$C$300,),2)*KB49</f>
        <v>0</v>
      </c>
      <c r="KC50" s="37">
        <f>INDEX('Prix BPU'!$C$3:$E$300,MATCH('BP - Quantités'!KC$2,'Prix BPU'!$C$3:$C$300,),2)*KC49</f>
        <v>0</v>
      </c>
      <c r="KD50" s="37">
        <f>INDEX('Prix BPU'!$C$3:$E$300,MATCH('BP - Quantités'!KD$2,'Prix BPU'!$C$3:$C$300,),2)*KD49</f>
        <v>0</v>
      </c>
      <c r="KE50" s="37">
        <f>INDEX('Prix BPU'!$C$3:$E$300,MATCH('BP - Quantités'!KE$2,'Prix BPU'!$C$3:$C$300,),2)*KE49</f>
        <v>0</v>
      </c>
      <c r="KF50" s="37">
        <f>INDEX('Prix BPU'!$C$3:$E$300,MATCH('BP - Quantités'!KF$2,'Prix BPU'!$C$3:$C$300,),2)*KF49</f>
        <v>0</v>
      </c>
      <c r="KG50" s="37">
        <f>INDEX('Prix BPU'!$C$3:$E$300,MATCH('BP - Quantités'!KG$2,'Prix BPU'!$C$3:$C$300,),2)*KG49</f>
        <v>0</v>
      </c>
      <c r="KH50" s="37">
        <f>INDEX('Prix BPU'!$C$3:$E$300,MATCH('BP - Quantités'!KH$2,'Prix BPU'!$C$3:$C$300,),2)*KH49</f>
        <v>0</v>
      </c>
      <c r="KI50" s="37">
        <f>INDEX('Prix BPU'!$C$3:$E$300,MATCH('BP - Quantités'!KI$2,'Prix BPU'!$C$3:$C$300,),2)*KI49</f>
        <v>0</v>
      </c>
      <c r="KJ50" s="37">
        <f>INDEX('Prix BPU'!$C$3:$E$300,MATCH('BP - Quantités'!KJ$2,'Prix BPU'!$C$3:$C$300,),2)*KJ49</f>
        <v>0</v>
      </c>
      <c r="KK50" s="37">
        <f>INDEX('Prix BPU'!$C$3:$E$300,MATCH('BP - Quantités'!KK$2,'Prix BPU'!$C$3:$C$300,),2)*KK49</f>
        <v>0</v>
      </c>
      <c r="KL50" s="37">
        <f>INDEX('Prix BPU'!$C$3:$E$300,MATCH('BP - Quantités'!KL$2,'Prix BPU'!$C$3:$C$300,),2)*KL49</f>
        <v>0</v>
      </c>
      <c r="KM50" s="37">
        <f>INDEX('Prix BPU'!$C$3:$E$300,MATCH('BP - Quantités'!KM$2,'Prix BPU'!$C$3:$C$300,),2)*KM49</f>
        <v>0</v>
      </c>
      <c r="KN50" s="37">
        <f>INDEX('Prix BPU'!$C$3:$E$300,MATCH('BP - Quantités'!KN$2,'Prix BPU'!$C$3:$C$300,),2)*KN49</f>
        <v>0</v>
      </c>
      <c r="KO50" s="39">
        <f>SUM(C50:KN50)</f>
        <v>0</v>
      </c>
      <c r="KP50" s="88"/>
      <c r="KQ50" s="73" t="e">
        <f>IF($KO50&lt;4999.99,($KO50-$KO50*#REF!),IF('BP - Quantités'!$KO50&gt;15000,('BP - Quantités'!$KO50-'BP - Quantités'!$KO50*#REF!),($KO50-$KO50*#REF!)))</f>
        <v>#REF!</v>
      </c>
      <c r="KR50" s="46" t="e">
        <f t="shared" ref="KR50" si="34">KQ50*1.2</f>
        <v>#REF!</v>
      </c>
    </row>
    <row r="51" spans="1:304" x14ac:dyDescent="0.3">
      <c r="A51" s="79"/>
      <c r="B51" s="20" t="s">
        <v>299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2"/>
      <c r="KP51" s="87" t="str">
        <f>IF($KO52&lt;4999.99,"1",IF($KO52&gt;15000,"3","2"))</f>
        <v>1</v>
      </c>
      <c r="KQ51" s="72"/>
      <c r="KR51" s="45"/>
    </row>
    <row r="52" spans="1:304" s="25" customFormat="1" ht="15" thickBot="1" x14ac:dyDescent="0.35">
      <c r="A52" s="80"/>
      <c r="B52" s="24" t="s">
        <v>22</v>
      </c>
      <c r="C52" s="37">
        <f>INDEX('Prix BPU'!$C$3:$E$300,MATCH('BP - Quantités'!C$2,'Prix BPU'!$C$3:$C$300,),2)*C51</f>
        <v>0</v>
      </c>
      <c r="D52" s="37">
        <f>INDEX('Prix BPU'!$C$3:$E$300,MATCH('BP - Quantités'!D$2,'Prix BPU'!$C$3:$C$300,),2)*D51</f>
        <v>0</v>
      </c>
      <c r="E52" s="37">
        <f>INDEX('Prix BPU'!$C$3:$E$300,MATCH('BP - Quantités'!E$2,'Prix BPU'!$C$3:$C$300,),2)*E51</f>
        <v>0</v>
      </c>
      <c r="F52" s="37">
        <f>INDEX('Prix BPU'!$C$3:$E$300,MATCH('BP - Quantités'!F$2,'Prix BPU'!$C$3:$C$300,),2)*F51</f>
        <v>0</v>
      </c>
      <c r="G52" s="37">
        <f>INDEX('Prix BPU'!$C$3:$E$300,MATCH('BP - Quantités'!G$2,'Prix BPU'!$C$3:$C$300,),2)*G51</f>
        <v>0</v>
      </c>
      <c r="H52" s="37">
        <f>INDEX('Prix BPU'!$C$3:$E$300,MATCH('BP - Quantités'!H$2,'Prix BPU'!$C$3:$C$300,),2)*H51</f>
        <v>0</v>
      </c>
      <c r="I52" s="37">
        <f>INDEX('Prix BPU'!$C$3:$E$300,MATCH('BP - Quantités'!I$2,'Prix BPU'!$C$3:$C$300,),2)*I51</f>
        <v>0</v>
      </c>
      <c r="J52" s="37">
        <f>INDEX('Prix BPU'!$C$3:$E$300,MATCH('BP - Quantités'!J$2,'Prix BPU'!$C$3:$C$300,),2)*J51</f>
        <v>0</v>
      </c>
      <c r="K52" s="37">
        <f>INDEX('Prix BPU'!$C$3:$E$300,MATCH('BP - Quantités'!K$2,'Prix BPU'!$C$3:$C$300,),2)*K51</f>
        <v>0</v>
      </c>
      <c r="L52" s="37">
        <f>INDEX('Prix BPU'!$C$3:$E$300,MATCH('BP - Quantités'!L$2,'Prix BPU'!$C$3:$C$300,),2)*L51</f>
        <v>0</v>
      </c>
      <c r="M52" s="37">
        <f>INDEX('Prix BPU'!$C$3:$E$300,MATCH('BP - Quantités'!M$2,'Prix BPU'!$C$3:$C$300,),2)*M51</f>
        <v>0</v>
      </c>
      <c r="N52" s="37">
        <f>INDEX('Prix BPU'!$C$3:$E$300,MATCH('BP - Quantités'!N$2,'Prix BPU'!$C$3:$C$300,),2)*N51</f>
        <v>0</v>
      </c>
      <c r="O52" s="37">
        <f>INDEX('Prix BPU'!$C$3:$E$300,MATCH('BP - Quantités'!O$2,'Prix BPU'!$C$3:$C$300,),2)*O51</f>
        <v>0</v>
      </c>
      <c r="P52" s="37">
        <f>INDEX('Prix BPU'!$C$3:$E$300,MATCH('BP - Quantités'!P$2,'Prix BPU'!$C$3:$C$300,),2)*P51</f>
        <v>0</v>
      </c>
      <c r="Q52" s="37">
        <f>INDEX('Prix BPU'!$C$3:$E$300,MATCH('BP - Quantités'!Q$2,'Prix BPU'!$C$3:$C$300,),2)*Q51</f>
        <v>0</v>
      </c>
      <c r="R52" s="37">
        <f>INDEX('Prix BPU'!$C$3:$E$300,MATCH('BP - Quantités'!R$2,'Prix BPU'!$C$3:$C$300,),2)*R51</f>
        <v>0</v>
      </c>
      <c r="S52" s="37">
        <f>INDEX('Prix BPU'!$C$3:$E$300,MATCH('BP - Quantités'!S$2,'Prix BPU'!$C$3:$C$300,),2)*S51</f>
        <v>0</v>
      </c>
      <c r="T52" s="37">
        <f>INDEX('Prix BPU'!$C$3:$E$300,MATCH('BP - Quantités'!T$2,'Prix BPU'!$C$3:$C$300,),2)*T51</f>
        <v>0</v>
      </c>
      <c r="U52" s="37">
        <f>INDEX('Prix BPU'!$C$3:$E$300,MATCH('BP - Quantités'!U$2,'Prix BPU'!$C$3:$C$300,),2)*U51</f>
        <v>0</v>
      </c>
      <c r="V52" s="37">
        <f>INDEX('Prix BPU'!$C$3:$E$300,MATCH('BP - Quantités'!V$2,'Prix BPU'!$C$3:$C$300,),2)*V51</f>
        <v>0</v>
      </c>
      <c r="W52" s="37">
        <f>INDEX('Prix BPU'!$C$3:$E$300,MATCH('BP - Quantités'!W$2,'Prix BPU'!$C$3:$C$300,),2)*W51</f>
        <v>0</v>
      </c>
      <c r="X52" s="38">
        <f>INDEX('Prix BPU'!$C$3:$E$300,MATCH('BP - Quantités'!X$2,'Prix BPU'!$C$3:$C$300,),3)*X51</f>
        <v>0</v>
      </c>
      <c r="Y52" s="37">
        <f>INDEX('Prix BPU'!$C$3:$E$300,MATCH('BP - Quantités'!Y$2,'Prix BPU'!$C$3:$C$300,),2)*Y51</f>
        <v>0</v>
      </c>
      <c r="Z52" s="37">
        <f>INDEX('Prix BPU'!$C$3:$E$300,MATCH('BP - Quantités'!Z$2,'Prix BPU'!$C$3:$C$300,),2)*Z51</f>
        <v>0</v>
      </c>
      <c r="AA52" s="38">
        <f>INDEX('Prix BPU'!$C$3:$E$300,MATCH('BP - Quantités'!AA$2,'Prix BPU'!$C$3:$C$300,),3)*AA51</f>
        <v>0</v>
      </c>
      <c r="AB52" s="37">
        <f>INDEX('Prix BPU'!$C$3:$E$300,MATCH('BP - Quantités'!AB$2,'Prix BPU'!$C$3:$C$300,),2)*AB51</f>
        <v>0</v>
      </c>
      <c r="AC52" s="37">
        <f>INDEX('Prix BPU'!$C$3:$E$300,MATCH('BP - Quantités'!AC$2,'Prix BPU'!$C$3:$C$300,),2)*AC51</f>
        <v>0</v>
      </c>
      <c r="AD52" s="37">
        <f>INDEX('Prix BPU'!$C$3:$E$300,MATCH('BP - Quantités'!AD$2,'Prix BPU'!$C$3:$C$300,),2)*AD51</f>
        <v>0</v>
      </c>
      <c r="AE52" s="38">
        <f>INDEX('Prix BPU'!$C$3:$E$300,MATCH('BP - Quantités'!AE$2,'Prix BPU'!$C$3:$C$300,),3)*AE51</f>
        <v>0</v>
      </c>
      <c r="AF52" s="37">
        <f>INDEX('Prix BPU'!$C$3:$E$300,MATCH('BP - Quantités'!AF$2,'Prix BPU'!$C$3:$C$300,),2)*AF51</f>
        <v>0</v>
      </c>
      <c r="AG52" s="37">
        <f>INDEX('Prix BPU'!$C$3:$E$300,MATCH('BP - Quantités'!AG$2,'Prix BPU'!$C$3:$C$300,),2)*AG51</f>
        <v>0</v>
      </c>
      <c r="AH52" s="37">
        <f>INDEX('Prix BPU'!$C$3:$E$300,MATCH('BP - Quantités'!AH$2,'Prix BPU'!$C$3:$C$300,),2)*AH51</f>
        <v>0</v>
      </c>
      <c r="AI52" s="37">
        <f>INDEX('Prix BPU'!$C$3:$E$300,MATCH('BP - Quantités'!AI$2,'Prix BPU'!$C$3:$C$300,),2)*AI51</f>
        <v>0</v>
      </c>
      <c r="AJ52" s="37">
        <f>INDEX('Prix BPU'!$C$3:$E$300,MATCH('BP - Quantités'!AJ$2,'Prix BPU'!$C$3:$C$300,),2)*AJ51</f>
        <v>0</v>
      </c>
      <c r="AK52" s="37">
        <f>INDEX('Prix BPU'!$C$3:$E$300,MATCH('BP - Quantités'!AK$2,'Prix BPU'!$C$3:$C$300,),2)*AK51</f>
        <v>0</v>
      </c>
      <c r="AL52" s="37">
        <f>INDEX('Prix BPU'!$C$3:$E$300,MATCH('BP - Quantités'!AL$2,'Prix BPU'!$C$3:$C$300,),2)*AL51</f>
        <v>0</v>
      </c>
      <c r="AM52" s="38">
        <f>INDEX('Prix BPU'!$C$3:$E$300,MATCH('BP - Quantités'!AM$2,'Prix BPU'!$C$3:$C$300,),3)*AM51</f>
        <v>0</v>
      </c>
      <c r="AN52" s="37">
        <f>INDEX('Prix BPU'!$C$3:$E$300,MATCH('BP - Quantités'!AN$2,'Prix BPU'!$C$3:$C$300,),2)*AN51</f>
        <v>0</v>
      </c>
      <c r="AO52" s="37">
        <f>INDEX('Prix BPU'!$C$3:$E$300,MATCH('BP - Quantités'!AO$2,'Prix BPU'!$C$3:$C$300,),2)*AO51</f>
        <v>0</v>
      </c>
      <c r="AP52" s="37">
        <f>INDEX('Prix BPU'!$C$3:$E$300,MATCH('BP - Quantités'!AP$2,'Prix BPU'!$C$3:$C$300,),2)*AP51</f>
        <v>0</v>
      </c>
      <c r="AQ52" s="37">
        <f>INDEX('Prix BPU'!$C$3:$E$300,MATCH('BP - Quantités'!AQ$2,'Prix BPU'!$C$3:$C$300,),2)*AQ51</f>
        <v>0</v>
      </c>
      <c r="AR52" s="38">
        <f>INDEX('Prix BPU'!$C$3:$E$300,MATCH('BP - Quantités'!AR$2,'Prix BPU'!$C$3:$C$300,),3)*AR51</f>
        <v>0</v>
      </c>
      <c r="AS52" s="37">
        <f>INDEX('Prix BPU'!$C$3:$E$300,MATCH('BP - Quantités'!AS$2,'Prix BPU'!$C$3:$C$300,),2)*AS51</f>
        <v>0</v>
      </c>
      <c r="AT52" s="38">
        <f>INDEX('Prix BPU'!$C$3:$E$300,MATCH('BP - Quantités'!AT$2,'Prix BPU'!$C$3:$C$300,),3)*AT51</f>
        <v>0</v>
      </c>
      <c r="AU52" s="37">
        <f>INDEX('Prix BPU'!$C$3:$E$300,MATCH('BP - Quantités'!AU$2,'Prix BPU'!$C$3:$C$300,),2)*AU51</f>
        <v>0</v>
      </c>
      <c r="AV52" s="37">
        <f>INDEX('Prix BPU'!$C$3:$E$300,MATCH('BP - Quantités'!AV$2,'Prix BPU'!$C$3:$C$300,),2)*AV51</f>
        <v>0</v>
      </c>
      <c r="AW52" s="37">
        <f>INDEX('Prix BPU'!$C$3:$E$300,MATCH('BP - Quantités'!AW$2,'Prix BPU'!$C$3:$C$300,),2)*AW51</f>
        <v>0</v>
      </c>
      <c r="AX52" s="38">
        <f>INDEX('Prix BPU'!$C$3:$E$300,MATCH('BP - Quantités'!AX$2,'Prix BPU'!$C$3:$C$300,),3)*AX51</f>
        <v>0</v>
      </c>
      <c r="AY52" s="37">
        <f>INDEX('Prix BPU'!$C$3:$E$300,MATCH('BP - Quantités'!AY$2,'Prix BPU'!$C$3:$C$300,),2)*AY51</f>
        <v>0</v>
      </c>
      <c r="AZ52" s="37">
        <f>INDEX('Prix BPU'!$C$3:$E$300,MATCH('BP - Quantités'!AZ$2,'Prix BPU'!$C$3:$C$300,),2)*AZ51</f>
        <v>0</v>
      </c>
      <c r="BA52" s="38">
        <f>INDEX('Prix BPU'!$C$3:$E$300,MATCH('BP - Quantités'!BA$2,'Prix BPU'!$C$3:$C$300,),3)*BA51</f>
        <v>0</v>
      </c>
      <c r="BB52" s="37">
        <f>INDEX('Prix BPU'!$C$3:$E$300,MATCH('BP - Quantités'!BB$2,'Prix BPU'!$C$3:$C$300,),2)*BB51</f>
        <v>0</v>
      </c>
      <c r="BC52" s="37">
        <f>INDEX('Prix BPU'!$C$3:$E$300,MATCH('BP - Quantités'!BC$2,'Prix BPU'!$C$3:$C$300,),2)*BC51</f>
        <v>0</v>
      </c>
      <c r="BD52" s="37">
        <f>INDEX('Prix BPU'!$C$3:$E$300,MATCH('BP - Quantités'!BD$2,'Prix BPU'!$C$3:$C$300,),2)*BD51</f>
        <v>0</v>
      </c>
      <c r="BE52" s="37">
        <f>INDEX('Prix BPU'!$C$3:$E$300,MATCH('BP - Quantités'!BE$2,'Prix BPU'!$C$3:$C$300,),2)*BE51</f>
        <v>0</v>
      </c>
      <c r="BF52" s="37">
        <f>INDEX('Prix BPU'!$C$3:$E$300,MATCH('BP - Quantités'!BF$2,'Prix BPU'!$C$3:$C$300,),2)*BF51</f>
        <v>0</v>
      </c>
      <c r="BG52" s="37">
        <f>INDEX('Prix BPU'!$C$3:$E$300,MATCH('BP - Quantités'!BG$2,'Prix BPU'!$C$3:$C$300,),2)*BG51</f>
        <v>0</v>
      </c>
      <c r="BH52" s="37">
        <f>INDEX('Prix BPU'!$C$3:$E$300,MATCH('BP - Quantités'!BH$2,'Prix BPU'!$C$3:$C$300,),2)*BH51</f>
        <v>0</v>
      </c>
      <c r="BI52" s="38">
        <f>INDEX('Prix BPU'!$C$3:$E$300,MATCH('BP - Quantités'!BI$2,'Prix BPU'!$C$3:$C$300,),3)*BI51</f>
        <v>0</v>
      </c>
      <c r="BJ52" s="37">
        <f>INDEX('Prix BPU'!$C$3:$E$300,MATCH('BP - Quantités'!BJ$2,'Prix BPU'!$C$3:$C$300,),2)*BJ51</f>
        <v>0</v>
      </c>
      <c r="BK52" s="37">
        <f>INDEX('Prix BPU'!$C$3:$E$300,MATCH('BP - Quantités'!BK$2,'Prix BPU'!$C$3:$C$300,),2)*BK51</f>
        <v>0</v>
      </c>
      <c r="BL52" s="37">
        <f>INDEX('Prix BPU'!$C$3:$E$300,MATCH('BP - Quantités'!BL$2,'Prix BPU'!$C$3:$C$300,),2)*BL51</f>
        <v>0</v>
      </c>
      <c r="BM52" s="37">
        <f>INDEX('Prix BPU'!$C$3:$E$300,MATCH('BP - Quantités'!BM$2,'Prix BPU'!$C$3:$C$300,),2)*BM51</f>
        <v>0</v>
      </c>
      <c r="BN52" s="38">
        <f>INDEX('Prix BPU'!$C$3:$E$300,MATCH('BP - Quantités'!BN$2,'Prix BPU'!$C$3:$C$300,),3)*BN51</f>
        <v>0</v>
      </c>
      <c r="BO52" s="37">
        <f>INDEX('Prix BPU'!$C$3:$E$300,MATCH('BP - Quantités'!BO$2,'Prix BPU'!$C$3:$C$300,),2)*BO51</f>
        <v>0</v>
      </c>
      <c r="BP52" s="38">
        <f>INDEX('Prix BPU'!$C$3:$E$300,MATCH('BP - Quantités'!BP$2,'Prix BPU'!$C$3:$C$300,),3)*BP51</f>
        <v>0</v>
      </c>
      <c r="BQ52" s="37">
        <f>INDEX('Prix BPU'!$C$3:$E$300,MATCH('BP - Quantités'!BQ$2,'Prix BPU'!$C$3:$C$300,),2)*BQ51</f>
        <v>0</v>
      </c>
      <c r="BR52" s="37">
        <f>INDEX('Prix BPU'!$C$3:$E$300,MATCH('BP - Quantités'!BR$2,'Prix BPU'!$C$3:$C$300,),2)*BR51</f>
        <v>0</v>
      </c>
      <c r="BS52" s="37">
        <f>INDEX('Prix BPU'!$C$3:$E$300,MATCH('BP - Quantités'!BS$2,'Prix BPU'!$C$3:$C$300,),2)*BS51</f>
        <v>0</v>
      </c>
      <c r="BT52" s="38">
        <f>INDEX('Prix BPU'!$C$3:$E$300,MATCH('BP - Quantités'!BT$2,'Prix BPU'!$C$3:$C$300,),3)*BT51</f>
        <v>0</v>
      </c>
      <c r="BU52" s="37">
        <f>INDEX('Prix BPU'!$C$3:$E$300,MATCH('BP - Quantités'!BU$2,'Prix BPU'!$C$3:$C$300,),2)*BU51</f>
        <v>0</v>
      </c>
      <c r="BV52" s="37">
        <f>INDEX('Prix BPU'!$C$3:$E$300,MATCH('BP - Quantités'!BV$2,'Prix BPU'!$C$3:$C$300,),2)*BV51</f>
        <v>0</v>
      </c>
      <c r="BW52" s="37">
        <f>INDEX('Prix BPU'!$C$3:$E$300,MATCH('BP - Quantités'!BW$2,'Prix BPU'!$C$3:$C$300,),2)*BW51</f>
        <v>0</v>
      </c>
      <c r="BX52" s="37">
        <f>INDEX('Prix BPU'!$C$3:$E$300,MATCH('BP - Quantités'!BX$2,'Prix BPU'!$C$3:$C$300,),2)*BX51</f>
        <v>0</v>
      </c>
      <c r="BY52" s="37">
        <f>INDEX('Prix BPU'!$C$3:$E$300,MATCH('BP - Quantités'!BY$2,'Prix BPU'!$C$3:$C$300,),2)*BY51</f>
        <v>0</v>
      </c>
      <c r="BZ52" s="37">
        <f>INDEX('Prix BPU'!$C$3:$E$300,MATCH('BP - Quantités'!BZ$2,'Prix BPU'!$C$3:$C$300,),2)*BZ51</f>
        <v>0</v>
      </c>
      <c r="CA52" s="37">
        <f>INDEX('Prix BPU'!$C$3:$E$300,MATCH('BP - Quantités'!CA$2,'Prix BPU'!$C$3:$C$300,),2)*CA51</f>
        <v>0</v>
      </c>
      <c r="CB52" s="37">
        <f>INDEX('Prix BPU'!$C$3:$E$300,MATCH('BP - Quantités'!CB$2,'Prix BPU'!$C$3:$C$300,),2)*CB51</f>
        <v>0</v>
      </c>
      <c r="CC52" s="37">
        <f>INDEX('Prix BPU'!$C$3:$E$300,MATCH('BP - Quantités'!CC$2,'Prix BPU'!$C$3:$C$300,),2)*CC51</f>
        <v>0</v>
      </c>
      <c r="CD52" s="37">
        <f>INDEX('Prix BPU'!$C$3:$E$300,MATCH('BP - Quantités'!CD$2,'Prix BPU'!$C$3:$C$300,),2)*CD51</f>
        <v>0</v>
      </c>
      <c r="CE52" s="37">
        <f>INDEX('Prix BPU'!$C$3:$E$300,MATCH('BP - Quantités'!CE$2,'Prix BPU'!$C$3:$C$300,),2)*CE51</f>
        <v>0</v>
      </c>
      <c r="CF52" s="37">
        <f>INDEX('Prix BPU'!$C$3:$E$300,MATCH('BP - Quantités'!CF$2,'Prix BPU'!$C$3:$C$300,),2)*CF51</f>
        <v>0</v>
      </c>
      <c r="CG52" s="37">
        <f>INDEX('Prix BPU'!$C$3:$E$300,MATCH('BP - Quantités'!CG$2,'Prix BPU'!$C$3:$C$300,),2)*CG51</f>
        <v>0</v>
      </c>
      <c r="CH52" s="37">
        <f>INDEX('Prix BPU'!$C$3:$E$300,MATCH('BP - Quantités'!CH$2,'Prix BPU'!$C$3:$C$300,),2)*CH51</f>
        <v>0</v>
      </c>
      <c r="CI52" s="37">
        <f>INDEX('Prix BPU'!$C$3:$E$300,MATCH('BP - Quantités'!CI$2,'Prix BPU'!$C$3:$C$300,),2)*CI51</f>
        <v>0</v>
      </c>
      <c r="CJ52" s="37">
        <f>INDEX('Prix BPU'!$C$3:$E$300,MATCH('BP - Quantités'!CJ$2,'Prix BPU'!$C$3:$C$300,),2)*CJ51</f>
        <v>0</v>
      </c>
      <c r="CK52" s="37">
        <f>INDEX('Prix BPU'!$C$3:$E$300,MATCH('BP - Quantités'!CK$2,'Prix BPU'!$C$3:$C$300,),2)*CK51</f>
        <v>0</v>
      </c>
      <c r="CL52" s="37">
        <f>INDEX('Prix BPU'!$C$3:$E$300,MATCH('BP - Quantités'!CL$2,'Prix BPU'!$C$3:$C$300,),2)*CL51</f>
        <v>0</v>
      </c>
      <c r="CM52" s="37">
        <f>INDEX('Prix BPU'!$C$3:$E$300,MATCH('BP - Quantités'!CM$2,'Prix BPU'!$C$3:$C$300,),2)*CM51</f>
        <v>0</v>
      </c>
      <c r="CN52" s="37">
        <f>INDEX('Prix BPU'!$C$3:$E$300,MATCH('BP - Quantités'!CN$2,'Prix BPU'!$C$3:$C$300,),2)*CN51</f>
        <v>0</v>
      </c>
      <c r="CO52" s="37">
        <f>INDEX('Prix BPU'!$C$3:$E$300,MATCH('BP - Quantités'!CO$2,'Prix BPU'!$C$3:$C$300,),2)*CO51</f>
        <v>0</v>
      </c>
      <c r="CP52" s="37">
        <f>INDEX('Prix BPU'!$C$3:$E$300,MATCH('BP - Quantités'!CP$2,'Prix BPU'!$C$3:$C$300,),2)*CP51</f>
        <v>0</v>
      </c>
      <c r="CQ52" s="37">
        <f>INDEX('Prix BPU'!$C$3:$E$300,MATCH('BP - Quantités'!CQ$2,'Prix BPU'!$C$3:$C$300,),2)*CQ51</f>
        <v>0</v>
      </c>
      <c r="CR52" s="37">
        <f>INDEX('Prix BPU'!$C$3:$E$300,MATCH('BP - Quantités'!CR$2,'Prix BPU'!$C$3:$C$300,),2)*CR51</f>
        <v>0</v>
      </c>
      <c r="CS52" s="37">
        <f>INDEX('Prix BPU'!$C$3:$E$300,MATCH('BP - Quantités'!CS$2,'Prix BPU'!$C$3:$C$300,),2)*CS51</f>
        <v>0</v>
      </c>
      <c r="CT52" s="37">
        <f>INDEX('Prix BPU'!$C$3:$E$300,MATCH('BP - Quantités'!CT$2,'Prix BPU'!$C$3:$C$300,),2)*CT51</f>
        <v>0</v>
      </c>
      <c r="CU52" s="37">
        <f>INDEX('Prix BPU'!$C$3:$E$300,MATCH('BP - Quantités'!CU$2,'Prix BPU'!$C$3:$C$300,),2)*CU51</f>
        <v>0</v>
      </c>
      <c r="CV52" s="37">
        <f>INDEX('Prix BPU'!$C$3:$E$300,MATCH('BP - Quantités'!CV$2,'Prix BPU'!$C$3:$C$300,),2)*CV51</f>
        <v>0</v>
      </c>
      <c r="CW52" s="37">
        <f>INDEX('Prix BPU'!$C$3:$E$300,MATCH('BP - Quantités'!CW$2,'Prix BPU'!$C$3:$C$300,),2)*CW51</f>
        <v>0</v>
      </c>
      <c r="CX52" s="37">
        <f>INDEX('Prix BPU'!$C$3:$E$300,MATCH('BP - Quantités'!CX$2,'Prix BPU'!$C$3:$C$300,),2)*CX51</f>
        <v>0</v>
      </c>
      <c r="CY52" s="37">
        <f>INDEX('Prix BPU'!$C$3:$E$300,MATCH('BP - Quantités'!CY$2,'Prix BPU'!$C$3:$C$300,),2)*CY51</f>
        <v>0</v>
      </c>
      <c r="CZ52" s="37">
        <f>INDEX('Prix BPU'!$C$3:$E$300,MATCH('BP - Quantités'!CZ$2,'Prix BPU'!$C$3:$C$300,),2)*CZ51</f>
        <v>0</v>
      </c>
      <c r="DA52" s="37">
        <f>INDEX('Prix BPU'!$C$3:$E$300,MATCH('BP - Quantités'!DA$2,'Prix BPU'!$C$3:$C$300,),2)*DA51</f>
        <v>0</v>
      </c>
      <c r="DB52" s="37">
        <f>INDEX('Prix BPU'!$C$3:$E$300,MATCH('BP - Quantités'!DB$2,'Prix BPU'!$C$3:$C$300,),2)*DB51</f>
        <v>0</v>
      </c>
      <c r="DC52" s="37">
        <f>INDEX('Prix BPU'!$C$3:$E$300,MATCH('BP - Quantités'!DC$2,'Prix BPU'!$C$3:$C$300,),2)*DC51</f>
        <v>0</v>
      </c>
      <c r="DD52" s="37">
        <f>INDEX('Prix BPU'!$C$3:$E$300,MATCH('BP - Quantités'!DD$2,'Prix BPU'!$C$3:$C$300,),2)*DD51</f>
        <v>0</v>
      </c>
      <c r="DE52" s="37">
        <f>INDEX('Prix BPU'!$C$3:$E$300,MATCH('BP - Quantités'!DE$2,'Prix BPU'!$C$3:$C$300,),2)*DE51</f>
        <v>0</v>
      </c>
      <c r="DF52" s="37">
        <f>INDEX('Prix BPU'!$C$3:$E$300,MATCH('BP - Quantités'!DF$2,'Prix BPU'!$C$3:$C$300,),2)*DF51</f>
        <v>0</v>
      </c>
      <c r="DG52" s="37">
        <f>INDEX('Prix BPU'!$C$3:$E$300,MATCH('BP - Quantités'!DG$2,'Prix BPU'!$C$3:$C$300,),2)*DG51</f>
        <v>0</v>
      </c>
      <c r="DH52" s="37">
        <f>INDEX('Prix BPU'!$C$3:$E$300,MATCH('BP - Quantités'!DH$2,'Prix BPU'!$C$3:$C$300,),2)*DH51</f>
        <v>0</v>
      </c>
      <c r="DI52" s="37">
        <f>INDEX('Prix BPU'!$C$3:$E$300,MATCH('BP - Quantités'!DI$2,'Prix BPU'!$C$3:$C$300,),2)*DI51</f>
        <v>0</v>
      </c>
      <c r="DJ52" s="37">
        <f>INDEX('Prix BPU'!$C$3:$E$300,MATCH('BP - Quantités'!DJ$2,'Prix BPU'!$C$3:$C$300,),2)*DJ51</f>
        <v>0</v>
      </c>
      <c r="DK52" s="37">
        <f>INDEX('Prix BPU'!$C$3:$E$300,MATCH('BP - Quantités'!DK$2,'Prix BPU'!$C$3:$C$300,),2)*DK51</f>
        <v>0</v>
      </c>
      <c r="DL52" s="37">
        <f>INDEX('Prix BPU'!$C$3:$E$300,MATCH('BP - Quantités'!DL$2,'Prix BPU'!$C$3:$C$300,),2)*DL51</f>
        <v>0</v>
      </c>
      <c r="DM52" s="37">
        <f>INDEX('Prix BPU'!$C$3:$E$300,MATCH('BP - Quantités'!DM$2,'Prix BPU'!$C$3:$C$300,),2)*DM51</f>
        <v>0</v>
      </c>
      <c r="DN52" s="37">
        <f>INDEX('Prix BPU'!$C$3:$E$300,MATCH('BP - Quantités'!DN$2,'Prix BPU'!$C$3:$C$300,),2)*DN51</f>
        <v>0</v>
      </c>
      <c r="DO52" s="37">
        <f>INDEX('Prix BPU'!$C$3:$E$300,MATCH('BP - Quantités'!DO$2,'Prix BPU'!$C$3:$C$300,),2)*DO51</f>
        <v>0</v>
      </c>
      <c r="DP52" s="37">
        <f>INDEX('Prix BPU'!$C$3:$E$300,MATCH('BP - Quantités'!DP$2,'Prix BPU'!$C$3:$C$300,),2)*DP51</f>
        <v>0</v>
      </c>
      <c r="DQ52" s="37">
        <f>INDEX('Prix BPU'!$C$3:$E$300,MATCH('BP - Quantités'!DQ$2,'Prix BPU'!$C$3:$C$300,),2)*DQ51</f>
        <v>0</v>
      </c>
      <c r="DR52" s="37">
        <f>INDEX('Prix BPU'!$C$3:$E$300,MATCH('BP - Quantités'!DR$2,'Prix BPU'!$C$3:$C$300,),2)*DR51</f>
        <v>0</v>
      </c>
      <c r="DS52" s="37">
        <f>INDEX('Prix BPU'!$C$3:$E$300,MATCH('BP - Quantités'!DS$2,'Prix BPU'!$C$3:$C$300,),2)*DS51</f>
        <v>0</v>
      </c>
      <c r="DT52" s="37">
        <f>INDEX('Prix BPU'!$C$3:$E$300,MATCH('BP - Quantités'!DT$2,'Prix BPU'!$C$3:$C$300,),2)*DT51</f>
        <v>0</v>
      </c>
      <c r="DU52" s="37">
        <f>INDEX('Prix BPU'!$C$3:$E$300,MATCH('BP - Quantités'!DU$2,'Prix BPU'!$C$3:$C$300,),2)*DU51</f>
        <v>0</v>
      </c>
      <c r="DV52" s="37">
        <f>INDEX('Prix BPU'!$C$3:$E$300,MATCH('BP - Quantités'!DV$2,'Prix BPU'!$C$3:$C$300,),2)*DV51</f>
        <v>0</v>
      </c>
      <c r="DW52" s="37">
        <f>INDEX('Prix BPU'!$C$3:$E$300,MATCH('BP - Quantités'!DW$2,'Prix BPU'!$C$3:$C$300,),2)*DW51</f>
        <v>0</v>
      </c>
      <c r="DX52" s="37">
        <f>INDEX('Prix BPU'!$C$3:$E$300,MATCH('BP - Quantités'!DX$2,'Prix BPU'!$C$3:$C$300,),2)*DX51</f>
        <v>0</v>
      </c>
      <c r="DY52" s="37">
        <f>INDEX('Prix BPU'!$C$3:$E$300,MATCH('BP - Quantités'!DY$2,'Prix BPU'!$C$3:$C$300,),2)*DY51</f>
        <v>0</v>
      </c>
      <c r="DZ52" s="37">
        <f>INDEX('Prix BPU'!$C$3:$E$300,MATCH('BP - Quantités'!DZ$2,'Prix BPU'!$C$3:$C$300,),2)*DZ51</f>
        <v>0</v>
      </c>
      <c r="EA52" s="37">
        <f>INDEX('Prix BPU'!$C$3:$E$300,MATCH('BP - Quantités'!EA$2,'Prix BPU'!$C$3:$C$300,),2)*EA51</f>
        <v>0</v>
      </c>
      <c r="EB52" s="37">
        <f>INDEX('Prix BPU'!$C$3:$E$300,MATCH('BP - Quantités'!EB$2,'Prix BPU'!$C$3:$C$300,),2)*EB51</f>
        <v>0</v>
      </c>
      <c r="EC52" s="37">
        <f>INDEX('Prix BPU'!$C$3:$E$300,MATCH('BP - Quantités'!EC$2,'Prix BPU'!$C$3:$C$300,),2)*EC51</f>
        <v>0</v>
      </c>
      <c r="ED52" s="37">
        <f>INDEX('Prix BPU'!$C$3:$E$300,MATCH('BP - Quantités'!ED$2,'Prix BPU'!$C$3:$C$300,),2)*ED51</f>
        <v>0</v>
      </c>
      <c r="EE52" s="37">
        <f>INDEX('Prix BPU'!$C$3:$E$300,MATCH('BP - Quantités'!EE$2,'Prix BPU'!$C$3:$C$300,),2)*EE51</f>
        <v>0</v>
      </c>
      <c r="EF52" s="37">
        <f>INDEX('Prix BPU'!$C$3:$E$300,MATCH('BP - Quantités'!EF$2,'Prix BPU'!$C$3:$C$300,),2)*EF51</f>
        <v>0</v>
      </c>
      <c r="EG52" s="37">
        <f>INDEX('Prix BPU'!$C$3:$E$300,MATCH('BP - Quantités'!EG$2,'Prix BPU'!$C$3:$C$300,),2)*EG51</f>
        <v>0</v>
      </c>
      <c r="EH52" s="37">
        <f>INDEX('Prix BPU'!$C$3:$E$300,MATCH('BP - Quantités'!EH$2,'Prix BPU'!$C$3:$C$300,),2)*EH51</f>
        <v>0</v>
      </c>
      <c r="EI52" s="37">
        <f>INDEX('Prix BPU'!$C$3:$E$300,MATCH('BP - Quantités'!EI$2,'Prix BPU'!$C$3:$C$300,),2)*EI51</f>
        <v>0</v>
      </c>
      <c r="EJ52" s="37">
        <f>INDEX('Prix BPU'!$C$3:$E$300,MATCH('BP - Quantités'!EJ$2,'Prix BPU'!$C$3:$C$300,),2)*EJ51</f>
        <v>0</v>
      </c>
      <c r="EK52" s="37">
        <f>INDEX('Prix BPU'!$C$3:$E$300,MATCH('BP - Quantités'!EK$2,'Prix BPU'!$C$3:$C$300,),2)*EK51</f>
        <v>0</v>
      </c>
      <c r="EL52" s="37">
        <f>INDEX('Prix BPU'!$C$3:$E$300,MATCH('BP - Quantités'!EL$2,'Prix BPU'!$C$3:$C$300,),2)*EL51</f>
        <v>0</v>
      </c>
      <c r="EM52" s="37">
        <f>INDEX('Prix BPU'!$C$3:$E$300,MATCH('BP - Quantités'!EM$2,'Prix BPU'!$C$3:$C$300,),2)*EM51</f>
        <v>0</v>
      </c>
      <c r="EN52" s="37">
        <f>INDEX('Prix BPU'!$C$3:$E$300,MATCH('BP - Quantités'!EN$2,'Prix BPU'!$C$3:$C$300,),2)*EN51</f>
        <v>0</v>
      </c>
      <c r="EO52" s="37">
        <f>INDEX('Prix BPU'!$C$3:$E$300,MATCH('BP - Quantités'!EO$2,'Prix BPU'!$C$3:$C$300,),2)*EO51</f>
        <v>0</v>
      </c>
      <c r="EP52" s="38">
        <f>INDEX('Prix BPU'!$C$3:$E$300,MATCH('BP - Quantités'!EP$2,'Prix BPU'!$C$3:$C$300,),3)*EP51</f>
        <v>0</v>
      </c>
      <c r="EQ52" s="37">
        <f>INDEX('Prix BPU'!$C$3:$E$300,MATCH('BP - Quantités'!EQ$2,'Prix BPU'!$C$3:$C$300,),2)*EQ51</f>
        <v>0</v>
      </c>
      <c r="ER52" s="37">
        <f>INDEX('Prix BPU'!$C$3:$E$300,MATCH('BP - Quantités'!ER$2,'Prix BPU'!$C$3:$C$300,),2)*ER51</f>
        <v>0</v>
      </c>
      <c r="ES52" s="37">
        <f>INDEX('Prix BPU'!$C$3:$E$300,MATCH('BP - Quantités'!ES$2,'Prix BPU'!$C$3:$C$300,),2)*ES51</f>
        <v>0</v>
      </c>
      <c r="ET52" s="37">
        <f>INDEX('Prix BPU'!$C$3:$E$300,MATCH('BP - Quantités'!ET$2,'Prix BPU'!$C$3:$C$300,),2)*ET51</f>
        <v>0</v>
      </c>
      <c r="EU52" s="37">
        <f>INDEX('Prix BPU'!$C$3:$E$300,MATCH('BP - Quantités'!EU$2,'Prix BPU'!$C$3:$C$300,),2)*EU51</f>
        <v>0</v>
      </c>
      <c r="EV52" s="37">
        <f>INDEX('Prix BPU'!$C$3:$E$300,MATCH('BP - Quantités'!EV$2,'Prix BPU'!$C$3:$C$300,),2)*EV51</f>
        <v>0</v>
      </c>
      <c r="EW52" s="37">
        <f>INDEX('Prix BPU'!$C$3:$E$300,MATCH('BP - Quantités'!EW$2,'Prix BPU'!$C$3:$C$300,),2)*EW51</f>
        <v>0</v>
      </c>
      <c r="EX52" s="37">
        <f>INDEX('Prix BPU'!$C$3:$E$300,MATCH('BP - Quantités'!EX$2,'Prix BPU'!$C$3:$C$300,),2)*EX51</f>
        <v>0</v>
      </c>
      <c r="EY52" s="37">
        <f>INDEX('Prix BPU'!$C$3:$E$300,MATCH('BP - Quantités'!EY$2,'Prix BPU'!$C$3:$C$300,),2)*EY51</f>
        <v>0</v>
      </c>
      <c r="EZ52" s="37">
        <f>INDEX('Prix BPU'!$C$3:$E$300,MATCH('BP - Quantités'!EZ$2,'Prix BPU'!$C$3:$C$300,),2)*EZ51</f>
        <v>0</v>
      </c>
      <c r="FA52" s="37">
        <f>INDEX('Prix BPU'!$C$3:$E$300,MATCH('BP - Quantités'!FA$2,'Prix BPU'!$C$3:$C$300,),2)*FA51</f>
        <v>0</v>
      </c>
      <c r="FB52" s="37">
        <f>INDEX('Prix BPU'!$C$3:$E$300,MATCH('BP - Quantités'!FB$2,'Prix BPU'!$C$3:$C$300,),2)*FB51</f>
        <v>0</v>
      </c>
      <c r="FC52" s="37">
        <f>INDEX('Prix BPU'!$C$3:$E$300,MATCH('BP - Quantités'!FC$2,'Prix BPU'!$C$3:$C$300,),2)*FC51</f>
        <v>0</v>
      </c>
      <c r="FD52" s="37">
        <f>INDEX('Prix BPU'!$C$3:$E$300,MATCH('BP - Quantités'!FD$2,'Prix BPU'!$C$3:$C$300,),2)*FD51</f>
        <v>0</v>
      </c>
      <c r="FE52" s="37">
        <f>INDEX('Prix BPU'!$C$3:$E$300,MATCH('BP - Quantités'!FE$2,'Prix BPU'!$C$3:$C$300,),2)*FE51</f>
        <v>0</v>
      </c>
      <c r="FF52" s="37">
        <f>INDEX('Prix BPU'!$C$3:$E$300,MATCH('BP - Quantités'!FF$2,'Prix BPU'!$C$3:$C$300,),2)*FF51</f>
        <v>0</v>
      </c>
      <c r="FG52" s="37">
        <f>INDEX('Prix BPU'!$C$3:$E$300,MATCH('BP - Quantités'!FG$2,'Prix BPU'!$C$3:$C$300,),2)*FG51</f>
        <v>0</v>
      </c>
      <c r="FH52" s="37">
        <f>INDEX('Prix BPU'!$C$3:$E$300,MATCH('BP - Quantités'!FH$2,'Prix BPU'!$C$3:$C$300,),2)*FH51</f>
        <v>0</v>
      </c>
      <c r="FI52" s="37">
        <f>INDEX('Prix BPU'!$C$3:$E$300,MATCH('BP - Quantités'!FI$2,'Prix BPU'!$C$3:$C$300,),2)*FI51</f>
        <v>0</v>
      </c>
      <c r="FJ52" s="37">
        <f>INDEX('Prix BPU'!$C$3:$E$300,MATCH('BP - Quantités'!FJ$2,'Prix BPU'!$C$3:$C$300,),2)*FJ51</f>
        <v>0</v>
      </c>
      <c r="FK52" s="37">
        <f>INDEX('Prix BPU'!$C$3:$E$300,MATCH('BP - Quantités'!FK$2,'Prix BPU'!$C$3:$C$300,),2)*FK51</f>
        <v>0</v>
      </c>
      <c r="FL52" s="37">
        <f>INDEX('Prix BPU'!$C$3:$E$300,MATCH('BP - Quantités'!FL$2,'Prix BPU'!$C$3:$C$300,),2)*FL51</f>
        <v>0</v>
      </c>
      <c r="FM52" s="37">
        <f>INDEX('Prix BPU'!$C$3:$E$300,MATCH('BP - Quantités'!FM$2,'Prix BPU'!$C$3:$C$300,),2)*FM51</f>
        <v>0</v>
      </c>
      <c r="FN52" s="37">
        <f>INDEX('Prix BPU'!$C$3:$E$300,MATCH('BP - Quantités'!FN$2,'Prix BPU'!$C$3:$C$300,),2)*FN51</f>
        <v>0</v>
      </c>
      <c r="FO52" s="37">
        <f>INDEX('Prix BPU'!$C$3:$E$300,MATCH('BP - Quantités'!FO$2,'Prix BPU'!$C$3:$C$300,),2)*FO51</f>
        <v>0</v>
      </c>
      <c r="FP52" s="38">
        <f>INDEX('Prix BPU'!$C$3:$E$300,MATCH('BP - Quantités'!FP$2,'Prix BPU'!$C$3:$C$300,),3)*FP51</f>
        <v>0</v>
      </c>
      <c r="FQ52" s="37">
        <f>INDEX('Prix BPU'!$C$3:$E$300,MATCH('BP - Quantités'!FQ$2,'Prix BPU'!$C$3:$C$300,),2)*FQ51</f>
        <v>0</v>
      </c>
      <c r="FR52" s="38">
        <f>INDEX('Prix BPU'!$C$3:$E$300,MATCH('BP - Quantités'!FR$2,'Prix BPU'!$C$3:$C$300,),3)*FR51</f>
        <v>0</v>
      </c>
      <c r="FS52" s="37">
        <f>INDEX('Prix BPU'!$C$3:$E$300,MATCH('BP - Quantités'!FS$2,'Prix BPU'!$C$3:$C$300,),2)*FS51</f>
        <v>0</v>
      </c>
      <c r="FT52" s="37">
        <f>INDEX('Prix BPU'!$C$3:$E$300,MATCH('BP - Quantités'!FT$2,'Prix BPU'!$C$3:$C$300,),2)*FT51</f>
        <v>0</v>
      </c>
      <c r="FU52" s="37">
        <f>INDEX('Prix BPU'!$C$3:$E$300,MATCH('BP - Quantités'!FU$2,'Prix BPU'!$C$3:$C$300,),2)*FU51</f>
        <v>0</v>
      </c>
      <c r="FV52" s="37">
        <f>INDEX('Prix BPU'!$C$3:$E$300,MATCH('BP - Quantités'!FV$2,'Prix BPU'!$C$3:$C$300,),2)*FV51</f>
        <v>0</v>
      </c>
      <c r="FW52" s="37">
        <f>INDEX('Prix BPU'!$C$3:$E$300,MATCH('BP - Quantités'!FW$2,'Prix BPU'!$C$3:$C$300,),2)*FW51</f>
        <v>0</v>
      </c>
      <c r="FX52" s="37">
        <f>INDEX('Prix BPU'!$C$3:$E$300,MATCH('BP - Quantités'!FX$2,'Prix BPU'!$C$3:$C$300,),2)*FX51</f>
        <v>0</v>
      </c>
      <c r="FY52" s="37">
        <f>INDEX('Prix BPU'!$C$3:$E$300,MATCH('BP - Quantités'!FY$2,'Prix BPU'!$C$3:$C$300,),2)*FY51</f>
        <v>0</v>
      </c>
      <c r="FZ52" s="37">
        <f>INDEX('Prix BPU'!$C$3:$E$300,MATCH('BP - Quantités'!FZ$2,'Prix BPU'!$C$3:$C$300,),2)*FZ51</f>
        <v>0</v>
      </c>
      <c r="GA52" s="37">
        <f>INDEX('Prix BPU'!$C$3:$E$300,MATCH('BP - Quantités'!GA$2,'Prix BPU'!$C$3:$C$300,),2)*GA51</f>
        <v>0</v>
      </c>
      <c r="GB52" s="37">
        <f>INDEX('Prix BPU'!$C$3:$E$300,MATCH('BP - Quantités'!GB$2,'Prix BPU'!$C$3:$C$300,),2)*GB51</f>
        <v>0</v>
      </c>
      <c r="GC52" s="37">
        <f>INDEX('Prix BPU'!$C$3:$E$300,MATCH('BP - Quantités'!GC$2,'Prix BPU'!$C$3:$C$300,),2)*GC51</f>
        <v>0</v>
      </c>
      <c r="GD52" s="37">
        <f>INDEX('Prix BPU'!$C$3:$E$300,MATCH('BP - Quantités'!GD$2,'Prix BPU'!$C$3:$C$300,),2)*GD51</f>
        <v>0</v>
      </c>
      <c r="GE52" s="37">
        <f>INDEX('Prix BPU'!$C$3:$E$300,MATCH('BP - Quantités'!GE$2,'Prix BPU'!$C$3:$C$300,),2)*GE51</f>
        <v>0</v>
      </c>
      <c r="GF52" s="38">
        <f>INDEX('Prix BPU'!$C$3:$E$300,MATCH('BP - Quantités'!GF$2,'Prix BPU'!$C$3:$C$300,),3)*GF51</f>
        <v>0</v>
      </c>
      <c r="GG52" s="37">
        <f>INDEX('Prix BPU'!$C$3:$E$300,MATCH('BP - Quantités'!GG$2,'Prix BPU'!$C$3:$C$300,),2)*GG51</f>
        <v>0</v>
      </c>
      <c r="GH52" s="38">
        <f>INDEX('Prix BPU'!$C$3:$E$300,MATCH('BP - Quantités'!GH$2,'Prix BPU'!$C$3:$C$300,),3)*GH51</f>
        <v>0</v>
      </c>
      <c r="GI52" s="37">
        <f>INDEX('Prix BPU'!$C$3:$E$300,MATCH('BP - Quantités'!GI$2,'Prix BPU'!$C$3:$C$300,),2)*GI51</f>
        <v>0</v>
      </c>
      <c r="GJ52" s="37">
        <f>INDEX('Prix BPU'!$C$3:$E$300,MATCH('BP - Quantités'!GJ$2,'Prix BPU'!$C$3:$C$300,),2)*GJ51</f>
        <v>0</v>
      </c>
      <c r="GK52" s="38">
        <f>INDEX('Prix BPU'!$C$3:$E$300,MATCH('BP - Quantités'!GK$2,'Prix BPU'!$C$3:$C$300,),3)*GK51</f>
        <v>0</v>
      </c>
      <c r="GL52" s="37">
        <f>INDEX('Prix BPU'!$C$3:$E$300,MATCH('BP - Quantités'!GL$2,'Prix BPU'!$C$3:$C$300,),2)*GL51</f>
        <v>0</v>
      </c>
      <c r="GM52" s="37">
        <f>INDEX('Prix BPU'!$C$3:$E$300,MATCH('BP - Quantités'!GM$2,'Prix BPU'!$C$3:$C$300,),2)*GM51</f>
        <v>0</v>
      </c>
      <c r="GN52" s="37">
        <f>INDEX('Prix BPU'!$C$3:$E$300,MATCH('BP - Quantités'!GN$2,'Prix BPU'!$C$3:$C$300,),2)*GN51</f>
        <v>0</v>
      </c>
      <c r="GO52" s="37">
        <f>INDEX('Prix BPU'!$C$3:$E$300,MATCH('BP - Quantités'!GO$2,'Prix BPU'!$C$3:$C$300,),2)*GO51</f>
        <v>0</v>
      </c>
      <c r="GP52" s="37">
        <f>INDEX('Prix BPU'!$C$3:$E$300,MATCH('BP - Quantités'!GP$2,'Prix BPU'!$C$3:$C$300,),2)*GP51</f>
        <v>0</v>
      </c>
      <c r="GQ52" s="38">
        <f>INDEX('Prix BPU'!$C$3:$E$300,MATCH('BP - Quantités'!GQ$2,'Prix BPU'!$C$3:$C$300,),3)*GQ51</f>
        <v>0</v>
      </c>
      <c r="GR52" s="37">
        <f>INDEX('Prix BPU'!$C$3:$E$300,MATCH('BP - Quantités'!GR$2,'Prix BPU'!$C$3:$C$300,),2)*GR51</f>
        <v>0</v>
      </c>
      <c r="GS52" s="37">
        <f>INDEX('Prix BPU'!$C$3:$E$300,MATCH('BP - Quantités'!GS$2,'Prix BPU'!$C$3:$C$300,),2)*GS51</f>
        <v>0</v>
      </c>
      <c r="GT52" s="37">
        <f>INDEX('Prix BPU'!$C$3:$E$300,MATCH('BP - Quantités'!GT$2,'Prix BPU'!$C$3:$C$300,),2)*GT51</f>
        <v>0</v>
      </c>
      <c r="GU52" s="37">
        <f>INDEX('Prix BPU'!$C$3:$E$300,MATCH('BP - Quantités'!GU$2,'Prix BPU'!$C$3:$C$300,),2)*GU51</f>
        <v>0</v>
      </c>
      <c r="GV52" s="37">
        <f>INDEX('Prix BPU'!$C$3:$E$300,MATCH('BP - Quantités'!GV$2,'Prix BPU'!$C$3:$C$300,),2)*GV51</f>
        <v>0</v>
      </c>
      <c r="GW52" s="37">
        <f>INDEX('Prix BPU'!$C$3:$E$300,MATCH('BP - Quantités'!GW$2,'Prix BPU'!$C$3:$C$300,),2)*GW51</f>
        <v>0</v>
      </c>
      <c r="GX52" s="37">
        <f>INDEX('Prix BPU'!$C$3:$E$300,MATCH('BP - Quantités'!GX$2,'Prix BPU'!$C$3:$C$300,),2)*GX51</f>
        <v>0</v>
      </c>
      <c r="GY52" s="37">
        <f>INDEX('Prix BPU'!$C$3:$E$300,MATCH('BP - Quantités'!GY$2,'Prix BPU'!$C$3:$C$300,),2)*GY51</f>
        <v>0</v>
      </c>
      <c r="GZ52" s="37">
        <f>INDEX('Prix BPU'!$C$3:$E$300,MATCH('BP - Quantités'!GZ$2,'Prix BPU'!$C$3:$C$300,),2)*GZ51</f>
        <v>0</v>
      </c>
      <c r="HA52" s="37">
        <f>INDEX('Prix BPU'!$C$3:$E$300,MATCH('BP - Quantités'!HA$2,'Prix BPU'!$C$3:$C$300,),2)*HA51</f>
        <v>0</v>
      </c>
      <c r="HB52" s="37">
        <f>INDEX('Prix BPU'!$C$3:$E$300,MATCH('BP - Quantités'!HB$2,'Prix BPU'!$C$3:$C$300,),2)*HB51</f>
        <v>0</v>
      </c>
      <c r="HC52" s="37">
        <f>INDEX('Prix BPU'!$C$3:$E$300,MATCH('BP - Quantités'!HC$2,'Prix BPU'!$C$3:$C$300,),2)*HC51</f>
        <v>0</v>
      </c>
      <c r="HD52" s="37">
        <f>INDEX('Prix BPU'!$C$3:$E$300,MATCH('BP - Quantités'!HD$2,'Prix BPU'!$C$3:$C$300,),2)*HD51</f>
        <v>0</v>
      </c>
      <c r="HE52" s="37">
        <f>INDEX('Prix BPU'!$C$3:$E$300,MATCH('BP - Quantités'!HE$2,'Prix BPU'!$C$3:$C$300,),2)*HE51</f>
        <v>0</v>
      </c>
      <c r="HF52" s="37">
        <f>INDEX('Prix BPU'!$C$3:$E$300,MATCH('BP - Quantités'!HF$2,'Prix BPU'!$C$3:$C$300,),2)*HF51</f>
        <v>0</v>
      </c>
      <c r="HG52" s="37">
        <f>INDEX('Prix BPU'!$C$3:$E$300,MATCH('BP - Quantités'!HG$2,'Prix BPU'!$C$3:$C$300,),2)*HG51</f>
        <v>0</v>
      </c>
      <c r="HH52" s="37">
        <f>INDEX('Prix BPU'!$C$3:$E$300,MATCH('BP - Quantités'!HH$2,'Prix BPU'!$C$3:$C$300,),2)*HH51</f>
        <v>0</v>
      </c>
      <c r="HI52" s="37">
        <f>INDEX('Prix BPU'!$C$3:$E$300,MATCH('BP - Quantités'!HI$2,'Prix BPU'!$C$3:$C$300,),2)*HI51</f>
        <v>0</v>
      </c>
      <c r="HJ52" s="37">
        <f>INDEX('Prix BPU'!$C$3:$E$300,MATCH('BP - Quantités'!HJ$2,'Prix BPU'!$C$3:$C$300,),2)*HJ51</f>
        <v>0</v>
      </c>
      <c r="HK52" s="38">
        <f>INDEX('Prix BPU'!$C$3:$E$300,MATCH('BP - Quantités'!HK$2,'Prix BPU'!$C$3:$C$300,),3)*HK51</f>
        <v>0</v>
      </c>
      <c r="HL52" s="37">
        <f>INDEX('Prix BPU'!$C$3:$E$300,MATCH('BP - Quantités'!HL$2,'Prix BPU'!$C$3:$C$300,),2)*HL51</f>
        <v>0</v>
      </c>
      <c r="HM52" s="37">
        <f>INDEX('Prix BPU'!$C$3:$E$300,MATCH('BP - Quantités'!HM$2,'Prix BPU'!$C$3:$C$300,),2)*HM51</f>
        <v>0</v>
      </c>
      <c r="HN52" s="37">
        <f>INDEX('Prix BPU'!$C$3:$E$300,MATCH('BP - Quantités'!HN$2,'Prix BPU'!$C$3:$C$300,),2)*HN51</f>
        <v>0</v>
      </c>
      <c r="HO52" s="37">
        <f>INDEX('Prix BPU'!$C$3:$E$300,MATCH('BP - Quantités'!HO$2,'Prix BPU'!$C$3:$C$300,),2)*HO51</f>
        <v>0</v>
      </c>
      <c r="HP52" s="37">
        <f>INDEX('Prix BPU'!$C$3:$E$300,MATCH('BP - Quantités'!HP$2,'Prix BPU'!$C$3:$C$300,),2)*HP51</f>
        <v>0</v>
      </c>
      <c r="HQ52" s="37">
        <f>INDEX('Prix BPU'!$C$3:$E$300,MATCH('BP - Quantités'!HQ$2,'Prix BPU'!$C$3:$C$300,),2)*HQ51</f>
        <v>0</v>
      </c>
      <c r="HR52" s="37">
        <f>INDEX('Prix BPU'!$C$3:$E$300,MATCH('BP - Quantités'!HR$2,'Prix BPU'!$C$3:$C$300,),2)*HR51</f>
        <v>0</v>
      </c>
      <c r="HS52" s="37">
        <f>INDEX('Prix BPU'!$C$3:$E$300,MATCH('BP - Quantités'!HS$2,'Prix BPU'!$C$3:$C$300,),2)*HS51</f>
        <v>0</v>
      </c>
      <c r="HT52" s="37">
        <f>INDEX('Prix BPU'!$C$3:$E$300,MATCH('BP - Quantités'!HT$2,'Prix BPU'!$C$3:$C$300,),2)*HT51</f>
        <v>0</v>
      </c>
      <c r="HU52" s="37">
        <f>INDEX('Prix BPU'!$C$3:$E$300,MATCH('BP - Quantités'!HU$2,'Prix BPU'!$C$3:$C$300,),2)*HU51</f>
        <v>0</v>
      </c>
      <c r="HV52" s="37">
        <f>INDEX('Prix BPU'!$C$3:$E$300,MATCH('BP - Quantités'!HV$2,'Prix BPU'!$C$3:$C$300,),2)*HV51</f>
        <v>0</v>
      </c>
      <c r="HW52" s="37">
        <f>INDEX('Prix BPU'!$C$3:$E$300,MATCH('BP - Quantités'!HW$2,'Prix BPU'!$C$3:$C$300,),2)*HW51</f>
        <v>0</v>
      </c>
      <c r="HX52" s="37">
        <f>INDEX('Prix BPU'!$C$3:$E$300,MATCH('BP - Quantités'!HX$2,'Prix BPU'!$C$3:$C$300,),2)*HX51</f>
        <v>0</v>
      </c>
      <c r="HY52" s="37">
        <f>INDEX('Prix BPU'!$C$3:$E$300,MATCH('BP - Quantités'!HY$2,'Prix BPU'!$C$3:$C$300,),2)*HY51</f>
        <v>0</v>
      </c>
      <c r="HZ52" s="37">
        <f>INDEX('Prix BPU'!$C$3:$E$300,MATCH('BP - Quantités'!HZ$2,'Prix BPU'!$C$3:$C$300,),2)*HZ51</f>
        <v>0</v>
      </c>
      <c r="IA52" s="37">
        <f>INDEX('Prix BPU'!$C$3:$E$300,MATCH('BP - Quantités'!IA$2,'Prix BPU'!$C$3:$C$300,),2)*IA51</f>
        <v>0</v>
      </c>
      <c r="IB52" s="37">
        <f>INDEX('Prix BPU'!$C$3:$E$300,MATCH('BP - Quantités'!IB$2,'Prix BPU'!$C$3:$C$300,),2)*IB51</f>
        <v>0</v>
      </c>
      <c r="IC52" s="37">
        <f>INDEX('Prix BPU'!$C$3:$E$300,MATCH('BP - Quantités'!IC$2,'Prix BPU'!$C$3:$C$300,),2)*IC51</f>
        <v>0</v>
      </c>
      <c r="ID52" s="37">
        <f>INDEX('Prix BPU'!$C$3:$E$300,MATCH('BP - Quantités'!ID$2,'Prix BPU'!$C$3:$C$300,),2)*ID51</f>
        <v>0</v>
      </c>
      <c r="IE52" s="37">
        <f>INDEX('Prix BPU'!$C$3:$E$300,MATCH('BP - Quantités'!IE$2,'Prix BPU'!$C$3:$C$300,),2)*IE51</f>
        <v>0</v>
      </c>
      <c r="IF52" s="37">
        <f>INDEX('Prix BPU'!$C$3:$E$300,MATCH('BP - Quantités'!IF$2,'Prix BPU'!$C$3:$C$300,),2)*IF51</f>
        <v>0</v>
      </c>
      <c r="IG52" s="37">
        <f>INDEX('Prix BPU'!$C$3:$E$300,MATCH('BP - Quantités'!IG$2,'Prix BPU'!$C$3:$C$300,),2)*IG51</f>
        <v>0</v>
      </c>
      <c r="IH52" s="37">
        <f>INDEX('Prix BPU'!$C$3:$E$300,MATCH('BP - Quantités'!IH$2,'Prix BPU'!$C$3:$C$300,),2)*IH51</f>
        <v>0</v>
      </c>
      <c r="II52" s="37">
        <f>INDEX('Prix BPU'!$C$3:$E$300,MATCH('BP - Quantités'!II$2,'Prix BPU'!$C$3:$C$300,),2)*II51</f>
        <v>0</v>
      </c>
      <c r="IJ52" s="38">
        <f>INDEX('Prix BPU'!$C$3:$E$300,MATCH('BP - Quantités'!IJ$2,'Prix BPU'!$C$3:$C$300,),3)*IJ51</f>
        <v>0</v>
      </c>
      <c r="IK52" s="37">
        <f>INDEX('Prix BPU'!$C$3:$E$300,MATCH('BP - Quantités'!IK$2,'Prix BPU'!$C$3:$C$300,),2)*IK51</f>
        <v>0</v>
      </c>
      <c r="IL52" s="37">
        <f>INDEX('Prix BPU'!$C$3:$E$300,MATCH('BP - Quantités'!IL$2,'Prix BPU'!$C$3:$C$300,),2)*IL51</f>
        <v>0</v>
      </c>
      <c r="IM52" s="38">
        <f>INDEX('Prix BPU'!$C$3:$E$300,MATCH('BP - Quantités'!IM$2,'Prix BPU'!$C$3:$C$300,),3)*IM51</f>
        <v>0</v>
      </c>
      <c r="IN52" s="37">
        <f>INDEX('Prix BPU'!$C$3:$E$300,MATCH('BP - Quantités'!IN$2,'Prix BPU'!$C$3:$C$300,),2)*IN51</f>
        <v>0</v>
      </c>
      <c r="IO52" s="37">
        <f>INDEX('Prix BPU'!$C$3:$E$300,MATCH('BP - Quantités'!IO$2,'Prix BPU'!$C$3:$C$300,),2)*IO51</f>
        <v>0</v>
      </c>
      <c r="IP52" s="38">
        <f>INDEX('Prix BPU'!$C$3:$E$300,MATCH('BP - Quantités'!IP$2,'Prix BPU'!$C$3:$C$300,),3)*IP51</f>
        <v>0</v>
      </c>
      <c r="IQ52" s="37">
        <f>INDEX('Prix BPU'!$C$3:$E$300,MATCH('BP - Quantités'!IQ$2,'Prix BPU'!$C$3:$C$300,),2)*IQ51</f>
        <v>0</v>
      </c>
      <c r="IR52" s="37">
        <f>INDEX('Prix BPU'!$C$3:$E$300,MATCH('BP - Quantités'!IR$2,'Prix BPU'!$C$3:$C$300,),2)*IR51</f>
        <v>0</v>
      </c>
      <c r="IS52" s="38">
        <f>INDEX('Prix BPU'!$C$3:$E$300,MATCH('BP - Quantités'!IS$2,'Prix BPU'!$C$3:$C$300,),3)*IS51</f>
        <v>0</v>
      </c>
      <c r="IT52" s="37">
        <f>INDEX('Prix BPU'!$C$3:$E$300,MATCH('BP - Quantités'!IT$2,'Prix BPU'!$C$3:$C$300,),2)*IT51</f>
        <v>0</v>
      </c>
      <c r="IU52" s="37">
        <f>INDEX('Prix BPU'!$C$3:$E$300,MATCH('BP - Quantités'!IU$2,'Prix BPU'!$C$3:$C$300,),2)*IU51</f>
        <v>0</v>
      </c>
      <c r="IV52" s="37">
        <f>INDEX('Prix BPU'!$C$3:$E$300,MATCH('BP - Quantités'!IV$2,'Prix BPU'!$C$3:$C$300,),2)*IV51</f>
        <v>0</v>
      </c>
      <c r="IW52" s="37">
        <f>INDEX('Prix BPU'!$C$3:$E$300,MATCH('BP - Quantités'!IW$2,'Prix BPU'!$C$3:$C$300,),2)*IW51</f>
        <v>0</v>
      </c>
      <c r="IX52" s="37">
        <f>INDEX('Prix BPU'!$C$3:$E$300,MATCH('BP - Quantités'!IX$2,'Prix BPU'!$C$3:$C$300,),2)*IX51</f>
        <v>0</v>
      </c>
      <c r="IY52" s="37">
        <f>INDEX('Prix BPU'!$C$3:$E$300,MATCH('BP - Quantités'!IY$2,'Prix BPU'!$C$3:$C$300,),2)*IY51</f>
        <v>0</v>
      </c>
      <c r="IZ52" s="38">
        <f>INDEX('Prix BPU'!$C$3:$E$300,MATCH('BP - Quantités'!IZ$2,'Prix BPU'!$C$3:$C$300,),3)*IZ51</f>
        <v>0</v>
      </c>
      <c r="JA52" s="37">
        <f>INDEX('Prix BPU'!$C$3:$E$300,MATCH('BP - Quantités'!JA$2,'Prix BPU'!$C$3:$C$300,),2)*JA51</f>
        <v>0</v>
      </c>
      <c r="JB52" s="37">
        <f>INDEX('Prix BPU'!$C$3:$E$300,MATCH('BP - Quantités'!JB$2,'Prix BPU'!$C$3:$C$300,),2)*JB51</f>
        <v>0</v>
      </c>
      <c r="JC52" s="37">
        <f>INDEX('Prix BPU'!$C$3:$E$300,MATCH('BP - Quantités'!JC$2,'Prix BPU'!$C$3:$C$300,),2)*JC51</f>
        <v>0</v>
      </c>
      <c r="JD52" s="37">
        <f>INDEX('Prix BPU'!$C$3:$E$300,MATCH('BP - Quantités'!JD$2,'Prix BPU'!$C$3:$C$300,),2)*JD51</f>
        <v>0</v>
      </c>
      <c r="JE52" s="37">
        <f>INDEX('Prix BPU'!$C$3:$E$300,MATCH('BP - Quantités'!JE$2,'Prix BPU'!$C$3:$C$300,),2)*JE51</f>
        <v>0</v>
      </c>
      <c r="JF52" s="38">
        <f>INDEX('Prix BPU'!$C$3:$E$300,MATCH('BP - Quantités'!JF$2,'Prix BPU'!$C$3:$C$300,),3)*JF51</f>
        <v>0</v>
      </c>
      <c r="JG52" s="37">
        <f>INDEX('Prix BPU'!$C$3:$E$300,MATCH('BP - Quantités'!JG$2,'Prix BPU'!$C$3:$C$300,),2)*JG51</f>
        <v>0</v>
      </c>
      <c r="JH52" s="37">
        <f>INDEX('Prix BPU'!$C$3:$E$300,MATCH('BP - Quantités'!JH$2,'Prix BPU'!$C$3:$C$300,),2)*JH51</f>
        <v>0</v>
      </c>
      <c r="JI52" s="38">
        <f>INDEX('Prix BPU'!$C$3:$E$300,MATCH('BP - Quantités'!JI$2,'Prix BPU'!$C$3:$C$300,),3)*JI51</f>
        <v>0</v>
      </c>
      <c r="JJ52" s="37">
        <f>INDEX('Prix BPU'!$C$3:$E$300,MATCH('BP - Quantités'!JJ$2,'Prix BPU'!$C$3:$C$300,),2)*JJ51</f>
        <v>0</v>
      </c>
      <c r="JK52" s="37">
        <f>INDEX('Prix BPU'!$C$3:$E$300,MATCH('BP - Quantités'!JK$2,'Prix BPU'!$C$3:$C$300,),2)*JK51</f>
        <v>0</v>
      </c>
      <c r="JL52" s="37">
        <f>INDEX('Prix BPU'!$C$3:$E$300,MATCH('BP - Quantités'!JL$2,'Prix BPU'!$C$3:$C$300,),2)*JL51</f>
        <v>0</v>
      </c>
      <c r="JM52" s="37">
        <f>INDEX('Prix BPU'!$C$3:$E$300,MATCH('BP - Quantités'!JM$2,'Prix BPU'!$C$3:$C$300,),2)*JM51</f>
        <v>0</v>
      </c>
      <c r="JN52" s="37">
        <f>INDEX('Prix BPU'!$C$3:$E$300,MATCH('BP - Quantités'!JN$2,'Prix BPU'!$C$3:$C$300,),2)*JN51</f>
        <v>0</v>
      </c>
      <c r="JO52" s="37">
        <f>INDEX('Prix BPU'!$C$3:$E$300,MATCH('BP - Quantités'!JO$2,'Prix BPU'!$C$3:$C$300,),2)*JO51</f>
        <v>0</v>
      </c>
      <c r="JP52" s="37">
        <f>INDEX('Prix BPU'!$C$3:$E$300,MATCH('BP - Quantités'!JP$2,'Prix BPU'!$C$3:$C$300,),2)*JP51</f>
        <v>0</v>
      </c>
      <c r="JQ52" s="37">
        <f>INDEX('Prix BPU'!$C$3:$E$300,MATCH('BP - Quantités'!JQ$2,'Prix BPU'!$C$3:$C$300,),2)*JQ51</f>
        <v>0</v>
      </c>
      <c r="JR52" s="37">
        <f>INDEX('Prix BPU'!$C$3:$E$300,MATCH('BP - Quantités'!JR$2,'Prix BPU'!$C$3:$C$300,),2)*JR51</f>
        <v>0</v>
      </c>
      <c r="JS52" s="37">
        <f>INDEX('Prix BPU'!$C$3:$E$300,MATCH('BP - Quantités'!JS$2,'Prix BPU'!$C$3:$C$300,),2)*JS51</f>
        <v>0</v>
      </c>
      <c r="JT52" s="37">
        <f>INDEX('Prix BPU'!$C$3:$E$300,MATCH('BP - Quantités'!JT$2,'Prix BPU'!$C$3:$C$300,),2)*JT51</f>
        <v>0</v>
      </c>
      <c r="JU52" s="37">
        <f>INDEX('Prix BPU'!$C$3:$E$300,MATCH('BP - Quantités'!JU$2,'Prix BPU'!$C$3:$C$300,),2)*JU51</f>
        <v>0</v>
      </c>
      <c r="JV52" s="37">
        <f>INDEX('Prix BPU'!$C$3:$E$300,MATCH('BP - Quantités'!JV$2,'Prix BPU'!$C$3:$C$300,),2)*JV51</f>
        <v>0</v>
      </c>
      <c r="JW52" s="37">
        <f>INDEX('Prix BPU'!$C$3:$E$300,MATCH('BP - Quantités'!JW$2,'Prix BPU'!$C$3:$C$300,),2)*JW51</f>
        <v>0</v>
      </c>
      <c r="JX52" s="37">
        <f>INDEX('Prix BPU'!$C$3:$E$300,MATCH('BP - Quantités'!JX$2,'Prix BPU'!$C$3:$C$300,),2)*JX51</f>
        <v>0</v>
      </c>
      <c r="JY52" s="37">
        <f>INDEX('Prix BPU'!$C$3:$E$300,MATCH('BP - Quantités'!JY$2,'Prix BPU'!$C$3:$C$300,),2)*JY51</f>
        <v>0</v>
      </c>
      <c r="JZ52" s="37">
        <f>INDEX('Prix BPU'!$C$3:$E$300,MATCH('BP - Quantités'!JZ$2,'Prix BPU'!$C$3:$C$300,),2)*JZ51</f>
        <v>0</v>
      </c>
      <c r="KA52" s="37">
        <f>INDEX('Prix BPU'!$C$3:$E$300,MATCH('BP - Quantités'!KA$2,'Prix BPU'!$C$3:$C$300,),2)*KA51</f>
        <v>0</v>
      </c>
      <c r="KB52" s="37">
        <f>INDEX('Prix BPU'!$C$3:$E$300,MATCH('BP - Quantités'!KB$2,'Prix BPU'!$C$3:$C$300,),2)*KB51</f>
        <v>0</v>
      </c>
      <c r="KC52" s="37">
        <f>INDEX('Prix BPU'!$C$3:$E$300,MATCH('BP - Quantités'!KC$2,'Prix BPU'!$C$3:$C$300,),2)*KC51</f>
        <v>0</v>
      </c>
      <c r="KD52" s="37">
        <f>INDEX('Prix BPU'!$C$3:$E$300,MATCH('BP - Quantités'!KD$2,'Prix BPU'!$C$3:$C$300,),2)*KD51</f>
        <v>0</v>
      </c>
      <c r="KE52" s="37">
        <f>INDEX('Prix BPU'!$C$3:$E$300,MATCH('BP - Quantités'!KE$2,'Prix BPU'!$C$3:$C$300,),2)*KE51</f>
        <v>0</v>
      </c>
      <c r="KF52" s="37">
        <f>INDEX('Prix BPU'!$C$3:$E$300,MATCH('BP - Quantités'!KF$2,'Prix BPU'!$C$3:$C$300,),2)*KF51</f>
        <v>0</v>
      </c>
      <c r="KG52" s="37">
        <f>INDEX('Prix BPU'!$C$3:$E$300,MATCH('BP - Quantités'!KG$2,'Prix BPU'!$C$3:$C$300,),2)*KG51</f>
        <v>0</v>
      </c>
      <c r="KH52" s="37">
        <f>INDEX('Prix BPU'!$C$3:$E$300,MATCH('BP - Quantités'!KH$2,'Prix BPU'!$C$3:$C$300,),2)*KH51</f>
        <v>0</v>
      </c>
      <c r="KI52" s="37">
        <f>INDEX('Prix BPU'!$C$3:$E$300,MATCH('BP - Quantités'!KI$2,'Prix BPU'!$C$3:$C$300,),2)*KI51</f>
        <v>0</v>
      </c>
      <c r="KJ52" s="37">
        <f>INDEX('Prix BPU'!$C$3:$E$300,MATCH('BP - Quantités'!KJ$2,'Prix BPU'!$C$3:$C$300,),2)*KJ51</f>
        <v>0</v>
      </c>
      <c r="KK52" s="37">
        <f>INDEX('Prix BPU'!$C$3:$E$300,MATCH('BP - Quantités'!KK$2,'Prix BPU'!$C$3:$C$300,),2)*KK51</f>
        <v>0</v>
      </c>
      <c r="KL52" s="37">
        <f>INDEX('Prix BPU'!$C$3:$E$300,MATCH('BP - Quantités'!KL$2,'Prix BPU'!$C$3:$C$300,),2)*KL51</f>
        <v>0</v>
      </c>
      <c r="KM52" s="37">
        <f>INDEX('Prix BPU'!$C$3:$E$300,MATCH('BP - Quantités'!KM$2,'Prix BPU'!$C$3:$C$300,),2)*KM51</f>
        <v>0</v>
      </c>
      <c r="KN52" s="37">
        <f>INDEX('Prix BPU'!$C$3:$E$300,MATCH('BP - Quantités'!KN$2,'Prix BPU'!$C$3:$C$300,),2)*KN51</f>
        <v>0</v>
      </c>
      <c r="KO52" s="39">
        <f>SUM(C52:KN52)</f>
        <v>0</v>
      </c>
      <c r="KP52" s="88"/>
      <c r="KQ52" s="73" t="e">
        <f>IF($KO52&lt;4999.99,($KO52-$KO52*#REF!),IF('BP - Quantités'!$KO52&gt;15000,('BP - Quantités'!$KO52-'BP - Quantités'!$KO52*#REF!),($KO52-$KO52*#REF!)))</f>
        <v>#REF!</v>
      </c>
      <c r="KR52" s="46" t="e">
        <f t="shared" ref="KR52" si="35">KQ52*1.2</f>
        <v>#REF!</v>
      </c>
    </row>
    <row r="53" spans="1:304" x14ac:dyDescent="0.3">
      <c r="A53" s="79"/>
      <c r="B53" s="20" t="s">
        <v>299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2"/>
      <c r="KP53" s="87" t="str">
        <f t="shared" ref="KP53" si="36">IF($KO54&lt;4999.99,"1",IF($KO54&gt;15000,"3","2"))</f>
        <v>1</v>
      </c>
      <c r="KQ53" s="72"/>
      <c r="KR53" s="45"/>
    </row>
    <row r="54" spans="1:304" s="25" customFormat="1" ht="15" thickBot="1" x14ac:dyDescent="0.35">
      <c r="A54" s="80"/>
      <c r="B54" s="24" t="s">
        <v>22</v>
      </c>
      <c r="C54" s="37">
        <f>INDEX('Prix BPU'!$C$3:$E$300,MATCH('BP - Quantités'!C$2,'Prix BPU'!$C$3:$C$300,),2)*C53</f>
        <v>0</v>
      </c>
      <c r="D54" s="37">
        <f>INDEX('Prix BPU'!$C$3:$E$300,MATCH('BP - Quantités'!D$2,'Prix BPU'!$C$3:$C$300,),2)*D53</f>
        <v>0</v>
      </c>
      <c r="E54" s="37">
        <f>INDEX('Prix BPU'!$C$3:$E$300,MATCH('BP - Quantités'!E$2,'Prix BPU'!$C$3:$C$300,),2)*E53</f>
        <v>0</v>
      </c>
      <c r="F54" s="37">
        <f>INDEX('Prix BPU'!$C$3:$E$300,MATCH('BP - Quantités'!F$2,'Prix BPU'!$C$3:$C$300,),2)*F53</f>
        <v>0</v>
      </c>
      <c r="G54" s="37">
        <f>INDEX('Prix BPU'!$C$3:$E$300,MATCH('BP - Quantités'!G$2,'Prix BPU'!$C$3:$C$300,),2)*G53</f>
        <v>0</v>
      </c>
      <c r="H54" s="37">
        <f>INDEX('Prix BPU'!$C$3:$E$300,MATCH('BP - Quantités'!H$2,'Prix BPU'!$C$3:$C$300,),2)*H53</f>
        <v>0</v>
      </c>
      <c r="I54" s="37">
        <f>INDEX('Prix BPU'!$C$3:$E$300,MATCH('BP - Quantités'!I$2,'Prix BPU'!$C$3:$C$300,),2)*I53</f>
        <v>0</v>
      </c>
      <c r="J54" s="37">
        <f>INDEX('Prix BPU'!$C$3:$E$300,MATCH('BP - Quantités'!J$2,'Prix BPU'!$C$3:$C$300,),2)*J53</f>
        <v>0</v>
      </c>
      <c r="K54" s="37">
        <f>INDEX('Prix BPU'!$C$3:$E$300,MATCH('BP - Quantités'!K$2,'Prix BPU'!$C$3:$C$300,),2)*K53</f>
        <v>0</v>
      </c>
      <c r="L54" s="37">
        <f>INDEX('Prix BPU'!$C$3:$E$300,MATCH('BP - Quantités'!L$2,'Prix BPU'!$C$3:$C$300,),2)*L53</f>
        <v>0</v>
      </c>
      <c r="M54" s="37">
        <f>INDEX('Prix BPU'!$C$3:$E$300,MATCH('BP - Quantités'!M$2,'Prix BPU'!$C$3:$C$300,),2)*M53</f>
        <v>0</v>
      </c>
      <c r="N54" s="37">
        <f>INDEX('Prix BPU'!$C$3:$E$300,MATCH('BP - Quantités'!N$2,'Prix BPU'!$C$3:$C$300,),2)*N53</f>
        <v>0</v>
      </c>
      <c r="O54" s="37">
        <f>INDEX('Prix BPU'!$C$3:$E$300,MATCH('BP - Quantités'!O$2,'Prix BPU'!$C$3:$C$300,),2)*O53</f>
        <v>0</v>
      </c>
      <c r="P54" s="37">
        <f>INDEX('Prix BPU'!$C$3:$E$300,MATCH('BP - Quantités'!P$2,'Prix BPU'!$C$3:$C$300,),2)*P53</f>
        <v>0</v>
      </c>
      <c r="Q54" s="37">
        <f>INDEX('Prix BPU'!$C$3:$E$300,MATCH('BP - Quantités'!Q$2,'Prix BPU'!$C$3:$C$300,),2)*Q53</f>
        <v>0</v>
      </c>
      <c r="R54" s="37">
        <f>INDEX('Prix BPU'!$C$3:$E$300,MATCH('BP - Quantités'!R$2,'Prix BPU'!$C$3:$C$300,),2)*R53</f>
        <v>0</v>
      </c>
      <c r="S54" s="37">
        <f>INDEX('Prix BPU'!$C$3:$E$300,MATCH('BP - Quantités'!S$2,'Prix BPU'!$C$3:$C$300,),2)*S53</f>
        <v>0</v>
      </c>
      <c r="T54" s="37">
        <f>INDEX('Prix BPU'!$C$3:$E$300,MATCH('BP - Quantités'!T$2,'Prix BPU'!$C$3:$C$300,),2)*T53</f>
        <v>0</v>
      </c>
      <c r="U54" s="37">
        <f>INDEX('Prix BPU'!$C$3:$E$300,MATCH('BP - Quantités'!U$2,'Prix BPU'!$C$3:$C$300,),2)*U53</f>
        <v>0</v>
      </c>
      <c r="V54" s="37">
        <f>INDEX('Prix BPU'!$C$3:$E$300,MATCH('BP - Quantités'!V$2,'Prix BPU'!$C$3:$C$300,),2)*V53</f>
        <v>0</v>
      </c>
      <c r="W54" s="37">
        <f>INDEX('Prix BPU'!$C$3:$E$300,MATCH('BP - Quantités'!W$2,'Prix BPU'!$C$3:$C$300,),2)*W53</f>
        <v>0</v>
      </c>
      <c r="X54" s="38">
        <f>INDEX('Prix BPU'!$C$3:$E$300,MATCH('BP - Quantités'!X$2,'Prix BPU'!$C$3:$C$300,),3)*X53</f>
        <v>0</v>
      </c>
      <c r="Y54" s="37">
        <f>INDEX('Prix BPU'!$C$3:$E$300,MATCH('BP - Quantités'!Y$2,'Prix BPU'!$C$3:$C$300,),2)*Y53</f>
        <v>0</v>
      </c>
      <c r="Z54" s="37">
        <f>INDEX('Prix BPU'!$C$3:$E$300,MATCH('BP - Quantités'!Z$2,'Prix BPU'!$C$3:$C$300,),2)*Z53</f>
        <v>0</v>
      </c>
      <c r="AA54" s="38">
        <f>INDEX('Prix BPU'!$C$3:$E$300,MATCH('BP - Quantités'!AA$2,'Prix BPU'!$C$3:$C$300,),3)*AA53</f>
        <v>0</v>
      </c>
      <c r="AB54" s="37">
        <f>INDEX('Prix BPU'!$C$3:$E$300,MATCH('BP - Quantités'!AB$2,'Prix BPU'!$C$3:$C$300,),2)*AB53</f>
        <v>0</v>
      </c>
      <c r="AC54" s="37">
        <f>INDEX('Prix BPU'!$C$3:$E$300,MATCH('BP - Quantités'!AC$2,'Prix BPU'!$C$3:$C$300,),2)*AC53</f>
        <v>0</v>
      </c>
      <c r="AD54" s="37">
        <f>INDEX('Prix BPU'!$C$3:$E$300,MATCH('BP - Quantités'!AD$2,'Prix BPU'!$C$3:$C$300,),2)*AD53</f>
        <v>0</v>
      </c>
      <c r="AE54" s="38">
        <f>INDEX('Prix BPU'!$C$3:$E$300,MATCH('BP - Quantités'!AE$2,'Prix BPU'!$C$3:$C$300,),3)*AE53</f>
        <v>0</v>
      </c>
      <c r="AF54" s="37">
        <f>INDEX('Prix BPU'!$C$3:$E$300,MATCH('BP - Quantités'!AF$2,'Prix BPU'!$C$3:$C$300,),2)*AF53</f>
        <v>0</v>
      </c>
      <c r="AG54" s="37">
        <f>INDEX('Prix BPU'!$C$3:$E$300,MATCH('BP - Quantités'!AG$2,'Prix BPU'!$C$3:$C$300,),2)*AG53</f>
        <v>0</v>
      </c>
      <c r="AH54" s="37">
        <f>INDEX('Prix BPU'!$C$3:$E$300,MATCH('BP - Quantités'!AH$2,'Prix BPU'!$C$3:$C$300,),2)*AH53</f>
        <v>0</v>
      </c>
      <c r="AI54" s="37">
        <f>INDEX('Prix BPU'!$C$3:$E$300,MATCH('BP - Quantités'!AI$2,'Prix BPU'!$C$3:$C$300,),2)*AI53</f>
        <v>0</v>
      </c>
      <c r="AJ54" s="37">
        <f>INDEX('Prix BPU'!$C$3:$E$300,MATCH('BP - Quantités'!AJ$2,'Prix BPU'!$C$3:$C$300,),2)*AJ53</f>
        <v>0</v>
      </c>
      <c r="AK54" s="37">
        <f>INDEX('Prix BPU'!$C$3:$E$300,MATCH('BP - Quantités'!AK$2,'Prix BPU'!$C$3:$C$300,),2)*AK53</f>
        <v>0</v>
      </c>
      <c r="AL54" s="37">
        <f>INDEX('Prix BPU'!$C$3:$E$300,MATCH('BP - Quantités'!AL$2,'Prix BPU'!$C$3:$C$300,),2)*AL53</f>
        <v>0</v>
      </c>
      <c r="AM54" s="38">
        <f>INDEX('Prix BPU'!$C$3:$E$300,MATCH('BP - Quantités'!AM$2,'Prix BPU'!$C$3:$C$300,),3)*AM53</f>
        <v>0</v>
      </c>
      <c r="AN54" s="37">
        <f>INDEX('Prix BPU'!$C$3:$E$300,MATCH('BP - Quantités'!AN$2,'Prix BPU'!$C$3:$C$300,),2)*AN53</f>
        <v>0</v>
      </c>
      <c r="AO54" s="37">
        <f>INDEX('Prix BPU'!$C$3:$E$300,MATCH('BP - Quantités'!AO$2,'Prix BPU'!$C$3:$C$300,),2)*AO53</f>
        <v>0</v>
      </c>
      <c r="AP54" s="37">
        <f>INDEX('Prix BPU'!$C$3:$E$300,MATCH('BP - Quantités'!AP$2,'Prix BPU'!$C$3:$C$300,),2)*AP53</f>
        <v>0</v>
      </c>
      <c r="AQ54" s="37">
        <f>INDEX('Prix BPU'!$C$3:$E$300,MATCH('BP - Quantités'!AQ$2,'Prix BPU'!$C$3:$C$300,),2)*AQ53</f>
        <v>0</v>
      </c>
      <c r="AR54" s="38">
        <f>INDEX('Prix BPU'!$C$3:$E$300,MATCH('BP - Quantités'!AR$2,'Prix BPU'!$C$3:$C$300,),3)*AR53</f>
        <v>0</v>
      </c>
      <c r="AS54" s="37">
        <f>INDEX('Prix BPU'!$C$3:$E$300,MATCH('BP - Quantités'!AS$2,'Prix BPU'!$C$3:$C$300,),2)*AS53</f>
        <v>0</v>
      </c>
      <c r="AT54" s="38">
        <f>INDEX('Prix BPU'!$C$3:$E$300,MATCH('BP - Quantités'!AT$2,'Prix BPU'!$C$3:$C$300,),3)*AT53</f>
        <v>0</v>
      </c>
      <c r="AU54" s="37">
        <f>INDEX('Prix BPU'!$C$3:$E$300,MATCH('BP - Quantités'!AU$2,'Prix BPU'!$C$3:$C$300,),2)*AU53</f>
        <v>0</v>
      </c>
      <c r="AV54" s="37">
        <f>INDEX('Prix BPU'!$C$3:$E$300,MATCH('BP - Quantités'!AV$2,'Prix BPU'!$C$3:$C$300,),2)*AV53</f>
        <v>0</v>
      </c>
      <c r="AW54" s="37">
        <f>INDEX('Prix BPU'!$C$3:$E$300,MATCH('BP - Quantités'!AW$2,'Prix BPU'!$C$3:$C$300,),2)*AW53</f>
        <v>0</v>
      </c>
      <c r="AX54" s="38">
        <f>INDEX('Prix BPU'!$C$3:$E$300,MATCH('BP - Quantités'!AX$2,'Prix BPU'!$C$3:$C$300,),3)*AX53</f>
        <v>0</v>
      </c>
      <c r="AY54" s="37">
        <f>INDEX('Prix BPU'!$C$3:$E$300,MATCH('BP - Quantités'!AY$2,'Prix BPU'!$C$3:$C$300,),2)*AY53</f>
        <v>0</v>
      </c>
      <c r="AZ54" s="37">
        <f>INDEX('Prix BPU'!$C$3:$E$300,MATCH('BP - Quantités'!AZ$2,'Prix BPU'!$C$3:$C$300,),2)*AZ53</f>
        <v>0</v>
      </c>
      <c r="BA54" s="38">
        <f>INDEX('Prix BPU'!$C$3:$E$300,MATCH('BP - Quantités'!BA$2,'Prix BPU'!$C$3:$C$300,),3)*BA53</f>
        <v>0</v>
      </c>
      <c r="BB54" s="37">
        <f>INDEX('Prix BPU'!$C$3:$E$300,MATCH('BP - Quantités'!BB$2,'Prix BPU'!$C$3:$C$300,),2)*BB53</f>
        <v>0</v>
      </c>
      <c r="BC54" s="37">
        <f>INDEX('Prix BPU'!$C$3:$E$300,MATCH('BP - Quantités'!BC$2,'Prix BPU'!$C$3:$C$300,),2)*BC53</f>
        <v>0</v>
      </c>
      <c r="BD54" s="37">
        <f>INDEX('Prix BPU'!$C$3:$E$300,MATCH('BP - Quantités'!BD$2,'Prix BPU'!$C$3:$C$300,),2)*BD53</f>
        <v>0</v>
      </c>
      <c r="BE54" s="37">
        <f>INDEX('Prix BPU'!$C$3:$E$300,MATCH('BP - Quantités'!BE$2,'Prix BPU'!$C$3:$C$300,),2)*BE53</f>
        <v>0</v>
      </c>
      <c r="BF54" s="37">
        <f>INDEX('Prix BPU'!$C$3:$E$300,MATCH('BP - Quantités'!BF$2,'Prix BPU'!$C$3:$C$300,),2)*BF53</f>
        <v>0</v>
      </c>
      <c r="BG54" s="37">
        <f>INDEX('Prix BPU'!$C$3:$E$300,MATCH('BP - Quantités'!BG$2,'Prix BPU'!$C$3:$C$300,),2)*BG53</f>
        <v>0</v>
      </c>
      <c r="BH54" s="37">
        <f>INDEX('Prix BPU'!$C$3:$E$300,MATCH('BP - Quantités'!BH$2,'Prix BPU'!$C$3:$C$300,),2)*BH53</f>
        <v>0</v>
      </c>
      <c r="BI54" s="38">
        <f>INDEX('Prix BPU'!$C$3:$E$300,MATCH('BP - Quantités'!BI$2,'Prix BPU'!$C$3:$C$300,),3)*BI53</f>
        <v>0</v>
      </c>
      <c r="BJ54" s="37">
        <f>INDEX('Prix BPU'!$C$3:$E$300,MATCH('BP - Quantités'!BJ$2,'Prix BPU'!$C$3:$C$300,),2)*BJ53</f>
        <v>0</v>
      </c>
      <c r="BK54" s="37">
        <f>INDEX('Prix BPU'!$C$3:$E$300,MATCH('BP - Quantités'!BK$2,'Prix BPU'!$C$3:$C$300,),2)*BK53</f>
        <v>0</v>
      </c>
      <c r="BL54" s="37">
        <f>INDEX('Prix BPU'!$C$3:$E$300,MATCH('BP - Quantités'!BL$2,'Prix BPU'!$C$3:$C$300,),2)*BL53</f>
        <v>0</v>
      </c>
      <c r="BM54" s="37">
        <f>INDEX('Prix BPU'!$C$3:$E$300,MATCH('BP - Quantités'!BM$2,'Prix BPU'!$C$3:$C$300,),2)*BM53</f>
        <v>0</v>
      </c>
      <c r="BN54" s="38">
        <f>INDEX('Prix BPU'!$C$3:$E$300,MATCH('BP - Quantités'!BN$2,'Prix BPU'!$C$3:$C$300,),3)*BN53</f>
        <v>0</v>
      </c>
      <c r="BO54" s="37">
        <f>INDEX('Prix BPU'!$C$3:$E$300,MATCH('BP - Quantités'!BO$2,'Prix BPU'!$C$3:$C$300,),2)*BO53</f>
        <v>0</v>
      </c>
      <c r="BP54" s="38">
        <f>INDEX('Prix BPU'!$C$3:$E$300,MATCH('BP - Quantités'!BP$2,'Prix BPU'!$C$3:$C$300,),3)*BP53</f>
        <v>0</v>
      </c>
      <c r="BQ54" s="37">
        <f>INDEX('Prix BPU'!$C$3:$E$300,MATCH('BP - Quantités'!BQ$2,'Prix BPU'!$C$3:$C$300,),2)*BQ53</f>
        <v>0</v>
      </c>
      <c r="BR54" s="37">
        <f>INDEX('Prix BPU'!$C$3:$E$300,MATCH('BP - Quantités'!BR$2,'Prix BPU'!$C$3:$C$300,),2)*BR53</f>
        <v>0</v>
      </c>
      <c r="BS54" s="37">
        <f>INDEX('Prix BPU'!$C$3:$E$300,MATCH('BP - Quantités'!BS$2,'Prix BPU'!$C$3:$C$300,),2)*BS53</f>
        <v>0</v>
      </c>
      <c r="BT54" s="38">
        <f>INDEX('Prix BPU'!$C$3:$E$300,MATCH('BP - Quantités'!BT$2,'Prix BPU'!$C$3:$C$300,),3)*BT53</f>
        <v>0</v>
      </c>
      <c r="BU54" s="37">
        <f>INDEX('Prix BPU'!$C$3:$E$300,MATCH('BP - Quantités'!BU$2,'Prix BPU'!$C$3:$C$300,),2)*BU53</f>
        <v>0</v>
      </c>
      <c r="BV54" s="37">
        <f>INDEX('Prix BPU'!$C$3:$E$300,MATCH('BP - Quantités'!BV$2,'Prix BPU'!$C$3:$C$300,),2)*BV53</f>
        <v>0</v>
      </c>
      <c r="BW54" s="37">
        <f>INDEX('Prix BPU'!$C$3:$E$300,MATCH('BP - Quantités'!BW$2,'Prix BPU'!$C$3:$C$300,),2)*BW53</f>
        <v>0</v>
      </c>
      <c r="BX54" s="37">
        <f>INDEX('Prix BPU'!$C$3:$E$300,MATCH('BP - Quantités'!BX$2,'Prix BPU'!$C$3:$C$300,),2)*BX53</f>
        <v>0</v>
      </c>
      <c r="BY54" s="37">
        <f>INDEX('Prix BPU'!$C$3:$E$300,MATCH('BP - Quantités'!BY$2,'Prix BPU'!$C$3:$C$300,),2)*BY53</f>
        <v>0</v>
      </c>
      <c r="BZ54" s="37">
        <f>INDEX('Prix BPU'!$C$3:$E$300,MATCH('BP - Quantités'!BZ$2,'Prix BPU'!$C$3:$C$300,),2)*BZ53</f>
        <v>0</v>
      </c>
      <c r="CA54" s="37">
        <f>INDEX('Prix BPU'!$C$3:$E$300,MATCH('BP - Quantités'!CA$2,'Prix BPU'!$C$3:$C$300,),2)*CA53</f>
        <v>0</v>
      </c>
      <c r="CB54" s="37">
        <f>INDEX('Prix BPU'!$C$3:$E$300,MATCH('BP - Quantités'!CB$2,'Prix BPU'!$C$3:$C$300,),2)*CB53</f>
        <v>0</v>
      </c>
      <c r="CC54" s="37">
        <f>INDEX('Prix BPU'!$C$3:$E$300,MATCH('BP - Quantités'!CC$2,'Prix BPU'!$C$3:$C$300,),2)*CC53</f>
        <v>0</v>
      </c>
      <c r="CD54" s="37">
        <f>INDEX('Prix BPU'!$C$3:$E$300,MATCH('BP - Quantités'!CD$2,'Prix BPU'!$C$3:$C$300,),2)*CD53</f>
        <v>0</v>
      </c>
      <c r="CE54" s="37">
        <f>INDEX('Prix BPU'!$C$3:$E$300,MATCH('BP - Quantités'!CE$2,'Prix BPU'!$C$3:$C$300,),2)*CE53</f>
        <v>0</v>
      </c>
      <c r="CF54" s="37">
        <f>INDEX('Prix BPU'!$C$3:$E$300,MATCH('BP - Quantités'!CF$2,'Prix BPU'!$C$3:$C$300,),2)*CF53</f>
        <v>0</v>
      </c>
      <c r="CG54" s="37">
        <f>INDEX('Prix BPU'!$C$3:$E$300,MATCH('BP - Quantités'!CG$2,'Prix BPU'!$C$3:$C$300,),2)*CG53</f>
        <v>0</v>
      </c>
      <c r="CH54" s="37">
        <f>INDEX('Prix BPU'!$C$3:$E$300,MATCH('BP - Quantités'!CH$2,'Prix BPU'!$C$3:$C$300,),2)*CH53</f>
        <v>0</v>
      </c>
      <c r="CI54" s="37">
        <f>INDEX('Prix BPU'!$C$3:$E$300,MATCH('BP - Quantités'!CI$2,'Prix BPU'!$C$3:$C$300,),2)*CI53</f>
        <v>0</v>
      </c>
      <c r="CJ54" s="37">
        <f>INDEX('Prix BPU'!$C$3:$E$300,MATCH('BP - Quantités'!CJ$2,'Prix BPU'!$C$3:$C$300,),2)*CJ53</f>
        <v>0</v>
      </c>
      <c r="CK54" s="37">
        <f>INDEX('Prix BPU'!$C$3:$E$300,MATCH('BP - Quantités'!CK$2,'Prix BPU'!$C$3:$C$300,),2)*CK53</f>
        <v>0</v>
      </c>
      <c r="CL54" s="37">
        <f>INDEX('Prix BPU'!$C$3:$E$300,MATCH('BP - Quantités'!CL$2,'Prix BPU'!$C$3:$C$300,),2)*CL53</f>
        <v>0</v>
      </c>
      <c r="CM54" s="37">
        <f>INDEX('Prix BPU'!$C$3:$E$300,MATCH('BP - Quantités'!CM$2,'Prix BPU'!$C$3:$C$300,),2)*CM53</f>
        <v>0</v>
      </c>
      <c r="CN54" s="37">
        <f>INDEX('Prix BPU'!$C$3:$E$300,MATCH('BP - Quantités'!CN$2,'Prix BPU'!$C$3:$C$300,),2)*CN53</f>
        <v>0</v>
      </c>
      <c r="CO54" s="37">
        <f>INDEX('Prix BPU'!$C$3:$E$300,MATCH('BP - Quantités'!CO$2,'Prix BPU'!$C$3:$C$300,),2)*CO53</f>
        <v>0</v>
      </c>
      <c r="CP54" s="37">
        <f>INDEX('Prix BPU'!$C$3:$E$300,MATCH('BP - Quantités'!CP$2,'Prix BPU'!$C$3:$C$300,),2)*CP53</f>
        <v>0</v>
      </c>
      <c r="CQ54" s="37">
        <f>INDEX('Prix BPU'!$C$3:$E$300,MATCH('BP - Quantités'!CQ$2,'Prix BPU'!$C$3:$C$300,),2)*CQ53</f>
        <v>0</v>
      </c>
      <c r="CR54" s="37">
        <f>INDEX('Prix BPU'!$C$3:$E$300,MATCH('BP - Quantités'!CR$2,'Prix BPU'!$C$3:$C$300,),2)*CR53</f>
        <v>0</v>
      </c>
      <c r="CS54" s="37">
        <f>INDEX('Prix BPU'!$C$3:$E$300,MATCH('BP - Quantités'!CS$2,'Prix BPU'!$C$3:$C$300,),2)*CS53</f>
        <v>0</v>
      </c>
      <c r="CT54" s="37">
        <f>INDEX('Prix BPU'!$C$3:$E$300,MATCH('BP - Quantités'!CT$2,'Prix BPU'!$C$3:$C$300,),2)*CT53</f>
        <v>0</v>
      </c>
      <c r="CU54" s="37">
        <f>INDEX('Prix BPU'!$C$3:$E$300,MATCH('BP - Quantités'!CU$2,'Prix BPU'!$C$3:$C$300,),2)*CU53</f>
        <v>0</v>
      </c>
      <c r="CV54" s="37">
        <f>INDEX('Prix BPU'!$C$3:$E$300,MATCH('BP - Quantités'!CV$2,'Prix BPU'!$C$3:$C$300,),2)*CV53</f>
        <v>0</v>
      </c>
      <c r="CW54" s="37">
        <f>INDEX('Prix BPU'!$C$3:$E$300,MATCH('BP - Quantités'!CW$2,'Prix BPU'!$C$3:$C$300,),2)*CW53</f>
        <v>0</v>
      </c>
      <c r="CX54" s="37">
        <f>INDEX('Prix BPU'!$C$3:$E$300,MATCH('BP - Quantités'!CX$2,'Prix BPU'!$C$3:$C$300,),2)*CX53</f>
        <v>0</v>
      </c>
      <c r="CY54" s="37">
        <f>INDEX('Prix BPU'!$C$3:$E$300,MATCH('BP - Quantités'!CY$2,'Prix BPU'!$C$3:$C$300,),2)*CY53</f>
        <v>0</v>
      </c>
      <c r="CZ54" s="37">
        <f>INDEX('Prix BPU'!$C$3:$E$300,MATCH('BP - Quantités'!CZ$2,'Prix BPU'!$C$3:$C$300,),2)*CZ53</f>
        <v>0</v>
      </c>
      <c r="DA54" s="37">
        <f>INDEX('Prix BPU'!$C$3:$E$300,MATCH('BP - Quantités'!DA$2,'Prix BPU'!$C$3:$C$300,),2)*DA53</f>
        <v>0</v>
      </c>
      <c r="DB54" s="37">
        <f>INDEX('Prix BPU'!$C$3:$E$300,MATCH('BP - Quantités'!DB$2,'Prix BPU'!$C$3:$C$300,),2)*DB53</f>
        <v>0</v>
      </c>
      <c r="DC54" s="37">
        <f>INDEX('Prix BPU'!$C$3:$E$300,MATCH('BP - Quantités'!DC$2,'Prix BPU'!$C$3:$C$300,),2)*DC53</f>
        <v>0</v>
      </c>
      <c r="DD54" s="37">
        <f>INDEX('Prix BPU'!$C$3:$E$300,MATCH('BP - Quantités'!DD$2,'Prix BPU'!$C$3:$C$300,),2)*DD53</f>
        <v>0</v>
      </c>
      <c r="DE54" s="37">
        <f>INDEX('Prix BPU'!$C$3:$E$300,MATCH('BP - Quantités'!DE$2,'Prix BPU'!$C$3:$C$300,),2)*DE53</f>
        <v>0</v>
      </c>
      <c r="DF54" s="37">
        <f>INDEX('Prix BPU'!$C$3:$E$300,MATCH('BP - Quantités'!DF$2,'Prix BPU'!$C$3:$C$300,),2)*DF53</f>
        <v>0</v>
      </c>
      <c r="DG54" s="37">
        <f>INDEX('Prix BPU'!$C$3:$E$300,MATCH('BP - Quantités'!DG$2,'Prix BPU'!$C$3:$C$300,),2)*DG53</f>
        <v>0</v>
      </c>
      <c r="DH54" s="37">
        <f>INDEX('Prix BPU'!$C$3:$E$300,MATCH('BP - Quantités'!DH$2,'Prix BPU'!$C$3:$C$300,),2)*DH53</f>
        <v>0</v>
      </c>
      <c r="DI54" s="37">
        <f>INDEX('Prix BPU'!$C$3:$E$300,MATCH('BP - Quantités'!DI$2,'Prix BPU'!$C$3:$C$300,),2)*DI53</f>
        <v>0</v>
      </c>
      <c r="DJ54" s="37">
        <f>INDEX('Prix BPU'!$C$3:$E$300,MATCH('BP - Quantités'!DJ$2,'Prix BPU'!$C$3:$C$300,),2)*DJ53</f>
        <v>0</v>
      </c>
      <c r="DK54" s="37">
        <f>INDEX('Prix BPU'!$C$3:$E$300,MATCH('BP - Quantités'!DK$2,'Prix BPU'!$C$3:$C$300,),2)*DK53</f>
        <v>0</v>
      </c>
      <c r="DL54" s="37">
        <f>INDEX('Prix BPU'!$C$3:$E$300,MATCH('BP - Quantités'!DL$2,'Prix BPU'!$C$3:$C$300,),2)*DL53</f>
        <v>0</v>
      </c>
      <c r="DM54" s="37">
        <f>INDEX('Prix BPU'!$C$3:$E$300,MATCH('BP - Quantités'!DM$2,'Prix BPU'!$C$3:$C$300,),2)*DM53</f>
        <v>0</v>
      </c>
      <c r="DN54" s="37">
        <f>INDEX('Prix BPU'!$C$3:$E$300,MATCH('BP - Quantités'!DN$2,'Prix BPU'!$C$3:$C$300,),2)*DN53</f>
        <v>0</v>
      </c>
      <c r="DO54" s="37">
        <f>INDEX('Prix BPU'!$C$3:$E$300,MATCH('BP - Quantités'!DO$2,'Prix BPU'!$C$3:$C$300,),2)*DO53</f>
        <v>0</v>
      </c>
      <c r="DP54" s="37">
        <f>INDEX('Prix BPU'!$C$3:$E$300,MATCH('BP - Quantités'!DP$2,'Prix BPU'!$C$3:$C$300,),2)*DP53</f>
        <v>0</v>
      </c>
      <c r="DQ54" s="37">
        <f>INDEX('Prix BPU'!$C$3:$E$300,MATCH('BP - Quantités'!DQ$2,'Prix BPU'!$C$3:$C$300,),2)*DQ53</f>
        <v>0</v>
      </c>
      <c r="DR54" s="37">
        <f>INDEX('Prix BPU'!$C$3:$E$300,MATCH('BP - Quantités'!DR$2,'Prix BPU'!$C$3:$C$300,),2)*DR53</f>
        <v>0</v>
      </c>
      <c r="DS54" s="37">
        <f>INDEX('Prix BPU'!$C$3:$E$300,MATCH('BP - Quantités'!DS$2,'Prix BPU'!$C$3:$C$300,),2)*DS53</f>
        <v>0</v>
      </c>
      <c r="DT54" s="37">
        <f>INDEX('Prix BPU'!$C$3:$E$300,MATCH('BP - Quantités'!DT$2,'Prix BPU'!$C$3:$C$300,),2)*DT53</f>
        <v>0</v>
      </c>
      <c r="DU54" s="37">
        <f>INDEX('Prix BPU'!$C$3:$E$300,MATCH('BP - Quantités'!DU$2,'Prix BPU'!$C$3:$C$300,),2)*DU53</f>
        <v>0</v>
      </c>
      <c r="DV54" s="37">
        <f>INDEX('Prix BPU'!$C$3:$E$300,MATCH('BP - Quantités'!DV$2,'Prix BPU'!$C$3:$C$300,),2)*DV53</f>
        <v>0</v>
      </c>
      <c r="DW54" s="37">
        <f>INDEX('Prix BPU'!$C$3:$E$300,MATCH('BP - Quantités'!DW$2,'Prix BPU'!$C$3:$C$300,),2)*DW53</f>
        <v>0</v>
      </c>
      <c r="DX54" s="37">
        <f>INDEX('Prix BPU'!$C$3:$E$300,MATCH('BP - Quantités'!DX$2,'Prix BPU'!$C$3:$C$300,),2)*DX53</f>
        <v>0</v>
      </c>
      <c r="DY54" s="37">
        <f>INDEX('Prix BPU'!$C$3:$E$300,MATCH('BP - Quantités'!DY$2,'Prix BPU'!$C$3:$C$300,),2)*DY53</f>
        <v>0</v>
      </c>
      <c r="DZ54" s="37">
        <f>INDEX('Prix BPU'!$C$3:$E$300,MATCH('BP - Quantités'!DZ$2,'Prix BPU'!$C$3:$C$300,),2)*DZ53</f>
        <v>0</v>
      </c>
      <c r="EA54" s="37">
        <f>INDEX('Prix BPU'!$C$3:$E$300,MATCH('BP - Quantités'!EA$2,'Prix BPU'!$C$3:$C$300,),2)*EA53</f>
        <v>0</v>
      </c>
      <c r="EB54" s="37">
        <f>INDEX('Prix BPU'!$C$3:$E$300,MATCH('BP - Quantités'!EB$2,'Prix BPU'!$C$3:$C$300,),2)*EB53</f>
        <v>0</v>
      </c>
      <c r="EC54" s="37">
        <f>INDEX('Prix BPU'!$C$3:$E$300,MATCH('BP - Quantités'!EC$2,'Prix BPU'!$C$3:$C$300,),2)*EC53</f>
        <v>0</v>
      </c>
      <c r="ED54" s="37">
        <f>INDEX('Prix BPU'!$C$3:$E$300,MATCH('BP - Quantités'!ED$2,'Prix BPU'!$C$3:$C$300,),2)*ED53</f>
        <v>0</v>
      </c>
      <c r="EE54" s="37">
        <f>INDEX('Prix BPU'!$C$3:$E$300,MATCH('BP - Quantités'!EE$2,'Prix BPU'!$C$3:$C$300,),2)*EE53</f>
        <v>0</v>
      </c>
      <c r="EF54" s="37">
        <f>INDEX('Prix BPU'!$C$3:$E$300,MATCH('BP - Quantités'!EF$2,'Prix BPU'!$C$3:$C$300,),2)*EF53</f>
        <v>0</v>
      </c>
      <c r="EG54" s="37">
        <f>INDEX('Prix BPU'!$C$3:$E$300,MATCH('BP - Quantités'!EG$2,'Prix BPU'!$C$3:$C$300,),2)*EG53</f>
        <v>0</v>
      </c>
      <c r="EH54" s="37">
        <f>INDEX('Prix BPU'!$C$3:$E$300,MATCH('BP - Quantités'!EH$2,'Prix BPU'!$C$3:$C$300,),2)*EH53</f>
        <v>0</v>
      </c>
      <c r="EI54" s="37">
        <f>INDEX('Prix BPU'!$C$3:$E$300,MATCH('BP - Quantités'!EI$2,'Prix BPU'!$C$3:$C$300,),2)*EI53</f>
        <v>0</v>
      </c>
      <c r="EJ54" s="37">
        <f>INDEX('Prix BPU'!$C$3:$E$300,MATCH('BP - Quantités'!EJ$2,'Prix BPU'!$C$3:$C$300,),2)*EJ53</f>
        <v>0</v>
      </c>
      <c r="EK54" s="37">
        <f>INDEX('Prix BPU'!$C$3:$E$300,MATCH('BP - Quantités'!EK$2,'Prix BPU'!$C$3:$C$300,),2)*EK53</f>
        <v>0</v>
      </c>
      <c r="EL54" s="37">
        <f>INDEX('Prix BPU'!$C$3:$E$300,MATCH('BP - Quantités'!EL$2,'Prix BPU'!$C$3:$C$300,),2)*EL53</f>
        <v>0</v>
      </c>
      <c r="EM54" s="37">
        <f>INDEX('Prix BPU'!$C$3:$E$300,MATCH('BP - Quantités'!EM$2,'Prix BPU'!$C$3:$C$300,),2)*EM53</f>
        <v>0</v>
      </c>
      <c r="EN54" s="37">
        <f>INDEX('Prix BPU'!$C$3:$E$300,MATCH('BP - Quantités'!EN$2,'Prix BPU'!$C$3:$C$300,),2)*EN53</f>
        <v>0</v>
      </c>
      <c r="EO54" s="37">
        <f>INDEX('Prix BPU'!$C$3:$E$300,MATCH('BP - Quantités'!EO$2,'Prix BPU'!$C$3:$C$300,),2)*EO53</f>
        <v>0</v>
      </c>
      <c r="EP54" s="38">
        <f>INDEX('Prix BPU'!$C$3:$E$300,MATCH('BP - Quantités'!EP$2,'Prix BPU'!$C$3:$C$300,),3)*EP53</f>
        <v>0</v>
      </c>
      <c r="EQ54" s="37">
        <f>INDEX('Prix BPU'!$C$3:$E$300,MATCH('BP - Quantités'!EQ$2,'Prix BPU'!$C$3:$C$300,),2)*EQ53</f>
        <v>0</v>
      </c>
      <c r="ER54" s="37">
        <f>INDEX('Prix BPU'!$C$3:$E$300,MATCH('BP - Quantités'!ER$2,'Prix BPU'!$C$3:$C$300,),2)*ER53</f>
        <v>0</v>
      </c>
      <c r="ES54" s="37">
        <f>INDEX('Prix BPU'!$C$3:$E$300,MATCH('BP - Quantités'!ES$2,'Prix BPU'!$C$3:$C$300,),2)*ES53</f>
        <v>0</v>
      </c>
      <c r="ET54" s="37">
        <f>INDEX('Prix BPU'!$C$3:$E$300,MATCH('BP - Quantités'!ET$2,'Prix BPU'!$C$3:$C$300,),2)*ET53</f>
        <v>0</v>
      </c>
      <c r="EU54" s="37">
        <f>INDEX('Prix BPU'!$C$3:$E$300,MATCH('BP - Quantités'!EU$2,'Prix BPU'!$C$3:$C$300,),2)*EU53</f>
        <v>0</v>
      </c>
      <c r="EV54" s="37">
        <f>INDEX('Prix BPU'!$C$3:$E$300,MATCH('BP - Quantités'!EV$2,'Prix BPU'!$C$3:$C$300,),2)*EV53</f>
        <v>0</v>
      </c>
      <c r="EW54" s="37">
        <f>INDEX('Prix BPU'!$C$3:$E$300,MATCH('BP - Quantités'!EW$2,'Prix BPU'!$C$3:$C$300,),2)*EW53</f>
        <v>0</v>
      </c>
      <c r="EX54" s="37">
        <f>INDEX('Prix BPU'!$C$3:$E$300,MATCH('BP - Quantités'!EX$2,'Prix BPU'!$C$3:$C$300,),2)*EX53</f>
        <v>0</v>
      </c>
      <c r="EY54" s="37">
        <f>INDEX('Prix BPU'!$C$3:$E$300,MATCH('BP - Quantités'!EY$2,'Prix BPU'!$C$3:$C$300,),2)*EY53</f>
        <v>0</v>
      </c>
      <c r="EZ54" s="37">
        <f>INDEX('Prix BPU'!$C$3:$E$300,MATCH('BP - Quantités'!EZ$2,'Prix BPU'!$C$3:$C$300,),2)*EZ53</f>
        <v>0</v>
      </c>
      <c r="FA54" s="37">
        <f>INDEX('Prix BPU'!$C$3:$E$300,MATCH('BP - Quantités'!FA$2,'Prix BPU'!$C$3:$C$300,),2)*FA53</f>
        <v>0</v>
      </c>
      <c r="FB54" s="37">
        <f>INDEX('Prix BPU'!$C$3:$E$300,MATCH('BP - Quantités'!FB$2,'Prix BPU'!$C$3:$C$300,),2)*FB53</f>
        <v>0</v>
      </c>
      <c r="FC54" s="37">
        <f>INDEX('Prix BPU'!$C$3:$E$300,MATCH('BP - Quantités'!FC$2,'Prix BPU'!$C$3:$C$300,),2)*FC53</f>
        <v>0</v>
      </c>
      <c r="FD54" s="37">
        <f>INDEX('Prix BPU'!$C$3:$E$300,MATCH('BP - Quantités'!FD$2,'Prix BPU'!$C$3:$C$300,),2)*FD53</f>
        <v>0</v>
      </c>
      <c r="FE54" s="37">
        <f>INDEX('Prix BPU'!$C$3:$E$300,MATCH('BP - Quantités'!FE$2,'Prix BPU'!$C$3:$C$300,),2)*FE53</f>
        <v>0</v>
      </c>
      <c r="FF54" s="37">
        <f>INDEX('Prix BPU'!$C$3:$E$300,MATCH('BP - Quantités'!FF$2,'Prix BPU'!$C$3:$C$300,),2)*FF53</f>
        <v>0</v>
      </c>
      <c r="FG54" s="37">
        <f>INDEX('Prix BPU'!$C$3:$E$300,MATCH('BP - Quantités'!FG$2,'Prix BPU'!$C$3:$C$300,),2)*FG53</f>
        <v>0</v>
      </c>
      <c r="FH54" s="37">
        <f>INDEX('Prix BPU'!$C$3:$E$300,MATCH('BP - Quantités'!FH$2,'Prix BPU'!$C$3:$C$300,),2)*FH53</f>
        <v>0</v>
      </c>
      <c r="FI54" s="37">
        <f>INDEX('Prix BPU'!$C$3:$E$300,MATCH('BP - Quantités'!FI$2,'Prix BPU'!$C$3:$C$300,),2)*FI53</f>
        <v>0</v>
      </c>
      <c r="FJ54" s="37">
        <f>INDEX('Prix BPU'!$C$3:$E$300,MATCH('BP - Quantités'!FJ$2,'Prix BPU'!$C$3:$C$300,),2)*FJ53</f>
        <v>0</v>
      </c>
      <c r="FK54" s="37">
        <f>INDEX('Prix BPU'!$C$3:$E$300,MATCH('BP - Quantités'!FK$2,'Prix BPU'!$C$3:$C$300,),2)*FK53</f>
        <v>0</v>
      </c>
      <c r="FL54" s="37">
        <f>INDEX('Prix BPU'!$C$3:$E$300,MATCH('BP - Quantités'!FL$2,'Prix BPU'!$C$3:$C$300,),2)*FL53</f>
        <v>0</v>
      </c>
      <c r="FM54" s="37">
        <f>INDEX('Prix BPU'!$C$3:$E$300,MATCH('BP - Quantités'!FM$2,'Prix BPU'!$C$3:$C$300,),2)*FM53</f>
        <v>0</v>
      </c>
      <c r="FN54" s="37">
        <f>INDEX('Prix BPU'!$C$3:$E$300,MATCH('BP - Quantités'!FN$2,'Prix BPU'!$C$3:$C$300,),2)*FN53</f>
        <v>0</v>
      </c>
      <c r="FO54" s="37">
        <f>INDEX('Prix BPU'!$C$3:$E$300,MATCH('BP - Quantités'!FO$2,'Prix BPU'!$C$3:$C$300,),2)*FO53</f>
        <v>0</v>
      </c>
      <c r="FP54" s="38">
        <f>INDEX('Prix BPU'!$C$3:$E$300,MATCH('BP - Quantités'!FP$2,'Prix BPU'!$C$3:$C$300,),3)*FP53</f>
        <v>0</v>
      </c>
      <c r="FQ54" s="37">
        <f>INDEX('Prix BPU'!$C$3:$E$300,MATCH('BP - Quantités'!FQ$2,'Prix BPU'!$C$3:$C$300,),2)*FQ53</f>
        <v>0</v>
      </c>
      <c r="FR54" s="38">
        <f>INDEX('Prix BPU'!$C$3:$E$300,MATCH('BP - Quantités'!FR$2,'Prix BPU'!$C$3:$C$300,),3)*FR53</f>
        <v>0</v>
      </c>
      <c r="FS54" s="37">
        <f>INDEX('Prix BPU'!$C$3:$E$300,MATCH('BP - Quantités'!FS$2,'Prix BPU'!$C$3:$C$300,),2)*FS53</f>
        <v>0</v>
      </c>
      <c r="FT54" s="37">
        <f>INDEX('Prix BPU'!$C$3:$E$300,MATCH('BP - Quantités'!FT$2,'Prix BPU'!$C$3:$C$300,),2)*FT53</f>
        <v>0</v>
      </c>
      <c r="FU54" s="37">
        <f>INDEX('Prix BPU'!$C$3:$E$300,MATCH('BP - Quantités'!FU$2,'Prix BPU'!$C$3:$C$300,),2)*FU53</f>
        <v>0</v>
      </c>
      <c r="FV54" s="37">
        <f>INDEX('Prix BPU'!$C$3:$E$300,MATCH('BP - Quantités'!FV$2,'Prix BPU'!$C$3:$C$300,),2)*FV53</f>
        <v>0</v>
      </c>
      <c r="FW54" s="37">
        <f>INDEX('Prix BPU'!$C$3:$E$300,MATCH('BP - Quantités'!FW$2,'Prix BPU'!$C$3:$C$300,),2)*FW53</f>
        <v>0</v>
      </c>
      <c r="FX54" s="37">
        <f>INDEX('Prix BPU'!$C$3:$E$300,MATCH('BP - Quantités'!FX$2,'Prix BPU'!$C$3:$C$300,),2)*FX53</f>
        <v>0</v>
      </c>
      <c r="FY54" s="37">
        <f>INDEX('Prix BPU'!$C$3:$E$300,MATCH('BP - Quantités'!FY$2,'Prix BPU'!$C$3:$C$300,),2)*FY53</f>
        <v>0</v>
      </c>
      <c r="FZ54" s="37">
        <f>INDEX('Prix BPU'!$C$3:$E$300,MATCH('BP - Quantités'!FZ$2,'Prix BPU'!$C$3:$C$300,),2)*FZ53</f>
        <v>0</v>
      </c>
      <c r="GA54" s="37">
        <f>INDEX('Prix BPU'!$C$3:$E$300,MATCH('BP - Quantités'!GA$2,'Prix BPU'!$C$3:$C$300,),2)*GA53</f>
        <v>0</v>
      </c>
      <c r="GB54" s="37">
        <f>INDEX('Prix BPU'!$C$3:$E$300,MATCH('BP - Quantités'!GB$2,'Prix BPU'!$C$3:$C$300,),2)*GB53</f>
        <v>0</v>
      </c>
      <c r="GC54" s="37">
        <f>INDEX('Prix BPU'!$C$3:$E$300,MATCH('BP - Quantités'!GC$2,'Prix BPU'!$C$3:$C$300,),2)*GC53</f>
        <v>0</v>
      </c>
      <c r="GD54" s="37">
        <f>INDEX('Prix BPU'!$C$3:$E$300,MATCH('BP - Quantités'!GD$2,'Prix BPU'!$C$3:$C$300,),2)*GD53</f>
        <v>0</v>
      </c>
      <c r="GE54" s="37">
        <f>INDEX('Prix BPU'!$C$3:$E$300,MATCH('BP - Quantités'!GE$2,'Prix BPU'!$C$3:$C$300,),2)*GE53</f>
        <v>0</v>
      </c>
      <c r="GF54" s="38">
        <f>INDEX('Prix BPU'!$C$3:$E$300,MATCH('BP - Quantités'!GF$2,'Prix BPU'!$C$3:$C$300,),3)*GF53</f>
        <v>0</v>
      </c>
      <c r="GG54" s="37">
        <f>INDEX('Prix BPU'!$C$3:$E$300,MATCH('BP - Quantités'!GG$2,'Prix BPU'!$C$3:$C$300,),2)*GG53</f>
        <v>0</v>
      </c>
      <c r="GH54" s="38">
        <f>INDEX('Prix BPU'!$C$3:$E$300,MATCH('BP - Quantités'!GH$2,'Prix BPU'!$C$3:$C$300,),3)*GH53</f>
        <v>0</v>
      </c>
      <c r="GI54" s="37">
        <f>INDEX('Prix BPU'!$C$3:$E$300,MATCH('BP - Quantités'!GI$2,'Prix BPU'!$C$3:$C$300,),2)*GI53</f>
        <v>0</v>
      </c>
      <c r="GJ54" s="37">
        <f>INDEX('Prix BPU'!$C$3:$E$300,MATCH('BP - Quantités'!GJ$2,'Prix BPU'!$C$3:$C$300,),2)*GJ53</f>
        <v>0</v>
      </c>
      <c r="GK54" s="38">
        <f>INDEX('Prix BPU'!$C$3:$E$300,MATCH('BP - Quantités'!GK$2,'Prix BPU'!$C$3:$C$300,),3)*GK53</f>
        <v>0</v>
      </c>
      <c r="GL54" s="37">
        <f>INDEX('Prix BPU'!$C$3:$E$300,MATCH('BP - Quantités'!GL$2,'Prix BPU'!$C$3:$C$300,),2)*GL53</f>
        <v>0</v>
      </c>
      <c r="GM54" s="37">
        <f>INDEX('Prix BPU'!$C$3:$E$300,MATCH('BP - Quantités'!GM$2,'Prix BPU'!$C$3:$C$300,),2)*GM53</f>
        <v>0</v>
      </c>
      <c r="GN54" s="37">
        <f>INDEX('Prix BPU'!$C$3:$E$300,MATCH('BP - Quantités'!GN$2,'Prix BPU'!$C$3:$C$300,),2)*GN53</f>
        <v>0</v>
      </c>
      <c r="GO54" s="37">
        <f>INDEX('Prix BPU'!$C$3:$E$300,MATCH('BP - Quantités'!GO$2,'Prix BPU'!$C$3:$C$300,),2)*GO53</f>
        <v>0</v>
      </c>
      <c r="GP54" s="37">
        <f>INDEX('Prix BPU'!$C$3:$E$300,MATCH('BP - Quantités'!GP$2,'Prix BPU'!$C$3:$C$300,),2)*GP53</f>
        <v>0</v>
      </c>
      <c r="GQ54" s="38">
        <f>INDEX('Prix BPU'!$C$3:$E$300,MATCH('BP - Quantités'!GQ$2,'Prix BPU'!$C$3:$C$300,),3)*GQ53</f>
        <v>0</v>
      </c>
      <c r="GR54" s="37">
        <f>INDEX('Prix BPU'!$C$3:$E$300,MATCH('BP - Quantités'!GR$2,'Prix BPU'!$C$3:$C$300,),2)*GR53</f>
        <v>0</v>
      </c>
      <c r="GS54" s="37">
        <f>INDEX('Prix BPU'!$C$3:$E$300,MATCH('BP - Quantités'!GS$2,'Prix BPU'!$C$3:$C$300,),2)*GS53</f>
        <v>0</v>
      </c>
      <c r="GT54" s="37">
        <f>INDEX('Prix BPU'!$C$3:$E$300,MATCH('BP - Quantités'!GT$2,'Prix BPU'!$C$3:$C$300,),2)*GT53</f>
        <v>0</v>
      </c>
      <c r="GU54" s="37">
        <f>INDEX('Prix BPU'!$C$3:$E$300,MATCH('BP - Quantités'!GU$2,'Prix BPU'!$C$3:$C$300,),2)*GU53</f>
        <v>0</v>
      </c>
      <c r="GV54" s="37">
        <f>INDEX('Prix BPU'!$C$3:$E$300,MATCH('BP - Quantités'!GV$2,'Prix BPU'!$C$3:$C$300,),2)*GV53</f>
        <v>0</v>
      </c>
      <c r="GW54" s="37">
        <f>INDEX('Prix BPU'!$C$3:$E$300,MATCH('BP - Quantités'!GW$2,'Prix BPU'!$C$3:$C$300,),2)*GW53</f>
        <v>0</v>
      </c>
      <c r="GX54" s="37">
        <f>INDEX('Prix BPU'!$C$3:$E$300,MATCH('BP - Quantités'!GX$2,'Prix BPU'!$C$3:$C$300,),2)*GX53</f>
        <v>0</v>
      </c>
      <c r="GY54" s="37">
        <f>INDEX('Prix BPU'!$C$3:$E$300,MATCH('BP - Quantités'!GY$2,'Prix BPU'!$C$3:$C$300,),2)*GY53</f>
        <v>0</v>
      </c>
      <c r="GZ54" s="37">
        <f>INDEX('Prix BPU'!$C$3:$E$300,MATCH('BP - Quantités'!GZ$2,'Prix BPU'!$C$3:$C$300,),2)*GZ53</f>
        <v>0</v>
      </c>
      <c r="HA54" s="37">
        <f>INDEX('Prix BPU'!$C$3:$E$300,MATCH('BP - Quantités'!HA$2,'Prix BPU'!$C$3:$C$300,),2)*HA53</f>
        <v>0</v>
      </c>
      <c r="HB54" s="37">
        <f>INDEX('Prix BPU'!$C$3:$E$300,MATCH('BP - Quantités'!HB$2,'Prix BPU'!$C$3:$C$300,),2)*HB53</f>
        <v>0</v>
      </c>
      <c r="HC54" s="37">
        <f>INDEX('Prix BPU'!$C$3:$E$300,MATCH('BP - Quantités'!HC$2,'Prix BPU'!$C$3:$C$300,),2)*HC53</f>
        <v>0</v>
      </c>
      <c r="HD54" s="37">
        <f>INDEX('Prix BPU'!$C$3:$E$300,MATCH('BP - Quantités'!HD$2,'Prix BPU'!$C$3:$C$300,),2)*HD53</f>
        <v>0</v>
      </c>
      <c r="HE54" s="37">
        <f>INDEX('Prix BPU'!$C$3:$E$300,MATCH('BP - Quantités'!HE$2,'Prix BPU'!$C$3:$C$300,),2)*HE53</f>
        <v>0</v>
      </c>
      <c r="HF54" s="37">
        <f>INDEX('Prix BPU'!$C$3:$E$300,MATCH('BP - Quantités'!HF$2,'Prix BPU'!$C$3:$C$300,),2)*HF53</f>
        <v>0</v>
      </c>
      <c r="HG54" s="37">
        <f>INDEX('Prix BPU'!$C$3:$E$300,MATCH('BP - Quantités'!HG$2,'Prix BPU'!$C$3:$C$300,),2)*HG53</f>
        <v>0</v>
      </c>
      <c r="HH54" s="37">
        <f>INDEX('Prix BPU'!$C$3:$E$300,MATCH('BP - Quantités'!HH$2,'Prix BPU'!$C$3:$C$300,),2)*HH53</f>
        <v>0</v>
      </c>
      <c r="HI54" s="37">
        <f>INDEX('Prix BPU'!$C$3:$E$300,MATCH('BP - Quantités'!HI$2,'Prix BPU'!$C$3:$C$300,),2)*HI53</f>
        <v>0</v>
      </c>
      <c r="HJ54" s="37">
        <f>INDEX('Prix BPU'!$C$3:$E$300,MATCH('BP - Quantités'!HJ$2,'Prix BPU'!$C$3:$C$300,),2)*HJ53</f>
        <v>0</v>
      </c>
      <c r="HK54" s="38">
        <f>INDEX('Prix BPU'!$C$3:$E$300,MATCH('BP - Quantités'!HK$2,'Prix BPU'!$C$3:$C$300,),3)*HK53</f>
        <v>0</v>
      </c>
      <c r="HL54" s="37">
        <f>INDEX('Prix BPU'!$C$3:$E$300,MATCH('BP - Quantités'!HL$2,'Prix BPU'!$C$3:$C$300,),2)*HL53</f>
        <v>0</v>
      </c>
      <c r="HM54" s="37">
        <f>INDEX('Prix BPU'!$C$3:$E$300,MATCH('BP - Quantités'!HM$2,'Prix BPU'!$C$3:$C$300,),2)*HM53</f>
        <v>0</v>
      </c>
      <c r="HN54" s="37">
        <f>INDEX('Prix BPU'!$C$3:$E$300,MATCH('BP - Quantités'!HN$2,'Prix BPU'!$C$3:$C$300,),2)*HN53</f>
        <v>0</v>
      </c>
      <c r="HO54" s="37">
        <f>INDEX('Prix BPU'!$C$3:$E$300,MATCH('BP - Quantités'!HO$2,'Prix BPU'!$C$3:$C$300,),2)*HO53</f>
        <v>0</v>
      </c>
      <c r="HP54" s="37">
        <f>INDEX('Prix BPU'!$C$3:$E$300,MATCH('BP - Quantités'!HP$2,'Prix BPU'!$C$3:$C$300,),2)*HP53</f>
        <v>0</v>
      </c>
      <c r="HQ54" s="37">
        <f>INDEX('Prix BPU'!$C$3:$E$300,MATCH('BP - Quantités'!HQ$2,'Prix BPU'!$C$3:$C$300,),2)*HQ53</f>
        <v>0</v>
      </c>
      <c r="HR54" s="37">
        <f>INDEX('Prix BPU'!$C$3:$E$300,MATCH('BP - Quantités'!HR$2,'Prix BPU'!$C$3:$C$300,),2)*HR53</f>
        <v>0</v>
      </c>
      <c r="HS54" s="37">
        <f>INDEX('Prix BPU'!$C$3:$E$300,MATCH('BP - Quantités'!HS$2,'Prix BPU'!$C$3:$C$300,),2)*HS53</f>
        <v>0</v>
      </c>
      <c r="HT54" s="37">
        <f>INDEX('Prix BPU'!$C$3:$E$300,MATCH('BP - Quantités'!HT$2,'Prix BPU'!$C$3:$C$300,),2)*HT53</f>
        <v>0</v>
      </c>
      <c r="HU54" s="37">
        <f>INDEX('Prix BPU'!$C$3:$E$300,MATCH('BP - Quantités'!HU$2,'Prix BPU'!$C$3:$C$300,),2)*HU53</f>
        <v>0</v>
      </c>
      <c r="HV54" s="37">
        <f>INDEX('Prix BPU'!$C$3:$E$300,MATCH('BP - Quantités'!HV$2,'Prix BPU'!$C$3:$C$300,),2)*HV53</f>
        <v>0</v>
      </c>
      <c r="HW54" s="37">
        <f>INDEX('Prix BPU'!$C$3:$E$300,MATCH('BP - Quantités'!HW$2,'Prix BPU'!$C$3:$C$300,),2)*HW53</f>
        <v>0</v>
      </c>
      <c r="HX54" s="37">
        <f>INDEX('Prix BPU'!$C$3:$E$300,MATCH('BP - Quantités'!HX$2,'Prix BPU'!$C$3:$C$300,),2)*HX53</f>
        <v>0</v>
      </c>
      <c r="HY54" s="37">
        <f>INDEX('Prix BPU'!$C$3:$E$300,MATCH('BP - Quantités'!HY$2,'Prix BPU'!$C$3:$C$300,),2)*HY53</f>
        <v>0</v>
      </c>
      <c r="HZ54" s="37">
        <f>INDEX('Prix BPU'!$C$3:$E$300,MATCH('BP - Quantités'!HZ$2,'Prix BPU'!$C$3:$C$300,),2)*HZ53</f>
        <v>0</v>
      </c>
      <c r="IA54" s="37">
        <f>INDEX('Prix BPU'!$C$3:$E$300,MATCH('BP - Quantités'!IA$2,'Prix BPU'!$C$3:$C$300,),2)*IA53</f>
        <v>0</v>
      </c>
      <c r="IB54" s="37">
        <f>INDEX('Prix BPU'!$C$3:$E$300,MATCH('BP - Quantités'!IB$2,'Prix BPU'!$C$3:$C$300,),2)*IB53</f>
        <v>0</v>
      </c>
      <c r="IC54" s="37">
        <f>INDEX('Prix BPU'!$C$3:$E$300,MATCH('BP - Quantités'!IC$2,'Prix BPU'!$C$3:$C$300,),2)*IC53</f>
        <v>0</v>
      </c>
      <c r="ID54" s="37">
        <f>INDEX('Prix BPU'!$C$3:$E$300,MATCH('BP - Quantités'!ID$2,'Prix BPU'!$C$3:$C$300,),2)*ID53</f>
        <v>0</v>
      </c>
      <c r="IE54" s="37">
        <f>INDEX('Prix BPU'!$C$3:$E$300,MATCH('BP - Quantités'!IE$2,'Prix BPU'!$C$3:$C$300,),2)*IE53</f>
        <v>0</v>
      </c>
      <c r="IF54" s="37">
        <f>INDEX('Prix BPU'!$C$3:$E$300,MATCH('BP - Quantités'!IF$2,'Prix BPU'!$C$3:$C$300,),2)*IF53</f>
        <v>0</v>
      </c>
      <c r="IG54" s="37">
        <f>INDEX('Prix BPU'!$C$3:$E$300,MATCH('BP - Quantités'!IG$2,'Prix BPU'!$C$3:$C$300,),2)*IG53</f>
        <v>0</v>
      </c>
      <c r="IH54" s="37">
        <f>INDEX('Prix BPU'!$C$3:$E$300,MATCH('BP - Quantités'!IH$2,'Prix BPU'!$C$3:$C$300,),2)*IH53</f>
        <v>0</v>
      </c>
      <c r="II54" s="37">
        <f>INDEX('Prix BPU'!$C$3:$E$300,MATCH('BP - Quantités'!II$2,'Prix BPU'!$C$3:$C$300,),2)*II53</f>
        <v>0</v>
      </c>
      <c r="IJ54" s="38">
        <f>INDEX('Prix BPU'!$C$3:$E$300,MATCH('BP - Quantités'!IJ$2,'Prix BPU'!$C$3:$C$300,),3)*IJ53</f>
        <v>0</v>
      </c>
      <c r="IK54" s="37">
        <f>INDEX('Prix BPU'!$C$3:$E$300,MATCH('BP - Quantités'!IK$2,'Prix BPU'!$C$3:$C$300,),2)*IK53</f>
        <v>0</v>
      </c>
      <c r="IL54" s="37">
        <f>INDEX('Prix BPU'!$C$3:$E$300,MATCH('BP - Quantités'!IL$2,'Prix BPU'!$C$3:$C$300,),2)*IL53</f>
        <v>0</v>
      </c>
      <c r="IM54" s="38">
        <f>INDEX('Prix BPU'!$C$3:$E$300,MATCH('BP - Quantités'!IM$2,'Prix BPU'!$C$3:$C$300,),3)*IM53</f>
        <v>0</v>
      </c>
      <c r="IN54" s="37">
        <f>INDEX('Prix BPU'!$C$3:$E$300,MATCH('BP - Quantités'!IN$2,'Prix BPU'!$C$3:$C$300,),2)*IN53</f>
        <v>0</v>
      </c>
      <c r="IO54" s="37">
        <f>INDEX('Prix BPU'!$C$3:$E$300,MATCH('BP - Quantités'!IO$2,'Prix BPU'!$C$3:$C$300,),2)*IO53</f>
        <v>0</v>
      </c>
      <c r="IP54" s="38">
        <f>INDEX('Prix BPU'!$C$3:$E$300,MATCH('BP - Quantités'!IP$2,'Prix BPU'!$C$3:$C$300,),3)*IP53</f>
        <v>0</v>
      </c>
      <c r="IQ54" s="37">
        <f>INDEX('Prix BPU'!$C$3:$E$300,MATCH('BP - Quantités'!IQ$2,'Prix BPU'!$C$3:$C$300,),2)*IQ53</f>
        <v>0</v>
      </c>
      <c r="IR54" s="37">
        <f>INDEX('Prix BPU'!$C$3:$E$300,MATCH('BP - Quantités'!IR$2,'Prix BPU'!$C$3:$C$300,),2)*IR53</f>
        <v>0</v>
      </c>
      <c r="IS54" s="38">
        <f>INDEX('Prix BPU'!$C$3:$E$300,MATCH('BP - Quantités'!IS$2,'Prix BPU'!$C$3:$C$300,),3)*IS53</f>
        <v>0</v>
      </c>
      <c r="IT54" s="37">
        <f>INDEX('Prix BPU'!$C$3:$E$300,MATCH('BP - Quantités'!IT$2,'Prix BPU'!$C$3:$C$300,),2)*IT53</f>
        <v>0</v>
      </c>
      <c r="IU54" s="37">
        <f>INDEX('Prix BPU'!$C$3:$E$300,MATCH('BP - Quantités'!IU$2,'Prix BPU'!$C$3:$C$300,),2)*IU53</f>
        <v>0</v>
      </c>
      <c r="IV54" s="37">
        <f>INDEX('Prix BPU'!$C$3:$E$300,MATCH('BP - Quantités'!IV$2,'Prix BPU'!$C$3:$C$300,),2)*IV53</f>
        <v>0</v>
      </c>
      <c r="IW54" s="37">
        <f>INDEX('Prix BPU'!$C$3:$E$300,MATCH('BP - Quantités'!IW$2,'Prix BPU'!$C$3:$C$300,),2)*IW53</f>
        <v>0</v>
      </c>
      <c r="IX54" s="37">
        <f>INDEX('Prix BPU'!$C$3:$E$300,MATCH('BP - Quantités'!IX$2,'Prix BPU'!$C$3:$C$300,),2)*IX53</f>
        <v>0</v>
      </c>
      <c r="IY54" s="37">
        <f>INDEX('Prix BPU'!$C$3:$E$300,MATCH('BP - Quantités'!IY$2,'Prix BPU'!$C$3:$C$300,),2)*IY53</f>
        <v>0</v>
      </c>
      <c r="IZ54" s="38">
        <f>INDEX('Prix BPU'!$C$3:$E$300,MATCH('BP - Quantités'!IZ$2,'Prix BPU'!$C$3:$C$300,),3)*IZ53</f>
        <v>0</v>
      </c>
      <c r="JA54" s="37">
        <f>INDEX('Prix BPU'!$C$3:$E$300,MATCH('BP - Quantités'!JA$2,'Prix BPU'!$C$3:$C$300,),2)*JA53</f>
        <v>0</v>
      </c>
      <c r="JB54" s="37">
        <f>INDEX('Prix BPU'!$C$3:$E$300,MATCH('BP - Quantités'!JB$2,'Prix BPU'!$C$3:$C$300,),2)*JB53</f>
        <v>0</v>
      </c>
      <c r="JC54" s="37">
        <f>INDEX('Prix BPU'!$C$3:$E$300,MATCH('BP - Quantités'!JC$2,'Prix BPU'!$C$3:$C$300,),2)*JC53</f>
        <v>0</v>
      </c>
      <c r="JD54" s="37">
        <f>INDEX('Prix BPU'!$C$3:$E$300,MATCH('BP - Quantités'!JD$2,'Prix BPU'!$C$3:$C$300,),2)*JD53</f>
        <v>0</v>
      </c>
      <c r="JE54" s="37">
        <f>INDEX('Prix BPU'!$C$3:$E$300,MATCH('BP - Quantités'!JE$2,'Prix BPU'!$C$3:$C$300,),2)*JE53</f>
        <v>0</v>
      </c>
      <c r="JF54" s="38">
        <f>INDEX('Prix BPU'!$C$3:$E$300,MATCH('BP - Quantités'!JF$2,'Prix BPU'!$C$3:$C$300,),3)*JF53</f>
        <v>0</v>
      </c>
      <c r="JG54" s="37">
        <f>INDEX('Prix BPU'!$C$3:$E$300,MATCH('BP - Quantités'!JG$2,'Prix BPU'!$C$3:$C$300,),2)*JG53</f>
        <v>0</v>
      </c>
      <c r="JH54" s="37">
        <f>INDEX('Prix BPU'!$C$3:$E$300,MATCH('BP - Quantités'!JH$2,'Prix BPU'!$C$3:$C$300,),2)*JH53</f>
        <v>0</v>
      </c>
      <c r="JI54" s="38">
        <f>INDEX('Prix BPU'!$C$3:$E$300,MATCH('BP - Quantités'!JI$2,'Prix BPU'!$C$3:$C$300,),3)*JI53</f>
        <v>0</v>
      </c>
      <c r="JJ54" s="37">
        <f>INDEX('Prix BPU'!$C$3:$E$300,MATCH('BP - Quantités'!JJ$2,'Prix BPU'!$C$3:$C$300,),2)*JJ53</f>
        <v>0</v>
      </c>
      <c r="JK54" s="37">
        <f>INDEX('Prix BPU'!$C$3:$E$300,MATCH('BP - Quantités'!JK$2,'Prix BPU'!$C$3:$C$300,),2)*JK53</f>
        <v>0</v>
      </c>
      <c r="JL54" s="37">
        <f>INDEX('Prix BPU'!$C$3:$E$300,MATCH('BP - Quantités'!JL$2,'Prix BPU'!$C$3:$C$300,),2)*JL53</f>
        <v>0</v>
      </c>
      <c r="JM54" s="37">
        <f>INDEX('Prix BPU'!$C$3:$E$300,MATCH('BP - Quantités'!JM$2,'Prix BPU'!$C$3:$C$300,),2)*JM53</f>
        <v>0</v>
      </c>
      <c r="JN54" s="37">
        <f>INDEX('Prix BPU'!$C$3:$E$300,MATCH('BP - Quantités'!JN$2,'Prix BPU'!$C$3:$C$300,),2)*JN53</f>
        <v>0</v>
      </c>
      <c r="JO54" s="37">
        <f>INDEX('Prix BPU'!$C$3:$E$300,MATCH('BP - Quantités'!JO$2,'Prix BPU'!$C$3:$C$300,),2)*JO53</f>
        <v>0</v>
      </c>
      <c r="JP54" s="37">
        <f>INDEX('Prix BPU'!$C$3:$E$300,MATCH('BP - Quantités'!JP$2,'Prix BPU'!$C$3:$C$300,),2)*JP53</f>
        <v>0</v>
      </c>
      <c r="JQ54" s="37">
        <f>INDEX('Prix BPU'!$C$3:$E$300,MATCH('BP - Quantités'!JQ$2,'Prix BPU'!$C$3:$C$300,),2)*JQ53</f>
        <v>0</v>
      </c>
      <c r="JR54" s="37">
        <f>INDEX('Prix BPU'!$C$3:$E$300,MATCH('BP - Quantités'!JR$2,'Prix BPU'!$C$3:$C$300,),2)*JR53</f>
        <v>0</v>
      </c>
      <c r="JS54" s="37">
        <f>INDEX('Prix BPU'!$C$3:$E$300,MATCH('BP - Quantités'!JS$2,'Prix BPU'!$C$3:$C$300,),2)*JS53</f>
        <v>0</v>
      </c>
      <c r="JT54" s="37">
        <f>INDEX('Prix BPU'!$C$3:$E$300,MATCH('BP - Quantités'!JT$2,'Prix BPU'!$C$3:$C$300,),2)*JT53</f>
        <v>0</v>
      </c>
      <c r="JU54" s="37">
        <f>INDEX('Prix BPU'!$C$3:$E$300,MATCH('BP - Quantités'!JU$2,'Prix BPU'!$C$3:$C$300,),2)*JU53</f>
        <v>0</v>
      </c>
      <c r="JV54" s="37">
        <f>INDEX('Prix BPU'!$C$3:$E$300,MATCH('BP - Quantités'!JV$2,'Prix BPU'!$C$3:$C$300,),2)*JV53</f>
        <v>0</v>
      </c>
      <c r="JW54" s="37">
        <f>INDEX('Prix BPU'!$C$3:$E$300,MATCH('BP - Quantités'!JW$2,'Prix BPU'!$C$3:$C$300,),2)*JW53</f>
        <v>0</v>
      </c>
      <c r="JX54" s="37">
        <f>INDEX('Prix BPU'!$C$3:$E$300,MATCH('BP - Quantités'!JX$2,'Prix BPU'!$C$3:$C$300,),2)*JX53</f>
        <v>0</v>
      </c>
      <c r="JY54" s="37">
        <f>INDEX('Prix BPU'!$C$3:$E$300,MATCH('BP - Quantités'!JY$2,'Prix BPU'!$C$3:$C$300,),2)*JY53</f>
        <v>0</v>
      </c>
      <c r="JZ54" s="37">
        <f>INDEX('Prix BPU'!$C$3:$E$300,MATCH('BP - Quantités'!JZ$2,'Prix BPU'!$C$3:$C$300,),2)*JZ53</f>
        <v>0</v>
      </c>
      <c r="KA54" s="37">
        <f>INDEX('Prix BPU'!$C$3:$E$300,MATCH('BP - Quantités'!KA$2,'Prix BPU'!$C$3:$C$300,),2)*KA53</f>
        <v>0</v>
      </c>
      <c r="KB54" s="37">
        <f>INDEX('Prix BPU'!$C$3:$E$300,MATCH('BP - Quantités'!KB$2,'Prix BPU'!$C$3:$C$300,),2)*KB53</f>
        <v>0</v>
      </c>
      <c r="KC54" s="37">
        <f>INDEX('Prix BPU'!$C$3:$E$300,MATCH('BP - Quantités'!KC$2,'Prix BPU'!$C$3:$C$300,),2)*KC53</f>
        <v>0</v>
      </c>
      <c r="KD54" s="37">
        <f>INDEX('Prix BPU'!$C$3:$E$300,MATCH('BP - Quantités'!KD$2,'Prix BPU'!$C$3:$C$300,),2)*KD53</f>
        <v>0</v>
      </c>
      <c r="KE54" s="37">
        <f>INDEX('Prix BPU'!$C$3:$E$300,MATCH('BP - Quantités'!KE$2,'Prix BPU'!$C$3:$C$300,),2)*KE53</f>
        <v>0</v>
      </c>
      <c r="KF54" s="37">
        <f>INDEX('Prix BPU'!$C$3:$E$300,MATCH('BP - Quantités'!KF$2,'Prix BPU'!$C$3:$C$300,),2)*KF53</f>
        <v>0</v>
      </c>
      <c r="KG54" s="37">
        <f>INDEX('Prix BPU'!$C$3:$E$300,MATCH('BP - Quantités'!KG$2,'Prix BPU'!$C$3:$C$300,),2)*KG53</f>
        <v>0</v>
      </c>
      <c r="KH54" s="37">
        <f>INDEX('Prix BPU'!$C$3:$E$300,MATCH('BP - Quantités'!KH$2,'Prix BPU'!$C$3:$C$300,),2)*KH53</f>
        <v>0</v>
      </c>
      <c r="KI54" s="37">
        <f>INDEX('Prix BPU'!$C$3:$E$300,MATCH('BP - Quantités'!KI$2,'Prix BPU'!$C$3:$C$300,),2)*KI53</f>
        <v>0</v>
      </c>
      <c r="KJ54" s="37">
        <f>INDEX('Prix BPU'!$C$3:$E$300,MATCH('BP - Quantités'!KJ$2,'Prix BPU'!$C$3:$C$300,),2)*KJ53</f>
        <v>0</v>
      </c>
      <c r="KK54" s="37">
        <f>INDEX('Prix BPU'!$C$3:$E$300,MATCH('BP - Quantités'!KK$2,'Prix BPU'!$C$3:$C$300,),2)*KK53</f>
        <v>0</v>
      </c>
      <c r="KL54" s="37">
        <f>INDEX('Prix BPU'!$C$3:$E$300,MATCH('BP - Quantités'!KL$2,'Prix BPU'!$C$3:$C$300,),2)*KL53</f>
        <v>0</v>
      </c>
      <c r="KM54" s="37">
        <f>INDEX('Prix BPU'!$C$3:$E$300,MATCH('BP - Quantités'!KM$2,'Prix BPU'!$C$3:$C$300,),2)*KM53</f>
        <v>0</v>
      </c>
      <c r="KN54" s="37">
        <f>INDEX('Prix BPU'!$C$3:$E$300,MATCH('BP - Quantités'!KN$2,'Prix BPU'!$C$3:$C$300,),2)*KN53</f>
        <v>0</v>
      </c>
      <c r="KO54" s="39">
        <f>SUM(C54:KN54)</f>
        <v>0</v>
      </c>
      <c r="KP54" s="88"/>
      <c r="KQ54" s="73" t="e">
        <f>IF($KO54&lt;4999.99,($KO54-$KO54*#REF!),IF('BP - Quantités'!$KO54&gt;15000,('BP - Quantités'!$KO54-'BP - Quantités'!$KO54*#REF!),($KO54-$KO54*#REF!)))</f>
        <v>#REF!</v>
      </c>
      <c r="KR54" s="46" t="e">
        <f t="shared" ref="KR54" si="37">KQ54*1.2</f>
        <v>#REF!</v>
      </c>
    </row>
    <row r="55" spans="1:304" x14ac:dyDescent="0.3">
      <c r="A55" s="79"/>
      <c r="B55" s="20" t="s">
        <v>299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2"/>
      <c r="KP55" s="87" t="str">
        <f>IF($KO56&lt;4999.99,"1",IF($KO56&gt;15000,"3","2"))</f>
        <v>1</v>
      </c>
      <c r="KQ55" s="72"/>
      <c r="KR55" s="45"/>
    </row>
    <row r="56" spans="1:304" s="25" customFormat="1" ht="15" thickBot="1" x14ac:dyDescent="0.35">
      <c r="A56" s="80"/>
      <c r="B56" s="24" t="s">
        <v>22</v>
      </c>
      <c r="C56" s="37">
        <f>INDEX('Prix BPU'!$C$3:$E$300,MATCH('BP - Quantités'!C$2,'Prix BPU'!$C$3:$C$300,),2)*C55</f>
        <v>0</v>
      </c>
      <c r="D56" s="37">
        <f>INDEX('Prix BPU'!$C$3:$E$300,MATCH('BP - Quantités'!D$2,'Prix BPU'!$C$3:$C$300,),2)*D55</f>
        <v>0</v>
      </c>
      <c r="E56" s="37">
        <f>INDEX('Prix BPU'!$C$3:$E$300,MATCH('BP - Quantités'!E$2,'Prix BPU'!$C$3:$C$300,),2)*E55</f>
        <v>0</v>
      </c>
      <c r="F56" s="37">
        <f>INDEX('Prix BPU'!$C$3:$E$300,MATCH('BP - Quantités'!F$2,'Prix BPU'!$C$3:$C$300,),2)*F55</f>
        <v>0</v>
      </c>
      <c r="G56" s="37">
        <f>INDEX('Prix BPU'!$C$3:$E$300,MATCH('BP - Quantités'!G$2,'Prix BPU'!$C$3:$C$300,),2)*G55</f>
        <v>0</v>
      </c>
      <c r="H56" s="37">
        <f>INDEX('Prix BPU'!$C$3:$E$300,MATCH('BP - Quantités'!H$2,'Prix BPU'!$C$3:$C$300,),2)*H55</f>
        <v>0</v>
      </c>
      <c r="I56" s="37">
        <f>INDEX('Prix BPU'!$C$3:$E$300,MATCH('BP - Quantités'!I$2,'Prix BPU'!$C$3:$C$300,),2)*I55</f>
        <v>0</v>
      </c>
      <c r="J56" s="37">
        <f>INDEX('Prix BPU'!$C$3:$E$300,MATCH('BP - Quantités'!J$2,'Prix BPU'!$C$3:$C$300,),2)*J55</f>
        <v>0</v>
      </c>
      <c r="K56" s="37">
        <f>INDEX('Prix BPU'!$C$3:$E$300,MATCH('BP - Quantités'!K$2,'Prix BPU'!$C$3:$C$300,),2)*K55</f>
        <v>0</v>
      </c>
      <c r="L56" s="37">
        <f>INDEX('Prix BPU'!$C$3:$E$300,MATCH('BP - Quantités'!L$2,'Prix BPU'!$C$3:$C$300,),2)*L55</f>
        <v>0</v>
      </c>
      <c r="M56" s="37">
        <f>INDEX('Prix BPU'!$C$3:$E$300,MATCH('BP - Quantités'!M$2,'Prix BPU'!$C$3:$C$300,),2)*M55</f>
        <v>0</v>
      </c>
      <c r="N56" s="37">
        <f>INDEX('Prix BPU'!$C$3:$E$300,MATCH('BP - Quantités'!N$2,'Prix BPU'!$C$3:$C$300,),2)*N55</f>
        <v>0</v>
      </c>
      <c r="O56" s="37">
        <f>INDEX('Prix BPU'!$C$3:$E$300,MATCH('BP - Quantités'!O$2,'Prix BPU'!$C$3:$C$300,),2)*O55</f>
        <v>0</v>
      </c>
      <c r="P56" s="37">
        <f>INDEX('Prix BPU'!$C$3:$E$300,MATCH('BP - Quantités'!P$2,'Prix BPU'!$C$3:$C$300,),2)*P55</f>
        <v>0</v>
      </c>
      <c r="Q56" s="37">
        <f>INDEX('Prix BPU'!$C$3:$E$300,MATCH('BP - Quantités'!Q$2,'Prix BPU'!$C$3:$C$300,),2)*Q55</f>
        <v>0</v>
      </c>
      <c r="R56" s="37">
        <f>INDEX('Prix BPU'!$C$3:$E$300,MATCH('BP - Quantités'!R$2,'Prix BPU'!$C$3:$C$300,),2)*R55</f>
        <v>0</v>
      </c>
      <c r="S56" s="37">
        <f>INDEX('Prix BPU'!$C$3:$E$300,MATCH('BP - Quantités'!S$2,'Prix BPU'!$C$3:$C$300,),2)*S55</f>
        <v>0</v>
      </c>
      <c r="T56" s="37">
        <f>INDEX('Prix BPU'!$C$3:$E$300,MATCH('BP - Quantités'!T$2,'Prix BPU'!$C$3:$C$300,),2)*T55</f>
        <v>0</v>
      </c>
      <c r="U56" s="37">
        <f>INDEX('Prix BPU'!$C$3:$E$300,MATCH('BP - Quantités'!U$2,'Prix BPU'!$C$3:$C$300,),2)*U55</f>
        <v>0</v>
      </c>
      <c r="V56" s="37">
        <f>INDEX('Prix BPU'!$C$3:$E$300,MATCH('BP - Quantités'!V$2,'Prix BPU'!$C$3:$C$300,),2)*V55</f>
        <v>0</v>
      </c>
      <c r="W56" s="37">
        <f>INDEX('Prix BPU'!$C$3:$E$300,MATCH('BP - Quantités'!W$2,'Prix BPU'!$C$3:$C$300,),2)*W55</f>
        <v>0</v>
      </c>
      <c r="X56" s="38">
        <f>INDEX('Prix BPU'!$C$3:$E$300,MATCH('BP - Quantités'!X$2,'Prix BPU'!$C$3:$C$300,),3)*X55</f>
        <v>0</v>
      </c>
      <c r="Y56" s="37">
        <f>INDEX('Prix BPU'!$C$3:$E$300,MATCH('BP - Quantités'!Y$2,'Prix BPU'!$C$3:$C$300,),2)*Y55</f>
        <v>0</v>
      </c>
      <c r="Z56" s="37">
        <f>INDEX('Prix BPU'!$C$3:$E$300,MATCH('BP - Quantités'!Z$2,'Prix BPU'!$C$3:$C$300,),2)*Z55</f>
        <v>0</v>
      </c>
      <c r="AA56" s="38">
        <f>INDEX('Prix BPU'!$C$3:$E$300,MATCH('BP - Quantités'!AA$2,'Prix BPU'!$C$3:$C$300,),3)*AA55</f>
        <v>0</v>
      </c>
      <c r="AB56" s="37">
        <f>INDEX('Prix BPU'!$C$3:$E$300,MATCH('BP - Quantités'!AB$2,'Prix BPU'!$C$3:$C$300,),2)*AB55</f>
        <v>0</v>
      </c>
      <c r="AC56" s="37">
        <f>INDEX('Prix BPU'!$C$3:$E$300,MATCH('BP - Quantités'!AC$2,'Prix BPU'!$C$3:$C$300,),2)*AC55</f>
        <v>0</v>
      </c>
      <c r="AD56" s="37">
        <f>INDEX('Prix BPU'!$C$3:$E$300,MATCH('BP - Quantités'!AD$2,'Prix BPU'!$C$3:$C$300,),2)*AD55</f>
        <v>0</v>
      </c>
      <c r="AE56" s="38">
        <f>INDEX('Prix BPU'!$C$3:$E$300,MATCH('BP - Quantités'!AE$2,'Prix BPU'!$C$3:$C$300,),3)*AE55</f>
        <v>0</v>
      </c>
      <c r="AF56" s="37">
        <f>INDEX('Prix BPU'!$C$3:$E$300,MATCH('BP - Quantités'!AF$2,'Prix BPU'!$C$3:$C$300,),2)*AF55</f>
        <v>0</v>
      </c>
      <c r="AG56" s="37">
        <f>INDEX('Prix BPU'!$C$3:$E$300,MATCH('BP - Quantités'!AG$2,'Prix BPU'!$C$3:$C$300,),2)*AG55</f>
        <v>0</v>
      </c>
      <c r="AH56" s="37">
        <f>INDEX('Prix BPU'!$C$3:$E$300,MATCH('BP - Quantités'!AH$2,'Prix BPU'!$C$3:$C$300,),2)*AH55</f>
        <v>0</v>
      </c>
      <c r="AI56" s="37">
        <f>INDEX('Prix BPU'!$C$3:$E$300,MATCH('BP - Quantités'!AI$2,'Prix BPU'!$C$3:$C$300,),2)*AI55</f>
        <v>0</v>
      </c>
      <c r="AJ56" s="37">
        <f>INDEX('Prix BPU'!$C$3:$E$300,MATCH('BP - Quantités'!AJ$2,'Prix BPU'!$C$3:$C$300,),2)*AJ55</f>
        <v>0</v>
      </c>
      <c r="AK56" s="37">
        <f>INDEX('Prix BPU'!$C$3:$E$300,MATCH('BP - Quantités'!AK$2,'Prix BPU'!$C$3:$C$300,),2)*AK55</f>
        <v>0</v>
      </c>
      <c r="AL56" s="37">
        <f>INDEX('Prix BPU'!$C$3:$E$300,MATCH('BP - Quantités'!AL$2,'Prix BPU'!$C$3:$C$300,),2)*AL55</f>
        <v>0</v>
      </c>
      <c r="AM56" s="38">
        <f>INDEX('Prix BPU'!$C$3:$E$300,MATCH('BP - Quantités'!AM$2,'Prix BPU'!$C$3:$C$300,),3)*AM55</f>
        <v>0</v>
      </c>
      <c r="AN56" s="37">
        <f>INDEX('Prix BPU'!$C$3:$E$300,MATCH('BP - Quantités'!AN$2,'Prix BPU'!$C$3:$C$300,),2)*AN55</f>
        <v>0</v>
      </c>
      <c r="AO56" s="37">
        <f>INDEX('Prix BPU'!$C$3:$E$300,MATCH('BP - Quantités'!AO$2,'Prix BPU'!$C$3:$C$300,),2)*AO55</f>
        <v>0</v>
      </c>
      <c r="AP56" s="37">
        <f>INDEX('Prix BPU'!$C$3:$E$300,MATCH('BP - Quantités'!AP$2,'Prix BPU'!$C$3:$C$300,),2)*AP55</f>
        <v>0</v>
      </c>
      <c r="AQ56" s="37">
        <f>INDEX('Prix BPU'!$C$3:$E$300,MATCH('BP - Quantités'!AQ$2,'Prix BPU'!$C$3:$C$300,),2)*AQ55</f>
        <v>0</v>
      </c>
      <c r="AR56" s="38">
        <f>INDEX('Prix BPU'!$C$3:$E$300,MATCH('BP - Quantités'!AR$2,'Prix BPU'!$C$3:$C$300,),3)*AR55</f>
        <v>0</v>
      </c>
      <c r="AS56" s="37">
        <f>INDEX('Prix BPU'!$C$3:$E$300,MATCH('BP - Quantités'!AS$2,'Prix BPU'!$C$3:$C$300,),2)*AS55</f>
        <v>0</v>
      </c>
      <c r="AT56" s="38">
        <f>INDEX('Prix BPU'!$C$3:$E$300,MATCH('BP - Quantités'!AT$2,'Prix BPU'!$C$3:$C$300,),3)*AT55</f>
        <v>0</v>
      </c>
      <c r="AU56" s="37">
        <f>INDEX('Prix BPU'!$C$3:$E$300,MATCH('BP - Quantités'!AU$2,'Prix BPU'!$C$3:$C$300,),2)*AU55</f>
        <v>0</v>
      </c>
      <c r="AV56" s="37">
        <f>INDEX('Prix BPU'!$C$3:$E$300,MATCH('BP - Quantités'!AV$2,'Prix BPU'!$C$3:$C$300,),2)*AV55</f>
        <v>0</v>
      </c>
      <c r="AW56" s="37">
        <f>INDEX('Prix BPU'!$C$3:$E$300,MATCH('BP - Quantités'!AW$2,'Prix BPU'!$C$3:$C$300,),2)*AW55</f>
        <v>0</v>
      </c>
      <c r="AX56" s="38">
        <f>INDEX('Prix BPU'!$C$3:$E$300,MATCH('BP - Quantités'!AX$2,'Prix BPU'!$C$3:$C$300,),3)*AX55</f>
        <v>0</v>
      </c>
      <c r="AY56" s="37">
        <f>INDEX('Prix BPU'!$C$3:$E$300,MATCH('BP - Quantités'!AY$2,'Prix BPU'!$C$3:$C$300,),2)*AY55</f>
        <v>0</v>
      </c>
      <c r="AZ56" s="37">
        <f>INDEX('Prix BPU'!$C$3:$E$300,MATCH('BP - Quantités'!AZ$2,'Prix BPU'!$C$3:$C$300,),2)*AZ55</f>
        <v>0</v>
      </c>
      <c r="BA56" s="38">
        <f>INDEX('Prix BPU'!$C$3:$E$300,MATCH('BP - Quantités'!BA$2,'Prix BPU'!$C$3:$C$300,),3)*BA55</f>
        <v>0</v>
      </c>
      <c r="BB56" s="37">
        <f>INDEX('Prix BPU'!$C$3:$E$300,MATCH('BP - Quantités'!BB$2,'Prix BPU'!$C$3:$C$300,),2)*BB55</f>
        <v>0</v>
      </c>
      <c r="BC56" s="37">
        <f>INDEX('Prix BPU'!$C$3:$E$300,MATCH('BP - Quantités'!BC$2,'Prix BPU'!$C$3:$C$300,),2)*BC55</f>
        <v>0</v>
      </c>
      <c r="BD56" s="37">
        <f>INDEX('Prix BPU'!$C$3:$E$300,MATCH('BP - Quantités'!BD$2,'Prix BPU'!$C$3:$C$300,),2)*BD55</f>
        <v>0</v>
      </c>
      <c r="BE56" s="37">
        <f>INDEX('Prix BPU'!$C$3:$E$300,MATCH('BP - Quantités'!BE$2,'Prix BPU'!$C$3:$C$300,),2)*BE55</f>
        <v>0</v>
      </c>
      <c r="BF56" s="37">
        <f>INDEX('Prix BPU'!$C$3:$E$300,MATCH('BP - Quantités'!BF$2,'Prix BPU'!$C$3:$C$300,),2)*BF55</f>
        <v>0</v>
      </c>
      <c r="BG56" s="37">
        <f>INDEX('Prix BPU'!$C$3:$E$300,MATCH('BP - Quantités'!BG$2,'Prix BPU'!$C$3:$C$300,),2)*BG55</f>
        <v>0</v>
      </c>
      <c r="BH56" s="37">
        <f>INDEX('Prix BPU'!$C$3:$E$300,MATCH('BP - Quantités'!BH$2,'Prix BPU'!$C$3:$C$300,),2)*BH55</f>
        <v>0</v>
      </c>
      <c r="BI56" s="38">
        <f>INDEX('Prix BPU'!$C$3:$E$300,MATCH('BP - Quantités'!BI$2,'Prix BPU'!$C$3:$C$300,),3)*BI55</f>
        <v>0</v>
      </c>
      <c r="BJ56" s="37">
        <f>INDEX('Prix BPU'!$C$3:$E$300,MATCH('BP - Quantités'!BJ$2,'Prix BPU'!$C$3:$C$300,),2)*BJ55</f>
        <v>0</v>
      </c>
      <c r="BK56" s="37">
        <f>INDEX('Prix BPU'!$C$3:$E$300,MATCH('BP - Quantités'!BK$2,'Prix BPU'!$C$3:$C$300,),2)*BK55</f>
        <v>0</v>
      </c>
      <c r="BL56" s="37">
        <f>INDEX('Prix BPU'!$C$3:$E$300,MATCH('BP - Quantités'!BL$2,'Prix BPU'!$C$3:$C$300,),2)*BL55</f>
        <v>0</v>
      </c>
      <c r="BM56" s="37">
        <f>INDEX('Prix BPU'!$C$3:$E$300,MATCH('BP - Quantités'!BM$2,'Prix BPU'!$C$3:$C$300,),2)*BM55</f>
        <v>0</v>
      </c>
      <c r="BN56" s="38">
        <f>INDEX('Prix BPU'!$C$3:$E$300,MATCH('BP - Quantités'!BN$2,'Prix BPU'!$C$3:$C$300,),3)*BN55</f>
        <v>0</v>
      </c>
      <c r="BO56" s="37">
        <f>INDEX('Prix BPU'!$C$3:$E$300,MATCH('BP - Quantités'!BO$2,'Prix BPU'!$C$3:$C$300,),2)*BO55</f>
        <v>0</v>
      </c>
      <c r="BP56" s="38">
        <f>INDEX('Prix BPU'!$C$3:$E$300,MATCH('BP - Quantités'!BP$2,'Prix BPU'!$C$3:$C$300,),3)*BP55</f>
        <v>0</v>
      </c>
      <c r="BQ56" s="37">
        <f>INDEX('Prix BPU'!$C$3:$E$300,MATCH('BP - Quantités'!BQ$2,'Prix BPU'!$C$3:$C$300,),2)*BQ55</f>
        <v>0</v>
      </c>
      <c r="BR56" s="37">
        <f>INDEX('Prix BPU'!$C$3:$E$300,MATCH('BP - Quantités'!BR$2,'Prix BPU'!$C$3:$C$300,),2)*BR55</f>
        <v>0</v>
      </c>
      <c r="BS56" s="37">
        <f>INDEX('Prix BPU'!$C$3:$E$300,MATCH('BP - Quantités'!BS$2,'Prix BPU'!$C$3:$C$300,),2)*BS55</f>
        <v>0</v>
      </c>
      <c r="BT56" s="38">
        <f>INDEX('Prix BPU'!$C$3:$E$300,MATCH('BP - Quantités'!BT$2,'Prix BPU'!$C$3:$C$300,),3)*BT55</f>
        <v>0</v>
      </c>
      <c r="BU56" s="37">
        <f>INDEX('Prix BPU'!$C$3:$E$300,MATCH('BP - Quantités'!BU$2,'Prix BPU'!$C$3:$C$300,),2)*BU55</f>
        <v>0</v>
      </c>
      <c r="BV56" s="37">
        <f>INDEX('Prix BPU'!$C$3:$E$300,MATCH('BP - Quantités'!BV$2,'Prix BPU'!$C$3:$C$300,),2)*BV55</f>
        <v>0</v>
      </c>
      <c r="BW56" s="37">
        <f>INDEX('Prix BPU'!$C$3:$E$300,MATCH('BP - Quantités'!BW$2,'Prix BPU'!$C$3:$C$300,),2)*BW55</f>
        <v>0</v>
      </c>
      <c r="BX56" s="37">
        <f>INDEX('Prix BPU'!$C$3:$E$300,MATCH('BP - Quantités'!BX$2,'Prix BPU'!$C$3:$C$300,),2)*BX55</f>
        <v>0</v>
      </c>
      <c r="BY56" s="37">
        <f>INDEX('Prix BPU'!$C$3:$E$300,MATCH('BP - Quantités'!BY$2,'Prix BPU'!$C$3:$C$300,),2)*BY55</f>
        <v>0</v>
      </c>
      <c r="BZ56" s="37">
        <f>INDEX('Prix BPU'!$C$3:$E$300,MATCH('BP - Quantités'!BZ$2,'Prix BPU'!$C$3:$C$300,),2)*BZ55</f>
        <v>0</v>
      </c>
      <c r="CA56" s="37">
        <f>INDEX('Prix BPU'!$C$3:$E$300,MATCH('BP - Quantités'!CA$2,'Prix BPU'!$C$3:$C$300,),2)*CA55</f>
        <v>0</v>
      </c>
      <c r="CB56" s="37">
        <f>INDEX('Prix BPU'!$C$3:$E$300,MATCH('BP - Quantités'!CB$2,'Prix BPU'!$C$3:$C$300,),2)*CB55</f>
        <v>0</v>
      </c>
      <c r="CC56" s="37">
        <f>INDEX('Prix BPU'!$C$3:$E$300,MATCH('BP - Quantités'!CC$2,'Prix BPU'!$C$3:$C$300,),2)*CC55</f>
        <v>0</v>
      </c>
      <c r="CD56" s="37">
        <f>INDEX('Prix BPU'!$C$3:$E$300,MATCH('BP - Quantités'!CD$2,'Prix BPU'!$C$3:$C$300,),2)*CD55</f>
        <v>0</v>
      </c>
      <c r="CE56" s="37">
        <f>INDEX('Prix BPU'!$C$3:$E$300,MATCH('BP - Quantités'!CE$2,'Prix BPU'!$C$3:$C$300,),2)*CE55</f>
        <v>0</v>
      </c>
      <c r="CF56" s="37">
        <f>INDEX('Prix BPU'!$C$3:$E$300,MATCH('BP - Quantités'!CF$2,'Prix BPU'!$C$3:$C$300,),2)*CF55</f>
        <v>0</v>
      </c>
      <c r="CG56" s="37">
        <f>INDEX('Prix BPU'!$C$3:$E$300,MATCH('BP - Quantités'!CG$2,'Prix BPU'!$C$3:$C$300,),2)*CG55</f>
        <v>0</v>
      </c>
      <c r="CH56" s="37">
        <f>INDEX('Prix BPU'!$C$3:$E$300,MATCH('BP - Quantités'!CH$2,'Prix BPU'!$C$3:$C$300,),2)*CH55</f>
        <v>0</v>
      </c>
      <c r="CI56" s="37">
        <f>INDEX('Prix BPU'!$C$3:$E$300,MATCH('BP - Quantités'!CI$2,'Prix BPU'!$C$3:$C$300,),2)*CI55</f>
        <v>0</v>
      </c>
      <c r="CJ56" s="37">
        <f>INDEX('Prix BPU'!$C$3:$E$300,MATCH('BP - Quantités'!CJ$2,'Prix BPU'!$C$3:$C$300,),2)*CJ55</f>
        <v>0</v>
      </c>
      <c r="CK56" s="37">
        <f>INDEX('Prix BPU'!$C$3:$E$300,MATCH('BP - Quantités'!CK$2,'Prix BPU'!$C$3:$C$300,),2)*CK55</f>
        <v>0</v>
      </c>
      <c r="CL56" s="37">
        <f>INDEX('Prix BPU'!$C$3:$E$300,MATCH('BP - Quantités'!CL$2,'Prix BPU'!$C$3:$C$300,),2)*CL55</f>
        <v>0</v>
      </c>
      <c r="CM56" s="37">
        <f>INDEX('Prix BPU'!$C$3:$E$300,MATCH('BP - Quantités'!CM$2,'Prix BPU'!$C$3:$C$300,),2)*CM55</f>
        <v>0</v>
      </c>
      <c r="CN56" s="37">
        <f>INDEX('Prix BPU'!$C$3:$E$300,MATCH('BP - Quantités'!CN$2,'Prix BPU'!$C$3:$C$300,),2)*CN55</f>
        <v>0</v>
      </c>
      <c r="CO56" s="37">
        <f>INDEX('Prix BPU'!$C$3:$E$300,MATCH('BP - Quantités'!CO$2,'Prix BPU'!$C$3:$C$300,),2)*CO55</f>
        <v>0</v>
      </c>
      <c r="CP56" s="37">
        <f>INDEX('Prix BPU'!$C$3:$E$300,MATCH('BP - Quantités'!CP$2,'Prix BPU'!$C$3:$C$300,),2)*CP55</f>
        <v>0</v>
      </c>
      <c r="CQ56" s="37">
        <f>INDEX('Prix BPU'!$C$3:$E$300,MATCH('BP - Quantités'!CQ$2,'Prix BPU'!$C$3:$C$300,),2)*CQ55</f>
        <v>0</v>
      </c>
      <c r="CR56" s="37">
        <f>INDEX('Prix BPU'!$C$3:$E$300,MATCH('BP - Quantités'!CR$2,'Prix BPU'!$C$3:$C$300,),2)*CR55</f>
        <v>0</v>
      </c>
      <c r="CS56" s="37">
        <f>INDEX('Prix BPU'!$C$3:$E$300,MATCH('BP - Quantités'!CS$2,'Prix BPU'!$C$3:$C$300,),2)*CS55</f>
        <v>0</v>
      </c>
      <c r="CT56" s="37">
        <f>INDEX('Prix BPU'!$C$3:$E$300,MATCH('BP - Quantités'!CT$2,'Prix BPU'!$C$3:$C$300,),2)*CT55</f>
        <v>0</v>
      </c>
      <c r="CU56" s="37">
        <f>INDEX('Prix BPU'!$C$3:$E$300,MATCH('BP - Quantités'!CU$2,'Prix BPU'!$C$3:$C$300,),2)*CU55</f>
        <v>0</v>
      </c>
      <c r="CV56" s="37">
        <f>INDEX('Prix BPU'!$C$3:$E$300,MATCH('BP - Quantités'!CV$2,'Prix BPU'!$C$3:$C$300,),2)*CV55</f>
        <v>0</v>
      </c>
      <c r="CW56" s="37">
        <f>INDEX('Prix BPU'!$C$3:$E$300,MATCH('BP - Quantités'!CW$2,'Prix BPU'!$C$3:$C$300,),2)*CW55</f>
        <v>0</v>
      </c>
      <c r="CX56" s="37">
        <f>INDEX('Prix BPU'!$C$3:$E$300,MATCH('BP - Quantités'!CX$2,'Prix BPU'!$C$3:$C$300,),2)*CX55</f>
        <v>0</v>
      </c>
      <c r="CY56" s="37">
        <f>INDEX('Prix BPU'!$C$3:$E$300,MATCH('BP - Quantités'!CY$2,'Prix BPU'!$C$3:$C$300,),2)*CY55</f>
        <v>0</v>
      </c>
      <c r="CZ56" s="37">
        <f>INDEX('Prix BPU'!$C$3:$E$300,MATCH('BP - Quantités'!CZ$2,'Prix BPU'!$C$3:$C$300,),2)*CZ55</f>
        <v>0</v>
      </c>
      <c r="DA56" s="37">
        <f>INDEX('Prix BPU'!$C$3:$E$300,MATCH('BP - Quantités'!DA$2,'Prix BPU'!$C$3:$C$300,),2)*DA55</f>
        <v>0</v>
      </c>
      <c r="DB56" s="37">
        <f>INDEX('Prix BPU'!$C$3:$E$300,MATCH('BP - Quantités'!DB$2,'Prix BPU'!$C$3:$C$300,),2)*DB55</f>
        <v>0</v>
      </c>
      <c r="DC56" s="37">
        <f>INDEX('Prix BPU'!$C$3:$E$300,MATCH('BP - Quantités'!DC$2,'Prix BPU'!$C$3:$C$300,),2)*DC55</f>
        <v>0</v>
      </c>
      <c r="DD56" s="37">
        <f>INDEX('Prix BPU'!$C$3:$E$300,MATCH('BP - Quantités'!DD$2,'Prix BPU'!$C$3:$C$300,),2)*DD55</f>
        <v>0</v>
      </c>
      <c r="DE56" s="37">
        <f>INDEX('Prix BPU'!$C$3:$E$300,MATCH('BP - Quantités'!DE$2,'Prix BPU'!$C$3:$C$300,),2)*DE55</f>
        <v>0</v>
      </c>
      <c r="DF56" s="37">
        <f>INDEX('Prix BPU'!$C$3:$E$300,MATCH('BP - Quantités'!DF$2,'Prix BPU'!$C$3:$C$300,),2)*DF55</f>
        <v>0</v>
      </c>
      <c r="DG56" s="37">
        <f>INDEX('Prix BPU'!$C$3:$E$300,MATCH('BP - Quantités'!DG$2,'Prix BPU'!$C$3:$C$300,),2)*DG55</f>
        <v>0</v>
      </c>
      <c r="DH56" s="37">
        <f>INDEX('Prix BPU'!$C$3:$E$300,MATCH('BP - Quantités'!DH$2,'Prix BPU'!$C$3:$C$300,),2)*DH55</f>
        <v>0</v>
      </c>
      <c r="DI56" s="37">
        <f>INDEX('Prix BPU'!$C$3:$E$300,MATCH('BP - Quantités'!DI$2,'Prix BPU'!$C$3:$C$300,),2)*DI55</f>
        <v>0</v>
      </c>
      <c r="DJ56" s="37">
        <f>INDEX('Prix BPU'!$C$3:$E$300,MATCH('BP - Quantités'!DJ$2,'Prix BPU'!$C$3:$C$300,),2)*DJ55</f>
        <v>0</v>
      </c>
      <c r="DK56" s="37">
        <f>INDEX('Prix BPU'!$C$3:$E$300,MATCH('BP - Quantités'!DK$2,'Prix BPU'!$C$3:$C$300,),2)*DK55</f>
        <v>0</v>
      </c>
      <c r="DL56" s="37">
        <f>INDEX('Prix BPU'!$C$3:$E$300,MATCH('BP - Quantités'!DL$2,'Prix BPU'!$C$3:$C$300,),2)*DL55</f>
        <v>0</v>
      </c>
      <c r="DM56" s="37">
        <f>INDEX('Prix BPU'!$C$3:$E$300,MATCH('BP - Quantités'!DM$2,'Prix BPU'!$C$3:$C$300,),2)*DM55</f>
        <v>0</v>
      </c>
      <c r="DN56" s="37">
        <f>INDEX('Prix BPU'!$C$3:$E$300,MATCH('BP - Quantités'!DN$2,'Prix BPU'!$C$3:$C$300,),2)*DN55</f>
        <v>0</v>
      </c>
      <c r="DO56" s="37">
        <f>INDEX('Prix BPU'!$C$3:$E$300,MATCH('BP - Quantités'!DO$2,'Prix BPU'!$C$3:$C$300,),2)*DO55</f>
        <v>0</v>
      </c>
      <c r="DP56" s="37">
        <f>INDEX('Prix BPU'!$C$3:$E$300,MATCH('BP - Quantités'!DP$2,'Prix BPU'!$C$3:$C$300,),2)*DP55</f>
        <v>0</v>
      </c>
      <c r="DQ56" s="37">
        <f>INDEX('Prix BPU'!$C$3:$E$300,MATCH('BP - Quantités'!DQ$2,'Prix BPU'!$C$3:$C$300,),2)*DQ55</f>
        <v>0</v>
      </c>
      <c r="DR56" s="37">
        <f>INDEX('Prix BPU'!$C$3:$E$300,MATCH('BP - Quantités'!DR$2,'Prix BPU'!$C$3:$C$300,),2)*DR55</f>
        <v>0</v>
      </c>
      <c r="DS56" s="37">
        <f>INDEX('Prix BPU'!$C$3:$E$300,MATCH('BP - Quantités'!DS$2,'Prix BPU'!$C$3:$C$300,),2)*DS55</f>
        <v>0</v>
      </c>
      <c r="DT56" s="37">
        <f>INDEX('Prix BPU'!$C$3:$E$300,MATCH('BP - Quantités'!DT$2,'Prix BPU'!$C$3:$C$300,),2)*DT55</f>
        <v>0</v>
      </c>
      <c r="DU56" s="37">
        <f>INDEX('Prix BPU'!$C$3:$E$300,MATCH('BP - Quantités'!DU$2,'Prix BPU'!$C$3:$C$300,),2)*DU55</f>
        <v>0</v>
      </c>
      <c r="DV56" s="37">
        <f>INDEX('Prix BPU'!$C$3:$E$300,MATCH('BP - Quantités'!DV$2,'Prix BPU'!$C$3:$C$300,),2)*DV55</f>
        <v>0</v>
      </c>
      <c r="DW56" s="37">
        <f>INDEX('Prix BPU'!$C$3:$E$300,MATCH('BP - Quantités'!DW$2,'Prix BPU'!$C$3:$C$300,),2)*DW55</f>
        <v>0</v>
      </c>
      <c r="DX56" s="37">
        <f>INDEX('Prix BPU'!$C$3:$E$300,MATCH('BP - Quantités'!DX$2,'Prix BPU'!$C$3:$C$300,),2)*DX55</f>
        <v>0</v>
      </c>
      <c r="DY56" s="37">
        <f>INDEX('Prix BPU'!$C$3:$E$300,MATCH('BP - Quantités'!DY$2,'Prix BPU'!$C$3:$C$300,),2)*DY55</f>
        <v>0</v>
      </c>
      <c r="DZ56" s="37">
        <f>INDEX('Prix BPU'!$C$3:$E$300,MATCH('BP - Quantités'!DZ$2,'Prix BPU'!$C$3:$C$300,),2)*DZ55</f>
        <v>0</v>
      </c>
      <c r="EA56" s="37">
        <f>INDEX('Prix BPU'!$C$3:$E$300,MATCH('BP - Quantités'!EA$2,'Prix BPU'!$C$3:$C$300,),2)*EA55</f>
        <v>0</v>
      </c>
      <c r="EB56" s="37">
        <f>INDEX('Prix BPU'!$C$3:$E$300,MATCH('BP - Quantités'!EB$2,'Prix BPU'!$C$3:$C$300,),2)*EB55</f>
        <v>0</v>
      </c>
      <c r="EC56" s="37">
        <f>INDEX('Prix BPU'!$C$3:$E$300,MATCH('BP - Quantités'!EC$2,'Prix BPU'!$C$3:$C$300,),2)*EC55</f>
        <v>0</v>
      </c>
      <c r="ED56" s="37">
        <f>INDEX('Prix BPU'!$C$3:$E$300,MATCH('BP - Quantités'!ED$2,'Prix BPU'!$C$3:$C$300,),2)*ED55</f>
        <v>0</v>
      </c>
      <c r="EE56" s="37">
        <f>INDEX('Prix BPU'!$C$3:$E$300,MATCH('BP - Quantités'!EE$2,'Prix BPU'!$C$3:$C$300,),2)*EE55</f>
        <v>0</v>
      </c>
      <c r="EF56" s="37">
        <f>INDEX('Prix BPU'!$C$3:$E$300,MATCH('BP - Quantités'!EF$2,'Prix BPU'!$C$3:$C$300,),2)*EF55</f>
        <v>0</v>
      </c>
      <c r="EG56" s="37">
        <f>INDEX('Prix BPU'!$C$3:$E$300,MATCH('BP - Quantités'!EG$2,'Prix BPU'!$C$3:$C$300,),2)*EG55</f>
        <v>0</v>
      </c>
      <c r="EH56" s="37">
        <f>INDEX('Prix BPU'!$C$3:$E$300,MATCH('BP - Quantités'!EH$2,'Prix BPU'!$C$3:$C$300,),2)*EH55</f>
        <v>0</v>
      </c>
      <c r="EI56" s="37">
        <f>INDEX('Prix BPU'!$C$3:$E$300,MATCH('BP - Quantités'!EI$2,'Prix BPU'!$C$3:$C$300,),2)*EI55</f>
        <v>0</v>
      </c>
      <c r="EJ56" s="37">
        <f>INDEX('Prix BPU'!$C$3:$E$300,MATCH('BP - Quantités'!EJ$2,'Prix BPU'!$C$3:$C$300,),2)*EJ55</f>
        <v>0</v>
      </c>
      <c r="EK56" s="37">
        <f>INDEX('Prix BPU'!$C$3:$E$300,MATCH('BP - Quantités'!EK$2,'Prix BPU'!$C$3:$C$300,),2)*EK55</f>
        <v>0</v>
      </c>
      <c r="EL56" s="37">
        <f>INDEX('Prix BPU'!$C$3:$E$300,MATCH('BP - Quantités'!EL$2,'Prix BPU'!$C$3:$C$300,),2)*EL55</f>
        <v>0</v>
      </c>
      <c r="EM56" s="37">
        <f>INDEX('Prix BPU'!$C$3:$E$300,MATCH('BP - Quantités'!EM$2,'Prix BPU'!$C$3:$C$300,),2)*EM55</f>
        <v>0</v>
      </c>
      <c r="EN56" s="37">
        <f>INDEX('Prix BPU'!$C$3:$E$300,MATCH('BP - Quantités'!EN$2,'Prix BPU'!$C$3:$C$300,),2)*EN55</f>
        <v>0</v>
      </c>
      <c r="EO56" s="37">
        <f>INDEX('Prix BPU'!$C$3:$E$300,MATCH('BP - Quantités'!EO$2,'Prix BPU'!$C$3:$C$300,),2)*EO55</f>
        <v>0</v>
      </c>
      <c r="EP56" s="38">
        <f>INDEX('Prix BPU'!$C$3:$E$300,MATCH('BP - Quantités'!EP$2,'Prix BPU'!$C$3:$C$300,),3)*EP55</f>
        <v>0</v>
      </c>
      <c r="EQ56" s="37">
        <f>INDEX('Prix BPU'!$C$3:$E$300,MATCH('BP - Quantités'!EQ$2,'Prix BPU'!$C$3:$C$300,),2)*EQ55</f>
        <v>0</v>
      </c>
      <c r="ER56" s="37">
        <f>INDEX('Prix BPU'!$C$3:$E$300,MATCH('BP - Quantités'!ER$2,'Prix BPU'!$C$3:$C$300,),2)*ER55</f>
        <v>0</v>
      </c>
      <c r="ES56" s="37">
        <f>INDEX('Prix BPU'!$C$3:$E$300,MATCH('BP - Quantités'!ES$2,'Prix BPU'!$C$3:$C$300,),2)*ES55</f>
        <v>0</v>
      </c>
      <c r="ET56" s="37">
        <f>INDEX('Prix BPU'!$C$3:$E$300,MATCH('BP - Quantités'!ET$2,'Prix BPU'!$C$3:$C$300,),2)*ET55</f>
        <v>0</v>
      </c>
      <c r="EU56" s="37">
        <f>INDEX('Prix BPU'!$C$3:$E$300,MATCH('BP - Quantités'!EU$2,'Prix BPU'!$C$3:$C$300,),2)*EU55</f>
        <v>0</v>
      </c>
      <c r="EV56" s="37">
        <f>INDEX('Prix BPU'!$C$3:$E$300,MATCH('BP - Quantités'!EV$2,'Prix BPU'!$C$3:$C$300,),2)*EV55</f>
        <v>0</v>
      </c>
      <c r="EW56" s="37">
        <f>INDEX('Prix BPU'!$C$3:$E$300,MATCH('BP - Quantités'!EW$2,'Prix BPU'!$C$3:$C$300,),2)*EW55</f>
        <v>0</v>
      </c>
      <c r="EX56" s="37">
        <f>INDEX('Prix BPU'!$C$3:$E$300,MATCH('BP - Quantités'!EX$2,'Prix BPU'!$C$3:$C$300,),2)*EX55</f>
        <v>0</v>
      </c>
      <c r="EY56" s="37">
        <f>INDEX('Prix BPU'!$C$3:$E$300,MATCH('BP - Quantités'!EY$2,'Prix BPU'!$C$3:$C$300,),2)*EY55</f>
        <v>0</v>
      </c>
      <c r="EZ56" s="37">
        <f>INDEX('Prix BPU'!$C$3:$E$300,MATCH('BP - Quantités'!EZ$2,'Prix BPU'!$C$3:$C$300,),2)*EZ55</f>
        <v>0</v>
      </c>
      <c r="FA56" s="37">
        <f>INDEX('Prix BPU'!$C$3:$E$300,MATCH('BP - Quantités'!FA$2,'Prix BPU'!$C$3:$C$300,),2)*FA55</f>
        <v>0</v>
      </c>
      <c r="FB56" s="37">
        <f>INDEX('Prix BPU'!$C$3:$E$300,MATCH('BP - Quantités'!FB$2,'Prix BPU'!$C$3:$C$300,),2)*FB55</f>
        <v>0</v>
      </c>
      <c r="FC56" s="37">
        <f>INDEX('Prix BPU'!$C$3:$E$300,MATCH('BP - Quantités'!FC$2,'Prix BPU'!$C$3:$C$300,),2)*FC55</f>
        <v>0</v>
      </c>
      <c r="FD56" s="37">
        <f>INDEX('Prix BPU'!$C$3:$E$300,MATCH('BP - Quantités'!FD$2,'Prix BPU'!$C$3:$C$300,),2)*FD55</f>
        <v>0</v>
      </c>
      <c r="FE56" s="37">
        <f>INDEX('Prix BPU'!$C$3:$E$300,MATCH('BP - Quantités'!FE$2,'Prix BPU'!$C$3:$C$300,),2)*FE55</f>
        <v>0</v>
      </c>
      <c r="FF56" s="37">
        <f>INDEX('Prix BPU'!$C$3:$E$300,MATCH('BP - Quantités'!FF$2,'Prix BPU'!$C$3:$C$300,),2)*FF55</f>
        <v>0</v>
      </c>
      <c r="FG56" s="37">
        <f>INDEX('Prix BPU'!$C$3:$E$300,MATCH('BP - Quantités'!FG$2,'Prix BPU'!$C$3:$C$300,),2)*FG55</f>
        <v>0</v>
      </c>
      <c r="FH56" s="37">
        <f>INDEX('Prix BPU'!$C$3:$E$300,MATCH('BP - Quantités'!FH$2,'Prix BPU'!$C$3:$C$300,),2)*FH55</f>
        <v>0</v>
      </c>
      <c r="FI56" s="37">
        <f>INDEX('Prix BPU'!$C$3:$E$300,MATCH('BP - Quantités'!FI$2,'Prix BPU'!$C$3:$C$300,),2)*FI55</f>
        <v>0</v>
      </c>
      <c r="FJ56" s="37">
        <f>INDEX('Prix BPU'!$C$3:$E$300,MATCH('BP - Quantités'!FJ$2,'Prix BPU'!$C$3:$C$300,),2)*FJ55</f>
        <v>0</v>
      </c>
      <c r="FK56" s="37">
        <f>INDEX('Prix BPU'!$C$3:$E$300,MATCH('BP - Quantités'!FK$2,'Prix BPU'!$C$3:$C$300,),2)*FK55</f>
        <v>0</v>
      </c>
      <c r="FL56" s="37">
        <f>INDEX('Prix BPU'!$C$3:$E$300,MATCH('BP - Quantités'!FL$2,'Prix BPU'!$C$3:$C$300,),2)*FL55</f>
        <v>0</v>
      </c>
      <c r="FM56" s="37">
        <f>INDEX('Prix BPU'!$C$3:$E$300,MATCH('BP - Quantités'!FM$2,'Prix BPU'!$C$3:$C$300,),2)*FM55</f>
        <v>0</v>
      </c>
      <c r="FN56" s="37">
        <f>INDEX('Prix BPU'!$C$3:$E$300,MATCH('BP - Quantités'!FN$2,'Prix BPU'!$C$3:$C$300,),2)*FN55</f>
        <v>0</v>
      </c>
      <c r="FO56" s="37">
        <f>INDEX('Prix BPU'!$C$3:$E$300,MATCH('BP - Quantités'!FO$2,'Prix BPU'!$C$3:$C$300,),2)*FO55</f>
        <v>0</v>
      </c>
      <c r="FP56" s="38">
        <f>INDEX('Prix BPU'!$C$3:$E$300,MATCH('BP - Quantités'!FP$2,'Prix BPU'!$C$3:$C$300,),3)*FP55</f>
        <v>0</v>
      </c>
      <c r="FQ56" s="37">
        <f>INDEX('Prix BPU'!$C$3:$E$300,MATCH('BP - Quantités'!FQ$2,'Prix BPU'!$C$3:$C$300,),2)*FQ55</f>
        <v>0</v>
      </c>
      <c r="FR56" s="38">
        <f>INDEX('Prix BPU'!$C$3:$E$300,MATCH('BP - Quantités'!FR$2,'Prix BPU'!$C$3:$C$300,),3)*FR55</f>
        <v>0</v>
      </c>
      <c r="FS56" s="37">
        <f>INDEX('Prix BPU'!$C$3:$E$300,MATCH('BP - Quantités'!FS$2,'Prix BPU'!$C$3:$C$300,),2)*FS55</f>
        <v>0</v>
      </c>
      <c r="FT56" s="37">
        <f>INDEX('Prix BPU'!$C$3:$E$300,MATCH('BP - Quantités'!FT$2,'Prix BPU'!$C$3:$C$300,),2)*FT55</f>
        <v>0</v>
      </c>
      <c r="FU56" s="37">
        <f>INDEX('Prix BPU'!$C$3:$E$300,MATCH('BP - Quantités'!FU$2,'Prix BPU'!$C$3:$C$300,),2)*FU55</f>
        <v>0</v>
      </c>
      <c r="FV56" s="37">
        <f>INDEX('Prix BPU'!$C$3:$E$300,MATCH('BP - Quantités'!FV$2,'Prix BPU'!$C$3:$C$300,),2)*FV55</f>
        <v>0</v>
      </c>
      <c r="FW56" s="37">
        <f>INDEX('Prix BPU'!$C$3:$E$300,MATCH('BP - Quantités'!FW$2,'Prix BPU'!$C$3:$C$300,),2)*FW55</f>
        <v>0</v>
      </c>
      <c r="FX56" s="37">
        <f>INDEX('Prix BPU'!$C$3:$E$300,MATCH('BP - Quantités'!FX$2,'Prix BPU'!$C$3:$C$300,),2)*FX55</f>
        <v>0</v>
      </c>
      <c r="FY56" s="37">
        <f>INDEX('Prix BPU'!$C$3:$E$300,MATCH('BP - Quantités'!FY$2,'Prix BPU'!$C$3:$C$300,),2)*FY55</f>
        <v>0</v>
      </c>
      <c r="FZ56" s="37">
        <f>INDEX('Prix BPU'!$C$3:$E$300,MATCH('BP - Quantités'!FZ$2,'Prix BPU'!$C$3:$C$300,),2)*FZ55</f>
        <v>0</v>
      </c>
      <c r="GA56" s="37">
        <f>INDEX('Prix BPU'!$C$3:$E$300,MATCH('BP - Quantités'!GA$2,'Prix BPU'!$C$3:$C$300,),2)*GA55</f>
        <v>0</v>
      </c>
      <c r="GB56" s="37">
        <f>INDEX('Prix BPU'!$C$3:$E$300,MATCH('BP - Quantités'!GB$2,'Prix BPU'!$C$3:$C$300,),2)*GB55</f>
        <v>0</v>
      </c>
      <c r="GC56" s="37">
        <f>INDEX('Prix BPU'!$C$3:$E$300,MATCH('BP - Quantités'!GC$2,'Prix BPU'!$C$3:$C$300,),2)*GC55</f>
        <v>0</v>
      </c>
      <c r="GD56" s="37">
        <f>INDEX('Prix BPU'!$C$3:$E$300,MATCH('BP - Quantités'!GD$2,'Prix BPU'!$C$3:$C$300,),2)*GD55</f>
        <v>0</v>
      </c>
      <c r="GE56" s="37">
        <f>INDEX('Prix BPU'!$C$3:$E$300,MATCH('BP - Quantités'!GE$2,'Prix BPU'!$C$3:$C$300,),2)*GE55</f>
        <v>0</v>
      </c>
      <c r="GF56" s="38">
        <f>INDEX('Prix BPU'!$C$3:$E$300,MATCH('BP - Quantités'!GF$2,'Prix BPU'!$C$3:$C$300,),3)*GF55</f>
        <v>0</v>
      </c>
      <c r="GG56" s="37">
        <f>INDEX('Prix BPU'!$C$3:$E$300,MATCH('BP - Quantités'!GG$2,'Prix BPU'!$C$3:$C$300,),2)*GG55</f>
        <v>0</v>
      </c>
      <c r="GH56" s="38">
        <f>INDEX('Prix BPU'!$C$3:$E$300,MATCH('BP - Quantités'!GH$2,'Prix BPU'!$C$3:$C$300,),3)*GH55</f>
        <v>0</v>
      </c>
      <c r="GI56" s="37">
        <f>INDEX('Prix BPU'!$C$3:$E$300,MATCH('BP - Quantités'!GI$2,'Prix BPU'!$C$3:$C$300,),2)*GI55</f>
        <v>0</v>
      </c>
      <c r="GJ56" s="37">
        <f>INDEX('Prix BPU'!$C$3:$E$300,MATCH('BP - Quantités'!GJ$2,'Prix BPU'!$C$3:$C$300,),2)*GJ55</f>
        <v>0</v>
      </c>
      <c r="GK56" s="38">
        <f>INDEX('Prix BPU'!$C$3:$E$300,MATCH('BP - Quantités'!GK$2,'Prix BPU'!$C$3:$C$300,),3)*GK55</f>
        <v>0</v>
      </c>
      <c r="GL56" s="37">
        <f>INDEX('Prix BPU'!$C$3:$E$300,MATCH('BP - Quantités'!GL$2,'Prix BPU'!$C$3:$C$300,),2)*GL55</f>
        <v>0</v>
      </c>
      <c r="GM56" s="37">
        <f>INDEX('Prix BPU'!$C$3:$E$300,MATCH('BP - Quantités'!GM$2,'Prix BPU'!$C$3:$C$300,),2)*GM55</f>
        <v>0</v>
      </c>
      <c r="GN56" s="37">
        <f>INDEX('Prix BPU'!$C$3:$E$300,MATCH('BP - Quantités'!GN$2,'Prix BPU'!$C$3:$C$300,),2)*GN55</f>
        <v>0</v>
      </c>
      <c r="GO56" s="37">
        <f>INDEX('Prix BPU'!$C$3:$E$300,MATCH('BP - Quantités'!GO$2,'Prix BPU'!$C$3:$C$300,),2)*GO55</f>
        <v>0</v>
      </c>
      <c r="GP56" s="37">
        <f>INDEX('Prix BPU'!$C$3:$E$300,MATCH('BP - Quantités'!GP$2,'Prix BPU'!$C$3:$C$300,),2)*GP55</f>
        <v>0</v>
      </c>
      <c r="GQ56" s="38">
        <f>INDEX('Prix BPU'!$C$3:$E$300,MATCH('BP - Quantités'!GQ$2,'Prix BPU'!$C$3:$C$300,),3)*GQ55</f>
        <v>0</v>
      </c>
      <c r="GR56" s="37">
        <f>INDEX('Prix BPU'!$C$3:$E$300,MATCH('BP - Quantités'!GR$2,'Prix BPU'!$C$3:$C$300,),2)*GR55</f>
        <v>0</v>
      </c>
      <c r="GS56" s="37">
        <f>INDEX('Prix BPU'!$C$3:$E$300,MATCH('BP - Quantités'!GS$2,'Prix BPU'!$C$3:$C$300,),2)*GS55</f>
        <v>0</v>
      </c>
      <c r="GT56" s="37">
        <f>INDEX('Prix BPU'!$C$3:$E$300,MATCH('BP - Quantités'!GT$2,'Prix BPU'!$C$3:$C$300,),2)*GT55</f>
        <v>0</v>
      </c>
      <c r="GU56" s="37">
        <f>INDEX('Prix BPU'!$C$3:$E$300,MATCH('BP - Quantités'!GU$2,'Prix BPU'!$C$3:$C$300,),2)*GU55</f>
        <v>0</v>
      </c>
      <c r="GV56" s="37">
        <f>INDEX('Prix BPU'!$C$3:$E$300,MATCH('BP - Quantités'!GV$2,'Prix BPU'!$C$3:$C$300,),2)*GV55</f>
        <v>0</v>
      </c>
      <c r="GW56" s="37">
        <f>INDEX('Prix BPU'!$C$3:$E$300,MATCH('BP - Quantités'!GW$2,'Prix BPU'!$C$3:$C$300,),2)*GW55</f>
        <v>0</v>
      </c>
      <c r="GX56" s="37">
        <f>INDEX('Prix BPU'!$C$3:$E$300,MATCH('BP - Quantités'!GX$2,'Prix BPU'!$C$3:$C$300,),2)*GX55</f>
        <v>0</v>
      </c>
      <c r="GY56" s="37">
        <f>INDEX('Prix BPU'!$C$3:$E$300,MATCH('BP - Quantités'!GY$2,'Prix BPU'!$C$3:$C$300,),2)*GY55</f>
        <v>0</v>
      </c>
      <c r="GZ56" s="37">
        <f>INDEX('Prix BPU'!$C$3:$E$300,MATCH('BP - Quantités'!GZ$2,'Prix BPU'!$C$3:$C$300,),2)*GZ55</f>
        <v>0</v>
      </c>
      <c r="HA56" s="37">
        <f>INDEX('Prix BPU'!$C$3:$E$300,MATCH('BP - Quantités'!HA$2,'Prix BPU'!$C$3:$C$300,),2)*HA55</f>
        <v>0</v>
      </c>
      <c r="HB56" s="37">
        <f>INDEX('Prix BPU'!$C$3:$E$300,MATCH('BP - Quantités'!HB$2,'Prix BPU'!$C$3:$C$300,),2)*HB55</f>
        <v>0</v>
      </c>
      <c r="HC56" s="37">
        <f>INDEX('Prix BPU'!$C$3:$E$300,MATCH('BP - Quantités'!HC$2,'Prix BPU'!$C$3:$C$300,),2)*HC55</f>
        <v>0</v>
      </c>
      <c r="HD56" s="37">
        <f>INDEX('Prix BPU'!$C$3:$E$300,MATCH('BP - Quantités'!HD$2,'Prix BPU'!$C$3:$C$300,),2)*HD55</f>
        <v>0</v>
      </c>
      <c r="HE56" s="37">
        <f>INDEX('Prix BPU'!$C$3:$E$300,MATCH('BP - Quantités'!HE$2,'Prix BPU'!$C$3:$C$300,),2)*HE55</f>
        <v>0</v>
      </c>
      <c r="HF56" s="37">
        <f>INDEX('Prix BPU'!$C$3:$E$300,MATCH('BP - Quantités'!HF$2,'Prix BPU'!$C$3:$C$300,),2)*HF55</f>
        <v>0</v>
      </c>
      <c r="HG56" s="37">
        <f>INDEX('Prix BPU'!$C$3:$E$300,MATCH('BP - Quantités'!HG$2,'Prix BPU'!$C$3:$C$300,),2)*HG55</f>
        <v>0</v>
      </c>
      <c r="HH56" s="37">
        <f>INDEX('Prix BPU'!$C$3:$E$300,MATCH('BP - Quantités'!HH$2,'Prix BPU'!$C$3:$C$300,),2)*HH55</f>
        <v>0</v>
      </c>
      <c r="HI56" s="37">
        <f>INDEX('Prix BPU'!$C$3:$E$300,MATCH('BP - Quantités'!HI$2,'Prix BPU'!$C$3:$C$300,),2)*HI55</f>
        <v>0</v>
      </c>
      <c r="HJ56" s="37">
        <f>INDEX('Prix BPU'!$C$3:$E$300,MATCH('BP - Quantités'!HJ$2,'Prix BPU'!$C$3:$C$300,),2)*HJ55</f>
        <v>0</v>
      </c>
      <c r="HK56" s="38">
        <f>INDEX('Prix BPU'!$C$3:$E$300,MATCH('BP - Quantités'!HK$2,'Prix BPU'!$C$3:$C$300,),3)*HK55</f>
        <v>0</v>
      </c>
      <c r="HL56" s="37">
        <f>INDEX('Prix BPU'!$C$3:$E$300,MATCH('BP - Quantités'!HL$2,'Prix BPU'!$C$3:$C$300,),2)*HL55</f>
        <v>0</v>
      </c>
      <c r="HM56" s="37">
        <f>INDEX('Prix BPU'!$C$3:$E$300,MATCH('BP - Quantités'!HM$2,'Prix BPU'!$C$3:$C$300,),2)*HM55</f>
        <v>0</v>
      </c>
      <c r="HN56" s="37">
        <f>INDEX('Prix BPU'!$C$3:$E$300,MATCH('BP - Quantités'!HN$2,'Prix BPU'!$C$3:$C$300,),2)*HN55</f>
        <v>0</v>
      </c>
      <c r="HO56" s="37">
        <f>INDEX('Prix BPU'!$C$3:$E$300,MATCH('BP - Quantités'!HO$2,'Prix BPU'!$C$3:$C$300,),2)*HO55</f>
        <v>0</v>
      </c>
      <c r="HP56" s="37">
        <f>INDEX('Prix BPU'!$C$3:$E$300,MATCH('BP - Quantités'!HP$2,'Prix BPU'!$C$3:$C$300,),2)*HP55</f>
        <v>0</v>
      </c>
      <c r="HQ56" s="37">
        <f>INDEX('Prix BPU'!$C$3:$E$300,MATCH('BP - Quantités'!HQ$2,'Prix BPU'!$C$3:$C$300,),2)*HQ55</f>
        <v>0</v>
      </c>
      <c r="HR56" s="37">
        <f>INDEX('Prix BPU'!$C$3:$E$300,MATCH('BP - Quantités'!HR$2,'Prix BPU'!$C$3:$C$300,),2)*HR55</f>
        <v>0</v>
      </c>
      <c r="HS56" s="37">
        <f>INDEX('Prix BPU'!$C$3:$E$300,MATCH('BP - Quantités'!HS$2,'Prix BPU'!$C$3:$C$300,),2)*HS55</f>
        <v>0</v>
      </c>
      <c r="HT56" s="37">
        <f>INDEX('Prix BPU'!$C$3:$E$300,MATCH('BP - Quantités'!HT$2,'Prix BPU'!$C$3:$C$300,),2)*HT55</f>
        <v>0</v>
      </c>
      <c r="HU56" s="37">
        <f>INDEX('Prix BPU'!$C$3:$E$300,MATCH('BP - Quantités'!HU$2,'Prix BPU'!$C$3:$C$300,),2)*HU55</f>
        <v>0</v>
      </c>
      <c r="HV56" s="37">
        <f>INDEX('Prix BPU'!$C$3:$E$300,MATCH('BP - Quantités'!HV$2,'Prix BPU'!$C$3:$C$300,),2)*HV55</f>
        <v>0</v>
      </c>
      <c r="HW56" s="37">
        <f>INDEX('Prix BPU'!$C$3:$E$300,MATCH('BP - Quantités'!HW$2,'Prix BPU'!$C$3:$C$300,),2)*HW55</f>
        <v>0</v>
      </c>
      <c r="HX56" s="37">
        <f>INDEX('Prix BPU'!$C$3:$E$300,MATCH('BP - Quantités'!HX$2,'Prix BPU'!$C$3:$C$300,),2)*HX55</f>
        <v>0</v>
      </c>
      <c r="HY56" s="37">
        <f>INDEX('Prix BPU'!$C$3:$E$300,MATCH('BP - Quantités'!HY$2,'Prix BPU'!$C$3:$C$300,),2)*HY55</f>
        <v>0</v>
      </c>
      <c r="HZ56" s="37">
        <f>INDEX('Prix BPU'!$C$3:$E$300,MATCH('BP - Quantités'!HZ$2,'Prix BPU'!$C$3:$C$300,),2)*HZ55</f>
        <v>0</v>
      </c>
      <c r="IA56" s="37">
        <f>INDEX('Prix BPU'!$C$3:$E$300,MATCH('BP - Quantités'!IA$2,'Prix BPU'!$C$3:$C$300,),2)*IA55</f>
        <v>0</v>
      </c>
      <c r="IB56" s="37">
        <f>INDEX('Prix BPU'!$C$3:$E$300,MATCH('BP - Quantités'!IB$2,'Prix BPU'!$C$3:$C$300,),2)*IB55</f>
        <v>0</v>
      </c>
      <c r="IC56" s="37">
        <f>INDEX('Prix BPU'!$C$3:$E$300,MATCH('BP - Quantités'!IC$2,'Prix BPU'!$C$3:$C$300,),2)*IC55</f>
        <v>0</v>
      </c>
      <c r="ID56" s="37">
        <f>INDEX('Prix BPU'!$C$3:$E$300,MATCH('BP - Quantités'!ID$2,'Prix BPU'!$C$3:$C$300,),2)*ID55</f>
        <v>0</v>
      </c>
      <c r="IE56" s="37">
        <f>INDEX('Prix BPU'!$C$3:$E$300,MATCH('BP - Quantités'!IE$2,'Prix BPU'!$C$3:$C$300,),2)*IE55</f>
        <v>0</v>
      </c>
      <c r="IF56" s="37">
        <f>INDEX('Prix BPU'!$C$3:$E$300,MATCH('BP - Quantités'!IF$2,'Prix BPU'!$C$3:$C$300,),2)*IF55</f>
        <v>0</v>
      </c>
      <c r="IG56" s="37">
        <f>INDEX('Prix BPU'!$C$3:$E$300,MATCH('BP - Quantités'!IG$2,'Prix BPU'!$C$3:$C$300,),2)*IG55</f>
        <v>0</v>
      </c>
      <c r="IH56" s="37">
        <f>INDEX('Prix BPU'!$C$3:$E$300,MATCH('BP - Quantités'!IH$2,'Prix BPU'!$C$3:$C$300,),2)*IH55</f>
        <v>0</v>
      </c>
      <c r="II56" s="37">
        <f>INDEX('Prix BPU'!$C$3:$E$300,MATCH('BP - Quantités'!II$2,'Prix BPU'!$C$3:$C$300,),2)*II55</f>
        <v>0</v>
      </c>
      <c r="IJ56" s="38">
        <f>INDEX('Prix BPU'!$C$3:$E$300,MATCH('BP - Quantités'!IJ$2,'Prix BPU'!$C$3:$C$300,),3)*IJ55</f>
        <v>0</v>
      </c>
      <c r="IK56" s="37">
        <f>INDEX('Prix BPU'!$C$3:$E$300,MATCH('BP - Quantités'!IK$2,'Prix BPU'!$C$3:$C$300,),2)*IK55</f>
        <v>0</v>
      </c>
      <c r="IL56" s="37">
        <f>INDEX('Prix BPU'!$C$3:$E$300,MATCH('BP - Quantités'!IL$2,'Prix BPU'!$C$3:$C$300,),2)*IL55</f>
        <v>0</v>
      </c>
      <c r="IM56" s="38">
        <f>INDEX('Prix BPU'!$C$3:$E$300,MATCH('BP - Quantités'!IM$2,'Prix BPU'!$C$3:$C$300,),3)*IM55</f>
        <v>0</v>
      </c>
      <c r="IN56" s="37">
        <f>INDEX('Prix BPU'!$C$3:$E$300,MATCH('BP - Quantités'!IN$2,'Prix BPU'!$C$3:$C$300,),2)*IN55</f>
        <v>0</v>
      </c>
      <c r="IO56" s="37">
        <f>INDEX('Prix BPU'!$C$3:$E$300,MATCH('BP - Quantités'!IO$2,'Prix BPU'!$C$3:$C$300,),2)*IO55</f>
        <v>0</v>
      </c>
      <c r="IP56" s="38">
        <f>INDEX('Prix BPU'!$C$3:$E$300,MATCH('BP - Quantités'!IP$2,'Prix BPU'!$C$3:$C$300,),3)*IP55</f>
        <v>0</v>
      </c>
      <c r="IQ56" s="37">
        <f>INDEX('Prix BPU'!$C$3:$E$300,MATCH('BP - Quantités'!IQ$2,'Prix BPU'!$C$3:$C$300,),2)*IQ55</f>
        <v>0</v>
      </c>
      <c r="IR56" s="37">
        <f>INDEX('Prix BPU'!$C$3:$E$300,MATCH('BP - Quantités'!IR$2,'Prix BPU'!$C$3:$C$300,),2)*IR55</f>
        <v>0</v>
      </c>
      <c r="IS56" s="38">
        <f>INDEX('Prix BPU'!$C$3:$E$300,MATCH('BP - Quantités'!IS$2,'Prix BPU'!$C$3:$C$300,),3)*IS55</f>
        <v>0</v>
      </c>
      <c r="IT56" s="37">
        <f>INDEX('Prix BPU'!$C$3:$E$300,MATCH('BP - Quantités'!IT$2,'Prix BPU'!$C$3:$C$300,),2)*IT55</f>
        <v>0</v>
      </c>
      <c r="IU56" s="37">
        <f>INDEX('Prix BPU'!$C$3:$E$300,MATCH('BP - Quantités'!IU$2,'Prix BPU'!$C$3:$C$300,),2)*IU55</f>
        <v>0</v>
      </c>
      <c r="IV56" s="37">
        <f>INDEX('Prix BPU'!$C$3:$E$300,MATCH('BP - Quantités'!IV$2,'Prix BPU'!$C$3:$C$300,),2)*IV55</f>
        <v>0</v>
      </c>
      <c r="IW56" s="37">
        <f>INDEX('Prix BPU'!$C$3:$E$300,MATCH('BP - Quantités'!IW$2,'Prix BPU'!$C$3:$C$300,),2)*IW55</f>
        <v>0</v>
      </c>
      <c r="IX56" s="37">
        <f>INDEX('Prix BPU'!$C$3:$E$300,MATCH('BP - Quantités'!IX$2,'Prix BPU'!$C$3:$C$300,),2)*IX55</f>
        <v>0</v>
      </c>
      <c r="IY56" s="37">
        <f>INDEX('Prix BPU'!$C$3:$E$300,MATCH('BP - Quantités'!IY$2,'Prix BPU'!$C$3:$C$300,),2)*IY55</f>
        <v>0</v>
      </c>
      <c r="IZ56" s="38">
        <f>INDEX('Prix BPU'!$C$3:$E$300,MATCH('BP - Quantités'!IZ$2,'Prix BPU'!$C$3:$C$300,),3)*IZ55</f>
        <v>0</v>
      </c>
      <c r="JA56" s="37">
        <f>INDEX('Prix BPU'!$C$3:$E$300,MATCH('BP - Quantités'!JA$2,'Prix BPU'!$C$3:$C$300,),2)*JA55</f>
        <v>0</v>
      </c>
      <c r="JB56" s="37">
        <f>INDEX('Prix BPU'!$C$3:$E$300,MATCH('BP - Quantités'!JB$2,'Prix BPU'!$C$3:$C$300,),2)*JB55</f>
        <v>0</v>
      </c>
      <c r="JC56" s="37">
        <f>INDEX('Prix BPU'!$C$3:$E$300,MATCH('BP - Quantités'!JC$2,'Prix BPU'!$C$3:$C$300,),2)*JC55</f>
        <v>0</v>
      </c>
      <c r="JD56" s="37">
        <f>INDEX('Prix BPU'!$C$3:$E$300,MATCH('BP - Quantités'!JD$2,'Prix BPU'!$C$3:$C$300,),2)*JD55</f>
        <v>0</v>
      </c>
      <c r="JE56" s="37">
        <f>INDEX('Prix BPU'!$C$3:$E$300,MATCH('BP - Quantités'!JE$2,'Prix BPU'!$C$3:$C$300,),2)*JE55</f>
        <v>0</v>
      </c>
      <c r="JF56" s="38">
        <f>INDEX('Prix BPU'!$C$3:$E$300,MATCH('BP - Quantités'!JF$2,'Prix BPU'!$C$3:$C$300,),3)*JF55</f>
        <v>0</v>
      </c>
      <c r="JG56" s="37">
        <f>INDEX('Prix BPU'!$C$3:$E$300,MATCH('BP - Quantités'!JG$2,'Prix BPU'!$C$3:$C$300,),2)*JG55</f>
        <v>0</v>
      </c>
      <c r="JH56" s="37">
        <f>INDEX('Prix BPU'!$C$3:$E$300,MATCH('BP - Quantités'!JH$2,'Prix BPU'!$C$3:$C$300,),2)*JH55</f>
        <v>0</v>
      </c>
      <c r="JI56" s="38">
        <f>INDEX('Prix BPU'!$C$3:$E$300,MATCH('BP - Quantités'!JI$2,'Prix BPU'!$C$3:$C$300,),3)*JI55</f>
        <v>0</v>
      </c>
      <c r="JJ56" s="37">
        <f>INDEX('Prix BPU'!$C$3:$E$300,MATCH('BP - Quantités'!JJ$2,'Prix BPU'!$C$3:$C$300,),2)*JJ55</f>
        <v>0</v>
      </c>
      <c r="JK56" s="37">
        <f>INDEX('Prix BPU'!$C$3:$E$300,MATCH('BP - Quantités'!JK$2,'Prix BPU'!$C$3:$C$300,),2)*JK55</f>
        <v>0</v>
      </c>
      <c r="JL56" s="37">
        <f>INDEX('Prix BPU'!$C$3:$E$300,MATCH('BP - Quantités'!JL$2,'Prix BPU'!$C$3:$C$300,),2)*JL55</f>
        <v>0</v>
      </c>
      <c r="JM56" s="37">
        <f>INDEX('Prix BPU'!$C$3:$E$300,MATCH('BP - Quantités'!JM$2,'Prix BPU'!$C$3:$C$300,),2)*JM55</f>
        <v>0</v>
      </c>
      <c r="JN56" s="37">
        <f>INDEX('Prix BPU'!$C$3:$E$300,MATCH('BP - Quantités'!JN$2,'Prix BPU'!$C$3:$C$300,),2)*JN55</f>
        <v>0</v>
      </c>
      <c r="JO56" s="37">
        <f>INDEX('Prix BPU'!$C$3:$E$300,MATCH('BP - Quantités'!JO$2,'Prix BPU'!$C$3:$C$300,),2)*JO55</f>
        <v>0</v>
      </c>
      <c r="JP56" s="37">
        <f>INDEX('Prix BPU'!$C$3:$E$300,MATCH('BP - Quantités'!JP$2,'Prix BPU'!$C$3:$C$300,),2)*JP55</f>
        <v>0</v>
      </c>
      <c r="JQ56" s="37">
        <f>INDEX('Prix BPU'!$C$3:$E$300,MATCH('BP - Quantités'!JQ$2,'Prix BPU'!$C$3:$C$300,),2)*JQ55</f>
        <v>0</v>
      </c>
      <c r="JR56" s="37">
        <f>INDEX('Prix BPU'!$C$3:$E$300,MATCH('BP - Quantités'!JR$2,'Prix BPU'!$C$3:$C$300,),2)*JR55</f>
        <v>0</v>
      </c>
      <c r="JS56" s="37">
        <f>INDEX('Prix BPU'!$C$3:$E$300,MATCH('BP - Quantités'!JS$2,'Prix BPU'!$C$3:$C$300,),2)*JS55</f>
        <v>0</v>
      </c>
      <c r="JT56" s="37">
        <f>INDEX('Prix BPU'!$C$3:$E$300,MATCH('BP - Quantités'!JT$2,'Prix BPU'!$C$3:$C$300,),2)*JT55</f>
        <v>0</v>
      </c>
      <c r="JU56" s="37">
        <f>INDEX('Prix BPU'!$C$3:$E$300,MATCH('BP - Quantités'!JU$2,'Prix BPU'!$C$3:$C$300,),2)*JU55</f>
        <v>0</v>
      </c>
      <c r="JV56" s="37">
        <f>INDEX('Prix BPU'!$C$3:$E$300,MATCH('BP - Quantités'!JV$2,'Prix BPU'!$C$3:$C$300,),2)*JV55</f>
        <v>0</v>
      </c>
      <c r="JW56" s="37">
        <f>INDEX('Prix BPU'!$C$3:$E$300,MATCH('BP - Quantités'!JW$2,'Prix BPU'!$C$3:$C$300,),2)*JW55</f>
        <v>0</v>
      </c>
      <c r="JX56" s="37">
        <f>INDEX('Prix BPU'!$C$3:$E$300,MATCH('BP - Quantités'!JX$2,'Prix BPU'!$C$3:$C$300,),2)*JX55</f>
        <v>0</v>
      </c>
      <c r="JY56" s="37">
        <f>INDEX('Prix BPU'!$C$3:$E$300,MATCH('BP - Quantités'!JY$2,'Prix BPU'!$C$3:$C$300,),2)*JY55</f>
        <v>0</v>
      </c>
      <c r="JZ56" s="37">
        <f>INDEX('Prix BPU'!$C$3:$E$300,MATCH('BP - Quantités'!JZ$2,'Prix BPU'!$C$3:$C$300,),2)*JZ55</f>
        <v>0</v>
      </c>
      <c r="KA56" s="37">
        <f>INDEX('Prix BPU'!$C$3:$E$300,MATCH('BP - Quantités'!KA$2,'Prix BPU'!$C$3:$C$300,),2)*KA55</f>
        <v>0</v>
      </c>
      <c r="KB56" s="37">
        <f>INDEX('Prix BPU'!$C$3:$E$300,MATCH('BP - Quantités'!KB$2,'Prix BPU'!$C$3:$C$300,),2)*KB55</f>
        <v>0</v>
      </c>
      <c r="KC56" s="37">
        <f>INDEX('Prix BPU'!$C$3:$E$300,MATCH('BP - Quantités'!KC$2,'Prix BPU'!$C$3:$C$300,),2)*KC55</f>
        <v>0</v>
      </c>
      <c r="KD56" s="37">
        <f>INDEX('Prix BPU'!$C$3:$E$300,MATCH('BP - Quantités'!KD$2,'Prix BPU'!$C$3:$C$300,),2)*KD55</f>
        <v>0</v>
      </c>
      <c r="KE56" s="37">
        <f>INDEX('Prix BPU'!$C$3:$E$300,MATCH('BP - Quantités'!KE$2,'Prix BPU'!$C$3:$C$300,),2)*KE55</f>
        <v>0</v>
      </c>
      <c r="KF56" s="37">
        <f>INDEX('Prix BPU'!$C$3:$E$300,MATCH('BP - Quantités'!KF$2,'Prix BPU'!$C$3:$C$300,),2)*KF55</f>
        <v>0</v>
      </c>
      <c r="KG56" s="37">
        <f>INDEX('Prix BPU'!$C$3:$E$300,MATCH('BP - Quantités'!KG$2,'Prix BPU'!$C$3:$C$300,),2)*KG55</f>
        <v>0</v>
      </c>
      <c r="KH56" s="37">
        <f>INDEX('Prix BPU'!$C$3:$E$300,MATCH('BP - Quantités'!KH$2,'Prix BPU'!$C$3:$C$300,),2)*KH55</f>
        <v>0</v>
      </c>
      <c r="KI56" s="37">
        <f>INDEX('Prix BPU'!$C$3:$E$300,MATCH('BP - Quantités'!KI$2,'Prix BPU'!$C$3:$C$300,),2)*KI55</f>
        <v>0</v>
      </c>
      <c r="KJ56" s="37">
        <f>INDEX('Prix BPU'!$C$3:$E$300,MATCH('BP - Quantités'!KJ$2,'Prix BPU'!$C$3:$C$300,),2)*KJ55</f>
        <v>0</v>
      </c>
      <c r="KK56" s="37">
        <f>INDEX('Prix BPU'!$C$3:$E$300,MATCH('BP - Quantités'!KK$2,'Prix BPU'!$C$3:$C$300,),2)*KK55</f>
        <v>0</v>
      </c>
      <c r="KL56" s="37">
        <f>INDEX('Prix BPU'!$C$3:$E$300,MATCH('BP - Quantités'!KL$2,'Prix BPU'!$C$3:$C$300,),2)*KL55</f>
        <v>0</v>
      </c>
      <c r="KM56" s="37">
        <f>INDEX('Prix BPU'!$C$3:$E$300,MATCH('BP - Quantités'!KM$2,'Prix BPU'!$C$3:$C$300,),2)*KM55</f>
        <v>0</v>
      </c>
      <c r="KN56" s="37">
        <f>INDEX('Prix BPU'!$C$3:$E$300,MATCH('BP - Quantités'!KN$2,'Prix BPU'!$C$3:$C$300,),2)*KN55</f>
        <v>0</v>
      </c>
      <c r="KO56" s="39">
        <f>SUM(C56:KN56)</f>
        <v>0</v>
      </c>
      <c r="KP56" s="88"/>
      <c r="KQ56" s="73" t="e">
        <f>IF($KO56&lt;4999.99,($KO56-$KO56*#REF!),IF('BP - Quantités'!$KO56&gt;15000,('BP - Quantités'!$KO56-'BP - Quantités'!$KO56*#REF!),($KO56-$KO56*#REF!)))</f>
        <v>#REF!</v>
      </c>
      <c r="KR56" s="46" t="e">
        <f t="shared" ref="KR56" si="38">KQ56*1.2</f>
        <v>#REF!</v>
      </c>
    </row>
    <row r="57" spans="1:304" x14ac:dyDescent="0.3">
      <c r="A57" s="79"/>
      <c r="B57" s="20" t="s">
        <v>299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2"/>
      <c r="KP57" s="87" t="str">
        <f t="shared" ref="KP57" si="39">IF($KO58&lt;4999.99,"1",IF($KO58&gt;15000,"3","2"))</f>
        <v>1</v>
      </c>
      <c r="KQ57" s="72"/>
      <c r="KR57" s="45"/>
    </row>
    <row r="58" spans="1:304" s="25" customFormat="1" ht="15" thickBot="1" x14ac:dyDescent="0.35">
      <c r="A58" s="80"/>
      <c r="B58" s="24" t="s">
        <v>22</v>
      </c>
      <c r="C58" s="37">
        <f>INDEX('Prix BPU'!$C$3:$E$300,MATCH('BP - Quantités'!C$2,'Prix BPU'!$C$3:$C$300,),2)*C57</f>
        <v>0</v>
      </c>
      <c r="D58" s="37">
        <f>INDEX('Prix BPU'!$C$3:$E$300,MATCH('BP - Quantités'!D$2,'Prix BPU'!$C$3:$C$300,),2)*D57</f>
        <v>0</v>
      </c>
      <c r="E58" s="37">
        <f>INDEX('Prix BPU'!$C$3:$E$300,MATCH('BP - Quantités'!E$2,'Prix BPU'!$C$3:$C$300,),2)*E57</f>
        <v>0</v>
      </c>
      <c r="F58" s="37">
        <f>INDEX('Prix BPU'!$C$3:$E$300,MATCH('BP - Quantités'!F$2,'Prix BPU'!$C$3:$C$300,),2)*F57</f>
        <v>0</v>
      </c>
      <c r="G58" s="37">
        <f>INDEX('Prix BPU'!$C$3:$E$300,MATCH('BP - Quantités'!G$2,'Prix BPU'!$C$3:$C$300,),2)*G57</f>
        <v>0</v>
      </c>
      <c r="H58" s="37">
        <f>INDEX('Prix BPU'!$C$3:$E$300,MATCH('BP - Quantités'!H$2,'Prix BPU'!$C$3:$C$300,),2)*H57</f>
        <v>0</v>
      </c>
      <c r="I58" s="37">
        <f>INDEX('Prix BPU'!$C$3:$E$300,MATCH('BP - Quantités'!I$2,'Prix BPU'!$C$3:$C$300,),2)*I57</f>
        <v>0</v>
      </c>
      <c r="J58" s="37">
        <f>INDEX('Prix BPU'!$C$3:$E$300,MATCH('BP - Quantités'!J$2,'Prix BPU'!$C$3:$C$300,),2)*J57</f>
        <v>0</v>
      </c>
      <c r="K58" s="37">
        <f>INDEX('Prix BPU'!$C$3:$E$300,MATCH('BP - Quantités'!K$2,'Prix BPU'!$C$3:$C$300,),2)*K57</f>
        <v>0</v>
      </c>
      <c r="L58" s="37">
        <f>INDEX('Prix BPU'!$C$3:$E$300,MATCH('BP - Quantités'!L$2,'Prix BPU'!$C$3:$C$300,),2)*L57</f>
        <v>0</v>
      </c>
      <c r="M58" s="37">
        <f>INDEX('Prix BPU'!$C$3:$E$300,MATCH('BP - Quantités'!M$2,'Prix BPU'!$C$3:$C$300,),2)*M57</f>
        <v>0</v>
      </c>
      <c r="N58" s="37">
        <f>INDEX('Prix BPU'!$C$3:$E$300,MATCH('BP - Quantités'!N$2,'Prix BPU'!$C$3:$C$300,),2)*N57</f>
        <v>0</v>
      </c>
      <c r="O58" s="37">
        <f>INDEX('Prix BPU'!$C$3:$E$300,MATCH('BP - Quantités'!O$2,'Prix BPU'!$C$3:$C$300,),2)*O57</f>
        <v>0</v>
      </c>
      <c r="P58" s="37">
        <f>INDEX('Prix BPU'!$C$3:$E$300,MATCH('BP - Quantités'!P$2,'Prix BPU'!$C$3:$C$300,),2)*P57</f>
        <v>0</v>
      </c>
      <c r="Q58" s="37">
        <f>INDEX('Prix BPU'!$C$3:$E$300,MATCH('BP - Quantités'!Q$2,'Prix BPU'!$C$3:$C$300,),2)*Q57</f>
        <v>0</v>
      </c>
      <c r="R58" s="37">
        <f>INDEX('Prix BPU'!$C$3:$E$300,MATCH('BP - Quantités'!R$2,'Prix BPU'!$C$3:$C$300,),2)*R57</f>
        <v>0</v>
      </c>
      <c r="S58" s="37">
        <f>INDEX('Prix BPU'!$C$3:$E$300,MATCH('BP - Quantités'!S$2,'Prix BPU'!$C$3:$C$300,),2)*S57</f>
        <v>0</v>
      </c>
      <c r="T58" s="37">
        <f>INDEX('Prix BPU'!$C$3:$E$300,MATCH('BP - Quantités'!T$2,'Prix BPU'!$C$3:$C$300,),2)*T57</f>
        <v>0</v>
      </c>
      <c r="U58" s="37">
        <f>INDEX('Prix BPU'!$C$3:$E$300,MATCH('BP - Quantités'!U$2,'Prix BPU'!$C$3:$C$300,),2)*U57</f>
        <v>0</v>
      </c>
      <c r="V58" s="37">
        <f>INDEX('Prix BPU'!$C$3:$E$300,MATCH('BP - Quantités'!V$2,'Prix BPU'!$C$3:$C$300,),2)*V57</f>
        <v>0</v>
      </c>
      <c r="W58" s="37">
        <f>INDEX('Prix BPU'!$C$3:$E$300,MATCH('BP - Quantités'!W$2,'Prix BPU'!$C$3:$C$300,),2)*W57</f>
        <v>0</v>
      </c>
      <c r="X58" s="38">
        <f>INDEX('Prix BPU'!$C$3:$E$300,MATCH('BP - Quantités'!X$2,'Prix BPU'!$C$3:$C$300,),3)*X57</f>
        <v>0</v>
      </c>
      <c r="Y58" s="37">
        <f>INDEX('Prix BPU'!$C$3:$E$300,MATCH('BP - Quantités'!Y$2,'Prix BPU'!$C$3:$C$300,),2)*Y57</f>
        <v>0</v>
      </c>
      <c r="Z58" s="37">
        <f>INDEX('Prix BPU'!$C$3:$E$300,MATCH('BP - Quantités'!Z$2,'Prix BPU'!$C$3:$C$300,),2)*Z57</f>
        <v>0</v>
      </c>
      <c r="AA58" s="38">
        <f>INDEX('Prix BPU'!$C$3:$E$300,MATCH('BP - Quantités'!AA$2,'Prix BPU'!$C$3:$C$300,),3)*AA57</f>
        <v>0</v>
      </c>
      <c r="AB58" s="37">
        <f>INDEX('Prix BPU'!$C$3:$E$300,MATCH('BP - Quantités'!AB$2,'Prix BPU'!$C$3:$C$300,),2)*AB57</f>
        <v>0</v>
      </c>
      <c r="AC58" s="37">
        <f>INDEX('Prix BPU'!$C$3:$E$300,MATCH('BP - Quantités'!AC$2,'Prix BPU'!$C$3:$C$300,),2)*AC57</f>
        <v>0</v>
      </c>
      <c r="AD58" s="37">
        <f>INDEX('Prix BPU'!$C$3:$E$300,MATCH('BP - Quantités'!AD$2,'Prix BPU'!$C$3:$C$300,),2)*AD57</f>
        <v>0</v>
      </c>
      <c r="AE58" s="38">
        <f>INDEX('Prix BPU'!$C$3:$E$300,MATCH('BP - Quantités'!AE$2,'Prix BPU'!$C$3:$C$300,),3)*AE57</f>
        <v>0</v>
      </c>
      <c r="AF58" s="37">
        <f>INDEX('Prix BPU'!$C$3:$E$300,MATCH('BP - Quantités'!AF$2,'Prix BPU'!$C$3:$C$300,),2)*AF57</f>
        <v>0</v>
      </c>
      <c r="AG58" s="37">
        <f>INDEX('Prix BPU'!$C$3:$E$300,MATCH('BP - Quantités'!AG$2,'Prix BPU'!$C$3:$C$300,),2)*AG57</f>
        <v>0</v>
      </c>
      <c r="AH58" s="37">
        <f>INDEX('Prix BPU'!$C$3:$E$300,MATCH('BP - Quantités'!AH$2,'Prix BPU'!$C$3:$C$300,),2)*AH57</f>
        <v>0</v>
      </c>
      <c r="AI58" s="37">
        <f>INDEX('Prix BPU'!$C$3:$E$300,MATCH('BP - Quantités'!AI$2,'Prix BPU'!$C$3:$C$300,),2)*AI57</f>
        <v>0</v>
      </c>
      <c r="AJ58" s="37">
        <f>INDEX('Prix BPU'!$C$3:$E$300,MATCH('BP - Quantités'!AJ$2,'Prix BPU'!$C$3:$C$300,),2)*AJ57</f>
        <v>0</v>
      </c>
      <c r="AK58" s="37">
        <f>INDEX('Prix BPU'!$C$3:$E$300,MATCH('BP - Quantités'!AK$2,'Prix BPU'!$C$3:$C$300,),2)*AK57</f>
        <v>0</v>
      </c>
      <c r="AL58" s="37">
        <f>INDEX('Prix BPU'!$C$3:$E$300,MATCH('BP - Quantités'!AL$2,'Prix BPU'!$C$3:$C$300,),2)*AL57</f>
        <v>0</v>
      </c>
      <c r="AM58" s="38">
        <f>INDEX('Prix BPU'!$C$3:$E$300,MATCH('BP - Quantités'!AM$2,'Prix BPU'!$C$3:$C$300,),3)*AM57</f>
        <v>0</v>
      </c>
      <c r="AN58" s="37">
        <f>INDEX('Prix BPU'!$C$3:$E$300,MATCH('BP - Quantités'!AN$2,'Prix BPU'!$C$3:$C$300,),2)*AN57</f>
        <v>0</v>
      </c>
      <c r="AO58" s="37">
        <f>INDEX('Prix BPU'!$C$3:$E$300,MATCH('BP - Quantités'!AO$2,'Prix BPU'!$C$3:$C$300,),2)*AO57</f>
        <v>0</v>
      </c>
      <c r="AP58" s="37">
        <f>INDEX('Prix BPU'!$C$3:$E$300,MATCH('BP - Quantités'!AP$2,'Prix BPU'!$C$3:$C$300,),2)*AP57</f>
        <v>0</v>
      </c>
      <c r="AQ58" s="37">
        <f>INDEX('Prix BPU'!$C$3:$E$300,MATCH('BP - Quantités'!AQ$2,'Prix BPU'!$C$3:$C$300,),2)*AQ57</f>
        <v>0</v>
      </c>
      <c r="AR58" s="38">
        <f>INDEX('Prix BPU'!$C$3:$E$300,MATCH('BP - Quantités'!AR$2,'Prix BPU'!$C$3:$C$300,),3)*AR57</f>
        <v>0</v>
      </c>
      <c r="AS58" s="37">
        <f>INDEX('Prix BPU'!$C$3:$E$300,MATCH('BP - Quantités'!AS$2,'Prix BPU'!$C$3:$C$300,),2)*AS57</f>
        <v>0</v>
      </c>
      <c r="AT58" s="38">
        <f>INDEX('Prix BPU'!$C$3:$E$300,MATCH('BP - Quantités'!AT$2,'Prix BPU'!$C$3:$C$300,),3)*AT57</f>
        <v>0</v>
      </c>
      <c r="AU58" s="37">
        <f>INDEX('Prix BPU'!$C$3:$E$300,MATCH('BP - Quantités'!AU$2,'Prix BPU'!$C$3:$C$300,),2)*AU57</f>
        <v>0</v>
      </c>
      <c r="AV58" s="37">
        <f>INDEX('Prix BPU'!$C$3:$E$300,MATCH('BP - Quantités'!AV$2,'Prix BPU'!$C$3:$C$300,),2)*AV57</f>
        <v>0</v>
      </c>
      <c r="AW58" s="37">
        <f>INDEX('Prix BPU'!$C$3:$E$300,MATCH('BP - Quantités'!AW$2,'Prix BPU'!$C$3:$C$300,),2)*AW57</f>
        <v>0</v>
      </c>
      <c r="AX58" s="38">
        <f>INDEX('Prix BPU'!$C$3:$E$300,MATCH('BP - Quantités'!AX$2,'Prix BPU'!$C$3:$C$300,),3)*AX57</f>
        <v>0</v>
      </c>
      <c r="AY58" s="37">
        <f>INDEX('Prix BPU'!$C$3:$E$300,MATCH('BP - Quantités'!AY$2,'Prix BPU'!$C$3:$C$300,),2)*AY57</f>
        <v>0</v>
      </c>
      <c r="AZ58" s="37">
        <f>INDEX('Prix BPU'!$C$3:$E$300,MATCH('BP - Quantités'!AZ$2,'Prix BPU'!$C$3:$C$300,),2)*AZ57</f>
        <v>0</v>
      </c>
      <c r="BA58" s="38">
        <f>INDEX('Prix BPU'!$C$3:$E$300,MATCH('BP - Quantités'!BA$2,'Prix BPU'!$C$3:$C$300,),3)*BA57</f>
        <v>0</v>
      </c>
      <c r="BB58" s="37">
        <f>INDEX('Prix BPU'!$C$3:$E$300,MATCH('BP - Quantités'!BB$2,'Prix BPU'!$C$3:$C$300,),2)*BB57</f>
        <v>0</v>
      </c>
      <c r="BC58" s="37">
        <f>INDEX('Prix BPU'!$C$3:$E$300,MATCH('BP - Quantités'!BC$2,'Prix BPU'!$C$3:$C$300,),2)*BC57</f>
        <v>0</v>
      </c>
      <c r="BD58" s="37">
        <f>INDEX('Prix BPU'!$C$3:$E$300,MATCH('BP - Quantités'!BD$2,'Prix BPU'!$C$3:$C$300,),2)*BD57</f>
        <v>0</v>
      </c>
      <c r="BE58" s="37">
        <f>INDEX('Prix BPU'!$C$3:$E$300,MATCH('BP - Quantités'!BE$2,'Prix BPU'!$C$3:$C$300,),2)*BE57</f>
        <v>0</v>
      </c>
      <c r="BF58" s="37">
        <f>INDEX('Prix BPU'!$C$3:$E$300,MATCH('BP - Quantités'!BF$2,'Prix BPU'!$C$3:$C$300,),2)*BF57</f>
        <v>0</v>
      </c>
      <c r="BG58" s="37">
        <f>INDEX('Prix BPU'!$C$3:$E$300,MATCH('BP - Quantités'!BG$2,'Prix BPU'!$C$3:$C$300,),2)*BG57</f>
        <v>0</v>
      </c>
      <c r="BH58" s="37">
        <f>INDEX('Prix BPU'!$C$3:$E$300,MATCH('BP - Quantités'!BH$2,'Prix BPU'!$C$3:$C$300,),2)*BH57</f>
        <v>0</v>
      </c>
      <c r="BI58" s="38">
        <f>INDEX('Prix BPU'!$C$3:$E$300,MATCH('BP - Quantités'!BI$2,'Prix BPU'!$C$3:$C$300,),3)*BI57</f>
        <v>0</v>
      </c>
      <c r="BJ58" s="37">
        <f>INDEX('Prix BPU'!$C$3:$E$300,MATCH('BP - Quantités'!BJ$2,'Prix BPU'!$C$3:$C$300,),2)*BJ57</f>
        <v>0</v>
      </c>
      <c r="BK58" s="37">
        <f>INDEX('Prix BPU'!$C$3:$E$300,MATCH('BP - Quantités'!BK$2,'Prix BPU'!$C$3:$C$300,),2)*BK57</f>
        <v>0</v>
      </c>
      <c r="BL58" s="37">
        <f>INDEX('Prix BPU'!$C$3:$E$300,MATCH('BP - Quantités'!BL$2,'Prix BPU'!$C$3:$C$300,),2)*BL57</f>
        <v>0</v>
      </c>
      <c r="BM58" s="37">
        <f>INDEX('Prix BPU'!$C$3:$E$300,MATCH('BP - Quantités'!BM$2,'Prix BPU'!$C$3:$C$300,),2)*BM57</f>
        <v>0</v>
      </c>
      <c r="BN58" s="38">
        <f>INDEX('Prix BPU'!$C$3:$E$300,MATCH('BP - Quantités'!BN$2,'Prix BPU'!$C$3:$C$300,),3)*BN57</f>
        <v>0</v>
      </c>
      <c r="BO58" s="37">
        <f>INDEX('Prix BPU'!$C$3:$E$300,MATCH('BP - Quantités'!BO$2,'Prix BPU'!$C$3:$C$300,),2)*BO57</f>
        <v>0</v>
      </c>
      <c r="BP58" s="38">
        <f>INDEX('Prix BPU'!$C$3:$E$300,MATCH('BP - Quantités'!BP$2,'Prix BPU'!$C$3:$C$300,),3)*BP57</f>
        <v>0</v>
      </c>
      <c r="BQ58" s="37">
        <f>INDEX('Prix BPU'!$C$3:$E$300,MATCH('BP - Quantités'!BQ$2,'Prix BPU'!$C$3:$C$300,),2)*BQ57</f>
        <v>0</v>
      </c>
      <c r="BR58" s="37">
        <f>INDEX('Prix BPU'!$C$3:$E$300,MATCH('BP - Quantités'!BR$2,'Prix BPU'!$C$3:$C$300,),2)*BR57</f>
        <v>0</v>
      </c>
      <c r="BS58" s="37">
        <f>INDEX('Prix BPU'!$C$3:$E$300,MATCH('BP - Quantités'!BS$2,'Prix BPU'!$C$3:$C$300,),2)*BS57</f>
        <v>0</v>
      </c>
      <c r="BT58" s="38">
        <f>INDEX('Prix BPU'!$C$3:$E$300,MATCH('BP - Quantités'!BT$2,'Prix BPU'!$C$3:$C$300,),3)*BT57</f>
        <v>0</v>
      </c>
      <c r="BU58" s="37">
        <f>INDEX('Prix BPU'!$C$3:$E$300,MATCH('BP - Quantités'!BU$2,'Prix BPU'!$C$3:$C$300,),2)*BU57</f>
        <v>0</v>
      </c>
      <c r="BV58" s="37">
        <f>INDEX('Prix BPU'!$C$3:$E$300,MATCH('BP - Quantités'!BV$2,'Prix BPU'!$C$3:$C$300,),2)*BV57</f>
        <v>0</v>
      </c>
      <c r="BW58" s="37">
        <f>INDEX('Prix BPU'!$C$3:$E$300,MATCH('BP - Quantités'!BW$2,'Prix BPU'!$C$3:$C$300,),2)*BW57</f>
        <v>0</v>
      </c>
      <c r="BX58" s="37">
        <f>INDEX('Prix BPU'!$C$3:$E$300,MATCH('BP - Quantités'!BX$2,'Prix BPU'!$C$3:$C$300,),2)*BX57</f>
        <v>0</v>
      </c>
      <c r="BY58" s="37">
        <f>INDEX('Prix BPU'!$C$3:$E$300,MATCH('BP - Quantités'!BY$2,'Prix BPU'!$C$3:$C$300,),2)*BY57</f>
        <v>0</v>
      </c>
      <c r="BZ58" s="37">
        <f>INDEX('Prix BPU'!$C$3:$E$300,MATCH('BP - Quantités'!BZ$2,'Prix BPU'!$C$3:$C$300,),2)*BZ57</f>
        <v>0</v>
      </c>
      <c r="CA58" s="37">
        <f>INDEX('Prix BPU'!$C$3:$E$300,MATCH('BP - Quantités'!CA$2,'Prix BPU'!$C$3:$C$300,),2)*CA57</f>
        <v>0</v>
      </c>
      <c r="CB58" s="37">
        <f>INDEX('Prix BPU'!$C$3:$E$300,MATCH('BP - Quantités'!CB$2,'Prix BPU'!$C$3:$C$300,),2)*CB57</f>
        <v>0</v>
      </c>
      <c r="CC58" s="37">
        <f>INDEX('Prix BPU'!$C$3:$E$300,MATCH('BP - Quantités'!CC$2,'Prix BPU'!$C$3:$C$300,),2)*CC57</f>
        <v>0</v>
      </c>
      <c r="CD58" s="37">
        <f>INDEX('Prix BPU'!$C$3:$E$300,MATCH('BP - Quantités'!CD$2,'Prix BPU'!$C$3:$C$300,),2)*CD57</f>
        <v>0</v>
      </c>
      <c r="CE58" s="37">
        <f>INDEX('Prix BPU'!$C$3:$E$300,MATCH('BP - Quantités'!CE$2,'Prix BPU'!$C$3:$C$300,),2)*CE57</f>
        <v>0</v>
      </c>
      <c r="CF58" s="37">
        <f>INDEX('Prix BPU'!$C$3:$E$300,MATCH('BP - Quantités'!CF$2,'Prix BPU'!$C$3:$C$300,),2)*CF57</f>
        <v>0</v>
      </c>
      <c r="CG58" s="37">
        <f>INDEX('Prix BPU'!$C$3:$E$300,MATCH('BP - Quantités'!CG$2,'Prix BPU'!$C$3:$C$300,),2)*CG57</f>
        <v>0</v>
      </c>
      <c r="CH58" s="37">
        <f>INDEX('Prix BPU'!$C$3:$E$300,MATCH('BP - Quantités'!CH$2,'Prix BPU'!$C$3:$C$300,),2)*CH57</f>
        <v>0</v>
      </c>
      <c r="CI58" s="37">
        <f>INDEX('Prix BPU'!$C$3:$E$300,MATCH('BP - Quantités'!CI$2,'Prix BPU'!$C$3:$C$300,),2)*CI57</f>
        <v>0</v>
      </c>
      <c r="CJ58" s="37">
        <f>INDEX('Prix BPU'!$C$3:$E$300,MATCH('BP - Quantités'!CJ$2,'Prix BPU'!$C$3:$C$300,),2)*CJ57</f>
        <v>0</v>
      </c>
      <c r="CK58" s="37">
        <f>INDEX('Prix BPU'!$C$3:$E$300,MATCH('BP - Quantités'!CK$2,'Prix BPU'!$C$3:$C$300,),2)*CK57</f>
        <v>0</v>
      </c>
      <c r="CL58" s="37">
        <f>INDEX('Prix BPU'!$C$3:$E$300,MATCH('BP - Quantités'!CL$2,'Prix BPU'!$C$3:$C$300,),2)*CL57</f>
        <v>0</v>
      </c>
      <c r="CM58" s="37">
        <f>INDEX('Prix BPU'!$C$3:$E$300,MATCH('BP - Quantités'!CM$2,'Prix BPU'!$C$3:$C$300,),2)*CM57</f>
        <v>0</v>
      </c>
      <c r="CN58" s="37">
        <f>INDEX('Prix BPU'!$C$3:$E$300,MATCH('BP - Quantités'!CN$2,'Prix BPU'!$C$3:$C$300,),2)*CN57</f>
        <v>0</v>
      </c>
      <c r="CO58" s="37">
        <f>INDEX('Prix BPU'!$C$3:$E$300,MATCH('BP - Quantités'!CO$2,'Prix BPU'!$C$3:$C$300,),2)*CO57</f>
        <v>0</v>
      </c>
      <c r="CP58" s="37">
        <f>INDEX('Prix BPU'!$C$3:$E$300,MATCH('BP - Quantités'!CP$2,'Prix BPU'!$C$3:$C$300,),2)*CP57</f>
        <v>0</v>
      </c>
      <c r="CQ58" s="37">
        <f>INDEX('Prix BPU'!$C$3:$E$300,MATCH('BP - Quantités'!CQ$2,'Prix BPU'!$C$3:$C$300,),2)*CQ57</f>
        <v>0</v>
      </c>
      <c r="CR58" s="37">
        <f>INDEX('Prix BPU'!$C$3:$E$300,MATCH('BP - Quantités'!CR$2,'Prix BPU'!$C$3:$C$300,),2)*CR57</f>
        <v>0</v>
      </c>
      <c r="CS58" s="37">
        <f>INDEX('Prix BPU'!$C$3:$E$300,MATCH('BP - Quantités'!CS$2,'Prix BPU'!$C$3:$C$300,),2)*CS57</f>
        <v>0</v>
      </c>
      <c r="CT58" s="37">
        <f>INDEX('Prix BPU'!$C$3:$E$300,MATCH('BP - Quantités'!CT$2,'Prix BPU'!$C$3:$C$300,),2)*CT57</f>
        <v>0</v>
      </c>
      <c r="CU58" s="37">
        <f>INDEX('Prix BPU'!$C$3:$E$300,MATCH('BP - Quantités'!CU$2,'Prix BPU'!$C$3:$C$300,),2)*CU57</f>
        <v>0</v>
      </c>
      <c r="CV58" s="37">
        <f>INDEX('Prix BPU'!$C$3:$E$300,MATCH('BP - Quantités'!CV$2,'Prix BPU'!$C$3:$C$300,),2)*CV57</f>
        <v>0</v>
      </c>
      <c r="CW58" s="37">
        <f>INDEX('Prix BPU'!$C$3:$E$300,MATCH('BP - Quantités'!CW$2,'Prix BPU'!$C$3:$C$300,),2)*CW57</f>
        <v>0</v>
      </c>
      <c r="CX58" s="37">
        <f>INDEX('Prix BPU'!$C$3:$E$300,MATCH('BP - Quantités'!CX$2,'Prix BPU'!$C$3:$C$300,),2)*CX57</f>
        <v>0</v>
      </c>
      <c r="CY58" s="37">
        <f>INDEX('Prix BPU'!$C$3:$E$300,MATCH('BP - Quantités'!CY$2,'Prix BPU'!$C$3:$C$300,),2)*CY57</f>
        <v>0</v>
      </c>
      <c r="CZ58" s="37">
        <f>INDEX('Prix BPU'!$C$3:$E$300,MATCH('BP - Quantités'!CZ$2,'Prix BPU'!$C$3:$C$300,),2)*CZ57</f>
        <v>0</v>
      </c>
      <c r="DA58" s="37">
        <f>INDEX('Prix BPU'!$C$3:$E$300,MATCH('BP - Quantités'!DA$2,'Prix BPU'!$C$3:$C$300,),2)*DA57</f>
        <v>0</v>
      </c>
      <c r="DB58" s="37">
        <f>INDEX('Prix BPU'!$C$3:$E$300,MATCH('BP - Quantités'!DB$2,'Prix BPU'!$C$3:$C$300,),2)*DB57</f>
        <v>0</v>
      </c>
      <c r="DC58" s="37">
        <f>INDEX('Prix BPU'!$C$3:$E$300,MATCH('BP - Quantités'!DC$2,'Prix BPU'!$C$3:$C$300,),2)*DC57</f>
        <v>0</v>
      </c>
      <c r="DD58" s="37">
        <f>INDEX('Prix BPU'!$C$3:$E$300,MATCH('BP - Quantités'!DD$2,'Prix BPU'!$C$3:$C$300,),2)*DD57</f>
        <v>0</v>
      </c>
      <c r="DE58" s="37">
        <f>INDEX('Prix BPU'!$C$3:$E$300,MATCH('BP - Quantités'!DE$2,'Prix BPU'!$C$3:$C$300,),2)*DE57</f>
        <v>0</v>
      </c>
      <c r="DF58" s="37">
        <f>INDEX('Prix BPU'!$C$3:$E$300,MATCH('BP - Quantités'!DF$2,'Prix BPU'!$C$3:$C$300,),2)*DF57</f>
        <v>0</v>
      </c>
      <c r="DG58" s="37">
        <f>INDEX('Prix BPU'!$C$3:$E$300,MATCH('BP - Quantités'!DG$2,'Prix BPU'!$C$3:$C$300,),2)*DG57</f>
        <v>0</v>
      </c>
      <c r="DH58" s="37">
        <f>INDEX('Prix BPU'!$C$3:$E$300,MATCH('BP - Quantités'!DH$2,'Prix BPU'!$C$3:$C$300,),2)*DH57</f>
        <v>0</v>
      </c>
      <c r="DI58" s="37">
        <f>INDEX('Prix BPU'!$C$3:$E$300,MATCH('BP - Quantités'!DI$2,'Prix BPU'!$C$3:$C$300,),2)*DI57</f>
        <v>0</v>
      </c>
      <c r="DJ58" s="37">
        <f>INDEX('Prix BPU'!$C$3:$E$300,MATCH('BP - Quantités'!DJ$2,'Prix BPU'!$C$3:$C$300,),2)*DJ57</f>
        <v>0</v>
      </c>
      <c r="DK58" s="37">
        <f>INDEX('Prix BPU'!$C$3:$E$300,MATCH('BP - Quantités'!DK$2,'Prix BPU'!$C$3:$C$300,),2)*DK57</f>
        <v>0</v>
      </c>
      <c r="DL58" s="37">
        <f>INDEX('Prix BPU'!$C$3:$E$300,MATCH('BP - Quantités'!DL$2,'Prix BPU'!$C$3:$C$300,),2)*DL57</f>
        <v>0</v>
      </c>
      <c r="DM58" s="37">
        <f>INDEX('Prix BPU'!$C$3:$E$300,MATCH('BP - Quantités'!DM$2,'Prix BPU'!$C$3:$C$300,),2)*DM57</f>
        <v>0</v>
      </c>
      <c r="DN58" s="37">
        <f>INDEX('Prix BPU'!$C$3:$E$300,MATCH('BP - Quantités'!DN$2,'Prix BPU'!$C$3:$C$300,),2)*DN57</f>
        <v>0</v>
      </c>
      <c r="DO58" s="37">
        <f>INDEX('Prix BPU'!$C$3:$E$300,MATCH('BP - Quantités'!DO$2,'Prix BPU'!$C$3:$C$300,),2)*DO57</f>
        <v>0</v>
      </c>
      <c r="DP58" s="37">
        <f>INDEX('Prix BPU'!$C$3:$E$300,MATCH('BP - Quantités'!DP$2,'Prix BPU'!$C$3:$C$300,),2)*DP57</f>
        <v>0</v>
      </c>
      <c r="DQ58" s="37">
        <f>INDEX('Prix BPU'!$C$3:$E$300,MATCH('BP - Quantités'!DQ$2,'Prix BPU'!$C$3:$C$300,),2)*DQ57</f>
        <v>0</v>
      </c>
      <c r="DR58" s="37">
        <f>INDEX('Prix BPU'!$C$3:$E$300,MATCH('BP - Quantités'!DR$2,'Prix BPU'!$C$3:$C$300,),2)*DR57</f>
        <v>0</v>
      </c>
      <c r="DS58" s="37">
        <f>INDEX('Prix BPU'!$C$3:$E$300,MATCH('BP - Quantités'!DS$2,'Prix BPU'!$C$3:$C$300,),2)*DS57</f>
        <v>0</v>
      </c>
      <c r="DT58" s="37">
        <f>INDEX('Prix BPU'!$C$3:$E$300,MATCH('BP - Quantités'!DT$2,'Prix BPU'!$C$3:$C$300,),2)*DT57</f>
        <v>0</v>
      </c>
      <c r="DU58" s="37">
        <f>INDEX('Prix BPU'!$C$3:$E$300,MATCH('BP - Quantités'!DU$2,'Prix BPU'!$C$3:$C$300,),2)*DU57</f>
        <v>0</v>
      </c>
      <c r="DV58" s="37">
        <f>INDEX('Prix BPU'!$C$3:$E$300,MATCH('BP - Quantités'!DV$2,'Prix BPU'!$C$3:$C$300,),2)*DV57</f>
        <v>0</v>
      </c>
      <c r="DW58" s="37">
        <f>INDEX('Prix BPU'!$C$3:$E$300,MATCH('BP - Quantités'!DW$2,'Prix BPU'!$C$3:$C$300,),2)*DW57</f>
        <v>0</v>
      </c>
      <c r="DX58" s="37">
        <f>INDEX('Prix BPU'!$C$3:$E$300,MATCH('BP - Quantités'!DX$2,'Prix BPU'!$C$3:$C$300,),2)*DX57</f>
        <v>0</v>
      </c>
      <c r="DY58" s="37">
        <f>INDEX('Prix BPU'!$C$3:$E$300,MATCH('BP - Quantités'!DY$2,'Prix BPU'!$C$3:$C$300,),2)*DY57</f>
        <v>0</v>
      </c>
      <c r="DZ58" s="37">
        <f>INDEX('Prix BPU'!$C$3:$E$300,MATCH('BP - Quantités'!DZ$2,'Prix BPU'!$C$3:$C$300,),2)*DZ57</f>
        <v>0</v>
      </c>
      <c r="EA58" s="37">
        <f>INDEX('Prix BPU'!$C$3:$E$300,MATCH('BP - Quantités'!EA$2,'Prix BPU'!$C$3:$C$300,),2)*EA57</f>
        <v>0</v>
      </c>
      <c r="EB58" s="37">
        <f>INDEX('Prix BPU'!$C$3:$E$300,MATCH('BP - Quantités'!EB$2,'Prix BPU'!$C$3:$C$300,),2)*EB57</f>
        <v>0</v>
      </c>
      <c r="EC58" s="37">
        <f>INDEX('Prix BPU'!$C$3:$E$300,MATCH('BP - Quantités'!EC$2,'Prix BPU'!$C$3:$C$300,),2)*EC57</f>
        <v>0</v>
      </c>
      <c r="ED58" s="37">
        <f>INDEX('Prix BPU'!$C$3:$E$300,MATCH('BP - Quantités'!ED$2,'Prix BPU'!$C$3:$C$300,),2)*ED57</f>
        <v>0</v>
      </c>
      <c r="EE58" s="37">
        <f>INDEX('Prix BPU'!$C$3:$E$300,MATCH('BP - Quantités'!EE$2,'Prix BPU'!$C$3:$C$300,),2)*EE57</f>
        <v>0</v>
      </c>
      <c r="EF58" s="37">
        <f>INDEX('Prix BPU'!$C$3:$E$300,MATCH('BP - Quantités'!EF$2,'Prix BPU'!$C$3:$C$300,),2)*EF57</f>
        <v>0</v>
      </c>
      <c r="EG58" s="37">
        <f>INDEX('Prix BPU'!$C$3:$E$300,MATCH('BP - Quantités'!EG$2,'Prix BPU'!$C$3:$C$300,),2)*EG57</f>
        <v>0</v>
      </c>
      <c r="EH58" s="37">
        <f>INDEX('Prix BPU'!$C$3:$E$300,MATCH('BP - Quantités'!EH$2,'Prix BPU'!$C$3:$C$300,),2)*EH57</f>
        <v>0</v>
      </c>
      <c r="EI58" s="37">
        <f>INDEX('Prix BPU'!$C$3:$E$300,MATCH('BP - Quantités'!EI$2,'Prix BPU'!$C$3:$C$300,),2)*EI57</f>
        <v>0</v>
      </c>
      <c r="EJ58" s="37">
        <f>INDEX('Prix BPU'!$C$3:$E$300,MATCH('BP - Quantités'!EJ$2,'Prix BPU'!$C$3:$C$300,),2)*EJ57</f>
        <v>0</v>
      </c>
      <c r="EK58" s="37">
        <f>INDEX('Prix BPU'!$C$3:$E$300,MATCH('BP - Quantités'!EK$2,'Prix BPU'!$C$3:$C$300,),2)*EK57</f>
        <v>0</v>
      </c>
      <c r="EL58" s="37">
        <f>INDEX('Prix BPU'!$C$3:$E$300,MATCH('BP - Quantités'!EL$2,'Prix BPU'!$C$3:$C$300,),2)*EL57</f>
        <v>0</v>
      </c>
      <c r="EM58" s="37">
        <f>INDEX('Prix BPU'!$C$3:$E$300,MATCH('BP - Quantités'!EM$2,'Prix BPU'!$C$3:$C$300,),2)*EM57</f>
        <v>0</v>
      </c>
      <c r="EN58" s="37">
        <f>INDEX('Prix BPU'!$C$3:$E$300,MATCH('BP - Quantités'!EN$2,'Prix BPU'!$C$3:$C$300,),2)*EN57</f>
        <v>0</v>
      </c>
      <c r="EO58" s="37">
        <f>INDEX('Prix BPU'!$C$3:$E$300,MATCH('BP - Quantités'!EO$2,'Prix BPU'!$C$3:$C$300,),2)*EO57</f>
        <v>0</v>
      </c>
      <c r="EP58" s="38">
        <f>INDEX('Prix BPU'!$C$3:$E$300,MATCH('BP - Quantités'!EP$2,'Prix BPU'!$C$3:$C$300,),3)*EP57</f>
        <v>0</v>
      </c>
      <c r="EQ58" s="37">
        <f>INDEX('Prix BPU'!$C$3:$E$300,MATCH('BP - Quantités'!EQ$2,'Prix BPU'!$C$3:$C$300,),2)*EQ57</f>
        <v>0</v>
      </c>
      <c r="ER58" s="37">
        <f>INDEX('Prix BPU'!$C$3:$E$300,MATCH('BP - Quantités'!ER$2,'Prix BPU'!$C$3:$C$300,),2)*ER57</f>
        <v>0</v>
      </c>
      <c r="ES58" s="37">
        <f>INDEX('Prix BPU'!$C$3:$E$300,MATCH('BP - Quantités'!ES$2,'Prix BPU'!$C$3:$C$300,),2)*ES57</f>
        <v>0</v>
      </c>
      <c r="ET58" s="37">
        <f>INDEX('Prix BPU'!$C$3:$E$300,MATCH('BP - Quantités'!ET$2,'Prix BPU'!$C$3:$C$300,),2)*ET57</f>
        <v>0</v>
      </c>
      <c r="EU58" s="37">
        <f>INDEX('Prix BPU'!$C$3:$E$300,MATCH('BP - Quantités'!EU$2,'Prix BPU'!$C$3:$C$300,),2)*EU57</f>
        <v>0</v>
      </c>
      <c r="EV58" s="37">
        <f>INDEX('Prix BPU'!$C$3:$E$300,MATCH('BP - Quantités'!EV$2,'Prix BPU'!$C$3:$C$300,),2)*EV57</f>
        <v>0</v>
      </c>
      <c r="EW58" s="37">
        <f>INDEX('Prix BPU'!$C$3:$E$300,MATCH('BP - Quantités'!EW$2,'Prix BPU'!$C$3:$C$300,),2)*EW57</f>
        <v>0</v>
      </c>
      <c r="EX58" s="37">
        <f>INDEX('Prix BPU'!$C$3:$E$300,MATCH('BP - Quantités'!EX$2,'Prix BPU'!$C$3:$C$300,),2)*EX57</f>
        <v>0</v>
      </c>
      <c r="EY58" s="37">
        <f>INDEX('Prix BPU'!$C$3:$E$300,MATCH('BP - Quantités'!EY$2,'Prix BPU'!$C$3:$C$300,),2)*EY57</f>
        <v>0</v>
      </c>
      <c r="EZ58" s="37">
        <f>INDEX('Prix BPU'!$C$3:$E$300,MATCH('BP - Quantités'!EZ$2,'Prix BPU'!$C$3:$C$300,),2)*EZ57</f>
        <v>0</v>
      </c>
      <c r="FA58" s="37">
        <f>INDEX('Prix BPU'!$C$3:$E$300,MATCH('BP - Quantités'!FA$2,'Prix BPU'!$C$3:$C$300,),2)*FA57</f>
        <v>0</v>
      </c>
      <c r="FB58" s="37">
        <f>INDEX('Prix BPU'!$C$3:$E$300,MATCH('BP - Quantités'!FB$2,'Prix BPU'!$C$3:$C$300,),2)*FB57</f>
        <v>0</v>
      </c>
      <c r="FC58" s="37">
        <f>INDEX('Prix BPU'!$C$3:$E$300,MATCH('BP - Quantités'!FC$2,'Prix BPU'!$C$3:$C$300,),2)*FC57</f>
        <v>0</v>
      </c>
      <c r="FD58" s="37">
        <f>INDEX('Prix BPU'!$C$3:$E$300,MATCH('BP - Quantités'!FD$2,'Prix BPU'!$C$3:$C$300,),2)*FD57</f>
        <v>0</v>
      </c>
      <c r="FE58" s="37">
        <f>INDEX('Prix BPU'!$C$3:$E$300,MATCH('BP - Quantités'!FE$2,'Prix BPU'!$C$3:$C$300,),2)*FE57</f>
        <v>0</v>
      </c>
      <c r="FF58" s="37">
        <f>INDEX('Prix BPU'!$C$3:$E$300,MATCH('BP - Quantités'!FF$2,'Prix BPU'!$C$3:$C$300,),2)*FF57</f>
        <v>0</v>
      </c>
      <c r="FG58" s="37">
        <f>INDEX('Prix BPU'!$C$3:$E$300,MATCH('BP - Quantités'!FG$2,'Prix BPU'!$C$3:$C$300,),2)*FG57</f>
        <v>0</v>
      </c>
      <c r="FH58" s="37">
        <f>INDEX('Prix BPU'!$C$3:$E$300,MATCH('BP - Quantités'!FH$2,'Prix BPU'!$C$3:$C$300,),2)*FH57</f>
        <v>0</v>
      </c>
      <c r="FI58" s="37">
        <f>INDEX('Prix BPU'!$C$3:$E$300,MATCH('BP - Quantités'!FI$2,'Prix BPU'!$C$3:$C$300,),2)*FI57</f>
        <v>0</v>
      </c>
      <c r="FJ58" s="37">
        <f>INDEX('Prix BPU'!$C$3:$E$300,MATCH('BP - Quantités'!FJ$2,'Prix BPU'!$C$3:$C$300,),2)*FJ57</f>
        <v>0</v>
      </c>
      <c r="FK58" s="37">
        <f>INDEX('Prix BPU'!$C$3:$E$300,MATCH('BP - Quantités'!FK$2,'Prix BPU'!$C$3:$C$300,),2)*FK57</f>
        <v>0</v>
      </c>
      <c r="FL58" s="37">
        <f>INDEX('Prix BPU'!$C$3:$E$300,MATCH('BP - Quantités'!FL$2,'Prix BPU'!$C$3:$C$300,),2)*FL57</f>
        <v>0</v>
      </c>
      <c r="FM58" s="37">
        <f>INDEX('Prix BPU'!$C$3:$E$300,MATCH('BP - Quantités'!FM$2,'Prix BPU'!$C$3:$C$300,),2)*FM57</f>
        <v>0</v>
      </c>
      <c r="FN58" s="37">
        <f>INDEX('Prix BPU'!$C$3:$E$300,MATCH('BP - Quantités'!FN$2,'Prix BPU'!$C$3:$C$300,),2)*FN57</f>
        <v>0</v>
      </c>
      <c r="FO58" s="37">
        <f>INDEX('Prix BPU'!$C$3:$E$300,MATCH('BP - Quantités'!FO$2,'Prix BPU'!$C$3:$C$300,),2)*FO57</f>
        <v>0</v>
      </c>
      <c r="FP58" s="38">
        <f>INDEX('Prix BPU'!$C$3:$E$300,MATCH('BP - Quantités'!FP$2,'Prix BPU'!$C$3:$C$300,),3)*FP57</f>
        <v>0</v>
      </c>
      <c r="FQ58" s="37">
        <f>INDEX('Prix BPU'!$C$3:$E$300,MATCH('BP - Quantités'!FQ$2,'Prix BPU'!$C$3:$C$300,),2)*FQ57</f>
        <v>0</v>
      </c>
      <c r="FR58" s="38">
        <f>INDEX('Prix BPU'!$C$3:$E$300,MATCH('BP - Quantités'!FR$2,'Prix BPU'!$C$3:$C$300,),3)*FR57</f>
        <v>0</v>
      </c>
      <c r="FS58" s="37">
        <f>INDEX('Prix BPU'!$C$3:$E$300,MATCH('BP - Quantités'!FS$2,'Prix BPU'!$C$3:$C$300,),2)*FS57</f>
        <v>0</v>
      </c>
      <c r="FT58" s="37">
        <f>INDEX('Prix BPU'!$C$3:$E$300,MATCH('BP - Quantités'!FT$2,'Prix BPU'!$C$3:$C$300,),2)*FT57</f>
        <v>0</v>
      </c>
      <c r="FU58" s="37">
        <f>INDEX('Prix BPU'!$C$3:$E$300,MATCH('BP - Quantités'!FU$2,'Prix BPU'!$C$3:$C$300,),2)*FU57</f>
        <v>0</v>
      </c>
      <c r="FV58" s="37">
        <f>INDEX('Prix BPU'!$C$3:$E$300,MATCH('BP - Quantités'!FV$2,'Prix BPU'!$C$3:$C$300,),2)*FV57</f>
        <v>0</v>
      </c>
      <c r="FW58" s="37">
        <f>INDEX('Prix BPU'!$C$3:$E$300,MATCH('BP - Quantités'!FW$2,'Prix BPU'!$C$3:$C$300,),2)*FW57</f>
        <v>0</v>
      </c>
      <c r="FX58" s="37">
        <f>INDEX('Prix BPU'!$C$3:$E$300,MATCH('BP - Quantités'!FX$2,'Prix BPU'!$C$3:$C$300,),2)*FX57</f>
        <v>0</v>
      </c>
      <c r="FY58" s="37">
        <f>INDEX('Prix BPU'!$C$3:$E$300,MATCH('BP - Quantités'!FY$2,'Prix BPU'!$C$3:$C$300,),2)*FY57</f>
        <v>0</v>
      </c>
      <c r="FZ58" s="37">
        <f>INDEX('Prix BPU'!$C$3:$E$300,MATCH('BP - Quantités'!FZ$2,'Prix BPU'!$C$3:$C$300,),2)*FZ57</f>
        <v>0</v>
      </c>
      <c r="GA58" s="37">
        <f>INDEX('Prix BPU'!$C$3:$E$300,MATCH('BP - Quantités'!GA$2,'Prix BPU'!$C$3:$C$300,),2)*GA57</f>
        <v>0</v>
      </c>
      <c r="GB58" s="37">
        <f>INDEX('Prix BPU'!$C$3:$E$300,MATCH('BP - Quantités'!GB$2,'Prix BPU'!$C$3:$C$300,),2)*GB57</f>
        <v>0</v>
      </c>
      <c r="GC58" s="37">
        <f>INDEX('Prix BPU'!$C$3:$E$300,MATCH('BP - Quantités'!GC$2,'Prix BPU'!$C$3:$C$300,),2)*GC57</f>
        <v>0</v>
      </c>
      <c r="GD58" s="37">
        <f>INDEX('Prix BPU'!$C$3:$E$300,MATCH('BP - Quantités'!GD$2,'Prix BPU'!$C$3:$C$300,),2)*GD57</f>
        <v>0</v>
      </c>
      <c r="GE58" s="37">
        <f>INDEX('Prix BPU'!$C$3:$E$300,MATCH('BP - Quantités'!GE$2,'Prix BPU'!$C$3:$C$300,),2)*GE57</f>
        <v>0</v>
      </c>
      <c r="GF58" s="38">
        <f>INDEX('Prix BPU'!$C$3:$E$300,MATCH('BP - Quantités'!GF$2,'Prix BPU'!$C$3:$C$300,),3)*GF57</f>
        <v>0</v>
      </c>
      <c r="GG58" s="37">
        <f>INDEX('Prix BPU'!$C$3:$E$300,MATCH('BP - Quantités'!GG$2,'Prix BPU'!$C$3:$C$300,),2)*GG57</f>
        <v>0</v>
      </c>
      <c r="GH58" s="38">
        <f>INDEX('Prix BPU'!$C$3:$E$300,MATCH('BP - Quantités'!GH$2,'Prix BPU'!$C$3:$C$300,),3)*GH57</f>
        <v>0</v>
      </c>
      <c r="GI58" s="37">
        <f>INDEX('Prix BPU'!$C$3:$E$300,MATCH('BP - Quantités'!GI$2,'Prix BPU'!$C$3:$C$300,),2)*GI57</f>
        <v>0</v>
      </c>
      <c r="GJ58" s="37">
        <f>INDEX('Prix BPU'!$C$3:$E$300,MATCH('BP - Quantités'!GJ$2,'Prix BPU'!$C$3:$C$300,),2)*GJ57</f>
        <v>0</v>
      </c>
      <c r="GK58" s="38">
        <f>INDEX('Prix BPU'!$C$3:$E$300,MATCH('BP - Quantités'!GK$2,'Prix BPU'!$C$3:$C$300,),3)*GK57</f>
        <v>0</v>
      </c>
      <c r="GL58" s="37">
        <f>INDEX('Prix BPU'!$C$3:$E$300,MATCH('BP - Quantités'!GL$2,'Prix BPU'!$C$3:$C$300,),2)*GL57</f>
        <v>0</v>
      </c>
      <c r="GM58" s="37">
        <f>INDEX('Prix BPU'!$C$3:$E$300,MATCH('BP - Quantités'!GM$2,'Prix BPU'!$C$3:$C$300,),2)*GM57</f>
        <v>0</v>
      </c>
      <c r="GN58" s="37">
        <f>INDEX('Prix BPU'!$C$3:$E$300,MATCH('BP - Quantités'!GN$2,'Prix BPU'!$C$3:$C$300,),2)*GN57</f>
        <v>0</v>
      </c>
      <c r="GO58" s="37">
        <f>INDEX('Prix BPU'!$C$3:$E$300,MATCH('BP - Quantités'!GO$2,'Prix BPU'!$C$3:$C$300,),2)*GO57</f>
        <v>0</v>
      </c>
      <c r="GP58" s="37">
        <f>INDEX('Prix BPU'!$C$3:$E$300,MATCH('BP - Quantités'!GP$2,'Prix BPU'!$C$3:$C$300,),2)*GP57</f>
        <v>0</v>
      </c>
      <c r="GQ58" s="38">
        <f>INDEX('Prix BPU'!$C$3:$E$300,MATCH('BP - Quantités'!GQ$2,'Prix BPU'!$C$3:$C$300,),3)*GQ57</f>
        <v>0</v>
      </c>
      <c r="GR58" s="37">
        <f>INDEX('Prix BPU'!$C$3:$E$300,MATCH('BP - Quantités'!GR$2,'Prix BPU'!$C$3:$C$300,),2)*GR57</f>
        <v>0</v>
      </c>
      <c r="GS58" s="37">
        <f>INDEX('Prix BPU'!$C$3:$E$300,MATCH('BP - Quantités'!GS$2,'Prix BPU'!$C$3:$C$300,),2)*GS57</f>
        <v>0</v>
      </c>
      <c r="GT58" s="37">
        <f>INDEX('Prix BPU'!$C$3:$E$300,MATCH('BP - Quantités'!GT$2,'Prix BPU'!$C$3:$C$300,),2)*GT57</f>
        <v>0</v>
      </c>
      <c r="GU58" s="37">
        <f>INDEX('Prix BPU'!$C$3:$E$300,MATCH('BP - Quantités'!GU$2,'Prix BPU'!$C$3:$C$300,),2)*GU57</f>
        <v>0</v>
      </c>
      <c r="GV58" s="37">
        <f>INDEX('Prix BPU'!$C$3:$E$300,MATCH('BP - Quantités'!GV$2,'Prix BPU'!$C$3:$C$300,),2)*GV57</f>
        <v>0</v>
      </c>
      <c r="GW58" s="37">
        <f>INDEX('Prix BPU'!$C$3:$E$300,MATCH('BP - Quantités'!GW$2,'Prix BPU'!$C$3:$C$300,),2)*GW57</f>
        <v>0</v>
      </c>
      <c r="GX58" s="37">
        <f>INDEX('Prix BPU'!$C$3:$E$300,MATCH('BP - Quantités'!GX$2,'Prix BPU'!$C$3:$C$300,),2)*GX57</f>
        <v>0</v>
      </c>
      <c r="GY58" s="37">
        <f>INDEX('Prix BPU'!$C$3:$E$300,MATCH('BP - Quantités'!GY$2,'Prix BPU'!$C$3:$C$300,),2)*GY57</f>
        <v>0</v>
      </c>
      <c r="GZ58" s="37">
        <f>INDEX('Prix BPU'!$C$3:$E$300,MATCH('BP - Quantités'!GZ$2,'Prix BPU'!$C$3:$C$300,),2)*GZ57</f>
        <v>0</v>
      </c>
      <c r="HA58" s="37">
        <f>INDEX('Prix BPU'!$C$3:$E$300,MATCH('BP - Quantités'!HA$2,'Prix BPU'!$C$3:$C$300,),2)*HA57</f>
        <v>0</v>
      </c>
      <c r="HB58" s="37">
        <f>INDEX('Prix BPU'!$C$3:$E$300,MATCH('BP - Quantités'!HB$2,'Prix BPU'!$C$3:$C$300,),2)*HB57</f>
        <v>0</v>
      </c>
      <c r="HC58" s="37">
        <f>INDEX('Prix BPU'!$C$3:$E$300,MATCH('BP - Quantités'!HC$2,'Prix BPU'!$C$3:$C$300,),2)*HC57</f>
        <v>0</v>
      </c>
      <c r="HD58" s="37">
        <f>INDEX('Prix BPU'!$C$3:$E$300,MATCH('BP - Quantités'!HD$2,'Prix BPU'!$C$3:$C$300,),2)*HD57</f>
        <v>0</v>
      </c>
      <c r="HE58" s="37">
        <f>INDEX('Prix BPU'!$C$3:$E$300,MATCH('BP - Quantités'!HE$2,'Prix BPU'!$C$3:$C$300,),2)*HE57</f>
        <v>0</v>
      </c>
      <c r="HF58" s="37">
        <f>INDEX('Prix BPU'!$C$3:$E$300,MATCH('BP - Quantités'!HF$2,'Prix BPU'!$C$3:$C$300,),2)*HF57</f>
        <v>0</v>
      </c>
      <c r="HG58" s="37">
        <f>INDEX('Prix BPU'!$C$3:$E$300,MATCH('BP - Quantités'!HG$2,'Prix BPU'!$C$3:$C$300,),2)*HG57</f>
        <v>0</v>
      </c>
      <c r="HH58" s="37">
        <f>INDEX('Prix BPU'!$C$3:$E$300,MATCH('BP - Quantités'!HH$2,'Prix BPU'!$C$3:$C$300,),2)*HH57</f>
        <v>0</v>
      </c>
      <c r="HI58" s="37">
        <f>INDEX('Prix BPU'!$C$3:$E$300,MATCH('BP - Quantités'!HI$2,'Prix BPU'!$C$3:$C$300,),2)*HI57</f>
        <v>0</v>
      </c>
      <c r="HJ58" s="37">
        <f>INDEX('Prix BPU'!$C$3:$E$300,MATCH('BP - Quantités'!HJ$2,'Prix BPU'!$C$3:$C$300,),2)*HJ57</f>
        <v>0</v>
      </c>
      <c r="HK58" s="38">
        <f>INDEX('Prix BPU'!$C$3:$E$300,MATCH('BP - Quantités'!HK$2,'Prix BPU'!$C$3:$C$300,),3)*HK57</f>
        <v>0</v>
      </c>
      <c r="HL58" s="37">
        <f>INDEX('Prix BPU'!$C$3:$E$300,MATCH('BP - Quantités'!HL$2,'Prix BPU'!$C$3:$C$300,),2)*HL57</f>
        <v>0</v>
      </c>
      <c r="HM58" s="37">
        <f>INDEX('Prix BPU'!$C$3:$E$300,MATCH('BP - Quantités'!HM$2,'Prix BPU'!$C$3:$C$300,),2)*HM57</f>
        <v>0</v>
      </c>
      <c r="HN58" s="37">
        <f>INDEX('Prix BPU'!$C$3:$E$300,MATCH('BP - Quantités'!HN$2,'Prix BPU'!$C$3:$C$300,),2)*HN57</f>
        <v>0</v>
      </c>
      <c r="HO58" s="37">
        <f>INDEX('Prix BPU'!$C$3:$E$300,MATCH('BP - Quantités'!HO$2,'Prix BPU'!$C$3:$C$300,),2)*HO57</f>
        <v>0</v>
      </c>
      <c r="HP58" s="37">
        <f>INDEX('Prix BPU'!$C$3:$E$300,MATCH('BP - Quantités'!HP$2,'Prix BPU'!$C$3:$C$300,),2)*HP57</f>
        <v>0</v>
      </c>
      <c r="HQ58" s="37">
        <f>INDEX('Prix BPU'!$C$3:$E$300,MATCH('BP - Quantités'!HQ$2,'Prix BPU'!$C$3:$C$300,),2)*HQ57</f>
        <v>0</v>
      </c>
      <c r="HR58" s="37">
        <f>INDEX('Prix BPU'!$C$3:$E$300,MATCH('BP - Quantités'!HR$2,'Prix BPU'!$C$3:$C$300,),2)*HR57</f>
        <v>0</v>
      </c>
      <c r="HS58" s="37">
        <f>INDEX('Prix BPU'!$C$3:$E$300,MATCH('BP - Quantités'!HS$2,'Prix BPU'!$C$3:$C$300,),2)*HS57</f>
        <v>0</v>
      </c>
      <c r="HT58" s="37">
        <f>INDEX('Prix BPU'!$C$3:$E$300,MATCH('BP - Quantités'!HT$2,'Prix BPU'!$C$3:$C$300,),2)*HT57</f>
        <v>0</v>
      </c>
      <c r="HU58" s="37">
        <f>INDEX('Prix BPU'!$C$3:$E$300,MATCH('BP - Quantités'!HU$2,'Prix BPU'!$C$3:$C$300,),2)*HU57</f>
        <v>0</v>
      </c>
      <c r="HV58" s="37">
        <f>INDEX('Prix BPU'!$C$3:$E$300,MATCH('BP - Quantités'!HV$2,'Prix BPU'!$C$3:$C$300,),2)*HV57</f>
        <v>0</v>
      </c>
      <c r="HW58" s="37">
        <f>INDEX('Prix BPU'!$C$3:$E$300,MATCH('BP - Quantités'!HW$2,'Prix BPU'!$C$3:$C$300,),2)*HW57</f>
        <v>0</v>
      </c>
      <c r="HX58" s="37">
        <f>INDEX('Prix BPU'!$C$3:$E$300,MATCH('BP - Quantités'!HX$2,'Prix BPU'!$C$3:$C$300,),2)*HX57</f>
        <v>0</v>
      </c>
      <c r="HY58" s="37">
        <f>INDEX('Prix BPU'!$C$3:$E$300,MATCH('BP - Quantités'!HY$2,'Prix BPU'!$C$3:$C$300,),2)*HY57</f>
        <v>0</v>
      </c>
      <c r="HZ58" s="37">
        <f>INDEX('Prix BPU'!$C$3:$E$300,MATCH('BP - Quantités'!HZ$2,'Prix BPU'!$C$3:$C$300,),2)*HZ57</f>
        <v>0</v>
      </c>
      <c r="IA58" s="37">
        <f>INDEX('Prix BPU'!$C$3:$E$300,MATCH('BP - Quantités'!IA$2,'Prix BPU'!$C$3:$C$300,),2)*IA57</f>
        <v>0</v>
      </c>
      <c r="IB58" s="37">
        <f>INDEX('Prix BPU'!$C$3:$E$300,MATCH('BP - Quantités'!IB$2,'Prix BPU'!$C$3:$C$300,),2)*IB57</f>
        <v>0</v>
      </c>
      <c r="IC58" s="37">
        <f>INDEX('Prix BPU'!$C$3:$E$300,MATCH('BP - Quantités'!IC$2,'Prix BPU'!$C$3:$C$300,),2)*IC57</f>
        <v>0</v>
      </c>
      <c r="ID58" s="37">
        <f>INDEX('Prix BPU'!$C$3:$E$300,MATCH('BP - Quantités'!ID$2,'Prix BPU'!$C$3:$C$300,),2)*ID57</f>
        <v>0</v>
      </c>
      <c r="IE58" s="37">
        <f>INDEX('Prix BPU'!$C$3:$E$300,MATCH('BP - Quantités'!IE$2,'Prix BPU'!$C$3:$C$300,),2)*IE57</f>
        <v>0</v>
      </c>
      <c r="IF58" s="37">
        <f>INDEX('Prix BPU'!$C$3:$E$300,MATCH('BP - Quantités'!IF$2,'Prix BPU'!$C$3:$C$300,),2)*IF57</f>
        <v>0</v>
      </c>
      <c r="IG58" s="37">
        <f>INDEX('Prix BPU'!$C$3:$E$300,MATCH('BP - Quantités'!IG$2,'Prix BPU'!$C$3:$C$300,),2)*IG57</f>
        <v>0</v>
      </c>
      <c r="IH58" s="37">
        <f>INDEX('Prix BPU'!$C$3:$E$300,MATCH('BP - Quantités'!IH$2,'Prix BPU'!$C$3:$C$300,),2)*IH57</f>
        <v>0</v>
      </c>
      <c r="II58" s="37">
        <f>INDEX('Prix BPU'!$C$3:$E$300,MATCH('BP - Quantités'!II$2,'Prix BPU'!$C$3:$C$300,),2)*II57</f>
        <v>0</v>
      </c>
      <c r="IJ58" s="38">
        <f>INDEX('Prix BPU'!$C$3:$E$300,MATCH('BP - Quantités'!IJ$2,'Prix BPU'!$C$3:$C$300,),3)*IJ57</f>
        <v>0</v>
      </c>
      <c r="IK58" s="37">
        <f>INDEX('Prix BPU'!$C$3:$E$300,MATCH('BP - Quantités'!IK$2,'Prix BPU'!$C$3:$C$300,),2)*IK57</f>
        <v>0</v>
      </c>
      <c r="IL58" s="37">
        <f>INDEX('Prix BPU'!$C$3:$E$300,MATCH('BP - Quantités'!IL$2,'Prix BPU'!$C$3:$C$300,),2)*IL57</f>
        <v>0</v>
      </c>
      <c r="IM58" s="38">
        <f>INDEX('Prix BPU'!$C$3:$E$300,MATCH('BP - Quantités'!IM$2,'Prix BPU'!$C$3:$C$300,),3)*IM57</f>
        <v>0</v>
      </c>
      <c r="IN58" s="37">
        <f>INDEX('Prix BPU'!$C$3:$E$300,MATCH('BP - Quantités'!IN$2,'Prix BPU'!$C$3:$C$300,),2)*IN57</f>
        <v>0</v>
      </c>
      <c r="IO58" s="37">
        <f>INDEX('Prix BPU'!$C$3:$E$300,MATCH('BP - Quantités'!IO$2,'Prix BPU'!$C$3:$C$300,),2)*IO57</f>
        <v>0</v>
      </c>
      <c r="IP58" s="38">
        <f>INDEX('Prix BPU'!$C$3:$E$300,MATCH('BP - Quantités'!IP$2,'Prix BPU'!$C$3:$C$300,),3)*IP57</f>
        <v>0</v>
      </c>
      <c r="IQ58" s="37">
        <f>INDEX('Prix BPU'!$C$3:$E$300,MATCH('BP - Quantités'!IQ$2,'Prix BPU'!$C$3:$C$300,),2)*IQ57</f>
        <v>0</v>
      </c>
      <c r="IR58" s="37">
        <f>INDEX('Prix BPU'!$C$3:$E$300,MATCH('BP - Quantités'!IR$2,'Prix BPU'!$C$3:$C$300,),2)*IR57</f>
        <v>0</v>
      </c>
      <c r="IS58" s="38">
        <f>INDEX('Prix BPU'!$C$3:$E$300,MATCH('BP - Quantités'!IS$2,'Prix BPU'!$C$3:$C$300,),3)*IS57</f>
        <v>0</v>
      </c>
      <c r="IT58" s="37">
        <f>INDEX('Prix BPU'!$C$3:$E$300,MATCH('BP - Quantités'!IT$2,'Prix BPU'!$C$3:$C$300,),2)*IT57</f>
        <v>0</v>
      </c>
      <c r="IU58" s="37">
        <f>INDEX('Prix BPU'!$C$3:$E$300,MATCH('BP - Quantités'!IU$2,'Prix BPU'!$C$3:$C$300,),2)*IU57</f>
        <v>0</v>
      </c>
      <c r="IV58" s="37">
        <f>INDEX('Prix BPU'!$C$3:$E$300,MATCH('BP - Quantités'!IV$2,'Prix BPU'!$C$3:$C$300,),2)*IV57</f>
        <v>0</v>
      </c>
      <c r="IW58" s="37">
        <f>INDEX('Prix BPU'!$C$3:$E$300,MATCH('BP - Quantités'!IW$2,'Prix BPU'!$C$3:$C$300,),2)*IW57</f>
        <v>0</v>
      </c>
      <c r="IX58" s="37">
        <f>INDEX('Prix BPU'!$C$3:$E$300,MATCH('BP - Quantités'!IX$2,'Prix BPU'!$C$3:$C$300,),2)*IX57</f>
        <v>0</v>
      </c>
      <c r="IY58" s="37">
        <f>INDEX('Prix BPU'!$C$3:$E$300,MATCH('BP - Quantités'!IY$2,'Prix BPU'!$C$3:$C$300,),2)*IY57</f>
        <v>0</v>
      </c>
      <c r="IZ58" s="38">
        <f>INDEX('Prix BPU'!$C$3:$E$300,MATCH('BP - Quantités'!IZ$2,'Prix BPU'!$C$3:$C$300,),3)*IZ57</f>
        <v>0</v>
      </c>
      <c r="JA58" s="37">
        <f>INDEX('Prix BPU'!$C$3:$E$300,MATCH('BP - Quantités'!JA$2,'Prix BPU'!$C$3:$C$300,),2)*JA57</f>
        <v>0</v>
      </c>
      <c r="JB58" s="37">
        <f>INDEX('Prix BPU'!$C$3:$E$300,MATCH('BP - Quantités'!JB$2,'Prix BPU'!$C$3:$C$300,),2)*JB57</f>
        <v>0</v>
      </c>
      <c r="JC58" s="37">
        <f>INDEX('Prix BPU'!$C$3:$E$300,MATCH('BP - Quantités'!JC$2,'Prix BPU'!$C$3:$C$300,),2)*JC57</f>
        <v>0</v>
      </c>
      <c r="JD58" s="37">
        <f>INDEX('Prix BPU'!$C$3:$E$300,MATCH('BP - Quantités'!JD$2,'Prix BPU'!$C$3:$C$300,),2)*JD57</f>
        <v>0</v>
      </c>
      <c r="JE58" s="37">
        <f>INDEX('Prix BPU'!$C$3:$E$300,MATCH('BP - Quantités'!JE$2,'Prix BPU'!$C$3:$C$300,),2)*JE57</f>
        <v>0</v>
      </c>
      <c r="JF58" s="38">
        <f>INDEX('Prix BPU'!$C$3:$E$300,MATCH('BP - Quantités'!JF$2,'Prix BPU'!$C$3:$C$300,),3)*JF57</f>
        <v>0</v>
      </c>
      <c r="JG58" s="37">
        <f>INDEX('Prix BPU'!$C$3:$E$300,MATCH('BP - Quantités'!JG$2,'Prix BPU'!$C$3:$C$300,),2)*JG57</f>
        <v>0</v>
      </c>
      <c r="JH58" s="37">
        <f>INDEX('Prix BPU'!$C$3:$E$300,MATCH('BP - Quantités'!JH$2,'Prix BPU'!$C$3:$C$300,),2)*JH57</f>
        <v>0</v>
      </c>
      <c r="JI58" s="38">
        <f>INDEX('Prix BPU'!$C$3:$E$300,MATCH('BP - Quantités'!JI$2,'Prix BPU'!$C$3:$C$300,),3)*JI57</f>
        <v>0</v>
      </c>
      <c r="JJ58" s="37">
        <f>INDEX('Prix BPU'!$C$3:$E$300,MATCH('BP - Quantités'!JJ$2,'Prix BPU'!$C$3:$C$300,),2)*JJ57</f>
        <v>0</v>
      </c>
      <c r="JK58" s="37">
        <f>INDEX('Prix BPU'!$C$3:$E$300,MATCH('BP - Quantités'!JK$2,'Prix BPU'!$C$3:$C$300,),2)*JK57</f>
        <v>0</v>
      </c>
      <c r="JL58" s="37">
        <f>INDEX('Prix BPU'!$C$3:$E$300,MATCH('BP - Quantités'!JL$2,'Prix BPU'!$C$3:$C$300,),2)*JL57</f>
        <v>0</v>
      </c>
      <c r="JM58" s="37">
        <f>INDEX('Prix BPU'!$C$3:$E$300,MATCH('BP - Quantités'!JM$2,'Prix BPU'!$C$3:$C$300,),2)*JM57</f>
        <v>0</v>
      </c>
      <c r="JN58" s="37">
        <f>INDEX('Prix BPU'!$C$3:$E$300,MATCH('BP - Quantités'!JN$2,'Prix BPU'!$C$3:$C$300,),2)*JN57</f>
        <v>0</v>
      </c>
      <c r="JO58" s="37">
        <f>INDEX('Prix BPU'!$C$3:$E$300,MATCH('BP - Quantités'!JO$2,'Prix BPU'!$C$3:$C$300,),2)*JO57</f>
        <v>0</v>
      </c>
      <c r="JP58" s="37">
        <f>INDEX('Prix BPU'!$C$3:$E$300,MATCH('BP - Quantités'!JP$2,'Prix BPU'!$C$3:$C$300,),2)*JP57</f>
        <v>0</v>
      </c>
      <c r="JQ58" s="37">
        <f>INDEX('Prix BPU'!$C$3:$E$300,MATCH('BP - Quantités'!JQ$2,'Prix BPU'!$C$3:$C$300,),2)*JQ57</f>
        <v>0</v>
      </c>
      <c r="JR58" s="37">
        <f>INDEX('Prix BPU'!$C$3:$E$300,MATCH('BP - Quantités'!JR$2,'Prix BPU'!$C$3:$C$300,),2)*JR57</f>
        <v>0</v>
      </c>
      <c r="JS58" s="37">
        <f>INDEX('Prix BPU'!$C$3:$E$300,MATCH('BP - Quantités'!JS$2,'Prix BPU'!$C$3:$C$300,),2)*JS57</f>
        <v>0</v>
      </c>
      <c r="JT58" s="37">
        <f>INDEX('Prix BPU'!$C$3:$E$300,MATCH('BP - Quantités'!JT$2,'Prix BPU'!$C$3:$C$300,),2)*JT57</f>
        <v>0</v>
      </c>
      <c r="JU58" s="37">
        <f>INDEX('Prix BPU'!$C$3:$E$300,MATCH('BP - Quantités'!JU$2,'Prix BPU'!$C$3:$C$300,),2)*JU57</f>
        <v>0</v>
      </c>
      <c r="JV58" s="37">
        <f>INDEX('Prix BPU'!$C$3:$E$300,MATCH('BP - Quantités'!JV$2,'Prix BPU'!$C$3:$C$300,),2)*JV57</f>
        <v>0</v>
      </c>
      <c r="JW58" s="37">
        <f>INDEX('Prix BPU'!$C$3:$E$300,MATCH('BP - Quantités'!JW$2,'Prix BPU'!$C$3:$C$300,),2)*JW57</f>
        <v>0</v>
      </c>
      <c r="JX58" s="37">
        <f>INDEX('Prix BPU'!$C$3:$E$300,MATCH('BP - Quantités'!JX$2,'Prix BPU'!$C$3:$C$300,),2)*JX57</f>
        <v>0</v>
      </c>
      <c r="JY58" s="37">
        <f>INDEX('Prix BPU'!$C$3:$E$300,MATCH('BP - Quantités'!JY$2,'Prix BPU'!$C$3:$C$300,),2)*JY57</f>
        <v>0</v>
      </c>
      <c r="JZ58" s="37">
        <f>INDEX('Prix BPU'!$C$3:$E$300,MATCH('BP - Quantités'!JZ$2,'Prix BPU'!$C$3:$C$300,),2)*JZ57</f>
        <v>0</v>
      </c>
      <c r="KA58" s="37">
        <f>INDEX('Prix BPU'!$C$3:$E$300,MATCH('BP - Quantités'!KA$2,'Prix BPU'!$C$3:$C$300,),2)*KA57</f>
        <v>0</v>
      </c>
      <c r="KB58" s="37">
        <f>INDEX('Prix BPU'!$C$3:$E$300,MATCH('BP - Quantités'!KB$2,'Prix BPU'!$C$3:$C$300,),2)*KB57</f>
        <v>0</v>
      </c>
      <c r="KC58" s="37">
        <f>INDEX('Prix BPU'!$C$3:$E$300,MATCH('BP - Quantités'!KC$2,'Prix BPU'!$C$3:$C$300,),2)*KC57</f>
        <v>0</v>
      </c>
      <c r="KD58" s="37">
        <f>INDEX('Prix BPU'!$C$3:$E$300,MATCH('BP - Quantités'!KD$2,'Prix BPU'!$C$3:$C$300,),2)*KD57</f>
        <v>0</v>
      </c>
      <c r="KE58" s="37">
        <f>INDEX('Prix BPU'!$C$3:$E$300,MATCH('BP - Quantités'!KE$2,'Prix BPU'!$C$3:$C$300,),2)*KE57</f>
        <v>0</v>
      </c>
      <c r="KF58" s="37">
        <f>INDEX('Prix BPU'!$C$3:$E$300,MATCH('BP - Quantités'!KF$2,'Prix BPU'!$C$3:$C$300,),2)*KF57</f>
        <v>0</v>
      </c>
      <c r="KG58" s="37">
        <f>INDEX('Prix BPU'!$C$3:$E$300,MATCH('BP - Quantités'!KG$2,'Prix BPU'!$C$3:$C$300,),2)*KG57</f>
        <v>0</v>
      </c>
      <c r="KH58" s="37">
        <f>INDEX('Prix BPU'!$C$3:$E$300,MATCH('BP - Quantités'!KH$2,'Prix BPU'!$C$3:$C$300,),2)*KH57</f>
        <v>0</v>
      </c>
      <c r="KI58" s="37">
        <f>INDEX('Prix BPU'!$C$3:$E$300,MATCH('BP - Quantités'!KI$2,'Prix BPU'!$C$3:$C$300,),2)*KI57</f>
        <v>0</v>
      </c>
      <c r="KJ58" s="37">
        <f>INDEX('Prix BPU'!$C$3:$E$300,MATCH('BP - Quantités'!KJ$2,'Prix BPU'!$C$3:$C$300,),2)*KJ57</f>
        <v>0</v>
      </c>
      <c r="KK58" s="37">
        <f>INDEX('Prix BPU'!$C$3:$E$300,MATCH('BP - Quantités'!KK$2,'Prix BPU'!$C$3:$C$300,),2)*KK57</f>
        <v>0</v>
      </c>
      <c r="KL58" s="37">
        <f>INDEX('Prix BPU'!$C$3:$E$300,MATCH('BP - Quantités'!KL$2,'Prix BPU'!$C$3:$C$300,),2)*KL57</f>
        <v>0</v>
      </c>
      <c r="KM58" s="37">
        <f>INDEX('Prix BPU'!$C$3:$E$300,MATCH('BP - Quantités'!KM$2,'Prix BPU'!$C$3:$C$300,),2)*KM57</f>
        <v>0</v>
      </c>
      <c r="KN58" s="37">
        <f>INDEX('Prix BPU'!$C$3:$E$300,MATCH('BP - Quantités'!KN$2,'Prix BPU'!$C$3:$C$300,),2)*KN57</f>
        <v>0</v>
      </c>
      <c r="KO58" s="39">
        <f>SUM(C58:KN58)</f>
        <v>0</v>
      </c>
      <c r="KP58" s="88"/>
      <c r="KQ58" s="73" t="e">
        <f>IF($KO58&lt;4999.99,($KO58-$KO58*#REF!),IF('BP - Quantités'!$KO58&gt;15000,('BP - Quantités'!$KO58-'BP - Quantités'!$KO58*#REF!),($KO58-$KO58*#REF!)))</f>
        <v>#REF!</v>
      </c>
      <c r="KR58" s="46" t="e">
        <f t="shared" ref="KR58" si="40">KQ58*1.2</f>
        <v>#REF!</v>
      </c>
    </row>
    <row r="59" spans="1:304" x14ac:dyDescent="0.3">
      <c r="A59" s="79"/>
      <c r="B59" s="20" t="s">
        <v>299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2"/>
      <c r="KP59" s="87" t="str">
        <f>IF($KO60&lt;4999.99,"1",IF($KO60&gt;15000,"3","2"))</f>
        <v>1</v>
      </c>
      <c r="KQ59" s="72"/>
      <c r="KR59" s="45"/>
    </row>
    <row r="60" spans="1:304" s="25" customFormat="1" ht="15" thickBot="1" x14ac:dyDescent="0.35">
      <c r="A60" s="80"/>
      <c r="B60" s="24" t="s">
        <v>22</v>
      </c>
      <c r="C60" s="37">
        <f>INDEX('Prix BPU'!$C$3:$E$300,MATCH('BP - Quantités'!C$2,'Prix BPU'!$C$3:$C$300,),2)*C59</f>
        <v>0</v>
      </c>
      <c r="D60" s="37">
        <f>INDEX('Prix BPU'!$C$3:$E$300,MATCH('BP - Quantités'!D$2,'Prix BPU'!$C$3:$C$300,),2)*D59</f>
        <v>0</v>
      </c>
      <c r="E60" s="37">
        <f>INDEX('Prix BPU'!$C$3:$E$300,MATCH('BP - Quantités'!E$2,'Prix BPU'!$C$3:$C$300,),2)*E59</f>
        <v>0</v>
      </c>
      <c r="F60" s="37">
        <f>INDEX('Prix BPU'!$C$3:$E$300,MATCH('BP - Quantités'!F$2,'Prix BPU'!$C$3:$C$300,),2)*F59</f>
        <v>0</v>
      </c>
      <c r="G60" s="37">
        <f>INDEX('Prix BPU'!$C$3:$E$300,MATCH('BP - Quantités'!G$2,'Prix BPU'!$C$3:$C$300,),2)*G59</f>
        <v>0</v>
      </c>
      <c r="H60" s="37">
        <f>INDEX('Prix BPU'!$C$3:$E$300,MATCH('BP - Quantités'!H$2,'Prix BPU'!$C$3:$C$300,),2)*H59</f>
        <v>0</v>
      </c>
      <c r="I60" s="37">
        <f>INDEX('Prix BPU'!$C$3:$E$300,MATCH('BP - Quantités'!I$2,'Prix BPU'!$C$3:$C$300,),2)*I59</f>
        <v>0</v>
      </c>
      <c r="J60" s="37">
        <f>INDEX('Prix BPU'!$C$3:$E$300,MATCH('BP - Quantités'!J$2,'Prix BPU'!$C$3:$C$300,),2)*J59</f>
        <v>0</v>
      </c>
      <c r="K60" s="37">
        <f>INDEX('Prix BPU'!$C$3:$E$300,MATCH('BP - Quantités'!K$2,'Prix BPU'!$C$3:$C$300,),2)*K59</f>
        <v>0</v>
      </c>
      <c r="L60" s="37">
        <f>INDEX('Prix BPU'!$C$3:$E$300,MATCH('BP - Quantités'!L$2,'Prix BPU'!$C$3:$C$300,),2)*L59</f>
        <v>0</v>
      </c>
      <c r="M60" s="37">
        <f>INDEX('Prix BPU'!$C$3:$E$300,MATCH('BP - Quantités'!M$2,'Prix BPU'!$C$3:$C$300,),2)*M59</f>
        <v>0</v>
      </c>
      <c r="N60" s="37">
        <f>INDEX('Prix BPU'!$C$3:$E$300,MATCH('BP - Quantités'!N$2,'Prix BPU'!$C$3:$C$300,),2)*N59</f>
        <v>0</v>
      </c>
      <c r="O60" s="37">
        <f>INDEX('Prix BPU'!$C$3:$E$300,MATCH('BP - Quantités'!O$2,'Prix BPU'!$C$3:$C$300,),2)*O59</f>
        <v>0</v>
      </c>
      <c r="P60" s="37">
        <f>INDEX('Prix BPU'!$C$3:$E$300,MATCH('BP - Quantités'!P$2,'Prix BPU'!$C$3:$C$300,),2)*P59</f>
        <v>0</v>
      </c>
      <c r="Q60" s="37">
        <f>INDEX('Prix BPU'!$C$3:$E$300,MATCH('BP - Quantités'!Q$2,'Prix BPU'!$C$3:$C$300,),2)*Q59</f>
        <v>0</v>
      </c>
      <c r="R60" s="37">
        <f>INDEX('Prix BPU'!$C$3:$E$300,MATCH('BP - Quantités'!R$2,'Prix BPU'!$C$3:$C$300,),2)*R59</f>
        <v>0</v>
      </c>
      <c r="S60" s="37">
        <f>INDEX('Prix BPU'!$C$3:$E$300,MATCH('BP - Quantités'!S$2,'Prix BPU'!$C$3:$C$300,),2)*S59</f>
        <v>0</v>
      </c>
      <c r="T60" s="37">
        <f>INDEX('Prix BPU'!$C$3:$E$300,MATCH('BP - Quantités'!T$2,'Prix BPU'!$C$3:$C$300,),2)*T59</f>
        <v>0</v>
      </c>
      <c r="U60" s="37">
        <f>INDEX('Prix BPU'!$C$3:$E$300,MATCH('BP - Quantités'!U$2,'Prix BPU'!$C$3:$C$300,),2)*U59</f>
        <v>0</v>
      </c>
      <c r="V60" s="37">
        <f>INDEX('Prix BPU'!$C$3:$E$300,MATCH('BP - Quantités'!V$2,'Prix BPU'!$C$3:$C$300,),2)*V59</f>
        <v>0</v>
      </c>
      <c r="W60" s="37">
        <f>INDEX('Prix BPU'!$C$3:$E$300,MATCH('BP - Quantités'!W$2,'Prix BPU'!$C$3:$C$300,),2)*W59</f>
        <v>0</v>
      </c>
      <c r="X60" s="38">
        <f>INDEX('Prix BPU'!$C$3:$E$300,MATCH('BP - Quantités'!X$2,'Prix BPU'!$C$3:$C$300,),3)*X59</f>
        <v>0</v>
      </c>
      <c r="Y60" s="37">
        <f>INDEX('Prix BPU'!$C$3:$E$300,MATCH('BP - Quantités'!Y$2,'Prix BPU'!$C$3:$C$300,),2)*Y59</f>
        <v>0</v>
      </c>
      <c r="Z60" s="37">
        <f>INDEX('Prix BPU'!$C$3:$E$300,MATCH('BP - Quantités'!Z$2,'Prix BPU'!$C$3:$C$300,),2)*Z59</f>
        <v>0</v>
      </c>
      <c r="AA60" s="38">
        <f>INDEX('Prix BPU'!$C$3:$E$300,MATCH('BP - Quantités'!AA$2,'Prix BPU'!$C$3:$C$300,),3)*AA59</f>
        <v>0</v>
      </c>
      <c r="AB60" s="37">
        <f>INDEX('Prix BPU'!$C$3:$E$300,MATCH('BP - Quantités'!AB$2,'Prix BPU'!$C$3:$C$300,),2)*AB59</f>
        <v>0</v>
      </c>
      <c r="AC60" s="37">
        <f>INDEX('Prix BPU'!$C$3:$E$300,MATCH('BP - Quantités'!AC$2,'Prix BPU'!$C$3:$C$300,),2)*AC59</f>
        <v>0</v>
      </c>
      <c r="AD60" s="37">
        <f>INDEX('Prix BPU'!$C$3:$E$300,MATCH('BP - Quantités'!AD$2,'Prix BPU'!$C$3:$C$300,),2)*AD59</f>
        <v>0</v>
      </c>
      <c r="AE60" s="38">
        <f>INDEX('Prix BPU'!$C$3:$E$300,MATCH('BP - Quantités'!AE$2,'Prix BPU'!$C$3:$C$300,),3)*AE59</f>
        <v>0</v>
      </c>
      <c r="AF60" s="37">
        <f>INDEX('Prix BPU'!$C$3:$E$300,MATCH('BP - Quantités'!AF$2,'Prix BPU'!$C$3:$C$300,),2)*AF59</f>
        <v>0</v>
      </c>
      <c r="AG60" s="37">
        <f>INDEX('Prix BPU'!$C$3:$E$300,MATCH('BP - Quantités'!AG$2,'Prix BPU'!$C$3:$C$300,),2)*AG59</f>
        <v>0</v>
      </c>
      <c r="AH60" s="37">
        <f>INDEX('Prix BPU'!$C$3:$E$300,MATCH('BP - Quantités'!AH$2,'Prix BPU'!$C$3:$C$300,),2)*AH59</f>
        <v>0</v>
      </c>
      <c r="AI60" s="37">
        <f>INDEX('Prix BPU'!$C$3:$E$300,MATCH('BP - Quantités'!AI$2,'Prix BPU'!$C$3:$C$300,),2)*AI59</f>
        <v>0</v>
      </c>
      <c r="AJ60" s="37">
        <f>INDEX('Prix BPU'!$C$3:$E$300,MATCH('BP - Quantités'!AJ$2,'Prix BPU'!$C$3:$C$300,),2)*AJ59</f>
        <v>0</v>
      </c>
      <c r="AK60" s="37">
        <f>INDEX('Prix BPU'!$C$3:$E$300,MATCH('BP - Quantités'!AK$2,'Prix BPU'!$C$3:$C$300,),2)*AK59</f>
        <v>0</v>
      </c>
      <c r="AL60" s="37">
        <f>INDEX('Prix BPU'!$C$3:$E$300,MATCH('BP - Quantités'!AL$2,'Prix BPU'!$C$3:$C$300,),2)*AL59</f>
        <v>0</v>
      </c>
      <c r="AM60" s="38">
        <f>INDEX('Prix BPU'!$C$3:$E$300,MATCH('BP - Quantités'!AM$2,'Prix BPU'!$C$3:$C$300,),3)*AM59</f>
        <v>0</v>
      </c>
      <c r="AN60" s="37">
        <f>INDEX('Prix BPU'!$C$3:$E$300,MATCH('BP - Quantités'!AN$2,'Prix BPU'!$C$3:$C$300,),2)*AN59</f>
        <v>0</v>
      </c>
      <c r="AO60" s="37">
        <f>INDEX('Prix BPU'!$C$3:$E$300,MATCH('BP - Quantités'!AO$2,'Prix BPU'!$C$3:$C$300,),2)*AO59</f>
        <v>0</v>
      </c>
      <c r="AP60" s="37">
        <f>INDEX('Prix BPU'!$C$3:$E$300,MATCH('BP - Quantités'!AP$2,'Prix BPU'!$C$3:$C$300,),2)*AP59</f>
        <v>0</v>
      </c>
      <c r="AQ60" s="37">
        <f>INDEX('Prix BPU'!$C$3:$E$300,MATCH('BP - Quantités'!AQ$2,'Prix BPU'!$C$3:$C$300,),2)*AQ59</f>
        <v>0</v>
      </c>
      <c r="AR60" s="38">
        <f>INDEX('Prix BPU'!$C$3:$E$300,MATCH('BP - Quantités'!AR$2,'Prix BPU'!$C$3:$C$300,),3)*AR59</f>
        <v>0</v>
      </c>
      <c r="AS60" s="37">
        <f>INDEX('Prix BPU'!$C$3:$E$300,MATCH('BP - Quantités'!AS$2,'Prix BPU'!$C$3:$C$300,),2)*AS59</f>
        <v>0</v>
      </c>
      <c r="AT60" s="38">
        <f>INDEX('Prix BPU'!$C$3:$E$300,MATCH('BP - Quantités'!AT$2,'Prix BPU'!$C$3:$C$300,),3)*AT59</f>
        <v>0</v>
      </c>
      <c r="AU60" s="37">
        <f>INDEX('Prix BPU'!$C$3:$E$300,MATCH('BP - Quantités'!AU$2,'Prix BPU'!$C$3:$C$300,),2)*AU59</f>
        <v>0</v>
      </c>
      <c r="AV60" s="37">
        <f>INDEX('Prix BPU'!$C$3:$E$300,MATCH('BP - Quantités'!AV$2,'Prix BPU'!$C$3:$C$300,),2)*AV59</f>
        <v>0</v>
      </c>
      <c r="AW60" s="37">
        <f>INDEX('Prix BPU'!$C$3:$E$300,MATCH('BP - Quantités'!AW$2,'Prix BPU'!$C$3:$C$300,),2)*AW59</f>
        <v>0</v>
      </c>
      <c r="AX60" s="38">
        <f>INDEX('Prix BPU'!$C$3:$E$300,MATCH('BP - Quantités'!AX$2,'Prix BPU'!$C$3:$C$300,),3)*AX59</f>
        <v>0</v>
      </c>
      <c r="AY60" s="37">
        <f>INDEX('Prix BPU'!$C$3:$E$300,MATCH('BP - Quantités'!AY$2,'Prix BPU'!$C$3:$C$300,),2)*AY59</f>
        <v>0</v>
      </c>
      <c r="AZ60" s="37">
        <f>INDEX('Prix BPU'!$C$3:$E$300,MATCH('BP - Quantités'!AZ$2,'Prix BPU'!$C$3:$C$300,),2)*AZ59</f>
        <v>0</v>
      </c>
      <c r="BA60" s="38">
        <f>INDEX('Prix BPU'!$C$3:$E$300,MATCH('BP - Quantités'!BA$2,'Prix BPU'!$C$3:$C$300,),3)*BA59</f>
        <v>0</v>
      </c>
      <c r="BB60" s="37">
        <f>INDEX('Prix BPU'!$C$3:$E$300,MATCH('BP - Quantités'!BB$2,'Prix BPU'!$C$3:$C$300,),2)*BB59</f>
        <v>0</v>
      </c>
      <c r="BC60" s="37">
        <f>INDEX('Prix BPU'!$C$3:$E$300,MATCH('BP - Quantités'!BC$2,'Prix BPU'!$C$3:$C$300,),2)*BC59</f>
        <v>0</v>
      </c>
      <c r="BD60" s="37">
        <f>INDEX('Prix BPU'!$C$3:$E$300,MATCH('BP - Quantités'!BD$2,'Prix BPU'!$C$3:$C$300,),2)*BD59</f>
        <v>0</v>
      </c>
      <c r="BE60" s="37">
        <f>INDEX('Prix BPU'!$C$3:$E$300,MATCH('BP - Quantités'!BE$2,'Prix BPU'!$C$3:$C$300,),2)*BE59</f>
        <v>0</v>
      </c>
      <c r="BF60" s="37">
        <f>INDEX('Prix BPU'!$C$3:$E$300,MATCH('BP - Quantités'!BF$2,'Prix BPU'!$C$3:$C$300,),2)*BF59</f>
        <v>0</v>
      </c>
      <c r="BG60" s="37">
        <f>INDEX('Prix BPU'!$C$3:$E$300,MATCH('BP - Quantités'!BG$2,'Prix BPU'!$C$3:$C$300,),2)*BG59</f>
        <v>0</v>
      </c>
      <c r="BH60" s="37">
        <f>INDEX('Prix BPU'!$C$3:$E$300,MATCH('BP - Quantités'!BH$2,'Prix BPU'!$C$3:$C$300,),2)*BH59</f>
        <v>0</v>
      </c>
      <c r="BI60" s="38">
        <f>INDEX('Prix BPU'!$C$3:$E$300,MATCH('BP - Quantités'!BI$2,'Prix BPU'!$C$3:$C$300,),3)*BI59</f>
        <v>0</v>
      </c>
      <c r="BJ60" s="37">
        <f>INDEX('Prix BPU'!$C$3:$E$300,MATCH('BP - Quantités'!BJ$2,'Prix BPU'!$C$3:$C$300,),2)*BJ59</f>
        <v>0</v>
      </c>
      <c r="BK60" s="37">
        <f>INDEX('Prix BPU'!$C$3:$E$300,MATCH('BP - Quantités'!BK$2,'Prix BPU'!$C$3:$C$300,),2)*BK59</f>
        <v>0</v>
      </c>
      <c r="BL60" s="37">
        <f>INDEX('Prix BPU'!$C$3:$E$300,MATCH('BP - Quantités'!BL$2,'Prix BPU'!$C$3:$C$300,),2)*BL59</f>
        <v>0</v>
      </c>
      <c r="BM60" s="37">
        <f>INDEX('Prix BPU'!$C$3:$E$300,MATCH('BP - Quantités'!BM$2,'Prix BPU'!$C$3:$C$300,),2)*BM59</f>
        <v>0</v>
      </c>
      <c r="BN60" s="38">
        <f>INDEX('Prix BPU'!$C$3:$E$300,MATCH('BP - Quantités'!BN$2,'Prix BPU'!$C$3:$C$300,),3)*BN59</f>
        <v>0</v>
      </c>
      <c r="BO60" s="37">
        <f>INDEX('Prix BPU'!$C$3:$E$300,MATCH('BP - Quantités'!BO$2,'Prix BPU'!$C$3:$C$300,),2)*BO59</f>
        <v>0</v>
      </c>
      <c r="BP60" s="38">
        <f>INDEX('Prix BPU'!$C$3:$E$300,MATCH('BP - Quantités'!BP$2,'Prix BPU'!$C$3:$C$300,),3)*BP59</f>
        <v>0</v>
      </c>
      <c r="BQ60" s="37">
        <f>INDEX('Prix BPU'!$C$3:$E$300,MATCH('BP - Quantités'!BQ$2,'Prix BPU'!$C$3:$C$300,),2)*BQ59</f>
        <v>0</v>
      </c>
      <c r="BR60" s="37">
        <f>INDEX('Prix BPU'!$C$3:$E$300,MATCH('BP - Quantités'!BR$2,'Prix BPU'!$C$3:$C$300,),2)*BR59</f>
        <v>0</v>
      </c>
      <c r="BS60" s="37">
        <f>INDEX('Prix BPU'!$C$3:$E$300,MATCH('BP - Quantités'!BS$2,'Prix BPU'!$C$3:$C$300,),2)*BS59</f>
        <v>0</v>
      </c>
      <c r="BT60" s="38">
        <f>INDEX('Prix BPU'!$C$3:$E$300,MATCH('BP - Quantités'!BT$2,'Prix BPU'!$C$3:$C$300,),3)*BT59</f>
        <v>0</v>
      </c>
      <c r="BU60" s="37">
        <f>INDEX('Prix BPU'!$C$3:$E$300,MATCH('BP - Quantités'!BU$2,'Prix BPU'!$C$3:$C$300,),2)*BU59</f>
        <v>0</v>
      </c>
      <c r="BV60" s="37">
        <f>INDEX('Prix BPU'!$C$3:$E$300,MATCH('BP - Quantités'!BV$2,'Prix BPU'!$C$3:$C$300,),2)*BV59</f>
        <v>0</v>
      </c>
      <c r="BW60" s="37">
        <f>INDEX('Prix BPU'!$C$3:$E$300,MATCH('BP - Quantités'!BW$2,'Prix BPU'!$C$3:$C$300,),2)*BW59</f>
        <v>0</v>
      </c>
      <c r="BX60" s="37">
        <f>INDEX('Prix BPU'!$C$3:$E$300,MATCH('BP - Quantités'!BX$2,'Prix BPU'!$C$3:$C$300,),2)*BX59</f>
        <v>0</v>
      </c>
      <c r="BY60" s="37">
        <f>INDEX('Prix BPU'!$C$3:$E$300,MATCH('BP - Quantités'!BY$2,'Prix BPU'!$C$3:$C$300,),2)*BY59</f>
        <v>0</v>
      </c>
      <c r="BZ60" s="37">
        <f>INDEX('Prix BPU'!$C$3:$E$300,MATCH('BP - Quantités'!BZ$2,'Prix BPU'!$C$3:$C$300,),2)*BZ59</f>
        <v>0</v>
      </c>
      <c r="CA60" s="37">
        <f>INDEX('Prix BPU'!$C$3:$E$300,MATCH('BP - Quantités'!CA$2,'Prix BPU'!$C$3:$C$300,),2)*CA59</f>
        <v>0</v>
      </c>
      <c r="CB60" s="37">
        <f>INDEX('Prix BPU'!$C$3:$E$300,MATCH('BP - Quantités'!CB$2,'Prix BPU'!$C$3:$C$300,),2)*CB59</f>
        <v>0</v>
      </c>
      <c r="CC60" s="37">
        <f>INDEX('Prix BPU'!$C$3:$E$300,MATCH('BP - Quantités'!CC$2,'Prix BPU'!$C$3:$C$300,),2)*CC59</f>
        <v>0</v>
      </c>
      <c r="CD60" s="37">
        <f>INDEX('Prix BPU'!$C$3:$E$300,MATCH('BP - Quantités'!CD$2,'Prix BPU'!$C$3:$C$300,),2)*CD59</f>
        <v>0</v>
      </c>
      <c r="CE60" s="37">
        <f>INDEX('Prix BPU'!$C$3:$E$300,MATCH('BP - Quantités'!CE$2,'Prix BPU'!$C$3:$C$300,),2)*CE59</f>
        <v>0</v>
      </c>
      <c r="CF60" s="37">
        <f>INDEX('Prix BPU'!$C$3:$E$300,MATCH('BP - Quantités'!CF$2,'Prix BPU'!$C$3:$C$300,),2)*CF59</f>
        <v>0</v>
      </c>
      <c r="CG60" s="37">
        <f>INDEX('Prix BPU'!$C$3:$E$300,MATCH('BP - Quantités'!CG$2,'Prix BPU'!$C$3:$C$300,),2)*CG59</f>
        <v>0</v>
      </c>
      <c r="CH60" s="37">
        <f>INDEX('Prix BPU'!$C$3:$E$300,MATCH('BP - Quantités'!CH$2,'Prix BPU'!$C$3:$C$300,),2)*CH59</f>
        <v>0</v>
      </c>
      <c r="CI60" s="37">
        <f>INDEX('Prix BPU'!$C$3:$E$300,MATCH('BP - Quantités'!CI$2,'Prix BPU'!$C$3:$C$300,),2)*CI59</f>
        <v>0</v>
      </c>
      <c r="CJ60" s="37">
        <f>INDEX('Prix BPU'!$C$3:$E$300,MATCH('BP - Quantités'!CJ$2,'Prix BPU'!$C$3:$C$300,),2)*CJ59</f>
        <v>0</v>
      </c>
      <c r="CK60" s="37">
        <f>INDEX('Prix BPU'!$C$3:$E$300,MATCH('BP - Quantités'!CK$2,'Prix BPU'!$C$3:$C$300,),2)*CK59</f>
        <v>0</v>
      </c>
      <c r="CL60" s="37">
        <f>INDEX('Prix BPU'!$C$3:$E$300,MATCH('BP - Quantités'!CL$2,'Prix BPU'!$C$3:$C$300,),2)*CL59</f>
        <v>0</v>
      </c>
      <c r="CM60" s="37">
        <f>INDEX('Prix BPU'!$C$3:$E$300,MATCH('BP - Quantités'!CM$2,'Prix BPU'!$C$3:$C$300,),2)*CM59</f>
        <v>0</v>
      </c>
      <c r="CN60" s="37">
        <f>INDEX('Prix BPU'!$C$3:$E$300,MATCH('BP - Quantités'!CN$2,'Prix BPU'!$C$3:$C$300,),2)*CN59</f>
        <v>0</v>
      </c>
      <c r="CO60" s="37">
        <f>INDEX('Prix BPU'!$C$3:$E$300,MATCH('BP - Quantités'!CO$2,'Prix BPU'!$C$3:$C$300,),2)*CO59</f>
        <v>0</v>
      </c>
      <c r="CP60" s="37">
        <f>INDEX('Prix BPU'!$C$3:$E$300,MATCH('BP - Quantités'!CP$2,'Prix BPU'!$C$3:$C$300,),2)*CP59</f>
        <v>0</v>
      </c>
      <c r="CQ60" s="37">
        <f>INDEX('Prix BPU'!$C$3:$E$300,MATCH('BP - Quantités'!CQ$2,'Prix BPU'!$C$3:$C$300,),2)*CQ59</f>
        <v>0</v>
      </c>
      <c r="CR60" s="37">
        <f>INDEX('Prix BPU'!$C$3:$E$300,MATCH('BP - Quantités'!CR$2,'Prix BPU'!$C$3:$C$300,),2)*CR59</f>
        <v>0</v>
      </c>
      <c r="CS60" s="37">
        <f>INDEX('Prix BPU'!$C$3:$E$300,MATCH('BP - Quantités'!CS$2,'Prix BPU'!$C$3:$C$300,),2)*CS59</f>
        <v>0</v>
      </c>
      <c r="CT60" s="37">
        <f>INDEX('Prix BPU'!$C$3:$E$300,MATCH('BP - Quantités'!CT$2,'Prix BPU'!$C$3:$C$300,),2)*CT59</f>
        <v>0</v>
      </c>
      <c r="CU60" s="37">
        <f>INDEX('Prix BPU'!$C$3:$E$300,MATCH('BP - Quantités'!CU$2,'Prix BPU'!$C$3:$C$300,),2)*CU59</f>
        <v>0</v>
      </c>
      <c r="CV60" s="37">
        <f>INDEX('Prix BPU'!$C$3:$E$300,MATCH('BP - Quantités'!CV$2,'Prix BPU'!$C$3:$C$300,),2)*CV59</f>
        <v>0</v>
      </c>
      <c r="CW60" s="37">
        <f>INDEX('Prix BPU'!$C$3:$E$300,MATCH('BP - Quantités'!CW$2,'Prix BPU'!$C$3:$C$300,),2)*CW59</f>
        <v>0</v>
      </c>
      <c r="CX60" s="37">
        <f>INDEX('Prix BPU'!$C$3:$E$300,MATCH('BP - Quantités'!CX$2,'Prix BPU'!$C$3:$C$300,),2)*CX59</f>
        <v>0</v>
      </c>
      <c r="CY60" s="37">
        <f>INDEX('Prix BPU'!$C$3:$E$300,MATCH('BP - Quantités'!CY$2,'Prix BPU'!$C$3:$C$300,),2)*CY59</f>
        <v>0</v>
      </c>
      <c r="CZ60" s="37">
        <f>INDEX('Prix BPU'!$C$3:$E$300,MATCH('BP - Quantités'!CZ$2,'Prix BPU'!$C$3:$C$300,),2)*CZ59</f>
        <v>0</v>
      </c>
      <c r="DA60" s="37">
        <f>INDEX('Prix BPU'!$C$3:$E$300,MATCH('BP - Quantités'!DA$2,'Prix BPU'!$C$3:$C$300,),2)*DA59</f>
        <v>0</v>
      </c>
      <c r="DB60" s="37">
        <f>INDEX('Prix BPU'!$C$3:$E$300,MATCH('BP - Quantités'!DB$2,'Prix BPU'!$C$3:$C$300,),2)*DB59</f>
        <v>0</v>
      </c>
      <c r="DC60" s="37">
        <f>INDEX('Prix BPU'!$C$3:$E$300,MATCH('BP - Quantités'!DC$2,'Prix BPU'!$C$3:$C$300,),2)*DC59</f>
        <v>0</v>
      </c>
      <c r="DD60" s="37">
        <f>INDEX('Prix BPU'!$C$3:$E$300,MATCH('BP - Quantités'!DD$2,'Prix BPU'!$C$3:$C$300,),2)*DD59</f>
        <v>0</v>
      </c>
      <c r="DE60" s="37">
        <f>INDEX('Prix BPU'!$C$3:$E$300,MATCH('BP - Quantités'!DE$2,'Prix BPU'!$C$3:$C$300,),2)*DE59</f>
        <v>0</v>
      </c>
      <c r="DF60" s="37">
        <f>INDEX('Prix BPU'!$C$3:$E$300,MATCH('BP - Quantités'!DF$2,'Prix BPU'!$C$3:$C$300,),2)*DF59</f>
        <v>0</v>
      </c>
      <c r="DG60" s="37">
        <f>INDEX('Prix BPU'!$C$3:$E$300,MATCH('BP - Quantités'!DG$2,'Prix BPU'!$C$3:$C$300,),2)*DG59</f>
        <v>0</v>
      </c>
      <c r="DH60" s="37">
        <f>INDEX('Prix BPU'!$C$3:$E$300,MATCH('BP - Quantités'!DH$2,'Prix BPU'!$C$3:$C$300,),2)*DH59</f>
        <v>0</v>
      </c>
      <c r="DI60" s="37">
        <f>INDEX('Prix BPU'!$C$3:$E$300,MATCH('BP - Quantités'!DI$2,'Prix BPU'!$C$3:$C$300,),2)*DI59</f>
        <v>0</v>
      </c>
      <c r="DJ60" s="37">
        <f>INDEX('Prix BPU'!$C$3:$E$300,MATCH('BP - Quantités'!DJ$2,'Prix BPU'!$C$3:$C$300,),2)*DJ59</f>
        <v>0</v>
      </c>
      <c r="DK60" s="37">
        <f>INDEX('Prix BPU'!$C$3:$E$300,MATCH('BP - Quantités'!DK$2,'Prix BPU'!$C$3:$C$300,),2)*DK59</f>
        <v>0</v>
      </c>
      <c r="DL60" s="37">
        <f>INDEX('Prix BPU'!$C$3:$E$300,MATCH('BP - Quantités'!DL$2,'Prix BPU'!$C$3:$C$300,),2)*DL59</f>
        <v>0</v>
      </c>
      <c r="DM60" s="37">
        <f>INDEX('Prix BPU'!$C$3:$E$300,MATCH('BP - Quantités'!DM$2,'Prix BPU'!$C$3:$C$300,),2)*DM59</f>
        <v>0</v>
      </c>
      <c r="DN60" s="37">
        <f>INDEX('Prix BPU'!$C$3:$E$300,MATCH('BP - Quantités'!DN$2,'Prix BPU'!$C$3:$C$300,),2)*DN59</f>
        <v>0</v>
      </c>
      <c r="DO60" s="37">
        <f>INDEX('Prix BPU'!$C$3:$E$300,MATCH('BP - Quantités'!DO$2,'Prix BPU'!$C$3:$C$300,),2)*DO59</f>
        <v>0</v>
      </c>
      <c r="DP60" s="37">
        <f>INDEX('Prix BPU'!$C$3:$E$300,MATCH('BP - Quantités'!DP$2,'Prix BPU'!$C$3:$C$300,),2)*DP59</f>
        <v>0</v>
      </c>
      <c r="DQ60" s="37">
        <f>INDEX('Prix BPU'!$C$3:$E$300,MATCH('BP - Quantités'!DQ$2,'Prix BPU'!$C$3:$C$300,),2)*DQ59</f>
        <v>0</v>
      </c>
      <c r="DR60" s="37">
        <f>INDEX('Prix BPU'!$C$3:$E$300,MATCH('BP - Quantités'!DR$2,'Prix BPU'!$C$3:$C$300,),2)*DR59</f>
        <v>0</v>
      </c>
      <c r="DS60" s="37">
        <f>INDEX('Prix BPU'!$C$3:$E$300,MATCH('BP - Quantités'!DS$2,'Prix BPU'!$C$3:$C$300,),2)*DS59</f>
        <v>0</v>
      </c>
      <c r="DT60" s="37">
        <f>INDEX('Prix BPU'!$C$3:$E$300,MATCH('BP - Quantités'!DT$2,'Prix BPU'!$C$3:$C$300,),2)*DT59</f>
        <v>0</v>
      </c>
      <c r="DU60" s="37">
        <f>INDEX('Prix BPU'!$C$3:$E$300,MATCH('BP - Quantités'!DU$2,'Prix BPU'!$C$3:$C$300,),2)*DU59</f>
        <v>0</v>
      </c>
      <c r="DV60" s="37">
        <f>INDEX('Prix BPU'!$C$3:$E$300,MATCH('BP - Quantités'!DV$2,'Prix BPU'!$C$3:$C$300,),2)*DV59</f>
        <v>0</v>
      </c>
      <c r="DW60" s="37">
        <f>INDEX('Prix BPU'!$C$3:$E$300,MATCH('BP - Quantités'!DW$2,'Prix BPU'!$C$3:$C$300,),2)*DW59</f>
        <v>0</v>
      </c>
      <c r="DX60" s="37">
        <f>INDEX('Prix BPU'!$C$3:$E$300,MATCH('BP - Quantités'!DX$2,'Prix BPU'!$C$3:$C$300,),2)*DX59</f>
        <v>0</v>
      </c>
      <c r="DY60" s="37">
        <f>INDEX('Prix BPU'!$C$3:$E$300,MATCH('BP - Quantités'!DY$2,'Prix BPU'!$C$3:$C$300,),2)*DY59</f>
        <v>0</v>
      </c>
      <c r="DZ60" s="37">
        <f>INDEX('Prix BPU'!$C$3:$E$300,MATCH('BP - Quantités'!DZ$2,'Prix BPU'!$C$3:$C$300,),2)*DZ59</f>
        <v>0</v>
      </c>
      <c r="EA60" s="37">
        <f>INDEX('Prix BPU'!$C$3:$E$300,MATCH('BP - Quantités'!EA$2,'Prix BPU'!$C$3:$C$300,),2)*EA59</f>
        <v>0</v>
      </c>
      <c r="EB60" s="37">
        <f>INDEX('Prix BPU'!$C$3:$E$300,MATCH('BP - Quantités'!EB$2,'Prix BPU'!$C$3:$C$300,),2)*EB59</f>
        <v>0</v>
      </c>
      <c r="EC60" s="37">
        <f>INDEX('Prix BPU'!$C$3:$E$300,MATCH('BP - Quantités'!EC$2,'Prix BPU'!$C$3:$C$300,),2)*EC59</f>
        <v>0</v>
      </c>
      <c r="ED60" s="37">
        <f>INDEX('Prix BPU'!$C$3:$E$300,MATCH('BP - Quantités'!ED$2,'Prix BPU'!$C$3:$C$300,),2)*ED59</f>
        <v>0</v>
      </c>
      <c r="EE60" s="37">
        <f>INDEX('Prix BPU'!$C$3:$E$300,MATCH('BP - Quantités'!EE$2,'Prix BPU'!$C$3:$C$300,),2)*EE59</f>
        <v>0</v>
      </c>
      <c r="EF60" s="37">
        <f>INDEX('Prix BPU'!$C$3:$E$300,MATCH('BP - Quantités'!EF$2,'Prix BPU'!$C$3:$C$300,),2)*EF59</f>
        <v>0</v>
      </c>
      <c r="EG60" s="37">
        <f>INDEX('Prix BPU'!$C$3:$E$300,MATCH('BP - Quantités'!EG$2,'Prix BPU'!$C$3:$C$300,),2)*EG59</f>
        <v>0</v>
      </c>
      <c r="EH60" s="37">
        <f>INDEX('Prix BPU'!$C$3:$E$300,MATCH('BP - Quantités'!EH$2,'Prix BPU'!$C$3:$C$300,),2)*EH59</f>
        <v>0</v>
      </c>
      <c r="EI60" s="37">
        <f>INDEX('Prix BPU'!$C$3:$E$300,MATCH('BP - Quantités'!EI$2,'Prix BPU'!$C$3:$C$300,),2)*EI59</f>
        <v>0</v>
      </c>
      <c r="EJ60" s="37">
        <f>INDEX('Prix BPU'!$C$3:$E$300,MATCH('BP - Quantités'!EJ$2,'Prix BPU'!$C$3:$C$300,),2)*EJ59</f>
        <v>0</v>
      </c>
      <c r="EK60" s="37">
        <f>INDEX('Prix BPU'!$C$3:$E$300,MATCH('BP - Quantités'!EK$2,'Prix BPU'!$C$3:$C$300,),2)*EK59</f>
        <v>0</v>
      </c>
      <c r="EL60" s="37">
        <f>INDEX('Prix BPU'!$C$3:$E$300,MATCH('BP - Quantités'!EL$2,'Prix BPU'!$C$3:$C$300,),2)*EL59</f>
        <v>0</v>
      </c>
      <c r="EM60" s="37">
        <f>INDEX('Prix BPU'!$C$3:$E$300,MATCH('BP - Quantités'!EM$2,'Prix BPU'!$C$3:$C$300,),2)*EM59</f>
        <v>0</v>
      </c>
      <c r="EN60" s="37">
        <f>INDEX('Prix BPU'!$C$3:$E$300,MATCH('BP - Quantités'!EN$2,'Prix BPU'!$C$3:$C$300,),2)*EN59</f>
        <v>0</v>
      </c>
      <c r="EO60" s="37">
        <f>INDEX('Prix BPU'!$C$3:$E$300,MATCH('BP - Quantités'!EO$2,'Prix BPU'!$C$3:$C$300,),2)*EO59</f>
        <v>0</v>
      </c>
      <c r="EP60" s="38">
        <f>INDEX('Prix BPU'!$C$3:$E$300,MATCH('BP - Quantités'!EP$2,'Prix BPU'!$C$3:$C$300,),3)*EP59</f>
        <v>0</v>
      </c>
      <c r="EQ60" s="37">
        <f>INDEX('Prix BPU'!$C$3:$E$300,MATCH('BP - Quantités'!EQ$2,'Prix BPU'!$C$3:$C$300,),2)*EQ59</f>
        <v>0</v>
      </c>
      <c r="ER60" s="37">
        <f>INDEX('Prix BPU'!$C$3:$E$300,MATCH('BP - Quantités'!ER$2,'Prix BPU'!$C$3:$C$300,),2)*ER59</f>
        <v>0</v>
      </c>
      <c r="ES60" s="37">
        <f>INDEX('Prix BPU'!$C$3:$E$300,MATCH('BP - Quantités'!ES$2,'Prix BPU'!$C$3:$C$300,),2)*ES59</f>
        <v>0</v>
      </c>
      <c r="ET60" s="37">
        <f>INDEX('Prix BPU'!$C$3:$E$300,MATCH('BP - Quantités'!ET$2,'Prix BPU'!$C$3:$C$300,),2)*ET59</f>
        <v>0</v>
      </c>
      <c r="EU60" s="37">
        <f>INDEX('Prix BPU'!$C$3:$E$300,MATCH('BP - Quantités'!EU$2,'Prix BPU'!$C$3:$C$300,),2)*EU59</f>
        <v>0</v>
      </c>
      <c r="EV60" s="37">
        <f>INDEX('Prix BPU'!$C$3:$E$300,MATCH('BP - Quantités'!EV$2,'Prix BPU'!$C$3:$C$300,),2)*EV59</f>
        <v>0</v>
      </c>
      <c r="EW60" s="37">
        <f>INDEX('Prix BPU'!$C$3:$E$300,MATCH('BP - Quantités'!EW$2,'Prix BPU'!$C$3:$C$300,),2)*EW59</f>
        <v>0</v>
      </c>
      <c r="EX60" s="37">
        <f>INDEX('Prix BPU'!$C$3:$E$300,MATCH('BP - Quantités'!EX$2,'Prix BPU'!$C$3:$C$300,),2)*EX59</f>
        <v>0</v>
      </c>
      <c r="EY60" s="37">
        <f>INDEX('Prix BPU'!$C$3:$E$300,MATCH('BP - Quantités'!EY$2,'Prix BPU'!$C$3:$C$300,),2)*EY59</f>
        <v>0</v>
      </c>
      <c r="EZ60" s="37">
        <f>INDEX('Prix BPU'!$C$3:$E$300,MATCH('BP - Quantités'!EZ$2,'Prix BPU'!$C$3:$C$300,),2)*EZ59</f>
        <v>0</v>
      </c>
      <c r="FA60" s="37">
        <f>INDEX('Prix BPU'!$C$3:$E$300,MATCH('BP - Quantités'!FA$2,'Prix BPU'!$C$3:$C$300,),2)*FA59</f>
        <v>0</v>
      </c>
      <c r="FB60" s="37">
        <f>INDEX('Prix BPU'!$C$3:$E$300,MATCH('BP - Quantités'!FB$2,'Prix BPU'!$C$3:$C$300,),2)*FB59</f>
        <v>0</v>
      </c>
      <c r="FC60" s="37">
        <f>INDEX('Prix BPU'!$C$3:$E$300,MATCH('BP - Quantités'!FC$2,'Prix BPU'!$C$3:$C$300,),2)*FC59</f>
        <v>0</v>
      </c>
      <c r="FD60" s="37">
        <f>INDEX('Prix BPU'!$C$3:$E$300,MATCH('BP - Quantités'!FD$2,'Prix BPU'!$C$3:$C$300,),2)*FD59</f>
        <v>0</v>
      </c>
      <c r="FE60" s="37">
        <f>INDEX('Prix BPU'!$C$3:$E$300,MATCH('BP - Quantités'!FE$2,'Prix BPU'!$C$3:$C$300,),2)*FE59</f>
        <v>0</v>
      </c>
      <c r="FF60" s="37">
        <f>INDEX('Prix BPU'!$C$3:$E$300,MATCH('BP - Quantités'!FF$2,'Prix BPU'!$C$3:$C$300,),2)*FF59</f>
        <v>0</v>
      </c>
      <c r="FG60" s="37">
        <f>INDEX('Prix BPU'!$C$3:$E$300,MATCH('BP - Quantités'!FG$2,'Prix BPU'!$C$3:$C$300,),2)*FG59</f>
        <v>0</v>
      </c>
      <c r="FH60" s="37">
        <f>INDEX('Prix BPU'!$C$3:$E$300,MATCH('BP - Quantités'!FH$2,'Prix BPU'!$C$3:$C$300,),2)*FH59</f>
        <v>0</v>
      </c>
      <c r="FI60" s="37">
        <f>INDEX('Prix BPU'!$C$3:$E$300,MATCH('BP - Quantités'!FI$2,'Prix BPU'!$C$3:$C$300,),2)*FI59</f>
        <v>0</v>
      </c>
      <c r="FJ60" s="37">
        <f>INDEX('Prix BPU'!$C$3:$E$300,MATCH('BP - Quantités'!FJ$2,'Prix BPU'!$C$3:$C$300,),2)*FJ59</f>
        <v>0</v>
      </c>
      <c r="FK60" s="37">
        <f>INDEX('Prix BPU'!$C$3:$E$300,MATCH('BP - Quantités'!FK$2,'Prix BPU'!$C$3:$C$300,),2)*FK59</f>
        <v>0</v>
      </c>
      <c r="FL60" s="37">
        <f>INDEX('Prix BPU'!$C$3:$E$300,MATCH('BP - Quantités'!FL$2,'Prix BPU'!$C$3:$C$300,),2)*FL59</f>
        <v>0</v>
      </c>
      <c r="FM60" s="37">
        <f>INDEX('Prix BPU'!$C$3:$E$300,MATCH('BP - Quantités'!FM$2,'Prix BPU'!$C$3:$C$300,),2)*FM59</f>
        <v>0</v>
      </c>
      <c r="FN60" s="37">
        <f>INDEX('Prix BPU'!$C$3:$E$300,MATCH('BP - Quantités'!FN$2,'Prix BPU'!$C$3:$C$300,),2)*FN59</f>
        <v>0</v>
      </c>
      <c r="FO60" s="37">
        <f>INDEX('Prix BPU'!$C$3:$E$300,MATCH('BP - Quantités'!FO$2,'Prix BPU'!$C$3:$C$300,),2)*FO59</f>
        <v>0</v>
      </c>
      <c r="FP60" s="38">
        <f>INDEX('Prix BPU'!$C$3:$E$300,MATCH('BP - Quantités'!FP$2,'Prix BPU'!$C$3:$C$300,),3)*FP59</f>
        <v>0</v>
      </c>
      <c r="FQ60" s="37">
        <f>INDEX('Prix BPU'!$C$3:$E$300,MATCH('BP - Quantités'!FQ$2,'Prix BPU'!$C$3:$C$300,),2)*FQ59</f>
        <v>0</v>
      </c>
      <c r="FR60" s="38">
        <f>INDEX('Prix BPU'!$C$3:$E$300,MATCH('BP - Quantités'!FR$2,'Prix BPU'!$C$3:$C$300,),3)*FR59</f>
        <v>0</v>
      </c>
      <c r="FS60" s="37">
        <f>INDEX('Prix BPU'!$C$3:$E$300,MATCH('BP - Quantités'!FS$2,'Prix BPU'!$C$3:$C$300,),2)*FS59</f>
        <v>0</v>
      </c>
      <c r="FT60" s="37">
        <f>INDEX('Prix BPU'!$C$3:$E$300,MATCH('BP - Quantités'!FT$2,'Prix BPU'!$C$3:$C$300,),2)*FT59</f>
        <v>0</v>
      </c>
      <c r="FU60" s="37">
        <f>INDEX('Prix BPU'!$C$3:$E$300,MATCH('BP - Quantités'!FU$2,'Prix BPU'!$C$3:$C$300,),2)*FU59</f>
        <v>0</v>
      </c>
      <c r="FV60" s="37">
        <f>INDEX('Prix BPU'!$C$3:$E$300,MATCH('BP - Quantités'!FV$2,'Prix BPU'!$C$3:$C$300,),2)*FV59</f>
        <v>0</v>
      </c>
      <c r="FW60" s="37">
        <f>INDEX('Prix BPU'!$C$3:$E$300,MATCH('BP - Quantités'!FW$2,'Prix BPU'!$C$3:$C$300,),2)*FW59</f>
        <v>0</v>
      </c>
      <c r="FX60" s="37">
        <f>INDEX('Prix BPU'!$C$3:$E$300,MATCH('BP - Quantités'!FX$2,'Prix BPU'!$C$3:$C$300,),2)*FX59</f>
        <v>0</v>
      </c>
      <c r="FY60" s="37">
        <f>INDEX('Prix BPU'!$C$3:$E$300,MATCH('BP - Quantités'!FY$2,'Prix BPU'!$C$3:$C$300,),2)*FY59</f>
        <v>0</v>
      </c>
      <c r="FZ60" s="37">
        <f>INDEX('Prix BPU'!$C$3:$E$300,MATCH('BP - Quantités'!FZ$2,'Prix BPU'!$C$3:$C$300,),2)*FZ59</f>
        <v>0</v>
      </c>
      <c r="GA60" s="37">
        <f>INDEX('Prix BPU'!$C$3:$E$300,MATCH('BP - Quantités'!GA$2,'Prix BPU'!$C$3:$C$300,),2)*GA59</f>
        <v>0</v>
      </c>
      <c r="GB60" s="37">
        <f>INDEX('Prix BPU'!$C$3:$E$300,MATCH('BP - Quantités'!GB$2,'Prix BPU'!$C$3:$C$300,),2)*GB59</f>
        <v>0</v>
      </c>
      <c r="GC60" s="37">
        <f>INDEX('Prix BPU'!$C$3:$E$300,MATCH('BP - Quantités'!GC$2,'Prix BPU'!$C$3:$C$300,),2)*GC59</f>
        <v>0</v>
      </c>
      <c r="GD60" s="37">
        <f>INDEX('Prix BPU'!$C$3:$E$300,MATCH('BP - Quantités'!GD$2,'Prix BPU'!$C$3:$C$300,),2)*GD59</f>
        <v>0</v>
      </c>
      <c r="GE60" s="37">
        <f>INDEX('Prix BPU'!$C$3:$E$300,MATCH('BP - Quantités'!GE$2,'Prix BPU'!$C$3:$C$300,),2)*GE59</f>
        <v>0</v>
      </c>
      <c r="GF60" s="38">
        <f>INDEX('Prix BPU'!$C$3:$E$300,MATCH('BP - Quantités'!GF$2,'Prix BPU'!$C$3:$C$300,),3)*GF59</f>
        <v>0</v>
      </c>
      <c r="GG60" s="37">
        <f>INDEX('Prix BPU'!$C$3:$E$300,MATCH('BP - Quantités'!GG$2,'Prix BPU'!$C$3:$C$300,),2)*GG59</f>
        <v>0</v>
      </c>
      <c r="GH60" s="38">
        <f>INDEX('Prix BPU'!$C$3:$E$300,MATCH('BP - Quantités'!GH$2,'Prix BPU'!$C$3:$C$300,),3)*GH59</f>
        <v>0</v>
      </c>
      <c r="GI60" s="37">
        <f>INDEX('Prix BPU'!$C$3:$E$300,MATCH('BP - Quantités'!GI$2,'Prix BPU'!$C$3:$C$300,),2)*GI59</f>
        <v>0</v>
      </c>
      <c r="GJ60" s="37">
        <f>INDEX('Prix BPU'!$C$3:$E$300,MATCH('BP - Quantités'!GJ$2,'Prix BPU'!$C$3:$C$300,),2)*GJ59</f>
        <v>0</v>
      </c>
      <c r="GK60" s="38">
        <f>INDEX('Prix BPU'!$C$3:$E$300,MATCH('BP - Quantités'!GK$2,'Prix BPU'!$C$3:$C$300,),3)*GK59</f>
        <v>0</v>
      </c>
      <c r="GL60" s="37">
        <f>INDEX('Prix BPU'!$C$3:$E$300,MATCH('BP - Quantités'!GL$2,'Prix BPU'!$C$3:$C$300,),2)*GL59</f>
        <v>0</v>
      </c>
      <c r="GM60" s="37">
        <f>INDEX('Prix BPU'!$C$3:$E$300,MATCH('BP - Quantités'!GM$2,'Prix BPU'!$C$3:$C$300,),2)*GM59</f>
        <v>0</v>
      </c>
      <c r="GN60" s="37">
        <f>INDEX('Prix BPU'!$C$3:$E$300,MATCH('BP - Quantités'!GN$2,'Prix BPU'!$C$3:$C$300,),2)*GN59</f>
        <v>0</v>
      </c>
      <c r="GO60" s="37">
        <f>INDEX('Prix BPU'!$C$3:$E$300,MATCH('BP - Quantités'!GO$2,'Prix BPU'!$C$3:$C$300,),2)*GO59</f>
        <v>0</v>
      </c>
      <c r="GP60" s="37">
        <f>INDEX('Prix BPU'!$C$3:$E$300,MATCH('BP - Quantités'!GP$2,'Prix BPU'!$C$3:$C$300,),2)*GP59</f>
        <v>0</v>
      </c>
      <c r="GQ60" s="38">
        <f>INDEX('Prix BPU'!$C$3:$E$300,MATCH('BP - Quantités'!GQ$2,'Prix BPU'!$C$3:$C$300,),3)*GQ59</f>
        <v>0</v>
      </c>
      <c r="GR60" s="37">
        <f>INDEX('Prix BPU'!$C$3:$E$300,MATCH('BP - Quantités'!GR$2,'Prix BPU'!$C$3:$C$300,),2)*GR59</f>
        <v>0</v>
      </c>
      <c r="GS60" s="37">
        <f>INDEX('Prix BPU'!$C$3:$E$300,MATCH('BP - Quantités'!GS$2,'Prix BPU'!$C$3:$C$300,),2)*GS59</f>
        <v>0</v>
      </c>
      <c r="GT60" s="37">
        <f>INDEX('Prix BPU'!$C$3:$E$300,MATCH('BP - Quantités'!GT$2,'Prix BPU'!$C$3:$C$300,),2)*GT59</f>
        <v>0</v>
      </c>
      <c r="GU60" s="37">
        <f>INDEX('Prix BPU'!$C$3:$E$300,MATCH('BP - Quantités'!GU$2,'Prix BPU'!$C$3:$C$300,),2)*GU59</f>
        <v>0</v>
      </c>
      <c r="GV60" s="37">
        <f>INDEX('Prix BPU'!$C$3:$E$300,MATCH('BP - Quantités'!GV$2,'Prix BPU'!$C$3:$C$300,),2)*GV59</f>
        <v>0</v>
      </c>
      <c r="GW60" s="37">
        <f>INDEX('Prix BPU'!$C$3:$E$300,MATCH('BP - Quantités'!GW$2,'Prix BPU'!$C$3:$C$300,),2)*GW59</f>
        <v>0</v>
      </c>
      <c r="GX60" s="37">
        <f>INDEX('Prix BPU'!$C$3:$E$300,MATCH('BP - Quantités'!GX$2,'Prix BPU'!$C$3:$C$300,),2)*GX59</f>
        <v>0</v>
      </c>
      <c r="GY60" s="37">
        <f>INDEX('Prix BPU'!$C$3:$E$300,MATCH('BP - Quantités'!GY$2,'Prix BPU'!$C$3:$C$300,),2)*GY59</f>
        <v>0</v>
      </c>
      <c r="GZ60" s="37">
        <f>INDEX('Prix BPU'!$C$3:$E$300,MATCH('BP - Quantités'!GZ$2,'Prix BPU'!$C$3:$C$300,),2)*GZ59</f>
        <v>0</v>
      </c>
      <c r="HA60" s="37">
        <f>INDEX('Prix BPU'!$C$3:$E$300,MATCH('BP - Quantités'!HA$2,'Prix BPU'!$C$3:$C$300,),2)*HA59</f>
        <v>0</v>
      </c>
      <c r="HB60" s="37">
        <f>INDEX('Prix BPU'!$C$3:$E$300,MATCH('BP - Quantités'!HB$2,'Prix BPU'!$C$3:$C$300,),2)*HB59</f>
        <v>0</v>
      </c>
      <c r="HC60" s="37">
        <f>INDEX('Prix BPU'!$C$3:$E$300,MATCH('BP - Quantités'!HC$2,'Prix BPU'!$C$3:$C$300,),2)*HC59</f>
        <v>0</v>
      </c>
      <c r="HD60" s="37">
        <f>INDEX('Prix BPU'!$C$3:$E$300,MATCH('BP - Quantités'!HD$2,'Prix BPU'!$C$3:$C$300,),2)*HD59</f>
        <v>0</v>
      </c>
      <c r="HE60" s="37">
        <f>INDEX('Prix BPU'!$C$3:$E$300,MATCH('BP - Quantités'!HE$2,'Prix BPU'!$C$3:$C$300,),2)*HE59</f>
        <v>0</v>
      </c>
      <c r="HF60" s="37">
        <f>INDEX('Prix BPU'!$C$3:$E$300,MATCH('BP - Quantités'!HF$2,'Prix BPU'!$C$3:$C$300,),2)*HF59</f>
        <v>0</v>
      </c>
      <c r="HG60" s="37">
        <f>INDEX('Prix BPU'!$C$3:$E$300,MATCH('BP - Quantités'!HG$2,'Prix BPU'!$C$3:$C$300,),2)*HG59</f>
        <v>0</v>
      </c>
      <c r="HH60" s="37">
        <f>INDEX('Prix BPU'!$C$3:$E$300,MATCH('BP - Quantités'!HH$2,'Prix BPU'!$C$3:$C$300,),2)*HH59</f>
        <v>0</v>
      </c>
      <c r="HI60" s="37">
        <f>INDEX('Prix BPU'!$C$3:$E$300,MATCH('BP - Quantités'!HI$2,'Prix BPU'!$C$3:$C$300,),2)*HI59</f>
        <v>0</v>
      </c>
      <c r="HJ60" s="37">
        <f>INDEX('Prix BPU'!$C$3:$E$300,MATCH('BP - Quantités'!HJ$2,'Prix BPU'!$C$3:$C$300,),2)*HJ59</f>
        <v>0</v>
      </c>
      <c r="HK60" s="38">
        <f>INDEX('Prix BPU'!$C$3:$E$300,MATCH('BP - Quantités'!HK$2,'Prix BPU'!$C$3:$C$300,),3)*HK59</f>
        <v>0</v>
      </c>
      <c r="HL60" s="37">
        <f>INDEX('Prix BPU'!$C$3:$E$300,MATCH('BP - Quantités'!HL$2,'Prix BPU'!$C$3:$C$300,),2)*HL59</f>
        <v>0</v>
      </c>
      <c r="HM60" s="37">
        <f>INDEX('Prix BPU'!$C$3:$E$300,MATCH('BP - Quantités'!HM$2,'Prix BPU'!$C$3:$C$300,),2)*HM59</f>
        <v>0</v>
      </c>
      <c r="HN60" s="37">
        <f>INDEX('Prix BPU'!$C$3:$E$300,MATCH('BP - Quantités'!HN$2,'Prix BPU'!$C$3:$C$300,),2)*HN59</f>
        <v>0</v>
      </c>
      <c r="HO60" s="37">
        <f>INDEX('Prix BPU'!$C$3:$E$300,MATCH('BP - Quantités'!HO$2,'Prix BPU'!$C$3:$C$300,),2)*HO59</f>
        <v>0</v>
      </c>
      <c r="HP60" s="37">
        <f>INDEX('Prix BPU'!$C$3:$E$300,MATCH('BP - Quantités'!HP$2,'Prix BPU'!$C$3:$C$300,),2)*HP59</f>
        <v>0</v>
      </c>
      <c r="HQ60" s="37">
        <f>INDEX('Prix BPU'!$C$3:$E$300,MATCH('BP - Quantités'!HQ$2,'Prix BPU'!$C$3:$C$300,),2)*HQ59</f>
        <v>0</v>
      </c>
      <c r="HR60" s="37">
        <f>INDEX('Prix BPU'!$C$3:$E$300,MATCH('BP - Quantités'!HR$2,'Prix BPU'!$C$3:$C$300,),2)*HR59</f>
        <v>0</v>
      </c>
      <c r="HS60" s="37">
        <f>INDEX('Prix BPU'!$C$3:$E$300,MATCH('BP - Quantités'!HS$2,'Prix BPU'!$C$3:$C$300,),2)*HS59</f>
        <v>0</v>
      </c>
      <c r="HT60" s="37">
        <f>INDEX('Prix BPU'!$C$3:$E$300,MATCH('BP - Quantités'!HT$2,'Prix BPU'!$C$3:$C$300,),2)*HT59</f>
        <v>0</v>
      </c>
      <c r="HU60" s="37">
        <f>INDEX('Prix BPU'!$C$3:$E$300,MATCH('BP - Quantités'!HU$2,'Prix BPU'!$C$3:$C$300,),2)*HU59</f>
        <v>0</v>
      </c>
      <c r="HV60" s="37">
        <f>INDEX('Prix BPU'!$C$3:$E$300,MATCH('BP - Quantités'!HV$2,'Prix BPU'!$C$3:$C$300,),2)*HV59</f>
        <v>0</v>
      </c>
      <c r="HW60" s="37">
        <f>INDEX('Prix BPU'!$C$3:$E$300,MATCH('BP - Quantités'!HW$2,'Prix BPU'!$C$3:$C$300,),2)*HW59</f>
        <v>0</v>
      </c>
      <c r="HX60" s="37">
        <f>INDEX('Prix BPU'!$C$3:$E$300,MATCH('BP - Quantités'!HX$2,'Prix BPU'!$C$3:$C$300,),2)*HX59</f>
        <v>0</v>
      </c>
      <c r="HY60" s="37">
        <f>INDEX('Prix BPU'!$C$3:$E$300,MATCH('BP - Quantités'!HY$2,'Prix BPU'!$C$3:$C$300,),2)*HY59</f>
        <v>0</v>
      </c>
      <c r="HZ60" s="37">
        <f>INDEX('Prix BPU'!$C$3:$E$300,MATCH('BP - Quantités'!HZ$2,'Prix BPU'!$C$3:$C$300,),2)*HZ59</f>
        <v>0</v>
      </c>
      <c r="IA60" s="37">
        <f>INDEX('Prix BPU'!$C$3:$E$300,MATCH('BP - Quantités'!IA$2,'Prix BPU'!$C$3:$C$300,),2)*IA59</f>
        <v>0</v>
      </c>
      <c r="IB60" s="37">
        <f>INDEX('Prix BPU'!$C$3:$E$300,MATCH('BP - Quantités'!IB$2,'Prix BPU'!$C$3:$C$300,),2)*IB59</f>
        <v>0</v>
      </c>
      <c r="IC60" s="37">
        <f>INDEX('Prix BPU'!$C$3:$E$300,MATCH('BP - Quantités'!IC$2,'Prix BPU'!$C$3:$C$300,),2)*IC59</f>
        <v>0</v>
      </c>
      <c r="ID60" s="37">
        <f>INDEX('Prix BPU'!$C$3:$E$300,MATCH('BP - Quantités'!ID$2,'Prix BPU'!$C$3:$C$300,),2)*ID59</f>
        <v>0</v>
      </c>
      <c r="IE60" s="37">
        <f>INDEX('Prix BPU'!$C$3:$E$300,MATCH('BP - Quantités'!IE$2,'Prix BPU'!$C$3:$C$300,),2)*IE59</f>
        <v>0</v>
      </c>
      <c r="IF60" s="37">
        <f>INDEX('Prix BPU'!$C$3:$E$300,MATCH('BP - Quantités'!IF$2,'Prix BPU'!$C$3:$C$300,),2)*IF59</f>
        <v>0</v>
      </c>
      <c r="IG60" s="37">
        <f>INDEX('Prix BPU'!$C$3:$E$300,MATCH('BP - Quantités'!IG$2,'Prix BPU'!$C$3:$C$300,),2)*IG59</f>
        <v>0</v>
      </c>
      <c r="IH60" s="37">
        <f>INDEX('Prix BPU'!$C$3:$E$300,MATCH('BP - Quantités'!IH$2,'Prix BPU'!$C$3:$C$300,),2)*IH59</f>
        <v>0</v>
      </c>
      <c r="II60" s="37">
        <f>INDEX('Prix BPU'!$C$3:$E$300,MATCH('BP - Quantités'!II$2,'Prix BPU'!$C$3:$C$300,),2)*II59</f>
        <v>0</v>
      </c>
      <c r="IJ60" s="38">
        <f>INDEX('Prix BPU'!$C$3:$E$300,MATCH('BP - Quantités'!IJ$2,'Prix BPU'!$C$3:$C$300,),3)*IJ59</f>
        <v>0</v>
      </c>
      <c r="IK60" s="37">
        <f>INDEX('Prix BPU'!$C$3:$E$300,MATCH('BP - Quantités'!IK$2,'Prix BPU'!$C$3:$C$300,),2)*IK59</f>
        <v>0</v>
      </c>
      <c r="IL60" s="37">
        <f>INDEX('Prix BPU'!$C$3:$E$300,MATCH('BP - Quantités'!IL$2,'Prix BPU'!$C$3:$C$300,),2)*IL59</f>
        <v>0</v>
      </c>
      <c r="IM60" s="38">
        <f>INDEX('Prix BPU'!$C$3:$E$300,MATCH('BP - Quantités'!IM$2,'Prix BPU'!$C$3:$C$300,),3)*IM59</f>
        <v>0</v>
      </c>
      <c r="IN60" s="37">
        <f>INDEX('Prix BPU'!$C$3:$E$300,MATCH('BP - Quantités'!IN$2,'Prix BPU'!$C$3:$C$300,),2)*IN59</f>
        <v>0</v>
      </c>
      <c r="IO60" s="37">
        <f>INDEX('Prix BPU'!$C$3:$E$300,MATCH('BP - Quantités'!IO$2,'Prix BPU'!$C$3:$C$300,),2)*IO59</f>
        <v>0</v>
      </c>
      <c r="IP60" s="38">
        <f>INDEX('Prix BPU'!$C$3:$E$300,MATCH('BP - Quantités'!IP$2,'Prix BPU'!$C$3:$C$300,),3)*IP59</f>
        <v>0</v>
      </c>
      <c r="IQ60" s="37">
        <f>INDEX('Prix BPU'!$C$3:$E$300,MATCH('BP - Quantités'!IQ$2,'Prix BPU'!$C$3:$C$300,),2)*IQ59</f>
        <v>0</v>
      </c>
      <c r="IR60" s="37">
        <f>INDEX('Prix BPU'!$C$3:$E$300,MATCH('BP - Quantités'!IR$2,'Prix BPU'!$C$3:$C$300,),2)*IR59</f>
        <v>0</v>
      </c>
      <c r="IS60" s="38">
        <f>INDEX('Prix BPU'!$C$3:$E$300,MATCH('BP - Quantités'!IS$2,'Prix BPU'!$C$3:$C$300,),3)*IS59</f>
        <v>0</v>
      </c>
      <c r="IT60" s="37">
        <f>INDEX('Prix BPU'!$C$3:$E$300,MATCH('BP - Quantités'!IT$2,'Prix BPU'!$C$3:$C$300,),2)*IT59</f>
        <v>0</v>
      </c>
      <c r="IU60" s="37">
        <f>INDEX('Prix BPU'!$C$3:$E$300,MATCH('BP - Quantités'!IU$2,'Prix BPU'!$C$3:$C$300,),2)*IU59</f>
        <v>0</v>
      </c>
      <c r="IV60" s="37">
        <f>INDEX('Prix BPU'!$C$3:$E$300,MATCH('BP - Quantités'!IV$2,'Prix BPU'!$C$3:$C$300,),2)*IV59</f>
        <v>0</v>
      </c>
      <c r="IW60" s="37">
        <f>INDEX('Prix BPU'!$C$3:$E$300,MATCH('BP - Quantités'!IW$2,'Prix BPU'!$C$3:$C$300,),2)*IW59</f>
        <v>0</v>
      </c>
      <c r="IX60" s="37">
        <f>INDEX('Prix BPU'!$C$3:$E$300,MATCH('BP - Quantités'!IX$2,'Prix BPU'!$C$3:$C$300,),2)*IX59</f>
        <v>0</v>
      </c>
      <c r="IY60" s="37">
        <f>INDEX('Prix BPU'!$C$3:$E$300,MATCH('BP - Quantités'!IY$2,'Prix BPU'!$C$3:$C$300,),2)*IY59</f>
        <v>0</v>
      </c>
      <c r="IZ60" s="38">
        <f>INDEX('Prix BPU'!$C$3:$E$300,MATCH('BP - Quantités'!IZ$2,'Prix BPU'!$C$3:$C$300,),3)*IZ59</f>
        <v>0</v>
      </c>
      <c r="JA60" s="37">
        <f>INDEX('Prix BPU'!$C$3:$E$300,MATCH('BP - Quantités'!JA$2,'Prix BPU'!$C$3:$C$300,),2)*JA59</f>
        <v>0</v>
      </c>
      <c r="JB60" s="37">
        <f>INDEX('Prix BPU'!$C$3:$E$300,MATCH('BP - Quantités'!JB$2,'Prix BPU'!$C$3:$C$300,),2)*JB59</f>
        <v>0</v>
      </c>
      <c r="JC60" s="37">
        <f>INDEX('Prix BPU'!$C$3:$E$300,MATCH('BP - Quantités'!JC$2,'Prix BPU'!$C$3:$C$300,),2)*JC59</f>
        <v>0</v>
      </c>
      <c r="JD60" s="37">
        <f>INDEX('Prix BPU'!$C$3:$E$300,MATCH('BP - Quantités'!JD$2,'Prix BPU'!$C$3:$C$300,),2)*JD59</f>
        <v>0</v>
      </c>
      <c r="JE60" s="37">
        <f>INDEX('Prix BPU'!$C$3:$E$300,MATCH('BP - Quantités'!JE$2,'Prix BPU'!$C$3:$C$300,),2)*JE59</f>
        <v>0</v>
      </c>
      <c r="JF60" s="38">
        <f>INDEX('Prix BPU'!$C$3:$E$300,MATCH('BP - Quantités'!JF$2,'Prix BPU'!$C$3:$C$300,),3)*JF59</f>
        <v>0</v>
      </c>
      <c r="JG60" s="37">
        <f>INDEX('Prix BPU'!$C$3:$E$300,MATCH('BP - Quantités'!JG$2,'Prix BPU'!$C$3:$C$300,),2)*JG59</f>
        <v>0</v>
      </c>
      <c r="JH60" s="37">
        <f>INDEX('Prix BPU'!$C$3:$E$300,MATCH('BP - Quantités'!JH$2,'Prix BPU'!$C$3:$C$300,),2)*JH59</f>
        <v>0</v>
      </c>
      <c r="JI60" s="38">
        <f>INDEX('Prix BPU'!$C$3:$E$300,MATCH('BP - Quantités'!JI$2,'Prix BPU'!$C$3:$C$300,),3)*JI59</f>
        <v>0</v>
      </c>
      <c r="JJ60" s="37">
        <f>INDEX('Prix BPU'!$C$3:$E$300,MATCH('BP - Quantités'!JJ$2,'Prix BPU'!$C$3:$C$300,),2)*JJ59</f>
        <v>0</v>
      </c>
      <c r="JK60" s="37">
        <f>INDEX('Prix BPU'!$C$3:$E$300,MATCH('BP - Quantités'!JK$2,'Prix BPU'!$C$3:$C$300,),2)*JK59</f>
        <v>0</v>
      </c>
      <c r="JL60" s="37">
        <f>INDEX('Prix BPU'!$C$3:$E$300,MATCH('BP - Quantités'!JL$2,'Prix BPU'!$C$3:$C$300,),2)*JL59</f>
        <v>0</v>
      </c>
      <c r="JM60" s="37">
        <f>INDEX('Prix BPU'!$C$3:$E$300,MATCH('BP - Quantités'!JM$2,'Prix BPU'!$C$3:$C$300,),2)*JM59</f>
        <v>0</v>
      </c>
      <c r="JN60" s="37">
        <f>INDEX('Prix BPU'!$C$3:$E$300,MATCH('BP - Quantités'!JN$2,'Prix BPU'!$C$3:$C$300,),2)*JN59</f>
        <v>0</v>
      </c>
      <c r="JO60" s="37">
        <f>INDEX('Prix BPU'!$C$3:$E$300,MATCH('BP - Quantités'!JO$2,'Prix BPU'!$C$3:$C$300,),2)*JO59</f>
        <v>0</v>
      </c>
      <c r="JP60" s="37">
        <f>INDEX('Prix BPU'!$C$3:$E$300,MATCH('BP - Quantités'!JP$2,'Prix BPU'!$C$3:$C$300,),2)*JP59</f>
        <v>0</v>
      </c>
      <c r="JQ60" s="37">
        <f>INDEX('Prix BPU'!$C$3:$E$300,MATCH('BP - Quantités'!JQ$2,'Prix BPU'!$C$3:$C$300,),2)*JQ59</f>
        <v>0</v>
      </c>
      <c r="JR60" s="37">
        <f>INDEX('Prix BPU'!$C$3:$E$300,MATCH('BP - Quantités'!JR$2,'Prix BPU'!$C$3:$C$300,),2)*JR59</f>
        <v>0</v>
      </c>
      <c r="JS60" s="37">
        <f>INDEX('Prix BPU'!$C$3:$E$300,MATCH('BP - Quantités'!JS$2,'Prix BPU'!$C$3:$C$300,),2)*JS59</f>
        <v>0</v>
      </c>
      <c r="JT60" s="37">
        <f>INDEX('Prix BPU'!$C$3:$E$300,MATCH('BP - Quantités'!JT$2,'Prix BPU'!$C$3:$C$300,),2)*JT59</f>
        <v>0</v>
      </c>
      <c r="JU60" s="37">
        <f>INDEX('Prix BPU'!$C$3:$E$300,MATCH('BP - Quantités'!JU$2,'Prix BPU'!$C$3:$C$300,),2)*JU59</f>
        <v>0</v>
      </c>
      <c r="JV60" s="37">
        <f>INDEX('Prix BPU'!$C$3:$E$300,MATCH('BP - Quantités'!JV$2,'Prix BPU'!$C$3:$C$300,),2)*JV59</f>
        <v>0</v>
      </c>
      <c r="JW60" s="37">
        <f>INDEX('Prix BPU'!$C$3:$E$300,MATCH('BP - Quantités'!JW$2,'Prix BPU'!$C$3:$C$300,),2)*JW59</f>
        <v>0</v>
      </c>
      <c r="JX60" s="37">
        <f>INDEX('Prix BPU'!$C$3:$E$300,MATCH('BP - Quantités'!JX$2,'Prix BPU'!$C$3:$C$300,),2)*JX59</f>
        <v>0</v>
      </c>
      <c r="JY60" s="37">
        <f>INDEX('Prix BPU'!$C$3:$E$300,MATCH('BP - Quantités'!JY$2,'Prix BPU'!$C$3:$C$300,),2)*JY59</f>
        <v>0</v>
      </c>
      <c r="JZ60" s="37">
        <f>INDEX('Prix BPU'!$C$3:$E$300,MATCH('BP - Quantités'!JZ$2,'Prix BPU'!$C$3:$C$300,),2)*JZ59</f>
        <v>0</v>
      </c>
      <c r="KA60" s="37">
        <f>INDEX('Prix BPU'!$C$3:$E$300,MATCH('BP - Quantités'!KA$2,'Prix BPU'!$C$3:$C$300,),2)*KA59</f>
        <v>0</v>
      </c>
      <c r="KB60" s="37">
        <f>INDEX('Prix BPU'!$C$3:$E$300,MATCH('BP - Quantités'!KB$2,'Prix BPU'!$C$3:$C$300,),2)*KB59</f>
        <v>0</v>
      </c>
      <c r="KC60" s="37">
        <f>INDEX('Prix BPU'!$C$3:$E$300,MATCH('BP - Quantités'!KC$2,'Prix BPU'!$C$3:$C$300,),2)*KC59</f>
        <v>0</v>
      </c>
      <c r="KD60" s="37">
        <f>INDEX('Prix BPU'!$C$3:$E$300,MATCH('BP - Quantités'!KD$2,'Prix BPU'!$C$3:$C$300,),2)*KD59</f>
        <v>0</v>
      </c>
      <c r="KE60" s="37">
        <f>INDEX('Prix BPU'!$C$3:$E$300,MATCH('BP - Quantités'!KE$2,'Prix BPU'!$C$3:$C$300,),2)*KE59</f>
        <v>0</v>
      </c>
      <c r="KF60" s="37">
        <f>INDEX('Prix BPU'!$C$3:$E$300,MATCH('BP - Quantités'!KF$2,'Prix BPU'!$C$3:$C$300,),2)*KF59</f>
        <v>0</v>
      </c>
      <c r="KG60" s="37">
        <f>INDEX('Prix BPU'!$C$3:$E$300,MATCH('BP - Quantités'!KG$2,'Prix BPU'!$C$3:$C$300,),2)*KG59</f>
        <v>0</v>
      </c>
      <c r="KH60" s="37">
        <f>INDEX('Prix BPU'!$C$3:$E$300,MATCH('BP - Quantités'!KH$2,'Prix BPU'!$C$3:$C$300,),2)*KH59</f>
        <v>0</v>
      </c>
      <c r="KI60" s="37">
        <f>INDEX('Prix BPU'!$C$3:$E$300,MATCH('BP - Quantités'!KI$2,'Prix BPU'!$C$3:$C$300,),2)*KI59</f>
        <v>0</v>
      </c>
      <c r="KJ60" s="37">
        <f>INDEX('Prix BPU'!$C$3:$E$300,MATCH('BP - Quantités'!KJ$2,'Prix BPU'!$C$3:$C$300,),2)*KJ59</f>
        <v>0</v>
      </c>
      <c r="KK60" s="37">
        <f>INDEX('Prix BPU'!$C$3:$E$300,MATCH('BP - Quantités'!KK$2,'Prix BPU'!$C$3:$C$300,),2)*KK59</f>
        <v>0</v>
      </c>
      <c r="KL60" s="37">
        <f>INDEX('Prix BPU'!$C$3:$E$300,MATCH('BP - Quantités'!KL$2,'Prix BPU'!$C$3:$C$300,),2)*KL59</f>
        <v>0</v>
      </c>
      <c r="KM60" s="37">
        <f>INDEX('Prix BPU'!$C$3:$E$300,MATCH('BP - Quantités'!KM$2,'Prix BPU'!$C$3:$C$300,),2)*KM59</f>
        <v>0</v>
      </c>
      <c r="KN60" s="37">
        <f>INDEX('Prix BPU'!$C$3:$E$300,MATCH('BP - Quantités'!KN$2,'Prix BPU'!$C$3:$C$300,),2)*KN59</f>
        <v>0</v>
      </c>
      <c r="KO60" s="39">
        <f>SUM(C60:KN60)</f>
        <v>0</v>
      </c>
      <c r="KP60" s="88"/>
      <c r="KQ60" s="73" t="e">
        <f>IF($KO60&lt;4999.99,($KO60-$KO60*#REF!),IF('BP - Quantités'!$KO60&gt;15000,('BP - Quantités'!$KO60-'BP - Quantités'!$KO60*#REF!),($KO60-$KO60*#REF!)))</f>
        <v>#REF!</v>
      </c>
      <c r="KR60" s="46" t="e">
        <f t="shared" ref="KR60" si="41">KQ60*1.2</f>
        <v>#REF!</v>
      </c>
    </row>
    <row r="61" spans="1:304" x14ac:dyDescent="0.3">
      <c r="A61" s="79"/>
      <c r="B61" s="20" t="s">
        <v>299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2"/>
      <c r="KP61" s="87" t="str">
        <f t="shared" ref="KP61" si="42">IF($KO62&lt;4999.99,"1",IF($KO62&gt;15000,"3","2"))</f>
        <v>1</v>
      </c>
      <c r="KQ61" s="72"/>
      <c r="KR61" s="45"/>
    </row>
    <row r="62" spans="1:304" s="25" customFormat="1" ht="15" thickBot="1" x14ac:dyDescent="0.35">
      <c r="A62" s="80"/>
      <c r="B62" s="24" t="s">
        <v>22</v>
      </c>
      <c r="C62" s="37">
        <f>INDEX('Prix BPU'!$C$3:$E$300,MATCH('BP - Quantités'!C$2,'Prix BPU'!$C$3:$C$300,),2)*C61</f>
        <v>0</v>
      </c>
      <c r="D62" s="37">
        <f>INDEX('Prix BPU'!$C$3:$E$300,MATCH('BP - Quantités'!D$2,'Prix BPU'!$C$3:$C$300,),2)*D61</f>
        <v>0</v>
      </c>
      <c r="E62" s="37">
        <f>INDEX('Prix BPU'!$C$3:$E$300,MATCH('BP - Quantités'!E$2,'Prix BPU'!$C$3:$C$300,),2)*E61</f>
        <v>0</v>
      </c>
      <c r="F62" s="37">
        <f>INDEX('Prix BPU'!$C$3:$E$300,MATCH('BP - Quantités'!F$2,'Prix BPU'!$C$3:$C$300,),2)*F61</f>
        <v>0</v>
      </c>
      <c r="G62" s="37">
        <f>INDEX('Prix BPU'!$C$3:$E$300,MATCH('BP - Quantités'!G$2,'Prix BPU'!$C$3:$C$300,),2)*G61</f>
        <v>0</v>
      </c>
      <c r="H62" s="37">
        <f>INDEX('Prix BPU'!$C$3:$E$300,MATCH('BP - Quantités'!H$2,'Prix BPU'!$C$3:$C$300,),2)*H61</f>
        <v>0</v>
      </c>
      <c r="I62" s="37">
        <f>INDEX('Prix BPU'!$C$3:$E$300,MATCH('BP - Quantités'!I$2,'Prix BPU'!$C$3:$C$300,),2)*I61</f>
        <v>0</v>
      </c>
      <c r="J62" s="37">
        <f>INDEX('Prix BPU'!$C$3:$E$300,MATCH('BP - Quantités'!J$2,'Prix BPU'!$C$3:$C$300,),2)*J61</f>
        <v>0</v>
      </c>
      <c r="K62" s="37">
        <f>INDEX('Prix BPU'!$C$3:$E$300,MATCH('BP - Quantités'!K$2,'Prix BPU'!$C$3:$C$300,),2)*K61</f>
        <v>0</v>
      </c>
      <c r="L62" s="37">
        <f>INDEX('Prix BPU'!$C$3:$E$300,MATCH('BP - Quantités'!L$2,'Prix BPU'!$C$3:$C$300,),2)*L61</f>
        <v>0</v>
      </c>
      <c r="M62" s="37">
        <f>INDEX('Prix BPU'!$C$3:$E$300,MATCH('BP - Quantités'!M$2,'Prix BPU'!$C$3:$C$300,),2)*M61</f>
        <v>0</v>
      </c>
      <c r="N62" s="37">
        <f>INDEX('Prix BPU'!$C$3:$E$300,MATCH('BP - Quantités'!N$2,'Prix BPU'!$C$3:$C$300,),2)*N61</f>
        <v>0</v>
      </c>
      <c r="O62" s="37">
        <f>INDEX('Prix BPU'!$C$3:$E$300,MATCH('BP - Quantités'!O$2,'Prix BPU'!$C$3:$C$300,),2)*O61</f>
        <v>0</v>
      </c>
      <c r="P62" s="37">
        <f>INDEX('Prix BPU'!$C$3:$E$300,MATCH('BP - Quantités'!P$2,'Prix BPU'!$C$3:$C$300,),2)*P61</f>
        <v>0</v>
      </c>
      <c r="Q62" s="37">
        <f>INDEX('Prix BPU'!$C$3:$E$300,MATCH('BP - Quantités'!Q$2,'Prix BPU'!$C$3:$C$300,),2)*Q61</f>
        <v>0</v>
      </c>
      <c r="R62" s="37">
        <f>INDEX('Prix BPU'!$C$3:$E$300,MATCH('BP - Quantités'!R$2,'Prix BPU'!$C$3:$C$300,),2)*R61</f>
        <v>0</v>
      </c>
      <c r="S62" s="37">
        <f>INDEX('Prix BPU'!$C$3:$E$300,MATCH('BP - Quantités'!S$2,'Prix BPU'!$C$3:$C$300,),2)*S61</f>
        <v>0</v>
      </c>
      <c r="T62" s="37">
        <f>INDEX('Prix BPU'!$C$3:$E$300,MATCH('BP - Quantités'!T$2,'Prix BPU'!$C$3:$C$300,),2)*T61</f>
        <v>0</v>
      </c>
      <c r="U62" s="37">
        <f>INDEX('Prix BPU'!$C$3:$E$300,MATCH('BP - Quantités'!U$2,'Prix BPU'!$C$3:$C$300,),2)*U61</f>
        <v>0</v>
      </c>
      <c r="V62" s="37">
        <f>INDEX('Prix BPU'!$C$3:$E$300,MATCH('BP - Quantités'!V$2,'Prix BPU'!$C$3:$C$300,),2)*V61</f>
        <v>0</v>
      </c>
      <c r="W62" s="37">
        <f>INDEX('Prix BPU'!$C$3:$E$300,MATCH('BP - Quantités'!W$2,'Prix BPU'!$C$3:$C$300,),2)*W61</f>
        <v>0</v>
      </c>
      <c r="X62" s="38">
        <f>INDEX('Prix BPU'!$C$3:$E$300,MATCH('BP - Quantités'!X$2,'Prix BPU'!$C$3:$C$300,),3)*X61</f>
        <v>0</v>
      </c>
      <c r="Y62" s="37">
        <f>INDEX('Prix BPU'!$C$3:$E$300,MATCH('BP - Quantités'!Y$2,'Prix BPU'!$C$3:$C$300,),2)*Y61</f>
        <v>0</v>
      </c>
      <c r="Z62" s="37">
        <f>INDEX('Prix BPU'!$C$3:$E$300,MATCH('BP - Quantités'!Z$2,'Prix BPU'!$C$3:$C$300,),2)*Z61</f>
        <v>0</v>
      </c>
      <c r="AA62" s="38">
        <f>INDEX('Prix BPU'!$C$3:$E$300,MATCH('BP - Quantités'!AA$2,'Prix BPU'!$C$3:$C$300,),3)*AA61</f>
        <v>0</v>
      </c>
      <c r="AB62" s="37">
        <f>INDEX('Prix BPU'!$C$3:$E$300,MATCH('BP - Quantités'!AB$2,'Prix BPU'!$C$3:$C$300,),2)*AB61</f>
        <v>0</v>
      </c>
      <c r="AC62" s="37">
        <f>INDEX('Prix BPU'!$C$3:$E$300,MATCH('BP - Quantités'!AC$2,'Prix BPU'!$C$3:$C$300,),2)*AC61</f>
        <v>0</v>
      </c>
      <c r="AD62" s="37">
        <f>INDEX('Prix BPU'!$C$3:$E$300,MATCH('BP - Quantités'!AD$2,'Prix BPU'!$C$3:$C$300,),2)*AD61</f>
        <v>0</v>
      </c>
      <c r="AE62" s="38">
        <f>INDEX('Prix BPU'!$C$3:$E$300,MATCH('BP - Quantités'!AE$2,'Prix BPU'!$C$3:$C$300,),3)*AE61</f>
        <v>0</v>
      </c>
      <c r="AF62" s="37">
        <f>INDEX('Prix BPU'!$C$3:$E$300,MATCH('BP - Quantités'!AF$2,'Prix BPU'!$C$3:$C$300,),2)*AF61</f>
        <v>0</v>
      </c>
      <c r="AG62" s="37">
        <f>INDEX('Prix BPU'!$C$3:$E$300,MATCH('BP - Quantités'!AG$2,'Prix BPU'!$C$3:$C$300,),2)*AG61</f>
        <v>0</v>
      </c>
      <c r="AH62" s="37">
        <f>INDEX('Prix BPU'!$C$3:$E$300,MATCH('BP - Quantités'!AH$2,'Prix BPU'!$C$3:$C$300,),2)*AH61</f>
        <v>0</v>
      </c>
      <c r="AI62" s="37">
        <f>INDEX('Prix BPU'!$C$3:$E$300,MATCH('BP - Quantités'!AI$2,'Prix BPU'!$C$3:$C$300,),2)*AI61</f>
        <v>0</v>
      </c>
      <c r="AJ62" s="37">
        <f>INDEX('Prix BPU'!$C$3:$E$300,MATCH('BP - Quantités'!AJ$2,'Prix BPU'!$C$3:$C$300,),2)*AJ61</f>
        <v>0</v>
      </c>
      <c r="AK62" s="37">
        <f>INDEX('Prix BPU'!$C$3:$E$300,MATCH('BP - Quantités'!AK$2,'Prix BPU'!$C$3:$C$300,),2)*AK61</f>
        <v>0</v>
      </c>
      <c r="AL62" s="37">
        <f>INDEX('Prix BPU'!$C$3:$E$300,MATCH('BP - Quantités'!AL$2,'Prix BPU'!$C$3:$C$300,),2)*AL61</f>
        <v>0</v>
      </c>
      <c r="AM62" s="38">
        <f>INDEX('Prix BPU'!$C$3:$E$300,MATCH('BP - Quantités'!AM$2,'Prix BPU'!$C$3:$C$300,),3)*AM61</f>
        <v>0</v>
      </c>
      <c r="AN62" s="37">
        <f>INDEX('Prix BPU'!$C$3:$E$300,MATCH('BP - Quantités'!AN$2,'Prix BPU'!$C$3:$C$300,),2)*AN61</f>
        <v>0</v>
      </c>
      <c r="AO62" s="37">
        <f>INDEX('Prix BPU'!$C$3:$E$300,MATCH('BP - Quantités'!AO$2,'Prix BPU'!$C$3:$C$300,),2)*AO61</f>
        <v>0</v>
      </c>
      <c r="AP62" s="37">
        <f>INDEX('Prix BPU'!$C$3:$E$300,MATCH('BP - Quantités'!AP$2,'Prix BPU'!$C$3:$C$300,),2)*AP61</f>
        <v>0</v>
      </c>
      <c r="AQ62" s="37">
        <f>INDEX('Prix BPU'!$C$3:$E$300,MATCH('BP - Quantités'!AQ$2,'Prix BPU'!$C$3:$C$300,),2)*AQ61</f>
        <v>0</v>
      </c>
      <c r="AR62" s="38">
        <f>INDEX('Prix BPU'!$C$3:$E$300,MATCH('BP - Quantités'!AR$2,'Prix BPU'!$C$3:$C$300,),3)*AR61</f>
        <v>0</v>
      </c>
      <c r="AS62" s="37">
        <f>INDEX('Prix BPU'!$C$3:$E$300,MATCH('BP - Quantités'!AS$2,'Prix BPU'!$C$3:$C$300,),2)*AS61</f>
        <v>0</v>
      </c>
      <c r="AT62" s="38">
        <f>INDEX('Prix BPU'!$C$3:$E$300,MATCH('BP - Quantités'!AT$2,'Prix BPU'!$C$3:$C$300,),3)*AT61</f>
        <v>0</v>
      </c>
      <c r="AU62" s="37">
        <f>INDEX('Prix BPU'!$C$3:$E$300,MATCH('BP - Quantités'!AU$2,'Prix BPU'!$C$3:$C$300,),2)*AU61</f>
        <v>0</v>
      </c>
      <c r="AV62" s="37">
        <f>INDEX('Prix BPU'!$C$3:$E$300,MATCH('BP - Quantités'!AV$2,'Prix BPU'!$C$3:$C$300,),2)*AV61</f>
        <v>0</v>
      </c>
      <c r="AW62" s="37">
        <f>INDEX('Prix BPU'!$C$3:$E$300,MATCH('BP - Quantités'!AW$2,'Prix BPU'!$C$3:$C$300,),2)*AW61</f>
        <v>0</v>
      </c>
      <c r="AX62" s="38">
        <f>INDEX('Prix BPU'!$C$3:$E$300,MATCH('BP - Quantités'!AX$2,'Prix BPU'!$C$3:$C$300,),3)*AX61</f>
        <v>0</v>
      </c>
      <c r="AY62" s="37">
        <f>INDEX('Prix BPU'!$C$3:$E$300,MATCH('BP - Quantités'!AY$2,'Prix BPU'!$C$3:$C$300,),2)*AY61</f>
        <v>0</v>
      </c>
      <c r="AZ62" s="37">
        <f>INDEX('Prix BPU'!$C$3:$E$300,MATCH('BP - Quantités'!AZ$2,'Prix BPU'!$C$3:$C$300,),2)*AZ61</f>
        <v>0</v>
      </c>
      <c r="BA62" s="38">
        <f>INDEX('Prix BPU'!$C$3:$E$300,MATCH('BP - Quantités'!BA$2,'Prix BPU'!$C$3:$C$300,),3)*BA61</f>
        <v>0</v>
      </c>
      <c r="BB62" s="37">
        <f>INDEX('Prix BPU'!$C$3:$E$300,MATCH('BP - Quantités'!BB$2,'Prix BPU'!$C$3:$C$300,),2)*BB61</f>
        <v>0</v>
      </c>
      <c r="BC62" s="37">
        <f>INDEX('Prix BPU'!$C$3:$E$300,MATCH('BP - Quantités'!BC$2,'Prix BPU'!$C$3:$C$300,),2)*BC61</f>
        <v>0</v>
      </c>
      <c r="BD62" s="37">
        <f>INDEX('Prix BPU'!$C$3:$E$300,MATCH('BP - Quantités'!BD$2,'Prix BPU'!$C$3:$C$300,),2)*BD61</f>
        <v>0</v>
      </c>
      <c r="BE62" s="37">
        <f>INDEX('Prix BPU'!$C$3:$E$300,MATCH('BP - Quantités'!BE$2,'Prix BPU'!$C$3:$C$300,),2)*BE61</f>
        <v>0</v>
      </c>
      <c r="BF62" s="37">
        <f>INDEX('Prix BPU'!$C$3:$E$300,MATCH('BP - Quantités'!BF$2,'Prix BPU'!$C$3:$C$300,),2)*BF61</f>
        <v>0</v>
      </c>
      <c r="BG62" s="37">
        <f>INDEX('Prix BPU'!$C$3:$E$300,MATCH('BP - Quantités'!BG$2,'Prix BPU'!$C$3:$C$300,),2)*BG61</f>
        <v>0</v>
      </c>
      <c r="BH62" s="37">
        <f>INDEX('Prix BPU'!$C$3:$E$300,MATCH('BP - Quantités'!BH$2,'Prix BPU'!$C$3:$C$300,),2)*BH61</f>
        <v>0</v>
      </c>
      <c r="BI62" s="38">
        <f>INDEX('Prix BPU'!$C$3:$E$300,MATCH('BP - Quantités'!BI$2,'Prix BPU'!$C$3:$C$300,),3)*BI61</f>
        <v>0</v>
      </c>
      <c r="BJ62" s="37">
        <f>INDEX('Prix BPU'!$C$3:$E$300,MATCH('BP - Quantités'!BJ$2,'Prix BPU'!$C$3:$C$300,),2)*BJ61</f>
        <v>0</v>
      </c>
      <c r="BK62" s="37">
        <f>INDEX('Prix BPU'!$C$3:$E$300,MATCH('BP - Quantités'!BK$2,'Prix BPU'!$C$3:$C$300,),2)*BK61</f>
        <v>0</v>
      </c>
      <c r="BL62" s="37">
        <f>INDEX('Prix BPU'!$C$3:$E$300,MATCH('BP - Quantités'!BL$2,'Prix BPU'!$C$3:$C$300,),2)*BL61</f>
        <v>0</v>
      </c>
      <c r="BM62" s="37">
        <f>INDEX('Prix BPU'!$C$3:$E$300,MATCH('BP - Quantités'!BM$2,'Prix BPU'!$C$3:$C$300,),2)*BM61</f>
        <v>0</v>
      </c>
      <c r="BN62" s="38">
        <f>INDEX('Prix BPU'!$C$3:$E$300,MATCH('BP - Quantités'!BN$2,'Prix BPU'!$C$3:$C$300,),3)*BN61</f>
        <v>0</v>
      </c>
      <c r="BO62" s="37">
        <f>INDEX('Prix BPU'!$C$3:$E$300,MATCH('BP - Quantités'!BO$2,'Prix BPU'!$C$3:$C$300,),2)*BO61</f>
        <v>0</v>
      </c>
      <c r="BP62" s="38">
        <f>INDEX('Prix BPU'!$C$3:$E$300,MATCH('BP - Quantités'!BP$2,'Prix BPU'!$C$3:$C$300,),3)*BP61</f>
        <v>0</v>
      </c>
      <c r="BQ62" s="37">
        <f>INDEX('Prix BPU'!$C$3:$E$300,MATCH('BP - Quantités'!BQ$2,'Prix BPU'!$C$3:$C$300,),2)*BQ61</f>
        <v>0</v>
      </c>
      <c r="BR62" s="37">
        <f>INDEX('Prix BPU'!$C$3:$E$300,MATCH('BP - Quantités'!BR$2,'Prix BPU'!$C$3:$C$300,),2)*BR61</f>
        <v>0</v>
      </c>
      <c r="BS62" s="37">
        <f>INDEX('Prix BPU'!$C$3:$E$300,MATCH('BP - Quantités'!BS$2,'Prix BPU'!$C$3:$C$300,),2)*BS61</f>
        <v>0</v>
      </c>
      <c r="BT62" s="38">
        <f>INDEX('Prix BPU'!$C$3:$E$300,MATCH('BP - Quantités'!BT$2,'Prix BPU'!$C$3:$C$300,),3)*BT61</f>
        <v>0</v>
      </c>
      <c r="BU62" s="37">
        <f>INDEX('Prix BPU'!$C$3:$E$300,MATCH('BP - Quantités'!BU$2,'Prix BPU'!$C$3:$C$300,),2)*BU61</f>
        <v>0</v>
      </c>
      <c r="BV62" s="37">
        <f>INDEX('Prix BPU'!$C$3:$E$300,MATCH('BP - Quantités'!BV$2,'Prix BPU'!$C$3:$C$300,),2)*BV61</f>
        <v>0</v>
      </c>
      <c r="BW62" s="37">
        <f>INDEX('Prix BPU'!$C$3:$E$300,MATCH('BP - Quantités'!BW$2,'Prix BPU'!$C$3:$C$300,),2)*BW61</f>
        <v>0</v>
      </c>
      <c r="BX62" s="37">
        <f>INDEX('Prix BPU'!$C$3:$E$300,MATCH('BP - Quantités'!BX$2,'Prix BPU'!$C$3:$C$300,),2)*BX61</f>
        <v>0</v>
      </c>
      <c r="BY62" s="37">
        <f>INDEX('Prix BPU'!$C$3:$E$300,MATCH('BP - Quantités'!BY$2,'Prix BPU'!$C$3:$C$300,),2)*BY61</f>
        <v>0</v>
      </c>
      <c r="BZ62" s="37">
        <f>INDEX('Prix BPU'!$C$3:$E$300,MATCH('BP - Quantités'!BZ$2,'Prix BPU'!$C$3:$C$300,),2)*BZ61</f>
        <v>0</v>
      </c>
      <c r="CA62" s="37">
        <f>INDEX('Prix BPU'!$C$3:$E$300,MATCH('BP - Quantités'!CA$2,'Prix BPU'!$C$3:$C$300,),2)*CA61</f>
        <v>0</v>
      </c>
      <c r="CB62" s="37">
        <f>INDEX('Prix BPU'!$C$3:$E$300,MATCH('BP - Quantités'!CB$2,'Prix BPU'!$C$3:$C$300,),2)*CB61</f>
        <v>0</v>
      </c>
      <c r="CC62" s="37">
        <f>INDEX('Prix BPU'!$C$3:$E$300,MATCH('BP - Quantités'!CC$2,'Prix BPU'!$C$3:$C$300,),2)*CC61</f>
        <v>0</v>
      </c>
      <c r="CD62" s="37">
        <f>INDEX('Prix BPU'!$C$3:$E$300,MATCH('BP - Quantités'!CD$2,'Prix BPU'!$C$3:$C$300,),2)*CD61</f>
        <v>0</v>
      </c>
      <c r="CE62" s="37">
        <f>INDEX('Prix BPU'!$C$3:$E$300,MATCH('BP - Quantités'!CE$2,'Prix BPU'!$C$3:$C$300,),2)*CE61</f>
        <v>0</v>
      </c>
      <c r="CF62" s="37">
        <f>INDEX('Prix BPU'!$C$3:$E$300,MATCH('BP - Quantités'!CF$2,'Prix BPU'!$C$3:$C$300,),2)*CF61</f>
        <v>0</v>
      </c>
      <c r="CG62" s="37">
        <f>INDEX('Prix BPU'!$C$3:$E$300,MATCH('BP - Quantités'!CG$2,'Prix BPU'!$C$3:$C$300,),2)*CG61</f>
        <v>0</v>
      </c>
      <c r="CH62" s="37">
        <f>INDEX('Prix BPU'!$C$3:$E$300,MATCH('BP - Quantités'!CH$2,'Prix BPU'!$C$3:$C$300,),2)*CH61</f>
        <v>0</v>
      </c>
      <c r="CI62" s="37">
        <f>INDEX('Prix BPU'!$C$3:$E$300,MATCH('BP - Quantités'!CI$2,'Prix BPU'!$C$3:$C$300,),2)*CI61</f>
        <v>0</v>
      </c>
      <c r="CJ62" s="37">
        <f>INDEX('Prix BPU'!$C$3:$E$300,MATCH('BP - Quantités'!CJ$2,'Prix BPU'!$C$3:$C$300,),2)*CJ61</f>
        <v>0</v>
      </c>
      <c r="CK62" s="37">
        <f>INDEX('Prix BPU'!$C$3:$E$300,MATCH('BP - Quantités'!CK$2,'Prix BPU'!$C$3:$C$300,),2)*CK61</f>
        <v>0</v>
      </c>
      <c r="CL62" s="37">
        <f>INDEX('Prix BPU'!$C$3:$E$300,MATCH('BP - Quantités'!CL$2,'Prix BPU'!$C$3:$C$300,),2)*CL61</f>
        <v>0</v>
      </c>
      <c r="CM62" s="37">
        <f>INDEX('Prix BPU'!$C$3:$E$300,MATCH('BP - Quantités'!CM$2,'Prix BPU'!$C$3:$C$300,),2)*CM61</f>
        <v>0</v>
      </c>
      <c r="CN62" s="37">
        <f>INDEX('Prix BPU'!$C$3:$E$300,MATCH('BP - Quantités'!CN$2,'Prix BPU'!$C$3:$C$300,),2)*CN61</f>
        <v>0</v>
      </c>
      <c r="CO62" s="37">
        <f>INDEX('Prix BPU'!$C$3:$E$300,MATCH('BP - Quantités'!CO$2,'Prix BPU'!$C$3:$C$300,),2)*CO61</f>
        <v>0</v>
      </c>
      <c r="CP62" s="37">
        <f>INDEX('Prix BPU'!$C$3:$E$300,MATCH('BP - Quantités'!CP$2,'Prix BPU'!$C$3:$C$300,),2)*CP61</f>
        <v>0</v>
      </c>
      <c r="CQ62" s="37">
        <f>INDEX('Prix BPU'!$C$3:$E$300,MATCH('BP - Quantités'!CQ$2,'Prix BPU'!$C$3:$C$300,),2)*CQ61</f>
        <v>0</v>
      </c>
      <c r="CR62" s="37">
        <f>INDEX('Prix BPU'!$C$3:$E$300,MATCH('BP - Quantités'!CR$2,'Prix BPU'!$C$3:$C$300,),2)*CR61</f>
        <v>0</v>
      </c>
      <c r="CS62" s="37">
        <f>INDEX('Prix BPU'!$C$3:$E$300,MATCH('BP - Quantités'!CS$2,'Prix BPU'!$C$3:$C$300,),2)*CS61</f>
        <v>0</v>
      </c>
      <c r="CT62" s="37">
        <f>INDEX('Prix BPU'!$C$3:$E$300,MATCH('BP - Quantités'!CT$2,'Prix BPU'!$C$3:$C$300,),2)*CT61</f>
        <v>0</v>
      </c>
      <c r="CU62" s="37">
        <f>INDEX('Prix BPU'!$C$3:$E$300,MATCH('BP - Quantités'!CU$2,'Prix BPU'!$C$3:$C$300,),2)*CU61</f>
        <v>0</v>
      </c>
      <c r="CV62" s="37">
        <f>INDEX('Prix BPU'!$C$3:$E$300,MATCH('BP - Quantités'!CV$2,'Prix BPU'!$C$3:$C$300,),2)*CV61</f>
        <v>0</v>
      </c>
      <c r="CW62" s="37">
        <f>INDEX('Prix BPU'!$C$3:$E$300,MATCH('BP - Quantités'!CW$2,'Prix BPU'!$C$3:$C$300,),2)*CW61</f>
        <v>0</v>
      </c>
      <c r="CX62" s="37">
        <f>INDEX('Prix BPU'!$C$3:$E$300,MATCH('BP - Quantités'!CX$2,'Prix BPU'!$C$3:$C$300,),2)*CX61</f>
        <v>0</v>
      </c>
      <c r="CY62" s="37">
        <f>INDEX('Prix BPU'!$C$3:$E$300,MATCH('BP - Quantités'!CY$2,'Prix BPU'!$C$3:$C$300,),2)*CY61</f>
        <v>0</v>
      </c>
      <c r="CZ62" s="37">
        <f>INDEX('Prix BPU'!$C$3:$E$300,MATCH('BP - Quantités'!CZ$2,'Prix BPU'!$C$3:$C$300,),2)*CZ61</f>
        <v>0</v>
      </c>
      <c r="DA62" s="37">
        <f>INDEX('Prix BPU'!$C$3:$E$300,MATCH('BP - Quantités'!DA$2,'Prix BPU'!$C$3:$C$300,),2)*DA61</f>
        <v>0</v>
      </c>
      <c r="DB62" s="37">
        <f>INDEX('Prix BPU'!$C$3:$E$300,MATCH('BP - Quantités'!DB$2,'Prix BPU'!$C$3:$C$300,),2)*DB61</f>
        <v>0</v>
      </c>
      <c r="DC62" s="37">
        <f>INDEX('Prix BPU'!$C$3:$E$300,MATCH('BP - Quantités'!DC$2,'Prix BPU'!$C$3:$C$300,),2)*DC61</f>
        <v>0</v>
      </c>
      <c r="DD62" s="37">
        <f>INDEX('Prix BPU'!$C$3:$E$300,MATCH('BP - Quantités'!DD$2,'Prix BPU'!$C$3:$C$300,),2)*DD61</f>
        <v>0</v>
      </c>
      <c r="DE62" s="37">
        <f>INDEX('Prix BPU'!$C$3:$E$300,MATCH('BP - Quantités'!DE$2,'Prix BPU'!$C$3:$C$300,),2)*DE61</f>
        <v>0</v>
      </c>
      <c r="DF62" s="37">
        <f>INDEX('Prix BPU'!$C$3:$E$300,MATCH('BP - Quantités'!DF$2,'Prix BPU'!$C$3:$C$300,),2)*DF61</f>
        <v>0</v>
      </c>
      <c r="DG62" s="37">
        <f>INDEX('Prix BPU'!$C$3:$E$300,MATCH('BP - Quantités'!DG$2,'Prix BPU'!$C$3:$C$300,),2)*DG61</f>
        <v>0</v>
      </c>
      <c r="DH62" s="37">
        <f>INDEX('Prix BPU'!$C$3:$E$300,MATCH('BP - Quantités'!DH$2,'Prix BPU'!$C$3:$C$300,),2)*DH61</f>
        <v>0</v>
      </c>
      <c r="DI62" s="37">
        <f>INDEX('Prix BPU'!$C$3:$E$300,MATCH('BP - Quantités'!DI$2,'Prix BPU'!$C$3:$C$300,),2)*DI61</f>
        <v>0</v>
      </c>
      <c r="DJ62" s="37">
        <f>INDEX('Prix BPU'!$C$3:$E$300,MATCH('BP - Quantités'!DJ$2,'Prix BPU'!$C$3:$C$300,),2)*DJ61</f>
        <v>0</v>
      </c>
      <c r="DK62" s="37">
        <f>INDEX('Prix BPU'!$C$3:$E$300,MATCH('BP - Quantités'!DK$2,'Prix BPU'!$C$3:$C$300,),2)*DK61</f>
        <v>0</v>
      </c>
      <c r="DL62" s="37">
        <f>INDEX('Prix BPU'!$C$3:$E$300,MATCH('BP - Quantités'!DL$2,'Prix BPU'!$C$3:$C$300,),2)*DL61</f>
        <v>0</v>
      </c>
      <c r="DM62" s="37">
        <f>INDEX('Prix BPU'!$C$3:$E$300,MATCH('BP - Quantités'!DM$2,'Prix BPU'!$C$3:$C$300,),2)*DM61</f>
        <v>0</v>
      </c>
      <c r="DN62" s="37">
        <f>INDEX('Prix BPU'!$C$3:$E$300,MATCH('BP - Quantités'!DN$2,'Prix BPU'!$C$3:$C$300,),2)*DN61</f>
        <v>0</v>
      </c>
      <c r="DO62" s="37">
        <f>INDEX('Prix BPU'!$C$3:$E$300,MATCH('BP - Quantités'!DO$2,'Prix BPU'!$C$3:$C$300,),2)*DO61</f>
        <v>0</v>
      </c>
      <c r="DP62" s="37">
        <f>INDEX('Prix BPU'!$C$3:$E$300,MATCH('BP - Quantités'!DP$2,'Prix BPU'!$C$3:$C$300,),2)*DP61</f>
        <v>0</v>
      </c>
      <c r="DQ62" s="37">
        <f>INDEX('Prix BPU'!$C$3:$E$300,MATCH('BP - Quantités'!DQ$2,'Prix BPU'!$C$3:$C$300,),2)*DQ61</f>
        <v>0</v>
      </c>
      <c r="DR62" s="37">
        <f>INDEX('Prix BPU'!$C$3:$E$300,MATCH('BP - Quantités'!DR$2,'Prix BPU'!$C$3:$C$300,),2)*DR61</f>
        <v>0</v>
      </c>
      <c r="DS62" s="37">
        <f>INDEX('Prix BPU'!$C$3:$E$300,MATCH('BP - Quantités'!DS$2,'Prix BPU'!$C$3:$C$300,),2)*DS61</f>
        <v>0</v>
      </c>
      <c r="DT62" s="37">
        <f>INDEX('Prix BPU'!$C$3:$E$300,MATCH('BP - Quantités'!DT$2,'Prix BPU'!$C$3:$C$300,),2)*DT61</f>
        <v>0</v>
      </c>
      <c r="DU62" s="37">
        <f>INDEX('Prix BPU'!$C$3:$E$300,MATCH('BP - Quantités'!DU$2,'Prix BPU'!$C$3:$C$300,),2)*DU61</f>
        <v>0</v>
      </c>
      <c r="DV62" s="37">
        <f>INDEX('Prix BPU'!$C$3:$E$300,MATCH('BP - Quantités'!DV$2,'Prix BPU'!$C$3:$C$300,),2)*DV61</f>
        <v>0</v>
      </c>
      <c r="DW62" s="37">
        <f>INDEX('Prix BPU'!$C$3:$E$300,MATCH('BP - Quantités'!DW$2,'Prix BPU'!$C$3:$C$300,),2)*DW61</f>
        <v>0</v>
      </c>
      <c r="DX62" s="37">
        <f>INDEX('Prix BPU'!$C$3:$E$300,MATCH('BP - Quantités'!DX$2,'Prix BPU'!$C$3:$C$300,),2)*DX61</f>
        <v>0</v>
      </c>
      <c r="DY62" s="37">
        <f>INDEX('Prix BPU'!$C$3:$E$300,MATCH('BP - Quantités'!DY$2,'Prix BPU'!$C$3:$C$300,),2)*DY61</f>
        <v>0</v>
      </c>
      <c r="DZ62" s="37">
        <f>INDEX('Prix BPU'!$C$3:$E$300,MATCH('BP - Quantités'!DZ$2,'Prix BPU'!$C$3:$C$300,),2)*DZ61</f>
        <v>0</v>
      </c>
      <c r="EA62" s="37">
        <f>INDEX('Prix BPU'!$C$3:$E$300,MATCH('BP - Quantités'!EA$2,'Prix BPU'!$C$3:$C$300,),2)*EA61</f>
        <v>0</v>
      </c>
      <c r="EB62" s="37">
        <f>INDEX('Prix BPU'!$C$3:$E$300,MATCH('BP - Quantités'!EB$2,'Prix BPU'!$C$3:$C$300,),2)*EB61</f>
        <v>0</v>
      </c>
      <c r="EC62" s="37">
        <f>INDEX('Prix BPU'!$C$3:$E$300,MATCH('BP - Quantités'!EC$2,'Prix BPU'!$C$3:$C$300,),2)*EC61</f>
        <v>0</v>
      </c>
      <c r="ED62" s="37">
        <f>INDEX('Prix BPU'!$C$3:$E$300,MATCH('BP - Quantités'!ED$2,'Prix BPU'!$C$3:$C$300,),2)*ED61</f>
        <v>0</v>
      </c>
      <c r="EE62" s="37">
        <f>INDEX('Prix BPU'!$C$3:$E$300,MATCH('BP - Quantités'!EE$2,'Prix BPU'!$C$3:$C$300,),2)*EE61</f>
        <v>0</v>
      </c>
      <c r="EF62" s="37">
        <f>INDEX('Prix BPU'!$C$3:$E$300,MATCH('BP - Quantités'!EF$2,'Prix BPU'!$C$3:$C$300,),2)*EF61</f>
        <v>0</v>
      </c>
      <c r="EG62" s="37">
        <f>INDEX('Prix BPU'!$C$3:$E$300,MATCH('BP - Quantités'!EG$2,'Prix BPU'!$C$3:$C$300,),2)*EG61</f>
        <v>0</v>
      </c>
      <c r="EH62" s="37">
        <f>INDEX('Prix BPU'!$C$3:$E$300,MATCH('BP - Quantités'!EH$2,'Prix BPU'!$C$3:$C$300,),2)*EH61</f>
        <v>0</v>
      </c>
      <c r="EI62" s="37">
        <f>INDEX('Prix BPU'!$C$3:$E$300,MATCH('BP - Quantités'!EI$2,'Prix BPU'!$C$3:$C$300,),2)*EI61</f>
        <v>0</v>
      </c>
      <c r="EJ62" s="37">
        <f>INDEX('Prix BPU'!$C$3:$E$300,MATCH('BP - Quantités'!EJ$2,'Prix BPU'!$C$3:$C$300,),2)*EJ61</f>
        <v>0</v>
      </c>
      <c r="EK62" s="37">
        <f>INDEX('Prix BPU'!$C$3:$E$300,MATCH('BP - Quantités'!EK$2,'Prix BPU'!$C$3:$C$300,),2)*EK61</f>
        <v>0</v>
      </c>
      <c r="EL62" s="37">
        <f>INDEX('Prix BPU'!$C$3:$E$300,MATCH('BP - Quantités'!EL$2,'Prix BPU'!$C$3:$C$300,),2)*EL61</f>
        <v>0</v>
      </c>
      <c r="EM62" s="37">
        <f>INDEX('Prix BPU'!$C$3:$E$300,MATCH('BP - Quantités'!EM$2,'Prix BPU'!$C$3:$C$300,),2)*EM61</f>
        <v>0</v>
      </c>
      <c r="EN62" s="37">
        <f>INDEX('Prix BPU'!$C$3:$E$300,MATCH('BP - Quantités'!EN$2,'Prix BPU'!$C$3:$C$300,),2)*EN61</f>
        <v>0</v>
      </c>
      <c r="EO62" s="37">
        <f>INDEX('Prix BPU'!$C$3:$E$300,MATCH('BP - Quantités'!EO$2,'Prix BPU'!$C$3:$C$300,),2)*EO61</f>
        <v>0</v>
      </c>
      <c r="EP62" s="38">
        <f>INDEX('Prix BPU'!$C$3:$E$300,MATCH('BP - Quantités'!EP$2,'Prix BPU'!$C$3:$C$300,),3)*EP61</f>
        <v>0</v>
      </c>
      <c r="EQ62" s="37">
        <f>INDEX('Prix BPU'!$C$3:$E$300,MATCH('BP - Quantités'!EQ$2,'Prix BPU'!$C$3:$C$300,),2)*EQ61</f>
        <v>0</v>
      </c>
      <c r="ER62" s="37">
        <f>INDEX('Prix BPU'!$C$3:$E$300,MATCH('BP - Quantités'!ER$2,'Prix BPU'!$C$3:$C$300,),2)*ER61</f>
        <v>0</v>
      </c>
      <c r="ES62" s="37">
        <f>INDEX('Prix BPU'!$C$3:$E$300,MATCH('BP - Quantités'!ES$2,'Prix BPU'!$C$3:$C$300,),2)*ES61</f>
        <v>0</v>
      </c>
      <c r="ET62" s="37">
        <f>INDEX('Prix BPU'!$C$3:$E$300,MATCH('BP - Quantités'!ET$2,'Prix BPU'!$C$3:$C$300,),2)*ET61</f>
        <v>0</v>
      </c>
      <c r="EU62" s="37">
        <f>INDEX('Prix BPU'!$C$3:$E$300,MATCH('BP - Quantités'!EU$2,'Prix BPU'!$C$3:$C$300,),2)*EU61</f>
        <v>0</v>
      </c>
      <c r="EV62" s="37">
        <f>INDEX('Prix BPU'!$C$3:$E$300,MATCH('BP - Quantités'!EV$2,'Prix BPU'!$C$3:$C$300,),2)*EV61</f>
        <v>0</v>
      </c>
      <c r="EW62" s="37">
        <f>INDEX('Prix BPU'!$C$3:$E$300,MATCH('BP - Quantités'!EW$2,'Prix BPU'!$C$3:$C$300,),2)*EW61</f>
        <v>0</v>
      </c>
      <c r="EX62" s="37">
        <f>INDEX('Prix BPU'!$C$3:$E$300,MATCH('BP - Quantités'!EX$2,'Prix BPU'!$C$3:$C$300,),2)*EX61</f>
        <v>0</v>
      </c>
      <c r="EY62" s="37">
        <f>INDEX('Prix BPU'!$C$3:$E$300,MATCH('BP - Quantités'!EY$2,'Prix BPU'!$C$3:$C$300,),2)*EY61</f>
        <v>0</v>
      </c>
      <c r="EZ62" s="37">
        <f>INDEX('Prix BPU'!$C$3:$E$300,MATCH('BP - Quantités'!EZ$2,'Prix BPU'!$C$3:$C$300,),2)*EZ61</f>
        <v>0</v>
      </c>
      <c r="FA62" s="37">
        <f>INDEX('Prix BPU'!$C$3:$E$300,MATCH('BP - Quantités'!FA$2,'Prix BPU'!$C$3:$C$300,),2)*FA61</f>
        <v>0</v>
      </c>
      <c r="FB62" s="37">
        <f>INDEX('Prix BPU'!$C$3:$E$300,MATCH('BP - Quantités'!FB$2,'Prix BPU'!$C$3:$C$300,),2)*FB61</f>
        <v>0</v>
      </c>
      <c r="FC62" s="37">
        <f>INDEX('Prix BPU'!$C$3:$E$300,MATCH('BP - Quantités'!FC$2,'Prix BPU'!$C$3:$C$300,),2)*FC61</f>
        <v>0</v>
      </c>
      <c r="FD62" s="37">
        <f>INDEX('Prix BPU'!$C$3:$E$300,MATCH('BP - Quantités'!FD$2,'Prix BPU'!$C$3:$C$300,),2)*FD61</f>
        <v>0</v>
      </c>
      <c r="FE62" s="37">
        <f>INDEX('Prix BPU'!$C$3:$E$300,MATCH('BP - Quantités'!FE$2,'Prix BPU'!$C$3:$C$300,),2)*FE61</f>
        <v>0</v>
      </c>
      <c r="FF62" s="37">
        <f>INDEX('Prix BPU'!$C$3:$E$300,MATCH('BP - Quantités'!FF$2,'Prix BPU'!$C$3:$C$300,),2)*FF61</f>
        <v>0</v>
      </c>
      <c r="FG62" s="37">
        <f>INDEX('Prix BPU'!$C$3:$E$300,MATCH('BP - Quantités'!FG$2,'Prix BPU'!$C$3:$C$300,),2)*FG61</f>
        <v>0</v>
      </c>
      <c r="FH62" s="37">
        <f>INDEX('Prix BPU'!$C$3:$E$300,MATCH('BP - Quantités'!FH$2,'Prix BPU'!$C$3:$C$300,),2)*FH61</f>
        <v>0</v>
      </c>
      <c r="FI62" s="37">
        <f>INDEX('Prix BPU'!$C$3:$E$300,MATCH('BP - Quantités'!FI$2,'Prix BPU'!$C$3:$C$300,),2)*FI61</f>
        <v>0</v>
      </c>
      <c r="FJ62" s="37">
        <f>INDEX('Prix BPU'!$C$3:$E$300,MATCH('BP - Quantités'!FJ$2,'Prix BPU'!$C$3:$C$300,),2)*FJ61</f>
        <v>0</v>
      </c>
      <c r="FK62" s="37">
        <f>INDEX('Prix BPU'!$C$3:$E$300,MATCH('BP - Quantités'!FK$2,'Prix BPU'!$C$3:$C$300,),2)*FK61</f>
        <v>0</v>
      </c>
      <c r="FL62" s="37">
        <f>INDEX('Prix BPU'!$C$3:$E$300,MATCH('BP - Quantités'!FL$2,'Prix BPU'!$C$3:$C$300,),2)*FL61</f>
        <v>0</v>
      </c>
      <c r="FM62" s="37">
        <f>INDEX('Prix BPU'!$C$3:$E$300,MATCH('BP - Quantités'!FM$2,'Prix BPU'!$C$3:$C$300,),2)*FM61</f>
        <v>0</v>
      </c>
      <c r="FN62" s="37">
        <f>INDEX('Prix BPU'!$C$3:$E$300,MATCH('BP - Quantités'!FN$2,'Prix BPU'!$C$3:$C$300,),2)*FN61</f>
        <v>0</v>
      </c>
      <c r="FO62" s="37">
        <f>INDEX('Prix BPU'!$C$3:$E$300,MATCH('BP - Quantités'!FO$2,'Prix BPU'!$C$3:$C$300,),2)*FO61</f>
        <v>0</v>
      </c>
      <c r="FP62" s="38">
        <f>INDEX('Prix BPU'!$C$3:$E$300,MATCH('BP - Quantités'!FP$2,'Prix BPU'!$C$3:$C$300,),3)*FP61</f>
        <v>0</v>
      </c>
      <c r="FQ62" s="37">
        <f>INDEX('Prix BPU'!$C$3:$E$300,MATCH('BP - Quantités'!FQ$2,'Prix BPU'!$C$3:$C$300,),2)*FQ61</f>
        <v>0</v>
      </c>
      <c r="FR62" s="38">
        <f>INDEX('Prix BPU'!$C$3:$E$300,MATCH('BP - Quantités'!FR$2,'Prix BPU'!$C$3:$C$300,),3)*FR61</f>
        <v>0</v>
      </c>
      <c r="FS62" s="37">
        <f>INDEX('Prix BPU'!$C$3:$E$300,MATCH('BP - Quantités'!FS$2,'Prix BPU'!$C$3:$C$300,),2)*FS61</f>
        <v>0</v>
      </c>
      <c r="FT62" s="37">
        <f>INDEX('Prix BPU'!$C$3:$E$300,MATCH('BP - Quantités'!FT$2,'Prix BPU'!$C$3:$C$300,),2)*FT61</f>
        <v>0</v>
      </c>
      <c r="FU62" s="37">
        <f>INDEX('Prix BPU'!$C$3:$E$300,MATCH('BP - Quantités'!FU$2,'Prix BPU'!$C$3:$C$300,),2)*FU61</f>
        <v>0</v>
      </c>
      <c r="FV62" s="37">
        <f>INDEX('Prix BPU'!$C$3:$E$300,MATCH('BP - Quantités'!FV$2,'Prix BPU'!$C$3:$C$300,),2)*FV61</f>
        <v>0</v>
      </c>
      <c r="FW62" s="37">
        <f>INDEX('Prix BPU'!$C$3:$E$300,MATCH('BP - Quantités'!FW$2,'Prix BPU'!$C$3:$C$300,),2)*FW61</f>
        <v>0</v>
      </c>
      <c r="FX62" s="37">
        <f>INDEX('Prix BPU'!$C$3:$E$300,MATCH('BP - Quantités'!FX$2,'Prix BPU'!$C$3:$C$300,),2)*FX61</f>
        <v>0</v>
      </c>
      <c r="FY62" s="37">
        <f>INDEX('Prix BPU'!$C$3:$E$300,MATCH('BP - Quantités'!FY$2,'Prix BPU'!$C$3:$C$300,),2)*FY61</f>
        <v>0</v>
      </c>
      <c r="FZ62" s="37">
        <f>INDEX('Prix BPU'!$C$3:$E$300,MATCH('BP - Quantités'!FZ$2,'Prix BPU'!$C$3:$C$300,),2)*FZ61</f>
        <v>0</v>
      </c>
      <c r="GA62" s="37">
        <f>INDEX('Prix BPU'!$C$3:$E$300,MATCH('BP - Quantités'!GA$2,'Prix BPU'!$C$3:$C$300,),2)*GA61</f>
        <v>0</v>
      </c>
      <c r="GB62" s="37">
        <f>INDEX('Prix BPU'!$C$3:$E$300,MATCH('BP - Quantités'!GB$2,'Prix BPU'!$C$3:$C$300,),2)*GB61</f>
        <v>0</v>
      </c>
      <c r="GC62" s="37">
        <f>INDEX('Prix BPU'!$C$3:$E$300,MATCH('BP - Quantités'!GC$2,'Prix BPU'!$C$3:$C$300,),2)*GC61</f>
        <v>0</v>
      </c>
      <c r="GD62" s="37">
        <f>INDEX('Prix BPU'!$C$3:$E$300,MATCH('BP - Quantités'!GD$2,'Prix BPU'!$C$3:$C$300,),2)*GD61</f>
        <v>0</v>
      </c>
      <c r="GE62" s="37">
        <f>INDEX('Prix BPU'!$C$3:$E$300,MATCH('BP - Quantités'!GE$2,'Prix BPU'!$C$3:$C$300,),2)*GE61</f>
        <v>0</v>
      </c>
      <c r="GF62" s="38">
        <f>INDEX('Prix BPU'!$C$3:$E$300,MATCH('BP - Quantités'!GF$2,'Prix BPU'!$C$3:$C$300,),3)*GF61</f>
        <v>0</v>
      </c>
      <c r="GG62" s="37">
        <f>INDEX('Prix BPU'!$C$3:$E$300,MATCH('BP - Quantités'!GG$2,'Prix BPU'!$C$3:$C$300,),2)*GG61</f>
        <v>0</v>
      </c>
      <c r="GH62" s="38">
        <f>INDEX('Prix BPU'!$C$3:$E$300,MATCH('BP - Quantités'!GH$2,'Prix BPU'!$C$3:$C$300,),3)*GH61</f>
        <v>0</v>
      </c>
      <c r="GI62" s="37">
        <f>INDEX('Prix BPU'!$C$3:$E$300,MATCH('BP - Quantités'!GI$2,'Prix BPU'!$C$3:$C$300,),2)*GI61</f>
        <v>0</v>
      </c>
      <c r="GJ62" s="37">
        <f>INDEX('Prix BPU'!$C$3:$E$300,MATCH('BP - Quantités'!GJ$2,'Prix BPU'!$C$3:$C$300,),2)*GJ61</f>
        <v>0</v>
      </c>
      <c r="GK62" s="38">
        <f>INDEX('Prix BPU'!$C$3:$E$300,MATCH('BP - Quantités'!GK$2,'Prix BPU'!$C$3:$C$300,),3)*GK61</f>
        <v>0</v>
      </c>
      <c r="GL62" s="37">
        <f>INDEX('Prix BPU'!$C$3:$E$300,MATCH('BP - Quantités'!GL$2,'Prix BPU'!$C$3:$C$300,),2)*GL61</f>
        <v>0</v>
      </c>
      <c r="GM62" s="37">
        <f>INDEX('Prix BPU'!$C$3:$E$300,MATCH('BP - Quantités'!GM$2,'Prix BPU'!$C$3:$C$300,),2)*GM61</f>
        <v>0</v>
      </c>
      <c r="GN62" s="37">
        <f>INDEX('Prix BPU'!$C$3:$E$300,MATCH('BP - Quantités'!GN$2,'Prix BPU'!$C$3:$C$300,),2)*GN61</f>
        <v>0</v>
      </c>
      <c r="GO62" s="37">
        <f>INDEX('Prix BPU'!$C$3:$E$300,MATCH('BP - Quantités'!GO$2,'Prix BPU'!$C$3:$C$300,),2)*GO61</f>
        <v>0</v>
      </c>
      <c r="GP62" s="37">
        <f>INDEX('Prix BPU'!$C$3:$E$300,MATCH('BP - Quantités'!GP$2,'Prix BPU'!$C$3:$C$300,),2)*GP61</f>
        <v>0</v>
      </c>
      <c r="GQ62" s="38">
        <f>INDEX('Prix BPU'!$C$3:$E$300,MATCH('BP - Quantités'!GQ$2,'Prix BPU'!$C$3:$C$300,),3)*GQ61</f>
        <v>0</v>
      </c>
      <c r="GR62" s="37">
        <f>INDEX('Prix BPU'!$C$3:$E$300,MATCH('BP - Quantités'!GR$2,'Prix BPU'!$C$3:$C$300,),2)*GR61</f>
        <v>0</v>
      </c>
      <c r="GS62" s="37">
        <f>INDEX('Prix BPU'!$C$3:$E$300,MATCH('BP - Quantités'!GS$2,'Prix BPU'!$C$3:$C$300,),2)*GS61</f>
        <v>0</v>
      </c>
      <c r="GT62" s="37">
        <f>INDEX('Prix BPU'!$C$3:$E$300,MATCH('BP - Quantités'!GT$2,'Prix BPU'!$C$3:$C$300,),2)*GT61</f>
        <v>0</v>
      </c>
      <c r="GU62" s="37">
        <f>INDEX('Prix BPU'!$C$3:$E$300,MATCH('BP - Quantités'!GU$2,'Prix BPU'!$C$3:$C$300,),2)*GU61</f>
        <v>0</v>
      </c>
      <c r="GV62" s="37">
        <f>INDEX('Prix BPU'!$C$3:$E$300,MATCH('BP - Quantités'!GV$2,'Prix BPU'!$C$3:$C$300,),2)*GV61</f>
        <v>0</v>
      </c>
      <c r="GW62" s="37">
        <f>INDEX('Prix BPU'!$C$3:$E$300,MATCH('BP - Quantités'!GW$2,'Prix BPU'!$C$3:$C$300,),2)*GW61</f>
        <v>0</v>
      </c>
      <c r="GX62" s="37">
        <f>INDEX('Prix BPU'!$C$3:$E$300,MATCH('BP - Quantités'!GX$2,'Prix BPU'!$C$3:$C$300,),2)*GX61</f>
        <v>0</v>
      </c>
      <c r="GY62" s="37">
        <f>INDEX('Prix BPU'!$C$3:$E$300,MATCH('BP - Quantités'!GY$2,'Prix BPU'!$C$3:$C$300,),2)*GY61</f>
        <v>0</v>
      </c>
      <c r="GZ62" s="37">
        <f>INDEX('Prix BPU'!$C$3:$E$300,MATCH('BP - Quantités'!GZ$2,'Prix BPU'!$C$3:$C$300,),2)*GZ61</f>
        <v>0</v>
      </c>
      <c r="HA62" s="37">
        <f>INDEX('Prix BPU'!$C$3:$E$300,MATCH('BP - Quantités'!HA$2,'Prix BPU'!$C$3:$C$300,),2)*HA61</f>
        <v>0</v>
      </c>
      <c r="HB62" s="37">
        <f>INDEX('Prix BPU'!$C$3:$E$300,MATCH('BP - Quantités'!HB$2,'Prix BPU'!$C$3:$C$300,),2)*HB61</f>
        <v>0</v>
      </c>
      <c r="HC62" s="37">
        <f>INDEX('Prix BPU'!$C$3:$E$300,MATCH('BP - Quantités'!HC$2,'Prix BPU'!$C$3:$C$300,),2)*HC61</f>
        <v>0</v>
      </c>
      <c r="HD62" s="37">
        <f>INDEX('Prix BPU'!$C$3:$E$300,MATCH('BP - Quantités'!HD$2,'Prix BPU'!$C$3:$C$300,),2)*HD61</f>
        <v>0</v>
      </c>
      <c r="HE62" s="37">
        <f>INDEX('Prix BPU'!$C$3:$E$300,MATCH('BP - Quantités'!HE$2,'Prix BPU'!$C$3:$C$300,),2)*HE61</f>
        <v>0</v>
      </c>
      <c r="HF62" s="37">
        <f>INDEX('Prix BPU'!$C$3:$E$300,MATCH('BP - Quantités'!HF$2,'Prix BPU'!$C$3:$C$300,),2)*HF61</f>
        <v>0</v>
      </c>
      <c r="HG62" s="37">
        <f>INDEX('Prix BPU'!$C$3:$E$300,MATCH('BP - Quantités'!HG$2,'Prix BPU'!$C$3:$C$300,),2)*HG61</f>
        <v>0</v>
      </c>
      <c r="HH62" s="37">
        <f>INDEX('Prix BPU'!$C$3:$E$300,MATCH('BP - Quantités'!HH$2,'Prix BPU'!$C$3:$C$300,),2)*HH61</f>
        <v>0</v>
      </c>
      <c r="HI62" s="37">
        <f>INDEX('Prix BPU'!$C$3:$E$300,MATCH('BP - Quantités'!HI$2,'Prix BPU'!$C$3:$C$300,),2)*HI61</f>
        <v>0</v>
      </c>
      <c r="HJ62" s="37">
        <f>INDEX('Prix BPU'!$C$3:$E$300,MATCH('BP - Quantités'!HJ$2,'Prix BPU'!$C$3:$C$300,),2)*HJ61</f>
        <v>0</v>
      </c>
      <c r="HK62" s="38">
        <f>INDEX('Prix BPU'!$C$3:$E$300,MATCH('BP - Quantités'!HK$2,'Prix BPU'!$C$3:$C$300,),3)*HK61</f>
        <v>0</v>
      </c>
      <c r="HL62" s="37">
        <f>INDEX('Prix BPU'!$C$3:$E$300,MATCH('BP - Quantités'!HL$2,'Prix BPU'!$C$3:$C$300,),2)*HL61</f>
        <v>0</v>
      </c>
      <c r="HM62" s="37">
        <f>INDEX('Prix BPU'!$C$3:$E$300,MATCH('BP - Quantités'!HM$2,'Prix BPU'!$C$3:$C$300,),2)*HM61</f>
        <v>0</v>
      </c>
      <c r="HN62" s="37">
        <f>INDEX('Prix BPU'!$C$3:$E$300,MATCH('BP - Quantités'!HN$2,'Prix BPU'!$C$3:$C$300,),2)*HN61</f>
        <v>0</v>
      </c>
      <c r="HO62" s="37">
        <f>INDEX('Prix BPU'!$C$3:$E$300,MATCH('BP - Quantités'!HO$2,'Prix BPU'!$C$3:$C$300,),2)*HO61</f>
        <v>0</v>
      </c>
      <c r="HP62" s="37">
        <f>INDEX('Prix BPU'!$C$3:$E$300,MATCH('BP - Quantités'!HP$2,'Prix BPU'!$C$3:$C$300,),2)*HP61</f>
        <v>0</v>
      </c>
      <c r="HQ62" s="37">
        <f>INDEX('Prix BPU'!$C$3:$E$300,MATCH('BP - Quantités'!HQ$2,'Prix BPU'!$C$3:$C$300,),2)*HQ61</f>
        <v>0</v>
      </c>
      <c r="HR62" s="37">
        <f>INDEX('Prix BPU'!$C$3:$E$300,MATCH('BP - Quantités'!HR$2,'Prix BPU'!$C$3:$C$300,),2)*HR61</f>
        <v>0</v>
      </c>
      <c r="HS62" s="37">
        <f>INDEX('Prix BPU'!$C$3:$E$300,MATCH('BP - Quantités'!HS$2,'Prix BPU'!$C$3:$C$300,),2)*HS61</f>
        <v>0</v>
      </c>
      <c r="HT62" s="37">
        <f>INDEX('Prix BPU'!$C$3:$E$300,MATCH('BP - Quantités'!HT$2,'Prix BPU'!$C$3:$C$300,),2)*HT61</f>
        <v>0</v>
      </c>
      <c r="HU62" s="37">
        <f>INDEX('Prix BPU'!$C$3:$E$300,MATCH('BP - Quantités'!HU$2,'Prix BPU'!$C$3:$C$300,),2)*HU61</f>
        <v>0</v>
      </c>
      <c r="HV62" s="37">
        <f>INDEX('Prix BPU'!$C$3:$E$300,MATCH('BP - Quantités'!HV$2,'Prix BPU'!$C$3:$C$300,),2)*HV61</f>
        <v>0</v>
      </c>
      <c r="HW62" s="37">
        <f>INDEX('Prix BPU'!$C$3:$E$300,MATCH('BP - Quantités'!HW$2,'Prix BPU'!$C$3:$C$300,),2)*HW61</f>
        <v>0</v>
      </c>
      <c r="HX62" s="37">
        <f>INDEX('Prix BPU'!$C$3:$E$300,MATCH('BP - Quantités'!HX$2,'Prix BPU'!$C$3:$C$300,),2)*HX61</f>
        <v>0</v>
      </c>
      <c r="HY62" s="37">
        <f>INDEX('Prix BPU'!$C$3:$E$300,MATCH('BP - Quantités'!HY$2,'Prix BPU'!$C$3:$C$300,),2)*HY61</f>
        <v>0</v>
      </c>
      <c r="HZ62" s="37">
        <f>INDEX('Prix BPU'!$C$3:$E$300,MATCH('BP - Quantités'!HZ$2,'Prix BPU'!$C$3:$C$300,),2)*HZ61</f>
        <v>0</v>
      </c>
      <c r="IA62" s="37">
        <f>INDEX('Prix BPU'!$C$3:$E$300,MATCH('BP - Quantités'!IA$2,'Prix BPU'!$C$3:$C$300,),2)*IA61</f>
        <v>0</v>
      </c>
      <c r="IB62" s="37">
        <f>INDEX('Prix BPU'!$C$3:$E$300,MATCH('BP - Quantités'!IB$2,'Prix BPU'!$C$3:$C$300,),2)*IB61</f>
        <v>0</v>
      </c>
      <c r="IC62" s="37">
        <f>INDEX('Prix BPU'!$C$3:$E$300,MATCH('BP - Quantités'!IC$2,'Prix BPU'!$C$3:$C$300,),2)*IC61</f>
        <v>0</v>
      </c>
      <c r="ID62" s="37">
        <f>INDEX('Prix BPU'!$C$3:$E$300,MATCH('BP - Quantités'!ID$2,'Prix BPU'!$C$3:$C$300,),2)*ID61</f>
        <v>0</v>
      </c>
      <c r="IE62" s="37">
        <f>INDEX('Prix BPU'!$C$3:$E$300,MATCH('BP - Quantités'!IE$2,'Prix BPU'!$C$3:$C$300,),2)*IE61</f>
        <v>0</v>
      </c>
      <c r="IF62" s="37">
        <f>INDEX('Prix BPU'!$C$3:$E$300,MATCH('BP - Quantités'!IF$2,'Prix BPU'!$C$3:$C$300,),2)*IF61</f>
        <v>0</v>
      </c>
      <c r="IG62" s="37">
        <f>INDEX('Prix BPU'!$C$3:$E$300,MATCH('BP - Quantités'!IG$2,'Prix BPU'!$C$3:$C$300,),2)*IG61</f>
        <v>0</v>
      </c>
      <c r="IH62" s="37">
        <f>INDEX('Prix BPU'!$C$3:$E$300,MATCH('BP - Quantités'!IH$2,'Prix BPU'!$C$3:$C$300,),2)*IH61</f>
        <v>0</v>
      </c>
      <c r="II62" s="37">
        <f>INDEX('Prix BPU'!$C$3:$E$300,MATCH('BP - Quantités'!II$2,'Prix BPU'!$C$3:$C$300,),2)*II61</f>
        <v>0</v>
      </c>
      <c r="IJ62" s="38">
        <f>INDEX('Prix BPU'!$C$3:$E$300,MATCH('BP - Quantités'!IJ$2,'Prix BPU'!$C$3:$C$300,),3)*IJ61</f>
        <v>0</v>
      </c>
      <c r="IK62" s="37">
        <f>INDEX('Prix BPU'!$C$3:$E$300,MATCH('BP - Quantités'!IK$2,'Prix BPU'!$C$3:$C$300,),2)*IK61</f>
        <v>0</v>
      </c>
      <c r="IL62" s="37">
        <f>INDEX('Prix BPU'!$C$3:$E$300,MATCH('BP - Quantités'!IL$2,'Prix BPU'!$C$3:$C$300,),2)*IL61</f>
        <v>0</v>
      </c>
      <c r="IM62" s="38">
        <f>INDEX('Prix BPU'!$C$3:$E$300,MATCH('BP - Quantités'!IM$2,'Prix BPU'!$C$3:$C$300,),3)*IM61</f>
        <v>0</v>
      </c>
      <c r="IN62" s="37">
        <f>INDEX('Prix BPU'!$C$3:$E$300,MATCH('BP - Quantités'!IN$2,'Prix BPU'!$C$3:$C$300,),2)*IN61</f>
        <v>0</v>
      </c>
      <c r="IO62" s="37">
        <f>INDEX('Prix BPU'!$C$3:$E$300,MATCH('BP - Quantités'!IO$2,'Prix BPU'!$C$3:$C$300,),2)*IO61</f>
        <v>0</v>
      </c>
      <c r="IP62" s="38">
        <f>INDEX('Prix BPU'!$C$3:$E$300,MATCH('BP - Quantités'!IP$2,'Prix BPU'!$C$3:$C$300,),3)*IP61</f>
        <v>0</v>
      </c>
      <c r="IQ62" s="37">
        <f>INDEX('Prix BPU'!$C$3:$E$300,MATCH('BP - Quantités'!IQ$2,'Prix BPU'!$C$3:$C$300,),2)*IQ61</f>
        <v>0</v>
      </c>
      <c r="IR62" s="37">
        <f>INDEX('Prix BPU'!$C$3:$E$300,MATCH('BP - Quantités'!IR$2,'Prix BPU'!$C$3:$C$300,),2)*IR61</f>
        <v>0</v>
      </c>
      <c r="IS62" s="38">
        <f>INDEX('Prix BPU'!$C$3:$E$300,MATCH('BP - Quantités'!IS$2,'Prix BPU'!$C$3:$C$300,),3)*IS61</f>
        <v>0</v>
      </c>
      <c r="IT62" s="37">
        <f>INDEX('Prix BPU'!$C$3:$E$300,MATCH('BP - Quantités'!IT$2,'Prix BPU'!$C$3:$C$300,),2)*IT61</f>
        <v>0</v>
      </c>
      <c r="IU62" s="37">
        <f>INDEX('Prix BPU'!$C$3:$E$300,MATCH('BP - Quantités'!IU$2,'Prix BPU'!$C$3:$C$300,),2)*IU61</f>
        <v>0</v>
      </c>
      <c r="IV62" s="37">
        <f>INDEX('Prix BPU'!$C$3:$E$300,MATCH('BP - Quantités'!IV$2,'Prix BPU'!$C$3:$C$300,),2)*IV61</f>
        <v>0</v>
      </c>
      <c r="IW62" s="37">
        <f>INDEX('Prix BPU'!$C$3:$E$300,MATCH('BP - Quantités'!IW$2,'Prix BPU'!$C$3:$C$300,),2)*IW61</f>
        <v>0</v>
      </c>
      <c r="IX62" s="37">
        <f>INDEX('Prix BPU'!$C$3:$E$300,MATCH('BP - Quantités'!IX$2,'Prix BPU'!$C$3:$C$300,),2)*IX61</f>
        <v>0</v>
      </c>
      <c r="IY62" s="37">
        <f>INDEX('Prix BPU'!$C$3:$E$300,MATCH('BP - Quantités'!IY$2,'Prix BPU'!$C$3:$C$300,),2)*IY61</f>
        <v>0</v>
      </c>
      <c r="IZ62" s="38">
        <f>INDEX('Prix BPU'!$C$3:$E$300,MATCH('BP - Quantités'!IZ$2,'Prix BPU'!$C$3:$C$300,),3)*IZ61</f>
        <v>0</v>
      </c>
      <c r="JA62" s="37">
        <f>INDEX('Prix BPU'!$C$3:$E$300,MATCH('BP - Quantités'!JA$2,'Prix BPU'!$C$3:$C$300,),2)*JA61</f>
        <v>0</v>
      </c>
      <c r="JB62" s="37">
        <f>INDEX('Prix BPU'!$C$3:$E$300,MATCH('BP - Quantités'!JB$2,'Prix BPU'!$C$3:$C$300,),2)*JB61</f>
        <v>0</v>
      </c>
      <c r="JC62" s="37">
        <f>INDEX('Prix BPU'!$C$3:$E$300,MATCH('BP - Quantités'!JC$2,'Prix BPU'!$C$3:$C$300,),2)*JC61</f>
        <v>0</v>
      </c>
      <c r="JD62" s="37">
        <f>INDEX('Prix BPU'!$C$3:$E$300,MATCH('BP - Quantités'!JD$2,'Prix BPU'!$C$3:$C$300,),2)*JD61</f>
        <v>0</v>
      </c>
      <c r="JE62" s="37">
        <f>INDEX('Prix BPU'!$C$3:$E$300,MATCH('BP - Quantités'!JE$2,'Prix BPU'!$C$3:$C$300,),2)*JE61</f>
        <v>0</v>
      </c>
      <c r="JF62" s="38">
        <f>INDEX('Prix BPU'!$C$3:$E$300,MATCH('BP - Quantités'!JF$2,'Prix BPU'!$C$3:$C$300,),3)*JF61</f>
        <v>0</v>
      </c>
      <c r="JG62" s="37">
        <f>INDEX('Prix BPU'!$C$3:$E$300,MATCH('BP - Quantités'!JG$2,'Prix BPU'!$C$3:$C$300,),2)*JG61</f>
        <v>0</v>
      </c>
      <c r="JH62" s="37">
        <f>INDEX('Prix BPU'!$C$3:$E$300,MATCH('BP - Quantités'!JH$2,'Prix BPU'!$C$3:$C$300,),2)*JH61</f>
        <v>0</v>
      </c>
      <c r="JI62" s="38">
        <f>INDEX('Prix BPU'!$C$3:$E$300,MATCH('BP - Quantités'!JI$2,'Prix BPU'!$C$3:$C$300,),3)*JI61</f>
        <v>0</v>
      </c>
      <c r="JJ62" s="37">
        <f>INDEX('Prix BPU'!$C$3:$E$300,MATCH('BP - Quantités'!JJ$2,'Prix BPU'!$C$3:$C$300,),2)*JJ61</f>
        <v>0</v>
      </c>
      <c r="JK62" s="37">
        <f>INDEX('Prix BPU'!$C$3:$E$300,MATCH('BP - Quantités'!JK$2,'Prix BPU'!$C$3:$C$300,),2)*JK61</f>
        <v>0</v>
      </c>
      <c r="JL62" s="37">
        <f>INDEX('Prix BPU'!$C$3:$E$300,MATCH('BP - Quantités'!JL$2,'Prix BPU'!$C$3:$C$300,),2)*JL61</f>
        <v>0</v>
      </c>
      <c r="JM62" s="37">
        <f>INDEX('Prix BPU'!$C$3:$E$300,MATCH('BP - Quantités'!JM$2,'Prix BPU'!$C$3:$C$300,),2)*JM61</f>
        <v>0</v>
      </c>
      <c r="JN62" s="37">
        <f>INDEX('Prix BPU'!$C$3:$E$300,MATCH('BP - Quantités'!JN$2,'Prix BPU'!$C$3:$C$300,),2)*JN61</f>
        <v>0</v>
      </c>
      <c r="JO62" s="37">
        <f>INDEX('Prix BPU'!$C$3:$E$300,MATCH('BP - Quantités'!JO$2,'Prix BPU'!$C$3:$C$300,),2)*JO61</f>
        <v>0</v>
      </c>
      <c r="JP62" s="37">
        <f>INDEX('Prix BPU'!$C$3:$E$300,MATCH('BP - Quantités'!JP$2,'Prix BPU'!$C$3:$C$300,),2)*JP61</f>
        <v>0</v>
      </c>
      <c r="JQ62" s="37">
        <f>INDEX('Prix BPU'!$C$3:$E$300,MATCH('BP - Quantités'!JQ$2,'Prix BPU'!$C$3:$C$300,),2)*JQ61</f>
        <v>0</v>
      </c>
      <c r="JR62" s="37">
        <f>INDEX('Prix BPU'!$C$3:$E$300,MATCH('BP - Quantités'!JR$2,'Prix BPU'!$C$3:$C$300,),2)*JR61</f>
        <v>0</v>
      </c>
      <c r="JS62" s="37">
        <f>INDEX('Prix BPU'!$C$3:$E$300,MATCH('BP - Quantités'!JS$2,'Prix BPU'!$C$3:$C$300,),2)*JS61</f>
        <v>0</v>
      </c>
      <c r="JT62" s="37">
        <f>INDEX('Prix BPU'!$C$3:$E$300,MATCH('BP - Quantités'!JT$2,'Prix BPU'!$C$3:$C$300,),2)*JT61</f>
        <v>0</v>
      </c>
      <c r="JU62" s="37">
        <f>INDEX('Prix BPU'!$C$3:$E$300,MATCH('BP - Quantités'!JU$2,'Prix BPU'!$C$3:$C$300,),2)*JU61</f>
        <v>0</v>
      </c>
      <c r="JV62" s="37">
        <f>INDEX('Prix BPU'!$C$3:$E$300,MATCH('BP - Quantités'!JV$2,'Prix BPU'!$C$3:$C$300,),2)*JV61</f>
        <v>0</v>
      </c>
      <c r="JW62" s="37">
        <f>INDEX('Prix BPU'!$C$3:$E$300,MATCH('BP - Quantités'!JW$2,'Prix BPU'!$C$3:$C$300,),2)*JW61</f>
        <v>0</v>
      </c>
      <c r="JX62" s="37">
        <f>INDEX('Prix BPU'!$C$3:$E$300,MATCH('BP - Quantités'!JX$2,'Prix BPU'!$C$3:$C$300,),2)*JX61</f>
        <v>0</v>
      </c>
      <c r="JY62" s="37">
        <f>INDEX('Prix BPU'!$C$3:$E$300,MATCH('BP - Quantités'!JY$2,'Prix BPU'!$C$3:$C$300,),2)*JY61</f>
        <v>0</v>
      </c>
      <c r="JZ62" s="37">
        <f>INDEX('Prix BPU'!$C$3:$E$300,MATCH('BP - Quantités'!JZ$2,'Prix BPU'!$C$3:$C$300,),2)*JZ61</f>
        <v>0</v>
      </c>
      <c r="KA62" s="37">
        <f>INDEX('Prix BPU'!$C$3:$E$300,MATCH('BP - Quantités'!KA$2,'Prix BPU'!$C$3:$C$300,),2)*KA61</f>
        <v>0</v>
      </c>
      <c r="KB62" s="37">
        <f>INDEX('Prix BPU'!$C$3:$E$300,MATCH('BP - Quantités'!KB$2,'Prix BPU'!$C$3:$C$300,),2)*KB61</f>
        <v>0</v>
      </c>
      <c r="KC62" s="37">
        <f>INDEX('Prix BPU'!$C$3:$E$300,MATCH('BP - Quantités'!KC$2,'Prix BPU'!$C$3:$C$300,),2)*KC61</f>
        <v>0</v>
      </c>
      <c r="KD62" s="37">
        <f>INDEX('Prix BPU'!$C$3:$E$300,MATCH('BP - Quantités'!KD$2,'Prix BPU'!$C$3:$C$300,),2)*KD61</f>
        <v>0</v>
      </c>
      <c r="KE62" s="37">
        <f>INDEX('Prix BPU'!$C$3:$E$300,MATCH('BP - Quantités'!KE$2,'Prix BPU'!$C$3:$C$300,),2)*KE61</f>
        <v>0</v>
      </c>
      <c r="KF62" s="37">
        <f>INDEX('Prix BPU'!$C$3:$E$300,MATCH('BP - Quantités'!KF$2,'Prix BPU'!$C$3:$C$300,),2)*KF61</f>
        <v>0</v>
      </c>
      <c r="KG62" s="37">
        <f>INDEX('Prix BPU'!$C$3:$E$300,MATCH('BP - Quantités'!KG$2,'Prix BPU'!$C$3:$C$300,),2)*KG61</f>
        <v>0</v>
      </c>
      <c r="KH62" s="37">
        <f>INDEX('Prix BPU'!$C$3:$E$300,MATCH('BP - Quantités'!KH$2,'Prix BPU'!$C$3:$C$300,),2)*KH61</f>
        <v>0</v>
      </c>
      <c r="KI62" s="37">
        <f>INDEX('Prix BPU'!$C$3:$E$300,MATCH('BP - Quantités'!KI$2,'Prix BPU'!$C$3:$C$300,),2)*KI61</f>
        <v>0</v>
      </c>
      <c r="KJ62" s="37">
        <f>INDEX('Prix BPU'!$C$3:$E$300,MATCH('BP - Quantités'!KJ$2,'Prix BPU'!$C$3:$C$300,),2)*KJ61</f>
        <v>0</v>
      </c>
      <c r="KK62" s="37">
        <f>INDEX('Prix BPU'!$C$3:$E$300,MATCH('BP - Quantités'!KK$2,'Prix BPU'!$C$3:$C$300,),2)*KK61</f>
        <v>0</v>
      </c>
      <c r="KL62" s="37">
        <f>INDEX('Prix BPU'!$C$3:$E$300,MATCH('BP - Quantités'!KL$2,'Prix BPU'!$C$3:$C$300,),2)*KL61</f>
        <v>0</v>
      </c>
      <c r="KM62" s="37">
        <f>INDEX('Prix BPU'!$C$3:$E$300,MATCH('BP - Quantités'!KM$2,'Prix BPU'!$C$3:$C$300,),2)*KM61</f>
        <v>0</v>
      </c>
      <c r="KN62" s="37">
        <f>INDEX('Prix BPU'!$C$3:$E$300,MATCH('BP - Quantités'!KN$2,'Prix BPU'!$C$3:$C$300,),2)*KN61</f>
        <v>0</v>
      </c>
      <c r="KO62" s="39">
        <f>SUM(C62:KN62)</f>
        <v>0</v>
      </c>
      <c r="KP62" s="88"/>
      <c r="KQ62" s="73" t="e">
        <f>IF($KO62&lt;4999.99,($KO62-$KO62*#REF!),IF('BP - Quantités'!$KO62&gt;15000,('BP - Quantités'!$KO62-'BP - Quantités'!$KO62*#REF!),($KO62-$KO62*#REF!)))</f>
        <v>#REF!</v>
      </c>
      <c r="KR62" s="46" t="e">
        <f t="shared" ref="KR62" si="43">KQ62*1.2</f>
        <v>#REF!</v>
      </c>
    </row>
    <row r="63" spans="1:304" x14ac:dyDescent="0.3">
      <c r="A63" s="79"/>
      <c r="B63" s="20" t="s">
        <v>299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2"/>
      <c r="KP63" s="87" t="str">
        <f>IF($KO64&lt;4999.99,"1",IF($KO64&gt;15000,"3","2"))</f>
        <v>1</v>
      </c>
      <c r="KQ63" s="72"/>
      <c r="KR63" s="45"/>
    </row>
    <row r="64" spans="1:304" s="25" customFormat="1" ht="15" thickBot="1" x14ac:dyDescent="0.35">
      <c r="A64" s="80"/>
      <c r="B64" s="24" t="s">
        <v>22</v>
      </c>
      <c r="C64" s="37">
        <f>INDEX('Prix BPU'!$C$3:$E$300,MATCH('BP - Quantités'!C$2,'Prix BPU'!$C$3:$C$300,),2)*C63</f>
        <v>0</v>
      </c>
      <c r="D64" s="37">
        <f>INDEX('Prix BPU'!$C$3:$E$300,MATCH('BP - Quantités'!D$2,'Prix BPU'!$C$3:$C$300,),2)*D63</f>
        <v>0</v>
      </c>
      <c r="E64" s="37">
        <f>INDEX('Prix BPU'!$C$3:$E$300,MATCH('BP - Quantités'!E$2,'Prix BPU'!$C$3:$C$300,),2)*E63</f>
        <v>0</v>
      </c>
      <c r="F64" s="37">
        <f>INDEX('Prix BPU'!$C$3:$E$300,MATCH('BP - Quantités'!F$2,'Prix BPU'!$C$3:$C$300,),2)*F63</f>
        <v>0</v>
      </c>
      <c r="G64" s="37">
        <f>INDEX('Prix BPU'!$C$3:$E$300,MATCH('BP - Quantités'!G$2,'Prix BPU'!$C$3:$C$300,),2)*G63</f>
        <v>0</v>
      </c>
      <c r="H64" s="37">
        <f>INDEX('Prix BPU'!$C$3:$E$300,MATCH('BP - Quantités'!H$2,'Prix BPU'!$C$3:$C$300,),2)*H63</f>
        <v>0</v>
      </c>
      <c r="I64" s="37">
        <f>INDEX('Prix BPU'!$C$3:$E$300,MATCH('BP - Quantités'!I$2,'Prix BPU'!$C$3:$C$300,),2)*I63</f>
        <v>0</v>
      </c>
      <c r="J64" s="37">
        <f>INDEX('Prix BPU'!$C$3:$E$300,MATCH('BP - Quantités'!J$2,'Prix BPU'!$C$3:$C$300,),2)*J63</f>
        <v>0</v>
      </c>
      <c r="K64" s="37">
        <f>INDEX('Prix BPU'!$C$3:$E$300,MATCH('BP - Quantités'!K$2,'Prix BPU'!$C$3:$C$300,),2)*K63</f>
        <v>0</v>
      </c>
      <c r="L64" s="37">
        <f>INDEX('Prix BPU'!$C$3:$E$300,MATCH('BP - Quantités'!L$2,'Prix BPU'!$C$3:$C$300,),2)*L63</f>
        <v>0</v>
      </c>
      <c r="M64" s="37">
        <f>INDEX('Prix BPU'!$C$3:$E$300,MATCH('BP - Quantités'!M$2,'Prix BPU'!$C$3:$C$300,),2)*M63</f>
        <v>0</v>
      </c>
      <c r="N64" s="37">
        <f>INDEX('Prix BPU'!$C$3:$E$300,MATCH('BP - Quantités'!N$2,'Prix BPU'!$C$3:$C$300,),2)*N63</f>
        <v>0</v>
      </c>
      <c r="O64" s="37">
        <f>INDEX('Prix BPU'!$C$3:$E$300,MATCH('BP - Quantités'!O$2,'Prix BPU'!$C$3:$C$300,),2)*O63</f>
        <v>0</v>
      </c>
      <c r="P64" s="37">
        <f>INDEX('Prix BPU'!$C$3:$E$300,MATCH('BP - Quantités'!P$2,'Prix BPU'!$C$3:$C$300,),2)*P63</f>
        <v>0</v>
      </c>
      <c r="Q64" s="37">
        <f>INDEX('Prix BPU'!$C$3:$E$300,MATCH('BP - Quantités'!Q$2,'Prix BPU'!$C$3:$C$300,),2)*Q63</f>
        <v>0</v>
      </c>
      <c r="R64" s="37">
        <f>INDEX('Prix BPU'!$C$3:$E$300,MATCH('BP - Quantités'!R$2,'Prix BPU'!$C$3:$C$300,),2)*R63</f>
        <v>0</v>
      </c>
      <c r="S64" s="37">
        <f>INDEX('Prix BPU'!$C$3:$E$300,MATCH('BP - Quantités'!S$2,'Prix BPU'!$C$3:$C$300,),2)*S63</f>
        <v>0</v>
      </c>
      <c r="T64" s="37">
        <f>INDEX('Prix BPU'!$C$3:$E$300,MATCH('BP - Quantités'!T$2,'Prix BPU'!$C$3:$C$300,),2)*T63</f>
        <v>0</v>
      </c>
      <c r="U64" s="37">
        <f>INDEX('Prix BPU'!$C$3:$E$300,MATCH('BP - Quantités'!U$2,'Prix BPU'!$C$3:$C$300,),2)*U63</f>
        <v>0</v>
      </c>
      <c r="V64" s="37">
        <f>INDEX('Prix BPU'!$C$3:$E$300,MATCH('BP - Quantités'!V$2,'Prix BPU'!$C$3:$C$300,),2)*V63</f>
        <v>0</v>
      </c>
      <c r="W64" s="37">
        <f>INDEX('Prix BPU'!$C$3:$E$300,MATCH('BP - Quantités'!W$2,'Prix BPU'!$C$3:$C$300,),2)*W63</f>
        <v>0</v>
      </c>
      <c r="X64" s="38">
        <f>INDEX('Prix BPU'!$C$3:$E$300,MATCH('BP - Quantités'!X$2,'Prix BPU'!$C$3:$C$300,),3)*X63</f>
        <v>0</v>
      </c>
      <c r="Y64" s="37">
        <f>INDEX('Prix BPU'!$C$3:$E$300,MATCH('BP - Quantités'!Y$2,'Prix BPU'!$C$3:$C$300,),2)*Y63</f>
        <v>0</v>
      </c>
      <c r="Z64" s="37">
        <f>INDEX('Prix BPU'!$C$3:$E$300,MATCH('BP - Quantités'!Z$2,'Prix BPU'!$C$3:$C$300,),2)*Z63</f>
        <v>0</v>
      </c>
      <c r="AA64" s="38">
        <f>INDEX('Prix BPU'!$C$3:$E$300,MATCH('BP - Quantités'!AA$2,'Prix BPU'!$C$3:$C$300,),3)*AA63</f>
        <v>0</v>
      </c>
      <c r="AB64" s="37">
        <f>INDEX('Prix BPU'!$C$3:$E$300,MATCH('BP - Quantités'!AB$2,'Prix BPU'!$C$3:$C$300,),2)*AB63</f>
        <v>0</v>
      </c>
      <c r="AC64" s="37">
        <f>INDEX('Prix BPU'!$C$3:$E$300,MATCH('BP - Quantités'!AC$2,'Prix BPU'!$C$3:$C$300,),2)*AC63</f>
        <v>0</v>
      </c>
      <c r="AD64" s="37">
        <f>INDEX('Prix BPU'!$C$3:$E$300,MATCH('BP - Quantités'!AD$2,'Prix BPU'!$C$3:$C$300,),2)*AD63</f>
        <v>0</v>
      </c>
      <c r="AE64" s="38">
        <f>INDEX('Prix BPU'!$C$3:$E$300,MATCH('BP - Quantités'!AE$2,'Prix BPU'!$C$3:$C$300,),3)*AE63</f>
        <v>0</v>
      </c>
      <c r="AF64" s="37">
        <f>INDEX('Prix BPU'!$C$3:$E$300,MATCH('BP - Quantités'!AF$2,'Prix BPU'!$C$3:$C$300,),2)*AF63</f>
        <v>0</v>
      </c>
      <c r="AG64" s="37">
        <f>INDEX('Prix BPU'!$C$3:$E$300,MATCH('BP - Quantités'!AG$2,'Prix BPU'!$C$3:$C$300,),2)*AG63</f>
        <v>0</v>
      </c>
      <c r="AH64" s="37">
        <f>INDEX('Prix BPU'!$C$3:$E$300,MATCH('BP - Quantités'!AH$2,'Prix BPU'!$C$3:$C$300,),2)*AH63</f>
        <v>0</v>
      </c>
      <c r="AI64" s="37">
        <f>INDEX('Prix BPU'!$C$3:$E$300,MATCH('BP - Quantités'!AI$2,'Prix BPU'!$C$3:$C$300,),2)*AI63</f>
        <v>0</v>
      </c>
      <c r="AJ64" s="37">
        <f>INDEX('Prix BPU'!$C$3:$E$300,MATCH('BP - Quantités'!AJ$2,'Prix BPU'!$C$3:$C$300,),2)*AJ63</f>
        <v>0</v>
      </c>
      <c r="AK64" s="37">
        <f>INDEX('Prix BPU'!$C$3:$E$300,MATCH('BP - Quantités'!AK$2,'Prix BPU'!$C$3:$C$300,),2)*AK63</f>
        <v>0</v>
      </c>
      <c r="AL64" s="37">
        <f>INDEX('Prix BPU'!$C$3:$E$300,MATCH('BP - Quantités'!AL$2,'Prix BPU'!$C$3:$C$300,),2)*AL63</f>
        <v>0</v>
      </c>
      <c r="AM64" s="38">
        <f>INDEX('Prix BPU'!$C$3:$E$300,MATCH('BP - Quantités'!AM$2,'Prix BPU'!$C$3:$C$300,),3)*AM63</f>
        <v>0</v>
      </c>
      <c r="AN64" s="37">
        <f>INDEX('Prix BPU'!$C$3:$E$300,MATCH('BP - Quantités'!AN$2,'Prix BPU'!$C$3:$C$300,),2)*AN63</f>
        <v>0</v>
      </c>
      <c r="AO64" s="37">
        <f>INDEX('Prix BPU'!$C$3:$E$300,MATCH('BP - Quantités'!AO$2,'Prix BPU'!$C$3:$C$300,),2)*AO63</f>
        <v>0</v>
      </c>
      <c r="AP64" s="37">
        <f>INDEX('Prix BPU'!$C$3:$E$300,MATCH('BP - Quantités'!AP$2,'Prix BPU'!$C$3:$C$300,),2)*AP63</f>
        <v>0</v>
      </c>
      <c r="AQ64" s="37">
        <f>INDEX('Prix BPU'!$C$3:$E$300,MATCH('BP - Quantités'!AQ$2,'Prix BPU'!$C$3:$C$300,),2)*AQ63</f>
        <v>0</v>
      </c>
      <c r="AR64" s="38">
        <f>INDEX('Prix BPU'!$C$3:$E$300,MATCH('BP - Quantités'!AR$2,'Prix BPU'!$C$3:$C$300,),3)*AR63</f>
        <v>0</v>
      </c>
      <c r="AS64" s="37">
        <f>INDEX('Prix BPU'!$C$3:$E$300,MATCH('BP - Quantités'!AS$2,'Prix BPU'!$C$3:$C$300,),2)*AS63</f>
        <v>0</v>
      </c>
      <c r="AT64" s="38">
        <f>INDEX('Prix BPU'!$C$3:$E$300,MATCH('BP - Quantités'!AT$2,'Prix BPU'!$C$3:$C$300,),3)*AT63</f>
        <v>0</v>
      </c>
      <c r="AU64" s="37">
        <f>INDEX('Prix BPU'!$C$3:$E$300,MATCH('BP - Quantités'!AU$2,'Prix BPU'!$C$3:$C$300,),2)*AU63</f>
        <v>0</v>
      </c>
      <c r="AV64" s="37">
        <f>INDEX('Prix BPU'!$C$3:$E$300,MATCH('BP - Quantités'!AV$2,'Prix BPU'!$C$3:$C$300,),2)*AV63</f>
        <v>0</v>
      </c>
      <c r="AW64" s="37">
        <f>INDEX('Prix BPU'!$C$3:$E$300,MATCH('BP - Quantités'!AW$2,'Prix BPU'!$C$3:$C$300,),2)*AW63</f>
        <v>0</v>
      </c>
      <c r="AX64" s="38">
        <f>INDEX('Prix BPU'!$C$3:$E$300,MATCH('BP - Quantités'!AX$2,'Prix BPU'!$C$3:$C$300,),3)*AX63</f>
        <v>0</v>
      </c>
      <c r="AY64" s="37">
        <f>INDEX('Prix BPU'!$C$3:$E$300,MATCH('BP - Quantités'!AY$2,'Prix BPU'!$C$3:$C$300,),2)*AY63</f>
        <v>0</v>
      </c>
      <c r="AZ64" s="37">
        <f>INDEX('Prix BPU'!$C$3:$E$300,MATCH('BP - Quantités'!AZ$2,'Prix BPU'!$C$3:$C$300,),2)*AZ63</f>
        <v>0</v>
      </c>
      <c r="BA64" s="38">
        <f>INDEX('Prix BPU'!$C$3:$E$300,MATCH('BP - Quantités'!BA$2,'Prix BPU'!$C$3:$C$300,),3)*BA63</f>
        <v>0</v>
      </c>
      <c r="BB64" s="37">
        <f>INDEX('Prix BPU'!$C$3:$E$300,MATCH('BP - Quantités'!BB$2,'Prix BPU'!$C$3:$C$300,),2)*BB63</f>
        <v>0</v>
      </c>
      <c r="BC64" s="37">
        <f>INDEX('Prix BPU'!$C$3:$E$300,MATCH('BP - Quantités'!BC$2,'Prix BPU'!$C$3:$C$300,),2)*BC63</f>
        <v>0</v>
      </c>
      <c r="BD64" s="37">
        <f>INDEX('Prix BPU'!$C$3:$E$300,MATCH('BP - Quantités'!BD$2,'Prix BPU'!$C$3:$C$300,),2)*BD63</f>
        <v>0</v>
      </c>
      <c r="BE64" s="37">
        <f>INDEX('Prix BPU'!$C$3:$E$300,MATCH('BP - Quantités'!BE$2,'Prix BPU'!$C$3:$C$300,),2)*BE63</f>
        <v>0</v>
      </c>
      <c r="BF64" s="37">
        <f>INDEX('Prix BPU'!$C$3:$E$300,MATCH('BP - Quantités'!BF$2,'Prix BPU'!$C$3:$C$300,),2)*BF63</f>
        <v>0</v>
      </c>
      <c r="BG64" s="37">
        <f>INDEX('Prix BPU'!$C$3:$E$300,MATCH('BP - Quantités'!BG$2,'Prix BPU'!$C$3:$C$300,),2)*BG63</f>
        <v>0</v>
      </c>
      <c r="BH64" s="37">
        <f>INDEX('Prix BPU'!$C$3:$E$300,MATCH('BP - Quantités'!BH$2,'Prix BPU'!$C$3:$C$300,),2)*BH63</f>
        <v>0</v>
      </c>
      <c r="BI64" s="38">
        <f>INDEX('Prix BPU'!$C$3:$E$300,MATCH('BP - Quantités'!BI$2,'Prix BPU'!$C$3:$C$300,),3)*BI63</f>
        <v>0</v>
      </c>
      <c r="BJ64" s="37">
        <f>INDEX('Prix BPU'!$C$3:$E$300,MATCH('BP - Quantités'!BJ$2,'Prix BPU'!$C$3:$C$300,),2)*BJ63</f>
        <v>0</v>
      </c>
      <c r="BK64" s="37">
        <f>INDEX('Prix BPU'!$C$3:$E$300,MATCH('BP - Quantités'!BK$2,'Prix BPU'!$C$3:$C$300,),2)*BK63</f>
        <v>0</v>
      </c>
      <c r="BL64" s="37">
        <f>INDEX('Prix BPU'!$C$3:$E$300,MATCH('BP - Quantités'!BL$2,'Prix BPU'!$C$3:$C$300,),2)*BL63</f>
        <v>0</v>
      </c>
      <c r="BM64" s="37">
        <f>INDEX('Prix BPU'!$C$3:$E$300,MATCH('BP - Quantités'!BM$2,'Prix BPU'!$C$3:$C$300,),2)*BM63</f>
        <v>0</v>
      </c>
      <c r="BN64" s="38">
        <f>INDEX('Prix BPU'!$C$3:$E$300,MATCH('BP - Quantités'!BN$2,'Prix BPU'!$C$3:$C$300,),3)*BN63</f>
        <v>0</v>
      </c>
      <c r="BO64" s="37">
        <f>INDEX('Prix BPU'!$C$3:$E$300,MATCH('BP - Quantités'!BO$2,'Prix BPU'!$C$3:$C$300,),2)*BO63</f>
        <v>0</v>
      </c>
      <c r="BP64" s="38">
        <f>INDEX('Prix BPU'!$C$3:$E$300,MATCH('BP - Quantités'!BP$2,'Prix BPU'!$C$3:$C$300,),3)*BP63</f>
        <v>0</v>
      </c>
      <c r="BQ64" s="37">
        <f>INDEX('Prix BPU'!$C$3:$E$300,MATCH('BP - Quantités'!BQ$2,'Prix BPU'!$C$3:$C$300,),2)*BQ63</f>
        <v>0</v>
      </c>
      <c r="BR64" s="37">
        <f>INDEX('Prix BPU'!$C$3:$E$300,MATCH('BP - Quantités'!BR$2,'Prix BPU'!$C$3:$C$300,),2)*BR63</f>
        <v>0</v>
      </c>
      <c r="BS64" s="37">
        <f>INDEX('Prix BPU'!$C$3:$E$300,MATCH('BP - Quantités'!BS$2,'Prix BPU'!$C$3:$C$300,),2)*BS63</f>
        <v>0</v>
      </c>
      <c r="BT64" s="38">
        <f>INDEX('Prix BPU'!$C$3:$E$300,MATCH('BP - Quantités'!BT$2,'Prix BPU'!$C$3:$C$300,),3)*BT63</f>
        <v>0</v>
      </c>
      <c r="BU64" s="37">
        <f>INDEX('Prix BPU'!$C$3:$E$300,MATCH('BP - Quantités'!BU$2,'Prix BPU'!$C$3:$C$300,),2)*BU63</f>
        <v>0</v>
      </c>
      <c r="BV64" s="37">
        <f>INDEX('Prix BPU'!$C$3:$E$300,MATCH('BP - Quantités'!BV$2,'Prix BPU'!$C$3:$C$300,),2)*BV63</f>
        <v>0</v>
      </c>
      <c r="BW64" s="37">
        <f>INDEX('Prix BPU'!$C$3:$E$300,MATCH('BP - Quantités'!BW$2,'Prix BPU'!$C$3:$C$300,),2)*BW63</f>
        <v>0</v>
      </c>
      <c r="BX64" s="37">
        <f>INDEX('Prix BPU'!$C$3:$E$300,MATCH('BP - Quantités'!BX$2,'Prix BPU'!$C$3:$C$300,),2)*BX63</f>
        <v>0</v>
      </c>
      <c r="BY64" s="37">
        <f>INDEX('Prix BPU'!$C$3:$E$300,MATCH('BP - Quantités'!BY$2,'Prix BPU'!$C$3:$C$300,),2)*BY63</f>
        <v>0</v>
      </c>
      <c r="BZ64" s="37">
        <f>INDEX('Prix BPU'!$C$3:$E$300,MATCH('BP - Quantités'!BZ$2,'Prix BPU'!$C$3:$C$300,),2)*BZ63</f>
        <v>0</v>
      </c>
      <c r="CA64" s="37">
        <f>INDEX('Prix BPU'!$C$3:$E$300,MATCH('BP - Quantités'!CA$2,'Prix BPU'!$C$3:$C$300,),2)*CA63</f>
        <v>0</v>
      </c>
      <c r="CB64" s="37">
        <f>INDEX('Prix BPU'!$C$3:$E$300,MATCH('BP - Quantités'!CB$2,'Prix BPU'!$C$3:$C$300,),2)*CB63</f>
        <v>0</v>
      </c>
      <c r="CC64" s="37">
        <f>INDEX('Prix BPU'!$C$3:$E$300,MATCH('BP - Quantités'!CC$2,'Prix BPU'!$C$3:$C$300,),2)*CC63</f>
        <v>0</v>
      </c>
      <c r="CD64" s="37">
        <f>INDEX('Prix BPU'!$C$3:$E$300,MATCH('BP - Quantités'!CD$2,'Prix BPU'!$C$3:$C$300,),2)*CD63</f>
        <v>0</v>
      </c>
      <c r="CE64" s="37">
        <f>INDEX('Prix BPU'!$C$3:$E$300,MATCH('BP - Quantités'!CE$2,'Prix BPU'!$C$3:$C$300,),2)*CE63</f>
        <v>0</v>
      </c>
      <c r="CF64" s="37">
        <f>INDEX('Prix BPU'!$C$3:$E$300,MATCH('BP - Quantités'!CF$2,'Prix BPU'!$C$3:$C$300,),2)*CF63</f>
        <v>0</v>
      </c>
      <c r="CG64" s="37">
        <f>INDEX('Prix BPU'!$C$3:$E$300,MATCH('BP - Quantités'!CG$2,'Prix BPU'!$C$3:$C$300,),2)*CG63</f>
        <v>0</v>
      </c>
      <c r="CH64" s="37">
        <f>INDEX('Prix BPU'!$C$3:$E$300,MATCH('BP - Quantités'!CH$2,'Prix BPU'!$C$3:$C$300,),2)*CH63</f>
        <v>0</v>
      </c>
      <c r="CI64" s="37">
        <f>INDEX('Prix BPU'!$C$3:$E$300,MATCH('BP - Quantités'!CI$2,'Prix BPU'!$C$3:$C$300,),2)*CI63</f>
        <v>0</v>
      </c>
      <c r="CJ64" s="37">
        <f>INDEX('Prix BPU'!$C$3:$E$300,MATCH('BP - Quantités'!CJ$2,'Prix BPU'!$C$3:$C$300,),2)*CJ63</f>
        <v>0</v>
      </c>
      <c r="CK64" s="37">
        <f>INDEX('Prix BPU'!$C$3:$E$300,MATCH('BP - Quantités'!CK$2,'Prix BPU'!$C$3:$C$300,),2)*CK63</f>
        <v>0</v>
      </c>
      <c r="CL64" s="37">
        <f>INDEX('Prix BPU'!$C$3:$E$300,MATCH('BP - Quantités'!CL$2,'Prix BPU'!$C$3:$C$300,),2)*CL63</f>
        <v>0</v>
      </c>
      <c r="CM64" s="37">
        <f>INDEX('Prix BPU'!$C$3:$E$300,MATCH('BP - Quantités'!CM$2,'Prix BPU'!$C$3:$C$300,),2)*CM63</f>
        <v>0</v>
      </c>
      <c r="CN64" s="37">
        <f>INDEX('Prix BPU'!$C$3:$E$300,MATCH('BP - Quantités'!CN$2,'Prix BPU'!$C$3:$C$300,),2)*CN63</f>
        <v>0</v>
      </c>
      <c r="CO64" s="37">
        <f>INDEX('Prix BPU'!$C$3:$E$300,MATCH('BP - Quantités'!CO$2,'Prix BPU'!$C$3:$C$300,),2)*CO63</f>
        <v>0</v>
      </c>
      <c r="CP64" s="37">
        <f>INDEX('Prix BPU'!$C$3:$E$300,MATCH('BP - Quantités'!CP$2,'Prix BPU'!$C$3:$C$300,),2)*CP63</f>
        <v>0</v>
      </c>
      <c r="CQ64" s="37">
        <f>INDEX('Prix BPU'!$C$3:$E$300,MATCH('BP - Quantités'!CQ$2,'Prix BPU'!$C$3:$C$300,),2)*CQ63</f>
        <v>0</v>
      </c>
      <c r="CR64" s="37">
        <f>INDEX('Prix BPU'!$C$3:$E$300,MATCH('BP - Quantités'!CR$2,'Prix BPU'!$C$3:$C$300,),2)*CR63</f>
        <v>0</v>
      </c>
      <c r="CS64" s="37">
        <f>INDEX('Prix BPU'!$C$3:$E$300,MATCH('BP - Quantités'!CS$2,'Prix BPU'!$C$3:$C$300,),2)*CS63</f>
        <v>0</v>
      </c>
      <c r="CT64" s="37">
        <f>INDEX('Prix BPU'!$C$3:$E$300,MATCH('BP - Quantités'!CT$2,'Prix BPU'!$C$3:$C$300,),2)*CT63</f>
        <v>0</v>
      </c>
      <c r="CU64" s="37">
        <f>INDEX('Prix BPU'!$C$3:$E$300,MATCH('BP - Quantités'!CU$2,'Prix BPU'!$C$3:$C$300,),2)*CU63</f>
        <v>0</v>
      </c>
      <c r="CV64" s="37">
        <f>INDEX('Prix BPU'!$C$3:$E$300,MATCH('BP - Quantités'!CV$2,'Prix BPU'!$C$3:$C$300,),2)*CV63</f>
        <v>0</v>
      </c>
      <c r="CW64" s="37">
        <f>INDEX('Prix BPU'!$C$3:$E$300,MATCH('BP - Quantités'!CW$2,'Prix BPU'!$C$3:$C$300,),2)*CW63</f>
        <v>0</v>
      </c>
      <c r="CX64" s="37">
        <f>INDEX('Prix BPU'!$C$3:$E$300,MATCH('BP - Quantités'!CX$2,'Prix BPU'!$C$3:$C$300,),2)*CX63</f>
        <v>0</v>
      </c>
      <c r="CY64" s="37">
        <f>INDEX('Prix BPU'!$C$3:$E$300,MATCH('BP - Quantités'!CY$2,'Prix BPU'!$C$3:$C$300,),2)*CY63</f>
        <v>0</v>
      </c>
      <c r="CZ64" s="37">
        <f>INDEX('Prix BPU'!$C$3:$E$300,MATCH('BP - Quantités'!CZ$2,'Prix BPU'!$C$3:$C$300,),2)*CZ63</f>
        <v>0</v>
      </c>
      <c r="DA64" s="37">
        <f>INDEX('Prix BPU'!$C$3:$E$300,MATCH('BP - Quantités'!DA$2,'Prix BPU'!$C$3:$C$300,),2)*DA63</f>
        <v>0</v>
      </c>
      <c r="DB64" s="37">
        <f>INDEX('Prix BPU'!$C$3:$E$300,MATCH('BP - Quantités'!DB$2,'Prix BPU'!$C$3:$C$300,),2)*DB63</f>
        <v>0</v>
      </c>
      <c r="DC64" s="37">
        <f>INDEX('Prix BPU'!$C$3:$E$300,MATCH('BP - Quantités'!DC$2,'Prix BPU'!$C$3:$C$300,),2)*DC63</f>
        <v>0</v>
      </c>
      <c r="DD64" s="37">
        <f>INDEX('Prix BPU'!$C$3:$E$300,MATCH('BP - Quantités'!DD$2,'Prix BPU'!$C$3:$C$300,),2)*DD63</f>
        <v>0</v>
      </c>
      <c r="DE64" s="37">
        <f>INDEX('Prix BPU'!$C$3:$E$300,MATCH('BP - Quantités'!DE$2,'Prix BPU'!$C$3:$C$300,),2)*DE63</f>
        <v>0</v>
      </c>
      <c r="DF64" s="37">
        <f>INDEX('Prix BPU'!$C$3:$E$300,MATCH('BP - Quantités'!DF$2,'Prix BPU'!$C$3:$C$300,),2)*DF63</f>
        <v>0</v>
      </c>
      <c r="DG64" s="37">
        <f>INDEX('Prix BPU'!$C$3:$E$300,MATCH('BP - Quantités'!DG$2,'Prix BPU'!$C$3:$C$300,),2)*DG63</f>
        <v>0</v>
      </c>
      <c r="DH64" s="37">
        <f>INDEX('Prix BPU'!$C$3:$E$300,MATCH('BP - Quantités'!DH$2,'Prix BPU'!$C$3:$C$300,),2)*DH63</f>
        <v>0</v>
      </c>
      <c r="DI64" s="37">
        <f>INDEX('Prix BPU'!$C$3:$E$300,MATCH('BP - Quantités'!DI$2,'Prix BPU'!$C$3:$C$300,),2)*DI63</f>
        <v>0</v>
      </c>
      <c r="DJ64" s="37">
        <f>INDEX('Prix BPU'!$C$3:$E$300,MATCH('BP - Quantités'!DJ$2,'Prix BPU'!$C$3:$C$300,),2)*DJ63</f>
        <v>0</v>
      </c>
      <c r="DK64" s="37">
        <f>INDEX('Prix BPU'!$C$3:$E$300,MATCH('BP - Quantités'!DK$2,'Prix BPU'!$C$3:$C$300,),2)*DK63</f>
        <v>0</v>
      </c>
      <c r="DL64" s="37">
        <f>INDEX('Prix BPU'!$C$3:$E$300,MATCH('BP - Quantités'!DL$2,'Prix BPU'!$C$3:$C$300,),2)*DL63</f>
        <v>0</v>
      </c>
      <c r="DM64" s="37">
        <f>INDEX('Prix BPU'!$C$3:$E$300,MATCH('BP - Quantités'!DM$2,'Prix BPU'!$C$3:$C$300,),2)*DM63</f>
        <v>0</v>
      </c>
      <c r="DN64" s="37">
        <f>INDEX('Prix BPU'!$C$3:$E$300,MATCH('BP - Quantités'!DN$2,'Prix BPU'!$C$3:$C$300,),2)*DN63</f>
        <v>0</v>
      </c>
      <c r="DO64" s="37">
        <f>INDEX('Prix BPU'!$C$3:$E$300,MATCH('BP - Quantités'!DO$2,'Prix BPU'!$C$3:$C$300,),2)*DO63</f>
        <v>0</v>
      </c>
      <c r="DP64" s="37">
        <f>INDEX('Prix BPU'!$C$3:$E$300,MATCH('BP - Quantités'!DP$2,'Prix BPU'!$C$3:$C$300,),2)*DP63</f>
        <v>0</v>
      </c>
      <c r="DQ64" s="37">
        <f>INDEX('Prix BPU'!$C$3:$E$300,MATCH('BP - Quantités'!DQ$2,'Prix BPU'!$C$3:$C$300,),2)*DQ63</f>
        <v>0</v>
      </c>
      <c r="DR64" s="37">
        <f>INDEX('Prix BPU'!$C$3:$E$300,MATCH('BP - Quantités'!DR$2,'Prix BPU'!$C$3:$C$300,),2)*DR63</f>
        <v>0</v>
      </c>
      <c r="DS64" s="37">
        <f>INDEX('Prix BPU'!$C$3:$E$300,MATCH('BP - Quantités'!DS$2,'Prix BPU'!$C$3:$C$300,),2)*DS63</f>
        <v>0</v>
      </c>
      <c r="DT64" s="37">
        <f>INDEX('Prix BPU'!$C$3:$E$300,MATCH('BP - Quantités'!DT$2,'Prix BPU'!$C$3:$C$300,),2)*DT63</f>
        <v>0</v>
      </c>
      <c r="DU64" s="37">
        <f>INDEX('Prix BPU'!$C$3:$E$300,MATCH('BP - Quantités'!DU$2,'Prix BPU'!$C$3:$C$300,),2)*DU63</f>
        <v>0</v>
      </c>
      <c r="DV64" s="37">
        <f>INDEX('Prix BPU'!$C$3:$E$300,MATCH('BP - Quantités'!DV$2,'Prix BPU'!$C$3:$C$300,),2)*DV63</f>
        <v>0</v>
      </c>
      <c r="DW64" s="37">
        <f>INDEX('Prix BPU'!$C$3:$E$300,MATCH('BP - Quantités'!DW$2,'Prix BPU'!$C$3:$C$300,),2)*DW63</f>
        <v>0</v>
      </c>
      <c r="DX64" s="37">
        <f>INDEX('Prix BPU'!$C$3:$E$300,MATCH('BP - Quantités'!DX$2,'Prix BPU'!$C$3:$C$300,),2)*DX63</f>
        <v>0</v>
      </c>
      <c r="DY64" s="37">
        <f>INDEX('Prix BPU'!$C$3:$E$300,MATCH('BP - Quantités'!DY$2,'Prix BPU'!$C$3:$C$300,),2)*DY63</f>
        <v>0</v>
      </c>
      <c r="DZ64" s="37">
        <f>INDEX('Prix BPU'!$C$3:$E$300,MATCH('BP - Quantités'!DZ$2,'Prix BPU'!$C$3:$C$300,),2)*DZ63</f>
        <v>0</v>
      </c>
      <c r="EA64" s="37">
        <f>INDEX('Prix BPU'!$C$3:$E$300,MATCH('BP - Quantités'!EA$2,'Prix BPU'!$C$3:$C$300,),2)*EA63</f>
        <v>0</v>
      </c>
      <c r="EB64" s="37">
        <f>INDEX('Prix BPU'!$C$3:$E$300,MATCH('BP - Quantités'!EB$2,'Prix BPU'!$C$3:$C$300,),2)*EB63</f>
        <v>0</v>
      </c>
      <c r="EC64" s="37">
        <f>INDEX('Prix BPU'!$C$3:$E$300,MATCH('BP - Quantités'!EC$2,'Prix BPU'!$C$3:$C$300,),2)*EC63</f>
        <v>0</v>
      </c>
      <c r="ED64" s="37">
        <f>INDEX('Prix BPU'!$C$3:$E$300,MATCH('BP - Quantités'!ED$2,'Prix BPU'!$C$3:$C$300,),2)*ED63</f>
        <v>0</v>
      </c>
      <c r="EE64" s="37">
        <f>INDEX('Prix BPU'!$C$3:$E$300,MATCH('BP - Quantités'!EE$2,'Prix BPU'!$C$3:$C$300,),2)*EE63</f>
        <v>0</v>
      </c>
      <c r="EF64" s="37">
        <f>INDEX('Prix BPU'!$C$3:$E$300,MATCH('BP - Quantités'!EF$2,'Prix BPU'!$C$3:$C$300,),2)*EF63</f>
        <v>0</v>
      </c>
      <c r="EG64" s="37">
        <f>INDEX('Prix BPU'!$C$3:$E$300,MATCH('BP - Quantités'!EG$2,'Prix BPU'!$C$3:$C$300,),2)*EG63</f>
        <v>0</v>
      </c>
      <c r="EH64" s="37">
        <f>INDEX('Prix BPU'!$C$3:$E$300,MATCH('BP - Quantités'!EH$2,'Prix BPU'!$C$3:$C$300,),2)*EH63</f>
        <v>0</v>
      </c>
      <c r="EI64" s="37">
        <f>INDEX('Prix BPU'!$C$3:$E$300,MATCH('BP - Quantités'!EI$2,'Prix BPU'!$C$3:$C$300,),2)*EI63</f>
        <v>0</v>
      </c>
      <c r="EJ64" s="37">
        <f>INDEX('Prix BPU'!$C$3:$E$300,MATCH('BP - Quantités'!EJ$2,'Prix BPU'!$C$3:$C$300,),2)*EJ63</f>
        <v>0</v>
      </c>
      <c r="EK64" s="37">
        <f>INDEX('Prix BPU'!$C$3:$E$300,MATCH('BP - Quantités'!EK$2,'Prix BPU'!$C$3:$C$300,),2)*EK63</f>
        <v>0</v>
      </c>
      <c r="EL64" s="37">
        <f>INDEX('Prix BPU'!$C$3:$E$300,MATCH('BP - Quantités'!EL$2,'Prix BPU'!$C$3:$C$300,),2)*EL63</f>
        <v>0</v>
      </c>
      <c r="EM64" s="37">
        <f>INDEX('Prix BPU'!$C$3:$E$300,MATCH('BP - Quantités'!EM$2,'Prix BPU'!$C$3:$C$300,),2)*EM63</f>
        <v>0</v>
      </c>
      <c r="EN64" s="37">
        <f>INDEX('Prix BPU'!$C$3:$E$300,MATCH('BP - Quantités'!EN$2,'Prix BPU'!$C$3:$C$300,),2)*EN63</f>
        <v>0</v>
      </c>
      <c r="EO64" s="37">
        <f>INDEX('Prix BPU'!$C$3:$E$300,MATCH('BP - Quantités'!EO$2,'Prix BPU'!$C$3:$C$300,),2)*EO63</f>
        <v>0</v>
      </c>
      <c r="EP64" s="38">
        <f>INDEX('Prix BPU'!$C$3:$E$300,MATCH('BP - Quantités'!EP$2,'Prix BPU'!$C$3:$C$300,),3)*EP63</f>
        <v>0</v>
      </c>
      <c r="EQ64" s="37">
        <f>INDEX('Prix BPU'!$C$3:$E$300,MATCH('BP - Quantités'!EQ$2,'Prix BPU'!$C$3:$C$300,),2)*EQ63</f>
        <v>0</v>
      </c>
      <c r="ER64" s="37">
        <f>INDEX('Prix BPU'!$C$3:$E$300,MATCH('BP - Quantités'!ER$2,'Prix BPU'!$C$3:$C$300,),2)*ER63</f>
        <v>0</v>
      </c>
      <c r="ES64" s="37">
        <f>INDEX('Prix BPU'!$C$3:$E$300,MATCH('BP - Quantités'!ES$2,'Prix BPU'!$C$3:$C$300,),2)*ES63</f>
        <v>0</v>
      </c>
      <c r="ET64" s="37">
        <f>INDEX('Prix BPU'!$C$3:$E$300,MATCH('BP - Quantités'!ET$2,'Prix BPU'!$C$3:$C$300,),2)*ET63</f>
        <v>0</v>
      </c>
      <c r="EU64" s="37">
        <f>INDEX('Prix BPU'!$C$3:$E$300,MATCH('BP - Quantités'!EU$2,'Prix BPU'!$C$3:$C$300,),2)*EU63</f>
        <v>0</v>
      </c>
      <c r="EV64" s="37">
        <f>INDEX('Prix BPU'!$C$3:$E$300,MATCH('BP - Quantités'!EV$2,'Prix BPU'!$C$3:$C$300,),2)*EV63</f>
        <v>0</v>
      </c>
      <c r="EW64" s="37">
        <f>INDEX('Prix BPU'!$C$3:$E$300,MATCH('BP - Quantités'!EW$2,'Prix BPU'!$C$3:$C$300,),2)*EW63</f>
        <v>0</v>
      </c>
      <c r="EX64" s="37">
        <f>INDEX('Prix BPU'!$C$3:$E$300,MATCH('BP - Quantités'!EX$2,'Prix BPU'!$C$3:$C$300,),2)*EX63</f>
        <v>0</v>
      </c>
      <c r="EY64" s="37">
        <f>INDEX('Prix BPU'!$C$3:$E$300,MATCH('BP - Quantités'!EY$2,'Prix BPU'!$C$3:$C$300,),2)*EY63</f>
        <v>0</v>
      </c>
      <c r="EZ64" s="37">
        <f>INDEX('Prix BPU'!$C$3:$E$300,MATCH('BP - Quantités'!EZ$2,'Prix BPU'!$C$3:$C$300,),2)*EZ63</f>
        <v>0</v>
      </c>
      <c r="FA64" s="37">
        <f>INDEX('Prix BPU'!$C$3:$E$300,MATCH('BP - Quantités'!FA$2,'Prix BPU'!$C$3:$C$300,),2)*FA63</f>
        <v>0</v>
      </c>
      <c r="FB64" s="37">
        <f>INDEX('Prix BPU'!$C$3:$E$300,MATCH('BP - Quantités'!FB$2,'Prix BPU'!$C$3:$C$300,),2)*FB63</f>
        <v>0</v>
      </c>
      <c r="FC64" s="37">
        <f>INDEX('Prix BPU'!$C$3:$E$300,MATCH('BP - Quantités'!FC$2,'Prix BPU'!$C$3:$C$300,),2)*FC63</f>
        <v>0</v>
      </c>
      <c r="FD64" s="37">
        <f>INDEX('Prix BPU'!$C$3:$E$300,MATCH('BP - Quantités'!FD$2,'Prix BPU'!$C$3:$C$300,),2)*FD63</f>
        <v>0</v>
      </c>
      <c r="FE64" s="37">
        <f>INDEX('Prix BPU'!$C$3:$E$300,MATCH('BP - Quantités'!FE$2,'Prix BPU'!$C$3:$C$300,),2)*FE63</f>
        <v>0</v>
      </c>
      <c r="FF64" s="37">
        <f>INDEX('Prix BPU'!$C$3:$E$300,MATCH('BP - Quantités'!FF$2,'Prix BPU'!$C$3:$C$300,),2)*FF63</f>
        <v>0</v>
      </c>
      <c r="FG64" s="37">
        <f>INDEX('Prix BPU'!$C$3:$E$300,MATCH('BP - Quantités'!FG$2,'Prix BPU'!$C$3:$C$300,),2)*FG63</f>
        <v>0</v>
      </c>
      <c r="FH64" s="37">
        <f>INDEX('Prix BPU'!$C$3:$E$300,MATCH('BP - Quantités'!FH$2,'Prix BPU'!$C$3:$C$300,),2)*FH63</f>
        <v>0</v>
      </c>
      <c r="FI64" s="37">
        <f>INDEX('Prix BPU'!$C$3:$E$300,MATCH('BP - Quantités'!FI$2,'Prix BPU'!$C$3:$C$300,),2)*FI63</f>
        <v>0</v>
      </c>
      <c r="FJ64" s="37">
        <f>INDEX('Prix BPU'!$C$3:$E$300,MATCH('BP - Quantités'!FJ$2,'Prix BPU'!$C$3:$C$300,),2)*FJ63</f>
        <v>0</v>
      </c>
      <c r="FK64" s="37">
        <f>INDEX('Prix BPU'!$C$3:$E$300,MATCH('BP - Quantités'!FK$2,'Prix BPU'!$C$3:$C$300,),2)*FK63</f>
        <v>0</v>
      </c>
      <c r="FL64" s="37">
        <f>INDEX('Prix BPU'!$C$3:$E$300,MATCH('BP - Quantités'!FL$2,'Prix BPU'!$C$3:$C$300,),2)*FL63</f>
        <v>0</v>
      </c>
      <c r="FM64" s="37">
        <f>INDEX('Prix BPU'!$C$3:$E$300,MATCH('BP - Quantités'!FM$2,'Prix BPU'!$C$3:$C$300,),2)*FM63</f>
        <v>0</v>
      </c>
      <c r="FN64" s="37">
        <f>INDEX('Prix BPU'!$C$3:$E$300,MATCH('BP - Quantités'!FN$2,'Prix BPU'!$C$3:$C$300,),2)*FN63</f>
        <v>0</v>
      </c>
      <c r="FO64" s="37">
        <f>INDEX('Prix BPU'!$C$3:$E$300,MATCH('BP - Quantités'!FO$2,'Prix BPU'!$C$3:$C$300,),2)*FO63</f>
        <v>0</v>
      </c>
      <c r="FP64" s="38">
        <f>INDEX('Prix BPU'!$C$3:$E$300,MATCH('BP - Quantités'!FP$2,'Prix BPU'!$C$3:$C$300,),3)*FP63</f>
        <v>0</v>
      </c>
      <c r="FQ64" s="37">
        <f>INDEX('Prix BPU'!$C$3:$E$300,MATCH('BP - Quantités'!FQ$2,'Prix BPU'!$C$3:$C$300,),2)*FQ63</f>
        <v>0</v>
      </c>
      <c r="FR64" s="38">
        <f>INDEX('Prix BPU'!$C$3:$E$300,MATCH('BP - Quantités'!FR$2,'Prix BPU'!$C$3:$C$300,),3)*FR63</f>
        <v>0</v>
      </c>
      <c r="FS64" s="37">
        <f>INDEX('Prix BPU'!$C$3:$E$300,MATCH('BP - Quantités'!FS$2,'Prix BPU'!$C$3:$C$300,),2)*FS63</f>
        <v>0</v>
      </c>
      <c r="FT64" s="37">
        <f>INDEX('Prix BPU'!$C$3:$E$300,MATCH('BP - Quantités'!FT$2,'Prix BPU'!$C$3:$C$300,),2)*FT63</f>
        <v>0</v>
      </c>
      <c r="FU64" s="37">
        <f>INDEX('Prix BPU'!$C$3:$E$300,MATCH('BP - Quantités'!FU$2,'Prix BPU'!$C$3:$C$300,),2)*FU63</f>
        <v>0</v>
      </c>
      <c r="FV64" s="37">
        <f>INDEX('Prix BPU'!$C$3:$E$300,MATCH('BP - Quantités'!FV$2,'Prix BPU'!$C$3:$C$300,),2)*FV63</f>
        <v>0</v>
      </c>
      <c r="FW64" s="37">
        <f>INDEX('Prix BPU'!$C$3:$E$300,MATCH('BP - Quantités'!FW$2,'Prix BPU'!$C$3:$C$300,),2)*FW63</f>
        <v>0</v>
      </c>
      <c r="FX64" s="37">
        <f>INDEX('Prix BPU'!$C$3:$E$300,MATCH('BP - Quantités'!FX$2,'Prix BPU'!$C$3:$C$300,),2)*FX63</f>
        <v>0</v>
      </c>
      <c r="FY64" s="37">
        <f>INDEX('Prix BPU'!$C$3:$E$300,MATCH('BP - Quantités'!FY$2,'Prix BPU'!$C$3:$C$300,),2)*FY63</f>
        <v>0</v>
      </c>
      <c r="FZ64" s="37">
        <f>INDEX('Prix BPU'!$C$3:$E$300,MATCH('BP - Quantités'!FZ$2,'Prix BPU'!$C$3:$C$300,),2)*FZ63</f>
        <v>0</v>
      </c>
      <c r="GA64" s="37">
        <f>INDEX('Prix BPU'!$C$3:$E$300,MATCH('BP - Quantités'!GA$2,'Prix BPU'!$C$3:$C$300,),2)*GA63</f>
        <v>0</v>
      </c>
      <c r="GB64" s="37">
        <f>INDEX('Prix BPU'!$C$3:$E$300,MATCH('BP - Quantités'!GB$2,'Prix BPU'!$C$3:$C$300,),2)*GB63</f>
        <v>0</v>
      </c>
      <c r="GC64" s="37">
        <f>INDEX('Prix BPU'!$C$3:$E$300,MATCH('BP - Quantités'!GC$2,'Prix BPU'!$C$3:$C$300,),2)*GC63</f>
        <v>0</v>
      </c>
      <c r="GD64" s="37">
        <f>INDEX('Prix BPU'!$C$3:$E$300,MATCH('BP - Quantités'!GD$2,'Prix BPU'!$C$3:$C$300,),2)*GD63</f>
        <v>0</v>
      </c>
      <c r="GE64" s="37">
        <f>INDEX('Prix BPU'!$C$3:$E$300,MATCH('BP - Quantités'!GE$2,'Prix BPU'!$C$3:$C$300,),2)*GE63</f>
        <v>0</v>
      </c>
      <c r="GF64" s="38">
        <f>INDEX('Prix BPU'!$C$3:$E$300,MATCH('BP - Quantités'!GF$2,'Prix BPU'!$C$3:$C$300,),3)*GF63</f>
        <v>0</v>
      </c>
      <c r="GG64" s="37">
        <f>INDEX('Prix BPU'!$C$3:$E$300,MATCH('BP - Quantités'!GG$2,'Prix BPU'!$C$3:$C$300,),2)*GG63</f>
        <v>0</v>
      </c>
      <c r="GH64" s="38">
        <f>INDEX('Prix BPU'!$C$3:$E$300,MATCH('BP - Quantités'!GH$2,'Prix BPU'!$C$3:$C$300,),3)*GH63</f>
        <v>0</v>
      </c>
      <c r="GI64" s="37">
        <f>INDEX('Prix BPU'!$C$3:$E$300,MATCH('BP - Quantités'!GI$2,'Prix BPU'!$C$3:$C$300,),2)*GI63</f>
        <v>0</v>
      </c>
      <c r="GJ64" s="37">
        <f>INDEX('Prix BPU'!$C$3:$E$300,MATCH('BP - Quantités'!GJ$2,'Prix BPU'!$C$3:$C$300,),2)*GJ63</f>
        <v>0</v>
      </c>
      <c r="GK64" s="38">
        <f>INDEX('Prix BPU'!$C$3:$E$300,MATCH('BP - Quantités'!GK$2,'Prix BPU'!$C$3:$C$300,),3)*GK63</f>
        <v>0</v>
      </c>
      <c r="GL64" s="37">
        <f>INDEX('Prix BPU'!$C$3:$E$300,MATCH('BP - Quantités'!GL$2,'Prix BPU'!$C$3:$C$300,),2)*GL63</f>
        <v>0</v>
      </c>
      <c r="GM64" s="37">
        <f>INDEX('Prix BPU'!$C$3:$E$300,MATCH('BP - Quantités'!GM$2,'Prix BPU'!$C$3:$C$300,),2)*GM63</f>
        <v>0</v>
      </c>
      <c r="GN64" s="37">
        <f>INDEX('Prix BPU'!$C$3:$E$300,MATCH('BP - Quantités'!GN$2,'Prix BPU'!$C$3:$C$300,),2)*GN63</f>
        <v>0</v>
      </c>
      <c r="GO64" s="37">
        <f>INDEX('Prix BPU'!$C$3:$E$300,MATCH('BP - Quantités'!GO$2,'Prix BPU'!$C$3:$C$300,),2)*GO63</f>
        <v>0</v>
      </c>
      <c r="GP64" s="37">
        <f>INDEX('Prix BPU'!$C$3:$E$300,MATCH('BP - Quantités'!GP$2,'Prix BPU'!$C$3:$C$300,),2)*GP63</f>
        <v>0</v>
      </c>
      <c r="GQ64" s="38">
        <f>INDEX('Prix BPU'!$C$3:$E$300,MATCH('BP - Quantités'!GQ$2,'Prix BPU'!$C$3:$C$300,),3)*GQ63</f>
        <v>0</v>
      </c>
      <c r="GR64" s="37">
        <f>INDEX('Prix BPU'!$C$3:$E$300,MATCH('BP - Quantités'!GR$2,'Prix BPU'!$C$3:$C$300,),2)*GR63</f>
        <v>0</v>
      </c>
      <c r="GS64" s="37">
        <f>INDEX('Prix BPU'!$C$3:$E$300,MATCH('BP - Quantités'!GS$2,'Prix BPU'!$C$3:$C$300,),2)*GS63</f>
        <v>0</v>
      </c>
      <c r="GT64" s="37">
        <f>INDEX('Prix BPU'!$C$3:$E$300,MATCH('BP - Quantités'!GT$2,'Prix BPU'!$C$3:$C$300,),2)*GT63</f>
        <v>0</v>
      </c>
      <c r="GU64" s="37">
        <f>INDEX('Prix BPU'!$C$3:$E$300,MATCH('BP - Quantités'!GU$2,'Prix BPU'!$C$3:$C$300,),2)*GU63</f>
        <v>0</v>
      </c>
      <c r="GV64" s="37">
        <f>INDEX('Prix BPU'!$C$3:$E$300,MATCH('BP - Quantités'!GV$2,'Prix BPU'!$C$3:$C$300,),2)*GV63</f>
        <v>0</v>
      </c>
      <c r="GW64" s="37">
        <f>INDEX('Prix BPU'!$C$3:$E$300,MATCH('BP - Quantités'!GW$2,'Prix BPU'!$C$3:$C$300,),2)*GW63</f>
        <v>0</v>
      </c>
      <c r="GX64" s="37">
        <f>INDEX('Prix BPU'!$C$3:$E$300,MATCH('BP - Quantités'!GX$2,'Prix BPU'!$C$3:$C$300,),2)*GX63</f>
        <v>0</v>
      </c>
      <c r="GY64" s="37">
        <f>INDEX('Prix BPU'!$C$3:$E$300,MATCH('BP - Quantités'!GY$2,'Prix BPU'!$C$3:$C$300,),2)*GY63</f>
        <v>0</v>
      </c>
      <c r="GZ64" s="37">
        <f>INDEX('Prix BPU'!$C$3:$E$300,MATCH('BP - Quantités'!GZ$2,'Prix BPU'!$C$3:$C$300,),2)*GZ63</f>
        <v>0</v>
      </c>
      <c r="HA64" s="37">
        <f>INDEX('Prix BPU'!$C$3:$E$300,MATCH('BP - Quantités'!HA$2,'Prix BPU'!$C$3:$C$300,),2)*HA63</f>
        <v>0</v>
      </c>
      <c r="HB64" s="37">
        <f>INDEX('Prix BPU'!$C$3:$E$300,MATCH('BP - Quantités'!HB$2,'Prix BPU'!$C$3:$C$300,),2)*HB63</f>
        <v>0</v>
      </c>
      <c r="HC64" s="37">
        <f>INDEX('Prix BPU'!$C$3:$E$300,MATCH('BP - Quantités'!HC$2,'Prix BPU'!$C$3:$C$300,),2)*HC63</f>
        <v>0</v>
      </c>
      <c r="HD64" s="37">
        <f>INDEX('Prix BPU'!$C$3:$E$300,MATCH('BP - Quantités'!HD$2,'Prix BPU'!$C$3:$C$300,),2)*HD63</f>
        <v>0</v>
      </c>
      <c r="HE64" s="37">
        <f>INDEX('Prix BPU'!$C$3:$E$300,MATCH('BP - Quantités'!HE$2,'Prix BPU'!$C$3:$C$300,),2)*HE63</f>
        <v>0</v>
      </c>
      <c r="HF64" s="37">
        <f>INDEX('Prix BPU'!$C$3:$E$300,MATCH('BP - Quantités'!HF$2,'Prix BPU'!$C$3:$C$300,),2)*HF63</f>
        <v>0</v>
      </c>
      <c r="HG64" s="37">
        <f>INDEX('Prix BPU'!$C$3:$E$300,MATCH('BP - Quantités'!HG$2,'Prix BPU'!$C$3:$C$300,),2)*HG63</f>
        <v>0</v>
      </c>
      <c r="HH64" s="37">
        <f>INDEX('Prix BPU'!$C$3:$E$300,MATCH('BP - Quantités'!HH$2,'Prix BPU'!$C$3:$C$300,),2)*HH63</f>
        <v>0</v>
      </c>
      <c r="HI64" s="37">
        <f>INDEX('Prix BPU'!$C$3:$E$300,MATCH('BP - Quantités'!HI$2,'Prix BPU'!$C$3:$C$300,),2)*HI63</f>
        <v>0</v>
      </c>
      <c r="HJ64" s="37">
        <f>INDEX('Prix BPU'!$C$3:$E$300,MATCH('BP - Quantités'!HJ$2,'Prix BPU'!$C$3:$C$300,),2)*HJ63</f>
        <v>0</v>
      </c>
      <c r="HK64" s="38">
        <f>INDEX('Prix BPU'!$C$3:$E$300,MATCH('BP - Quantités'!HK$2,'Prix BPU'!$C$3:$C$300,),3)*HK63</f>
        <v>0</v>
      </c>
      <c r="HL64" s="37">
        <f>INDEX('Prix BPU'!$C$3:$E$300,MATCH('BP - Quantités'!HL$2,'Prix BPU'!$C$3:$C$300,),2)*HL63</f>
        <v>0</v>
      </c>
      <c r="HM64" s="37">
        <f>INDEX('Prix BPU'!$C$3:$E$300,MATCH('BP - Quantités'!HM$2,'Prix BPU'!$C$3:$C$300,),2)*HM63</f>
        <v>0</v>
      </c>
      <c r="HN64" s="37">
        <f>INDEX('Prix BPU'!$C$3:$E$300,MATCH('BP - Quantités'!HN$2,'Prix BPU'!$C$3:$C$300,),2)*HN63</f>
        <v>0</v>
      </c>
      <c r="HO64" s="37">
        <f>INDEX('Prix BPU'!$C$3:$E$300,MATCH('BP - Quantités'!HO$2,'Prix BPU'!$C$3:$C$300,),2)*HO63</f>
        <v>0</v>
      </c>
      <c r="HP64" s="37">
        <f>INDEX('Prix BPU'!$C$3:$E$300,MATCH('BP - Quantités'!HP$2,'Prix BPU'!$C$3:$C$300,),2)*HP63</f>
        <v>0</v>
      </c>
      <c r="HQ64" s="37">
        <f>INDEX('Prix BPU'!$C$3:$E$300,MATCH('BP - Quantités'!HQ$2,'Prix BPU'!$C$3:$C$300,),2)*HQ63</f>
        <v>0</v>
      </c>
      <c r="HR64" s="37">
        <f>INDEX('Prix BPU'!$C$3:$E$300,MATCH('BP - Quantités'!HR$2,'Prix BPU'!$C$3:$C$300,),2)*HR63</f>
        <v>0</v>
      </c>
      <c r="HS64" s="37">
        <f>INDEX('Prix BPU'!$C$3:$E$300,MATCH('BP - Quantités'!HS$2,'Prix BPU'!$C$3:$C$300,),2)*HS63</f>
        <v>0</v>
      </c>
      <c r="HT64" s="37">
        <f>INDEX('Prix BPU'!$C$3:$E$300,MATCH('BP - Quantités'!HT$2,'Prix BPU'!$C$3:$C$300,),2)*HT63</f>
        <v>0</v>
      </c>
      <c r="HU64" s="37">
        <f>INDEX('Prix BPU'!$C$3:$E$300,MATCH('BP - Quantités'!HU$2,'Prix BPU'!$C$3:$C$300,),2)*HU63</f>
        <v>0</v>
      </c>
      <c r="HV64" s="37">
        <f>INDEX('Prix BPU'!$C$3:$E$300,MATCH('BP - Quantités'!HV$2,'Prix BPU'!$C$3:$C$300,),2)*HV63</f>
        <v>0</v>
      </c>
      <c r="HW64" s="37">
        <f>INDEX('Prix BPU'!$C$3:$E$300,MATCH('BP - Quantités'!HW$2,'Prix BPU'!$C$3:$C$300,),2)*HW63</f>
        <v>0</v>
      </c>
      <c r="HX64" s="37">
        <f>INDEX('Prix BPU'!$C$3:$E$300,MATCH('BP - Quantités'!HX$2,'Prix BPU'!$C$3:$C$300,),2)*HX63</f>
        <v>0</v>
      </c>
      <c r="HY64" s="37">
        <f>INDEX('Prix BPU'!$C$3:$E$300,MATCH('BP - Quantités'!HY$2,'Prix BPU'!$C$3:$C$300,),2)*HY63</f>
        <v>0</v>
      </c>
      <c r="HZ64" s="37">
        <f>INDEX('Prix BPU'!$C$3:$E$300,MATCH('BP - Quantités'!HZ$2,'Prix BPU'!$C$3:$C$300,),2)*HZ63</f>
        <v>0</v>
      </c>
      <c r="IA64" s="37">
        <f>INDEX('Prix BPU'!$C$3:$E$300,MATCH('BP - Quantités'!IA$2,'Prix BPU'!$C$3:$C$300,),2)*IA63</f>
        <v>0</v>
      </c>
      <c r="IB64" s="37">
        <f>INDEX('Prix BPU'!$C$3:$E$300,MATCH('BP - Quantités'!IB$2,'Prix BPU'!$C$3:$C$300,),2)*IB63</f>
        <v>0</v>
      </c>
      <c r="IC64" s="37">
        <f>INDEX('Prix BPU'!$C$3:$E$300,MATCH('BP - Quantités'!IC$2,'Prix BPU'!$C$3:$C$300,),2)*IC63</f>
        <v>0</v>
      </c>
      <c r="ID64" s="37">
        <f>INDEX('Prix BPU'!$C$3:$E$300,MATCH('BP - Quantités'!ID$2,'Prix BPU'!$C$3:$C$300,),2)*ID63</f>
        <v>0</v>
      </c>
      <c r="IE64" s="37">
        <f>INDEX('Prix BPU'!$C$3:$E$300,MATCH('BP - Quantités'!IE$2,'Prix BPU'!$C$3:$C$300,),2)*IE63</f>
        <v>0</v>
      </c>
      <c r="IF64" s="37">
        <f>INDEX('Prix BPU'!$C$3:$E$300,MATCH('BP - Quantités'!IF$2,'Prix BPU'!$C$3:$C$300,),2)*IF63</f>
        <v>0</v>
      </c>
      <c r="IG64" s="37">
        <f>INDEX('Prix BPU'!$C$3:$E$300,MATCH('BP - Quantités'!IG$2,'Prix BPU'!$C$3:$C$300,),2)*IG63</f>
        <v>0</v>
      </c>
      <c r="IH64" s="37">
        <f>INDEX('Prix BPU'!$C$3:$E$300,MATCH('BP - Quantités'!IH$2,'Prix BPU'!$C$3:$C$300,),2)*IH63</f>
        <v>0</v>
      </c>
      <c r="II64" s="37">
        <f>INDEX('Prix BPU'!$C$3:$E$300,MATCH('BP - Quantités'!II$2,'Prix BPU'!$C$3:$C$300,),2)*II63</f>
        <v>0</v>
      </c>
      <c r="IJ64" s="38">
        <f>INDEX('Prix BPU'!$C$3:$E$300,MATCH('BP - Quantités'!IJ$2,'Prix BPU'!$C$3:$C$300,),3)*IJ63</f>
        <v>0</v>
      </c>
      <c r="IK64" s="37">
        <f>INDEX('Prix BPU'!$C$3:$E$300,MATCH('BP - Quantités'!IK$2,'Prix BPU'!$C$3:$C$300,),2)*IK63</f>
        <v>0</v>
      </c>
      <c r="IL64" s="37">
        <f>INDEX('Prix BPU'!$C$3:$E$300,MATCH('BP - Quantités'!IL$2,'Prix BPU'!$C$3:$C$300,),2)*IL63</f>
        <v>0</v>
      </c>
      <c r="IM64" s="38">
        <f>INDEX('Prix BPU'!$C$3:$E$300,MATCH('BP - Quantités'!IM$2,'Prix BPU'!$C$3:$C$300,),3)*IM63</f>
        <v>0</v>
      </c>
      <c r="IN64" s="37">
        <f>INDEX('Prix BPU'!$C$3:$E$300,MATCH('BP - Quantités'!IN$2,'Prix BPU'!$C$3:$C$300,),2)*IN63</f>
        <v>0</v>
      </c>
      <c r="IO64" s="37">
        <f>INDEX('Prix BPU'!$C$3:$E$300,MATCH('BP - Quantités'!IO$2,'Prix BPU'!$C$3:$C$300,),2)*IO63</f>
        <v>0</v>
      </c>
      <c r="IP64" s="38">
        <f>INDEX('Prix BPU'!$C$3:$E$300,MATCH('BP - Quantités'!IP$2,'Prix BPU'!$C$3:$C$300,),3)*IP63</f>
        <v>0</v>
      </c>
      <c r="IQ64" s="37">
        <f>INDEX('Prix BPU'!$C$3:$E$300,MATCH('BP - Quantités'!IQ$2,'Prix BPU'!$C$3:$C$300,),2)*IQ63</f>
        <v>0</v>
      </c>
      <c r="IR64" s="37">
        <f>INDEX('Prix BPU'!$C$3:$E$300,MATCH('BP - Quantités'!IR$2,'Prix BPU'!$C$3:$C$300,),2)*IR63</f>
        <v>0</v>
      </c>
      <c r="IS64" s="38">
        <f>INDEX('Prix BPU'!$C$3:$E$300,MATCH('BP - Quantités'!IS$2,'Prix BPU'!$C$3:$C$300,),3)*IS63</f>
        <v>0</v>
      </c>
      <c r="IT64" s="37">
        <f>INDEX('Prix BPU'!$C$3:$E$300,MATCH('BP - Quantités'!IT$2,'Prix BPU'!$C$3:$C$300,),2)*IT63</f>
        <v>0</v>
      </c>
      <c r="IU64" s="37">
        <f>INDEX('Prix BPU'!$C$3:$E$300,MATCH('BP - Quantités'!IU$2,'Prix BPU'!$C$3:$C$300,),2)*IU63</f>
        <v>0</v>
      </c>
      <c r="IV64" s="37">
        <f>INDEX('Prix BPU'!$C$3:$E$300,MATCH('BP - Quantités'!IV$2,'Prix BPU'!$C$3:$C$300,),2)*IV63</f>
        <v>0</v>
      </c>
      <c r="IW64" s="37">
        <f>INDEX('Prix BPU'!$C$3:$E$300,MATCH('BP - Quantités'!IW$2,'Prix BPU'!$C$3:$C$300,),2)*IW63</f>
        <v>0</v>
      </c>
      <c r="IX64" s="37">
        <f>INDEX('Prix BPU'!$C$3:$E$300,MATCH('BP - Quantités'!IX$2,'Prix BPU'!$C$3:$C$300,),2)*IX63</f>
        <v>0</v>
      </c>
      <c r="IY64" s="37">
        <f>INDEX('Prix BPU'!$C$3:$E$300,MATCH('BP - Quantités'!IY$2,'Prix BPU'!$C$3:$C$300,),2)*IY63</f>
        <v>0</v>
      </c>
      <c r="IZ64" s="38">
        <f>INDEX('Prix BPU'!$C$3:$E$300,MATCH('BP - Quantités'!IZ$2,'Prix BPU'!$C$3:$C$300,),3)*IZ63</f>
        <v>0</v>
      </c>
      <c r="JA64" s="37">
        <f>INDEX('Prix BPU'!$C$3:$E$300,MATCH('BP - Quantités'!JA$2,'Prix BPU'!$C$3:$C$300,),2)*JA63</f>
        <v>0</v>
      </c>
      <c r="JB64" s="37">
        <f>INDEX('Prix BPU'!$C$3:$E$300,MATCH('BP - Quantités'!JB$2,'Prix BPU'!$C$3:$C$300,),2)*JB63</f>
        <v>0</v>
      </c>
      <c r="JC64" s="37">
        <f>INDEX('Prix BPU'!$C$3:$E$300,MATCH('BP - Quantités'!JC$2,'Prix BPU'!$C$3:$C$300,),2)*JC63</f>
        <v>0</v>
      </c>
      <c r="JD64" s="37">
        <f>INDEX('Prix BPU'!$C$3:$E$300,MATCH('BP - Quantités'!JD$2,'Prix BPU'!$C$3:$C$300,),2)*JD63</f>
        <v>0</v>
      </c>
      <c r="JE64" s="37">
        <f>INDEX('Prix BPU'!$C$3:$E$300,MATCH('BP - Quantités'!JE$2,'Prix BPU'!$C$3:$C$300,),2)*JE63</f>
        <v>0</v>
      </c>
      <c r="JF64" s="38">
        <f>INDEX('Prix BPU'!$C$3:$E$300,MATCH('BP - Quantités'!JF$2,'Prix BPU'!$C$3:$C$300,),3)*JF63</f>
        <v>0</v>
      </c>
      <c r="JG64" s="37">
        <f>INDEX('Prix BPU'!$C$3:$E$300,MATCH('BP - Quantités'!JG$2,'Prix BPU'!$C$3:$C$300,),2)*JG63</f>
        <v>0</v>
      </c>
      <c r="JH64" s="37">
        <f>INDEX('Prix BPU'!$C$3:$E$300,MATCH('BP - Quantités'!JH$2,'Prix BPU'!$C$3:$C$300,),2)*JH63</f>
        <v>0</v>
      </c>
      <c r="JI64" s="38">
        <f>INDEX('Prix BPU'!$C$3:$E$300,MATCH('BP - Quantités'!JI$2,'Prix BPU'!$C$3:$C$300,),3)*JI63</f>
        <v>0</v>
      </c>
      <c r="JJ64" s="37">
        <f>INDEX('Prix BPU'!$C$3:$E$300,MATCH('BP - Quantités'!JJ$2,'Prix BPU'!$C$3:$C$300,),2)*JJ63</f>
        <v>0</v>
      </c>
      <c r="JK64" s="37">
        <f>INDEX('Prix BPU'!$C$3:$E$300,MATCH('BP - Quantités'!JK$2,'Prix BPU'!$C$3:$C$300,),2)*JK63</f>
        <v>0</v>
      </c>
      <c r="JL64" s="37">
        <f>INDEX('Prix BPU'!$C$3:$E$300,MATCH('BP - Quantités'!JL$2,'Prix BPU'!$C$3:$C$300,),2)*JL63</f>
        <v>0</v>
      </c>
      <c r="JM64" s="37">
        <f>INDEX('Prix BPU'!$C$3:$E$300,MATCH('BP - Quantités'!JM$2,'Prix BPU'!$C$3:$C$300,),2)*JM63</f>
        <v>0</v>
      </c>
      <c r="JN64" s="37">
        <f>INDEX('Prix BPU'!$C$3:$E$300,MATCH('BP - Quantités'!JN$2,'Prix BPU'!$C$3:$C$300,),2)*JN63</f>
        <v>0</v>
      </c>
      <c r="JO64" s="37">
        <f>INDEX('Prix BPU'!$C$3:$E$300,MATCH('BP - Quantités'!JO$2,'Prix BPU'!$C$3:$C$300,),2)*JO63</f>
        <v>0</v>
      </c>
      <c r="JP64" s="37">
        <f>INDEX('Prix BPU'!$C$3:$E$300,MATCH('BP - Quantités'!JP$2,'Prix BPU'!$C$3:$C$300,),2)*JP63</f>
        <v>0</v>
      </c>
      <c r="JQ64" s="37">
        <f>INDEX('Prix BPU'!$C$3:$E$300,MATCH('BP - Quantités'!JQ$2,'Prix BPU'!$C$3:$C$300,),2)*JQ63</f>
        <v>0</v>
      </c>
      <c r="JR64" s="37">
        <f>INDEX('Prix BPU'!$C$3:$E$300,MATCH('BP - Quantités'!JR$2,'Prix BPU'!$C$3:$C$300,),2)*JR63</f>
        <v>0</v>
      </c>
      <c r="JS64" s="37">
        <f>INDEX('Prix BPU'!$C$3:$E$300,MATCH('BP - Quantités'!JS$2,'Prix BPU'!$C$3:$C$300,),2)*JS63</f>
        <v>0</v>
      </c>
      <c r="JT64" s="37">
        <f>INDEX('Prix BPU'!$C$3:$E$300,MATCH('BP - Quantités'!JT$2,'Prix BPU'!$C$3:$C$300,),2)*JT63</f>
        <v>0</v>
      </c>
      <c r="JU64" s="37">
        <f>INDEX('Prix BPU'!$C$3:$E$300,MATCH('BP - Quantités'!JU$2,'Prix BPU'!$C$3:$C$300,),2)*JU63</f>
        <v>0</v>
      </c>
      <c r="JV64" s="37">
        <f>INDEX('Prix BPU'!$C$3:$E$300,MATCH('BP - Quantités'!JV$2,'Prix BPU'!$C$3:$C$300,),2)*JV63</f>
        <v>0</v>
      </c>
      <c r="JW64" s="37">
        <f>INDEX('Prix BPU'!$C$3:$E$300,MATCH('BP - Quantités'!JW$2,'Prix BPU'!$C$3:$C$300,),2)*JW63</f>
        <v>0</v>
      </c>
      <c r="JX64" s="37">
        <f>INDEX('Prix BPU'!$C$3:$E$300,MATCH('BP - Quantités'!JX$2,'Prix BPU'!$C$3:$C$300,),2)*JX63</f>
        <v>0</v>
      </c>
      <c r="JY64" s="37">
        <f>INDEX('Prix BPU'!$C$3:$E$300,MATCH('BP - Quantités'!JY$2,'Prix BPU'!$C$3:$C$300,),2)*JY63</f>
        <v>0</v>
      </c>
      <c r="JZ64" s="37">
        <f>INDEX('Prix BPU'!$C$3:$E$300,MATCH('BP - Quantités'!JZ$2,'Prix BPU'!$C$3:$C$300,),2)*JZ63</f>
        <v>0</v>
      </c>
      <c r="KA64" s="37">
        <f>INDEX('Prix BPU'!$C$3:$E$300,MATCH('BP - Quantités'!KA$2,'Prix BPU'!$C$3:$C$300,),2)*KA63</f>
        <v>0</v>
      </c>
      <c r="KB64" s="37">
        <f>INDEX('Prix BPU'!$C$3:$E$300,MATCH('BP - Quantités'!KB$2,'Prix BPU'!$C$3:$C$300,),2)*KB63</f>
        <v>0</v>
      </c>
      <c r="KC64" s="37">
        <f>INDEX('Prix BPU'!$C$3:$E$300,MATCH('BP - Quantités'!KC$2,'Prix BPU'!$C$3:$C$300,),2)*KC63</f>
        <v>0</v>
      </c>
      <c r="KD64" s="37">
        <f>INDEX('Prix BPU'!$C$3:$E$300,MATCH('BP - Quantités'!KD$2,'Prix BPU'!$C$3:$C$300,),2)*KD63</f>
        <v>0</v>
      </c>
      <c r="KE64" s="37">
        <f>INDEX('Prix BPU'!$C$3:$E$300,MATCH('BP - Quantités'!KE$2,'Prix BPU'!$C$3:$C$300,),2)*KE63</f>
        <v>0</v>
      </c>
      <c r="KF64" s="37">
        <f>INDEX('Prix BPU'!$C$3:$E$300,MATCH('BP - Quantités'!KF$2,'Prix BPU'!$C$3:$C$300,),2)*KF63</f>
        <v>0</v>
      </c>
      <c r="KG64" s="37">
        <f>INDEX('Prix BPU'!$C$3:$E$300,MATCH('BP - Quantités'!KG$2,'Prix BPU'!$C$3:$C$300,),2)*KG63</f>
        <v>0</v>
      </c>
      <c r="KH64" s="37">
        <f>INDEX('Prix BPU'!$C$3:$E$300,MATCH('BP - Quantités'!KH$2,'Prix BPU'!$C$3:$C$300,),2)*KH63</f>
        <v>0</v>
      </c>
      <c r="KI64" s="37">
        <f>INDEX('Prix BPU'!$C$3:$E$300,MATCH('BP - Quantités'!KI$2,'Prix BPU'!$C$3:$C$300,),2)*KI63</f>
        <v>0</v>
      </c>
      <c r="KJ64" s="37">
        <f>INDEX('Prix BPU'!$C$3:$E$300,MATCH('BP - Quantités'!KJ$2,'Prix BPU'!$C$3:$C$300,),2)*KJ63</f>
        <v>0</v>
      </c>
      <c r="KK64" s="37">
        <f>INDEX('Prix BPU'!$C$3:$E$300,MATCH('BP - Quantités'!KK$2,'Prix BPU'!$C$3:$C$300,),2)*KK63</f>
        <v>0</v>
      </c>
      <c r="KL64" s="37">
        <f>INDEX('Prix BPU'!$C$3:$E$300,MATCH('BP - Quantités'!KL$2,'Prix BPU'!$C$3:$C$300,),2)*KL63</f>
        <v>0</v>
      </c>
      <c r="KM64" s="37">
        <f>INDEX('Prix BPU'!$C$3:$E$300,MATCH('BP - Quantités'!KM$2,'Prix BPU'!$C$3:$C$300,),2)*KM63</f>
        <v>0</v>
      </c>
      <c r="KN64" s="37">
        <f>INDEX('Prix BPU'!$C$3:$E$300,MATCH('BP - Quantités'!KN$2,'Prix BPU'!$C$3:$C$300,),2)*KN63</f>
        <v>0</v>
      </c>
      <c r="KO64" s="39">
        <f>SUM(C64:KN64)</f>
        <v>0</v>
      </c>
      <c r="KP64" s="88"/>
      <c r="KQ64" s="73" t="e">
        <f>IF($KO64&lt;4999.99,($KO64-$KO64*#REF!),IF('BP - Quantités'!$KO64&gt;15000,('BP - Quantités'!$KO64-'BP - Quantités'!$KO64*#REF!),($KO64-$KO64*#REF!)))</f>
        <v>#REF!</v>
      </c>
      <c r="KR64" s="46" t="e">
        <f t="shared" ref="KR64" si="44">KQ64*1.2</f>
        <v>#REF!</v>
      </c>
    </row>
    <row r="65" spans="1:304" x14ac:dyDescent="0.3">
      <c r="A65" s="79"/>
      <c r="B65" s="20" t="s">
        <v>299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  <c r="IT65" s="21"/>
      <c r="IU65" s="21"/>
      <c r="IV65" s="21"/>
      <c r="IW65" s="21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1"/>
      <c r="JQ65" s="21"/>
      <c r="JR65" s="21"/>
      <c r="JS65" s="21"/>
      <c r="JT65" s="21"/>
      <c r="JU65" s="21"/>
      <c r="JV65" s="21"/>
      <c r="JW65" s="21"/>
      <c r="JX65" s="21"/>
      <c r="JY65" s="21"/>
      <c r="JZ65" s="21"/>
      <c r="KA65" s="21"/>
      <c r="KB65" s="21"/>
      <c r="KC65" s="21"/>
      <c r="KD65" s="21"/>
      <c r="KE65" s="21"/>
      <c r="KF65" s="21"/>
      <c r="KG65" s="21"/>
      <c r="KH65" s="21"/>
      <c r="KI65" s="21"/>
      <c r="KJ65" s="21"/>
      <c r="KK65" s="21"/>
      <c r="KL65" s="21"/>
      <c r="KM65" s="21"/>
      <c r="KN65" s="21"/>
      <c r="KO65" s="22"/>
      <c r="KP65" s="87" t="str">
        <f t="shared" ref="KP65" si="45">IF($KO66&lt;4999.99,"1",IF($KO66&gt;15000,"3","2"))</f>
        <v>1</v>
      </c>
      <c r="KQ65" s="72"/>
      <c r="KR65" s="45"/>
    </row>
    <row r="66" spans="1:304" s="25" customFormat="1" ht="15" thickBot="1" x14ac:dyDescent="0.35">
      <c r="A66" s="80"/>
      <c r="B66" s="24" t="s">
        <v>22</v>
      </c>
      <c r="C66" s="37">
        <f>INDEX('Prix BPU'!$C$3:$E$300,MATCH('BP - Quantités'!C$2,'Prix BPU'!$C$3:$C$300,),2)*C65</f>
        <v>0</v>
      </c>
      <c r="D66" s="37">
        <f>INDEX('Prix BPU'!$C$3:$E$300,MATCH('BP - Quantités'!D$2,'Prix BPU'!$C$3:$C$300,),2)*D65</f>
        <v>0</v>
      </c>
      <c r="E66" s="37">
        <f>INDEX('Prix BPU'!$C$3:$E$300,MATCH('BP - Quantités'!E$2,'Prix BPU'!$C$3:$C$300,),2)*E65</f>
        <v>0</v>
      </c>
      <c r="F66" s="37">
        <f>INDEX('Prix BPU'!$C$3:$E$300,MATCH('BP - Quantités'!F$2,'Prix BPU'!$C$3:$C$300,),2)*F65</f>
        <v>0</v>
      </c>
      <c r="G66" s="37">
        <f>INDEX('Prix BPU'!$C$3:$E$300,MATCH('BP - Quantités'!G$2,'Prix BPU'!$C$3:$C$300,),2)*G65</f>
        <v>0</v>
      </c>
      <c r="H66" s="37">
        <f>INDEX('Prix BPU'!$C$3:$E$300,MATCH('BP - Quantités'!H$2,'Prix BPU'!$C$3:$C$300,),2)*H65</f>
        <v>0</v>
      </c>
      <c r="I66" s="37">
        <f>INDEX('Prix BPU'!$C$3:$E$300,MATCH('BP - Quantités'!I$2,'Prix BPU'!$C$3:$C$300,),2)*I65</f>
        <v>0</v>
      </c>
      <c r="J66" s="37">
        <f>INDEX('Prix BPU'!$C$3:$E$300,MATCH('BP - Quantités'!J$2,'Prix BPU'!$C$3:$C$300,),2)*J65</f>
        <v>0</v>
      </c>
      <c r="K66" s="37">
        <f>INDEX('Prix BPU'!$C$3:$E$300,MATCH('BP - Quantités'!K$2,'Prix BPU'!$C$3:$C$300,),2)*K65</f>
        <v>0</v>
      </c>
      <c r="L66" s="37">
        <f>INDEX('Prix BPU'!$C$3:$E$300,MATCH('BP - Quantités'!L$2,'Prix BPU'!$C$3:$C$300,),2)*L65</f>
        <v>0</v>
      </c>
      <c r="M66" s="37">
        <f>INDEX('Prix BPU'!$C$3:$E$300,MATCH('BP - Quantités'!M$2,'Prix BPU'!$C$3:$C$300,),2)*M65</f>
        <v>0</v>
      </c>
      <c r="N66" s="37">
        <f>INDEX('Prix BPU'!$C$3:$E$300,MATCH('BP - Quantités'!N$2,'Prix BPU'!$C$3:$C$300,),2)*N65</f>
        <v>0</v>
      </c>
      <c r="O66" s="37">
        <f>INDEX('Prix BPU'!$C$3:$E$300,MATCH('BP - Quantités'!O$2,'Prix BPU'!$C$3:$C$300,),2)*O65</f>
        <v>0</v>
      </c>
      <c r="P66" s="37">
        <f>INDEX('Prix BPU'!$C$3:$E$300,MATCH('BP - Quantités'!P$2,'Prix BPU'!$C$3:$C$300,),2)*P65</f>
        <v>0</v>
      </c>
      <c r="Q66" s="37">
        <f>INDEX('Prix BPU'!$C$3:$E$300,MATCH('BP - Quantités'!Q$2,'Prix BPU'!$C$3:$C$300,),2)*Q65</f>
        <v>0</v>
      </c>
      <c r="R66" s="37">
        <f>INDEX('Prix BPU'!$C$3:$E$300,MATCH('BP - Quantités'!R$2,'Prix BPU'!$C$3:$C$300,),2)*R65</f>
        <v>0</v>
      </c>
      <c r="S66" s="37">
        <f>INDEX('Prix BPU'!$C$3:$E$300,MATCH('BP - Quantités'!S$2,'Prix BPU'!$C$3:$C$300,),2)*S65</f>
        <v>0</v>
      </c>
      <c r="T66" s="37">
        <f>INDEX('Prix BPU'!$C$3:$E$300,MATCH('BP - Quantités'!T$2,'Prix BPU'!$C$3:$C$300,),2)*T65</f>
        <v>0</v>
      </c>
      <c r="U66" s="37">
        <f>INDEX('Prix BPU'!$C$3:$E$300,MATCH('BP - Quantités'!U$2,'Prix BPU'!$C$3:$C$300,),2)*U65</f>
        <v>0</v>
      </c>
      <c r="V66" s="37">
        <f>INDEX('Prix BPU'!$C$3:$E$300,MATCH('BP - Quantités'!V$2,'Prix BPU'!$C$3:$C$300,),2)*V65</f>
        <v>0</v>
      </c>
      <c r="W66" s="37">
        <f>INDEX('Prix BPU'!$C$3:$E$300,MATCH('BP - Quantités'!W$2,'Prix BPU'!$C$3:$C$300,),2)*W65</f>
        <v>0</v>
      </c>
      <c r="X66" s="38">
        <f>INDEX('Prix BPU'!$C$3:$E$300,MATCH('BP - Quantités'!X$2,'Prix BPU'!$C$3:$C$300,),3)*X65</f>
        <v>0</v>
      </c>
      <c r="Y66" s="37">
        <f>INDEX('Prix BPU'!$C$3:$E$300,MATCH('BP - Quantités'!Y$2,'Prix BPU'!$C$3:$C$300,),2)*Y65</f>
        <v>0</v>
      </c>
      <c r="Z66" s="37">
        <f>INDEX('Prix BPU'!$C$3:$E$300,MATCH('BP - Quantités'!Z$2,'Prix BPU'!$C$3:$C$300,),2)*Z65</f>
        <v>0</v>
      </c>
      <c r="AA66" s="38">
        <f>INDEX('Prix BPU'!$C$3:$E$300,MATCH('BP - Quantités'!AA$2,'Prix BPU'!$C$3:$C$300,),3)*AA65</f>
        <v>0</v>
      </c>
      <c r="AB66" s="37">
        <f>INDEX('Prix BPU'!$C$3:$E$300,MATCH('BP - Quantités'!AB$2,'Prix BPU'!$C$3:$C$300,),2)*AB65</f>
        <v>0</v>
      </c>
      <c r="AC66" s="37">
        <f>INDEX('Prix BPU'!$C$3:$E$300,MATCH('BP - Quantités'!AC$2,'Prix BPU'!$C$3:$C$300,),2)*AC65</f>
        <v>0</v>
      </c>
      <c r="AD66" s="37">
        <f>INDEX('Prix BPU'!$C$3:$E$300,MATCH('BP - Quantités'!AD$2,'Prix BPU'!$C$3:$C$300,),2)*AD65</f>
        <v>0</v>
      </c>
      <c r="AE66" s="38">
        <f>INDEX('Prix BPU'!$C$3:$E$300,MATCH('BP - Quantités'!AE$2,'Prix BPU'!$C$3:$C$300,),3)*AE65</f>
        <v>0</v>
      </c>
      <c r="AF66" s="37">
        <f>INDEX('Prix BPU'!$C$3:$E$300,MATCH('BP - Quantités'!AF$2,'Prix BPU'!$C$3:$C$300,),2)*AF65</f>
        <v>0</v>
      </c>
      <c r="AG66" s="37">
        <f>INDEX('Prix BPU'!$C$3:$E$300,MATCH('BP - Quantités'!AG$2,'Prix BPU'!$C$3:$C$300,),2)*AG65</f>
        <v>0</v>
      </c>
      <c r="AH66" s="37">
        <f>INDEX('Prix BPU'!$C$3:$E$300,MATCH('BP - Quantités'!AH$2,'Prix BPU'!$C$3:$C$300,),2)*AH65</f>
        <v>0</v>
      </c>
      <c r="AI66" s="37">
        <f>INDEX('Prix BPU'!$C$3:$E$300,MATCH('BP - Quantités'!AI$2,'Prix BPU'!$C$3:$C$300,),2)*AI65</f>
        <v>0</v>
      </c>
      <c r="AJ66" s="37">
        <f>INDEX('Prix BPU'!$C$3:$E$300,MATCH('BP - Quantités'!AJ$2,'Prix BPU'!$C$3:$C$300,),2)*AJ65</f>
        <v>0</v>
      </c>
      <c r="AK66" s="37">
        <f>INDEX('Prix BPU'!$C$3:$E$300,MATCH('BP - Quantités'!AK$2,'Prix BPU'!$C$3:$C$300,),2)*AK65</f>
        <v>0</v>
      </c>
      <c r="AL66" s="37">
        <f>INDEX('Prix BPU'!$C$3:$E$300,MATCH('BP - Quantités'!AL$2,'Prix BPU'!$C$3:$C$300,),2)*AL65</f>
        <v>0</v>
      </c>
      <c r="AM66" s="38">
        <f>INDEX('Prix BPU'!$C$3:$E$300,MATCH('BP - Quantités'!AM$2,'Prix BPU'!$C$3:$C$300,),3)*AM65</f>
        <v>0</v>
      </c>
      <c r="AN66" s="37">
        <f>INDEX('Prix BPU'!$C$3:$E$300,MATCH('BP - Quantités'!AN$2,'Prix BPU'!$C$3:$C$300,),2)*AN65</f>
        <v>0</v>
      </c>
      <c r="AO66" s="37">
        <f>INDEX('Prix BPU'!$C$3:$E$300,MATCH('BP - Quantités'!AO$2,'Prix BPU'!$C$3:$C$300,),2)*AO65</f>
        <v>0</v>
      </c>
      <c r="AP66" s="37">
        <f>INDEX('Prix BPU'!$C$3:$E$300,MATCH('BP - Quantités'!AP$2,'Prix BPU'!$C$3:$C$300,),2)*AP65</f>
        <v>0</v>
      </c>
      <c r="AQ66" s="37">
        <f>INDEX('Prix BPU'!$C$3:$E$300,MATCH('BP - Quantités'!AQ$2,'Prix BPU'!$C$3:$C$300,),2)*AQ65</f>
        <v>0</v>
      </c>
      <c r="AR66" s="38">
        <f>INDEX('Prix BPU'!$C$3:$E$300,MATCH('BP - Quantités'!AR$2,'Prix BPU'!$C$3:$C$300,),3)*AR65</f>
        <v>0</v>
      </c>
      <c r="AS66" s="37">
        <f>INDEX('Prix BPU'!$C$3:$E$300,MATCH('BP - Quantités'!AS$2,'Prix BPU'!$C$3:$C$300,),2)*AS65</f>
        <v>0</v>
      </c>
      <c r="AT66" s="38">
        <f>INDEX('Prix BPU'!$C$3:$E$300,MATCH('BP - Quantités'!AT$2,'Prix BPU'!$C$3:$C$300,),3)*AT65</f>
        <v>0</v>
      </c>
      <c r="AU66" s="37">
        <f>INDEX('Prix BPU'!$C$3:$E$300,MATCH('BP - Quantités'!AU$2,'Prix BPU'!$C$3:$C$300,),2)*AU65</f>
        <v>0</v>
      </c>
      <c r="AV66" s="37">
        <f>INDEX('Prix BPU'!$C$3:$E$300,MATCH('BP - Quantités'!AV$2,'Prix BPU'!$C$3:$C$300,),2)*AV65</f>
        <v>0</v>
      </c>
      <c r="AW66" s="37">
        <f>INDEX('Prix BPU'!$C$3:$E$300,MATCH('BP - Quantités'!AW$2,'Prix BPU'!$C$3:$C$300,),2)*AW65</f>
        <v>0</v>
      </c>
      <c r="AX66" s="38">
        <f>INDEX('Prix BPU'!$C$3:$E$300,MATCH('BP - Quantités'!AX$2,'Prix BPU'!$C$3:$C$300,),3)*AX65</f>
        <v>0</v>
      </c>
      <c r="AY66" s="37">
        <f>INDEX('Prix BPU'!$C$3:$E$300,MATCH('BP - Quantités'!AY$2,'Prix BPU'!$C$3:$C$300,),2)*AY65</f>
        <v>0</v>
      </c>
      <c r="AZ66" s="37">
        <f>INDEX('Prix BPU'!$C$3:$E$300,MATCH('BP - Quantités'!AZ$2,'Prix BPU'!$C$3:$C$300,),2)*AZ65</f>
        <v>0</v>
      </c>
      <c r="BA66" s="38">
        <f>INDEX('Prix BPU'!$C$3:$E$300,MATCH('BP - Quantités'!BA$2,'Prix BPU'!$C$3:$C$300,),3)*BA65</f>
        <v>0</v>
      </c>
      <c r="BB66" s="37">
        <f>INDEX('Prix BPU'!$C$3:$E$300,MATCH('BP - Quantités'!BB$2,'Prix BPU'!$C$3:$C$300,),2)*BB65</f>
        <v>0</v>
      </c>
      <c r="BC66" s="37">
        <f>INDEX('Prix BPU'!$C$3:$E$300,MATCH('BP - Quantités'!BC$2,'Prix BPU'!$C$3:$C$300,),2)*BC65</f>
        <v>0</v>
      </c>
      <c r="BD66" s="37">
        <f>INDEX('Prix BPU'!$C$3:$E$300,MATCH('BP - Quantités'!BD$2,'Prix BPU'!$C$3:$C$300,),2)*BD65</f>
        <v>0</v>
      </c>
      <c r="BE66" s="37">
        <f>INDEX('Prix BPU'!$C$3:$E$300,MATCH('BP - Quantités'!BE$2,'Prix BPU'!$C$3:$C$300,),2)*BE65</f>
        <v>0</v>
      </c>
      <c r="BF66" s="37">
        <f>INDEX('Prix BPU'!$C$3:$E$300,MATCH('BP - Quantités'!BF$2,'Prix BPU'!$C$3:$C$300,),2)*BF65</f>
        <v>0</v>
      </c>
      <c r="BG66" s="37">
        <f>INDEX('Prix BPU'!$C$3:$E$300,MATCH('BP - Quantités'!BG$2,'Prix BPU'!$C$3:$C$300,),2)*BG65</f>
        <v>0</v>
      </c>
      <c r="BH66" s="37">
        <f>INDEX('Prix BPU'!$C$3:$E$300,MATCH('BP - Quantités'!BH$2,'Prix BPU'!$C$3:$C$300,),2)*BH65</f>
        <v>0</v>
      </c>
      <c r="BI66" s="38">
        <f>INDEX('Prix BPU'!$C$3:$E$300,MATCH('BP - Quantités'!BI$2,'Prix BPU'!$C$3:$C$300,),3)*BI65</f>
        <v>0</v>
      </c>
      <c r="BJ66" s="37">
        <f>INDEX('Prix BPU'!$C$3:$E$300,MATCH('BP - Quantités'!BJ$2,'Prix BPU'!$C$3:$C$300,),2)*BJ65</f>
        <v>0</v>
      </c>
      <c r="BK66" s="37">
        <f>INDEX('Prix BPU'!$C$3:$E$300,MATCH('BP - Quantités'!BK$2,'Prix BPU'!$C$3:$C$300,),2)*BK65</f>
        <v>0</v>
      </c>
      <c r="BL66" s="37">
        <f>INDEX('Prix BPU'!$C$3:$E$300,MATCH('BP - Quantités'!BL$2,'Prix BPU'!$C$3:$C$300,),2)*BL65</f>
        <v>0</v>
      </c>
      <c r="BM66" s="37">
        <f>INDEX('Prix BPU'!$C$3:$E$300,MATCH('BP - Quantités'!BM$2,'Prix BPU'!$C$3:$C$300,),2)*BM65</f>
        <v>0</v>
      </c>
      <c r="BN66" s="38">
        <f>INDEX('Prix BPU'!$C$3:$E$300,MATCH('BP - Quantités'!BN$2,'Prix BPU'!$C$3:$C$300,),3)*BN65</f>
        <v>0</v>
      </c>
      <c r="BO66" s="37">
        <f>INDEX('Prix BPU'!$C$3:$E$300,MATCH('BP - Quantités'!BO$2,'Prix BPU'!$C$3:$C$300,),2)*BO65</f>
        <v>0</v>
      </c>
      <c r="BP66" s="38">
        <f>INDEX('Prix BPU'!$C$3:$E$300,MATCH('BP - Quantités'!BP$2,'Prix BPU'!$C$3:$C$300,),3)*BP65</f>
        <v>0</v>
      </c>
      <c r="BQ66" s="37">
        <f>INDEX('Prix BPU'!$C$3:$E$300,MATCH('BP - Quantités'!BQ$2,'Prix BPU'!$C$3:$C$300,),2)*BQ65</f>
        <v>0</v>
      </c>
      <c r="BR66" s="37">
        <f>INDEX('Prix BPU'!$C$3:$E$300,MATCH('BP - Quantités'!BR$2,'Prix BPU'!$C$3:$C$300,),2)*BR65</f>
        <v>0</v>
      </c>
      <c r="BS66" s="37">
        <f>INDEX('Prix BPU'!$C$3:$E$300,MATCH('BP - Quantités'!BS$2,'Prix BPU'!$C$3:$C$300,),2)*BS65</f>
        <v>0</v>
      </c>
      <c r="BT66" s="38">
        <f>INDEX('Prix BPU'!$C$3:$E$300,MATCH('BP - Quantités'!BT$2,'Prix BPU'!$C$3:$C$300,),3)*BT65</f>
        <v>0</v>
      </c>
      <c r="BU66" s="37">
        <f>INDEX('Prix BPU'!$C$3:$E$300,MATCH('BP - Quantités'!BU$2,'Prix BPU'!$C$3:$C$300,),2)*BU65</f>
        <v>0</v>
      </c>
      <c r="BV66" s="37">
        <f>INDEX('Prix BPU'!$C$3:$E$300,MATCH('BP - Quantités'!BV$2,'Prix BPU'!$C$3:$C$300,),2)*BV65</f>
        <v>0</v>
      </c>
      <c r="BW66" s="37">
        <f>INDEX('Prix BPU'!$C$3:$E$300,MATCH('BP - Quantités'!BW$2,'Prix BPU'!$C$3:$C$300,),2)*BW65</f>
        <v>0</v>
      </c>
      <c r="BX66" s="37">
        <f>INDEX('Prix BPU'!$C$3:$E$300,MATCH('BP - Quantités'!BX$2,'Prix BPU'!$C$3:$C$300,),2)*BX65</f>
        <v>0</v>
      </c>
      <c r="BY66" s="37">
        <f>INDEX('Prix BPU'!$C$3:$E$300,MATCH('BP - Quantités'!BY$2,'Prix BPU'!$C$3:$C$300,),2)*BY65</f>
        <v>0</v>
      </c>
      <c r="BZ66" s="37">
        <f>INDEX('Prix BPU'!$C$3:$E$300,MATCH('BP - Quantités'!BZ$2,'Prix BPU'!$C$3:$C$300,),2)*BZ65</f>
        <v>0</v>
      </c>
      <c r="CA66" s="37">
        <f>INDEX('Prix BPU'!$C$3:$E$300,MATCH('BP - Quantités'!CA$2,'Prix BPU'!$C$3:$C$300,),2)*CA65</f>
        <v>0</v>
      </c>
      <c r="CB66" s="37">
        <f>INDEX('Prix BPU'!$C$3:$E$300,MATCH('BP - Quantités'!CB$2,'Prix BPU'!$C$3:$C$300,),2)*CB65</f>
        <v>0</v>
      </c>
      <c r="CC66" s="37">
        <f>INDEX('Prix BPU'!$C$3:$E$300,MATCH('BP - Quantités'!CC$2,'Prix BPU'!$C$3:$C$300,),2)*CC65</f>
        <v>0</v>
      </c>
      <c r="CD66" s="37">
        <f>INDEX('Prix BPU'!$C$3:$E$300,MATCH('BP - Quantités'!CD$2,'Prix BPU'!$C$3:$C$300,),2)*CD65</f>
        <v>0</v>
      </c>
      <c r="CE66" s="37">
        <f>INDEX('Prix BPU'!$C$3:$E$300,MATCH('BP - Quantités'!CE$2,'Prix BPU'!$C$3:$C$300,),2)*CE65</f>
        <v>0</v>
      </c>
      <c r="CF66" s="37">
        <f>INDEX('Prix BPU'!$C$3:$E$300,MATCH('BP - Quantités'!CF$2,'Prix BPU'!$C$3:$C$300,),2)*CF65</f>
        <v>0</v>
      </c>
      <c r="CG66" s="37">
        <f>INDEX('Prix BPU'!$C$3:$E$300,MATCH('BP - Quantités'!CG$2,'Prix BPU'!$C$3:$C$300,),2)*CG65</f>
        <v>0</v>
      </c>
      <c r="CH66" s="37">
        <f>INDEX('Prix BPU'!$C$3:$E$300,MATCH('BP - Quantités'!CH$2,'Prix BPU'!$C$3:$C$300,),2)*CH65</f>
        <v>0</v>
      </c>
      <c r="CI66" s="37">
        <f>INDEX('Prix BPU'!$C$3:$E$300,MATCH('BP - Quantités'!CI$2,'Prix BPU'!$C$3:$C$300,),2)*CI65</f>
        <v>0</v>
      </c>
      <c r="CJ66" s="37">
        <f>INDEX('Prix BPU'!$C$3:$E$300,MATCH('BP - Quantités'!CJ$2,'Prix BPU'!$C$3:$C$300,),2)*CJ65</f>
        <v>0</v>
      </c>
      <c r="CK66" s="37">
        <f>INDEX('Prix BPU'!$C$3:$E$300,MATCH('BP - Quantités'!CK$2,'Prix BPU'!$C$3:$C$300,),2)*CK65</f>
        <v>0</v>
      </c>
      <c r="CL66" s="37">
        <f>INDEX('Prix BPU'!$C$3:$E$300,MATCH('BP - Quantités'!CL$2,'Prix BPU'!$C$3:$C$300,),2)*CL65</f>
        <v>0</v>
      </c>
      <c r="CM66" s="37">
        <f>INDEX('Prix BPU'!$C$3:$E$300,MATCH('BP - Quantités'!CM$2,'Prix BPU'!$C$3:$C$300,),2)*CM65</f>
        <v>0</v>
      </c>
      <c r="CN66" s="37">
        <f>INDEX('Prix BPU'!$C$3:$E$300,MATCH('BP - Quantités'!CN$2,'Prix BPU'!$C$3:$C$300,),2)*CN65</f>
        <v>0</v>
      </c>
      <c r="CO66" s="37">
        <f>INDEX('Prix BPU'!$C$3:$E$300,MATCH('BP - Quantités'!CO$2,'Prix BPU'!$C$3:$C$300,),2)*CO65</f>
        <v>0</v>
      </c>
      <c r="CP66" s="37">
        <f>INDEX('Prix BPU'!$C$3:$E$300,MATCH('BP - Quantités'!CP$2,'Prix BPU'!$C$3:$C$300,),2)*CP65</f>
        <v>0</v>
      </c>
      <c r="CQ66" s="37">
        <f>INDEX('Prix BPU'!$C$3:$E$300,MATCH('BP - Quantités'!CQ$2,'Prix BPU'!$C$3:$C$300,),2)*CQ65</f>
        <v>0</v>
      </c>
      <c r="CR66" s="37">
        <f>INDEX('Prix BPU'!$C$3:$E$300,MATCH('BP - Quantités'!CR$2,'Prix BPU'!$C$3:$C$300,),2)*CR65</f>
        <v>0</v>
      </c>
      <c r="CS66" s="37">
        <f>INDEX('Prix BPU'!$C$3:$E$300,MATCH('BP - Quantités'!CS$2,'Prix BPU'!$C$3:$C$300,),2)*CS65</f>
        <v>0</v>
      </c>
      <c r="CT66" s="37">
        <f>INDEX('Prix BPU'!$C$3:$E$300,MATCH('BP - Quantités'!CT$2,'Prix BPU'!$C$3:$C$300,),2)*CT65</f>
        <v>0</v>
      </c>
      <c r="CU66" s="37">
        <f>INDEX('Prix BPU'!$C$3:$E$300,MATCH('BP - Quantités'!CU$2,'Prix BPU'!$C$3:$C$300,),2)*CU65</f>
        <v>0</v>
      </c>
      <c r="CV66" s="37">
        <f>INDEX('Prix BPU'!$C$3:$E$300,MATCH('BP - Quantités'!CV$2,'Prix BPU'!$C$3:$C$300,),2)*CV65</f>
        <v>0</v>
      </c>
      <c r="CW66" s="37">
        <f>INDEX('Prix BPU'!$C$3:$E$300,MATCH('BP - Quantités'!CW$2,'Prix BPU'!$C$3:$C$300,),2)*CW65</f>
        <v>0</v>
      </c>
      <c r="CX66" s="37">
        <f>INDEX('Prix BPU'!$C$3:$E$300,MATCH('BP - Quantités'!CX$2,'Prix BPU'!$C$3:$C$300,),2)*CX65</f>
        <v>0</v>
      </c>
      <c r="CY66" s="37">
        <f>INDEX('Prix BPU'!$C$3:$E$300,MATCH('BP - Quantités'!CY$2,'Prix BPU'!$C$3:$C$300,),2)*CY65</f>
        <v>0</v>
      </c>
      <c r="CZ66" s="37">
        <f>INDEX('Prix BPU'!$C$3:$E$300,MATCH('BP - Quantités'!CZ$2,'Prix BPU'!$C$3:$C$300,),2)*CZ65</f>
        <v>0</v>
      </c>
      <c r="DA66" s="37">
        <f>INDEX('Prix BPU'!$C$3:$E$300,MATCH('BP - Quantités'!DA$2,'Prix BPU'!$C$3:$C$300,),2)*DA65</f>
        <v>0</v>
      </c>
      <c r="DB66" s="37">
        <f>INDEX('Prix BPU'!$C$3:$E$300,MATCH('BP - Quantités'!DB$2,'Prix BPU'!$C$3:$C$300,),2)*DB65</f>
        <v>0</v>
      </c>
      <c r="DC66" s="37">
        <f>INDEX('Prix BPU'!$C$3:$E$300,MATCH('BP - Quantités'!DC$2,'Prix BPU'!$C$3:$C$300,),2)*DC65</f>
        <v>0</v>
      </c>
      <c r="DD66" s="37">
        <f>INDEX('Prix BPU'!$C$3:$E$300,MATCH('BP - Quantités'!DD$2,'Prix BPU'!$C$3:$C$300,),2)*DD65</f>
        <v>0</v>
      </c>
      <c r="DE66" s="37">
        <f>INDEX('Prix BPU'!$C$3:$E$300,MATCH('BP - Quantités'!DE$2,'Prix BPU'!$C$3:$C$300,),2)*DE65</f>
        <v>0</v>
      </c>
      <c r="DF66" s="37">
        <f>INDEX('Prix BPU'!$C$3:$E$300,MATCH('BP - Quantités'!DF$2,'Prix BPU'!$C$3:$C$300,),2)*DF65</f>
        <v>0</v>
      </c>
      <c r="DG66" s="37">
        <f>INDEX('Prix BPU'!$C$3:$E$300,MATCH('BP - Quantités'!DG$2,'Prix BPU'!$C$3:$C$300,),2)*DG65</f>
        <v>0</v>
      </c>
      <c r="DH66" s="37">
        <f>INDEX('Prix BPU'!$C$3:$E$300,MATCH('BP - Quantités'!DH$2,'Prix BPU'!$C$3:$C$300,),2)*DH65</f>
        <v>0</v>
      </c>
      <c r="DI66" s="37">
        <f>INDEX('Prix BPU'!$C$3:$E$300,MATCH('BP - Quantités'!DI$2,'Prix BPU'!$C$3:$C$300,),2)*DI65</f>
        <v>0</v>
      </c>
      <c r="DJ66" s="37">
        <f>INDEX('Prix BPU'!$C$3:$E$300,MATCH('BP - Quantités'!DJ$2,'Prix BPU'!$C$3:$C$300,),2)*DJ65</f>
        <v>0</v>
      </c>
      <c r="DK66" s="37">
        <f>INDEX('Prix BPU'!$C$3:$E$300,MATCH('BP - Quantités'!DK$2,'Prix BPU'!$C$3:$C$300,),2)*DK65</f>
        <v>0</v>
      </c>
      <c r="DL66" s="37">
        <f>INDEX('Prix BPU'!$C$3:$E$300,MATCH('BP - Quantités'!DL$2,'Prix BPU'!$C$3:$C$300,),2)*DL65</f>
        <v>0</v>
      </c>
      <c r="DM66" s="37">
        <f>INDEX('Prix BPU'!$C$3:$E$300,MATCH('BP - Quantités'!DM$2,'Prix BPU'!$C$3:$C$300,),2)*DM65</f>
        <v>0</v>
      </c>
      <c r="DN66" s="37">
        <f>INDEX('Prix BPU'!$C$3:$E$300,MATCH('BP - Quantités'!DN$2,'Prix BPU'!$C$3:$C$300,),2)*DN65</f>
        <v>0</v>
      </c>
      <c r="DO66" s="37">
        <f>INDEX('Prix BPU'!$C$3:$E$300,MATCH('BP - Quantités'!DO$2,'Prix BPU'!$C$3:$C$300,),2)*DO65</f>
        <v>0</v>
      </c>
      <c r="DP66" s="37">
        <f>INDEX('Prix BPU'!$C$3:$E$300,MATCH('BP - Quantités'!DP$2,'Prix BPU'!$C$3:$C$300,),2)*DP65</f>
        <v>0</v>
      </c>
      <c r="DQ66" s="37">
        <f>INDEX('Prix BPU'!$C$3:$E$300,MATCH('BP - Quantités'!DQ$2,'Prix BPU'!$C$3:$C$300,),2)*DQ65</f>
        <v>0</v>
      </c>
      <c r="DR66" s="37">
        <f>INDEX('Prix BPU'!$C$3:$E$300,MATCH('BP - Quantités'!DR$2,'Prix BPU'!$C$3:$C$300,),2)*DR65</f>
        <v>0</v>
      </c>
      <c r="DS66" s="37">
        <f>INDEX('Prix BPU'!$C$3:$E$300,MATCH('BP - Quantités'!DS$2,'Prix BPU'!$C$3:$C$300,),2)*DS65</f>
        <v>0</v>
      </c>
      <c r="DT66" s="37">
        <f>INDEX('Prix BPU'!$C$3:$E$300,MATCH('BP - Quantités'!DT$2,'Prix BPU'!$C$3:$C$300,),2)*DT65</f>
        <v>0</v>
      </c>
      <c r="DU66" s="37">
        <f>INDEX('Prix BPU'!$C$3:$E$300,MATCH('BP - Quantités'!DU$2,'Prix BPU'!$C$3:$C$300,),2)*DU65</f>
        <v>0</v>
      </c>
      <c r="DV66" s="37">
        <f>INDEX('Prix BPU'!$C$3:$E$300,MATCH('BP - Quantités'!DV$2,'Prix BPU'!$C$3:$C$300,),2)*DV65</f>
        <v>0</v>
      </c>
      <c r="DW66" s="37">
        <f>INDEX('Prix BPU'!$C$3:$E$300,MATCH('BP - Quantités'!DW$2,'Prix BPU'!$C$3:$C$300,),2)*DW65</f>
        <v>0</v>
      </c>
      <c r="DX66" s="37">
        <f>INDEX('Prix BPU'!$C$3:$E$300,MATCH('BP - Quantités'!DX$2,'Prix BPU'!$C$3:$C$300,),2)*DX65</f>
        <v>0</v>
      </c>
      <c r="DY66" s="37">
        <f>INDEX('Prix BPU'!$C$3:$E$300,MATCH('BP - Quantités'!DY$2,'Prix BPU'!$C$3:$C$300,),2)*DY65</f>
        <v>0</v>
      </c>
      <c r="DZ66" s="37">
        <f>INDEX('Prix BPU'!$C$3:$E$300,MATCH('BP - Quantités'!DZ$2,'Prix BPU'!$C$3:$C$300,),2)*DZ65</f>
        <v>0</v>
      </c>
      <c r="EA66" s="37">
        <f>INDEX('Prix BPU'!$C$3:$E$300,MATCH('BP - Quantités'!EA$2,'Prix BPU'!$C$3:$C$300,),2)*EA65</f>
        <v>0</v>
      </c>
      <c r="EB66" s="37">
        <f>INDEX('Prix BPU'!$C$3:$E$300,MATCH('BP - Quantités'!EB$2,'Prix BPU'!$C$3:$C$300,),2)*EB65</f>
        <v>0</v>
      </c>
      <c r="EC66" s="37">
        <f>INDEX('Prix BPU'!$C$3:$E$300,MATCH('BP - Quantités'!EC$2,'Prix BPU'!$C$3:$C$300,),2)*EC65</f>
        <v>0</v>
      </c>
      <c r="ED66" s="37">
        <f>INDEX('Prix BPU'!$C$3:$E$300,MATCH('BP - Quantités'!ED$2,'Prix BPU'!$C$3:$C$300,),2)*ED65</f>
        <v>0</v>
      </c>
      <c r="EE66" s="37">
        <f>INDEX('Prix BPU'!$C$3:$E$300,MATCH('BP - Quantités'!EE$2,'Prix BPU'!$C$3:$C$300,),2)*EE65</f>
        <v>0</v>
      </c>
      <c r="EF66" s="37">
        <f>INDEX('Prix BPU'!$C$3:$E$300,MATCH('BP - Quantités'!EF$2,'Prix BPU'!$C$3:$C$300,),2)*EF65</f>
        <v>0</v>
      </c>
      <c r="EG66" s="37">
        <f>INDEX('Prix BPU'!$C$3:$E$300,MATCH('BP - Quantités'!EG$2,'Prix BPU'!$C$3:$C$300,),2)*EG65</f>
        <v>0</v>
      </c>
      <c r="EH66" s="37">
        <f>INDEX('Prix BPU'!$C$3:$E$300,MATCH('BP - Quantités'!EH$2,'Prix BPU'!$C$3:$C$300,),2)*EH65</f>
        <v>0</v>
      </c>
      <c r="EI66" s="37">
        <f>INDEX('Prix BPU'!$C$3:$E$300,MATCH('BP - Quantités'!EI$2,'Prix BPU'!$C$3:$C$300,),2)*EI65</f>
        <v>0</v>
      </c>
      <c r="EJ66" s="37">
        <f>INDEX('Prix BPU'!$C$3:$E$300,MATCH('BP - Quantités'!EJ$2,'Prix BPU'!$C$3:$C$300,),2)*EJ65</f>
        <v>0</v>
      </c>
      <c r="EK66" s="37">
        <f>INDEX('Prix BPU'!$C$3:$E$300,MATCH('BP - Quantités'!EK$2,'Prix BPU'!$C$3:$C$300,),2)*EK65</f>
        <v>0</v>
      </c>
      <c r="EL66" s="37">
        <f>INDEX('Prix BPU'!$C$3:$E$300,MATCH('BP - Quantités'!EL$2,'Prix BPU'!$C$3:$C$300,),2)*EL65</f>
        <v>0</v>
      </c>
      <c r="EM66" s="37">
        <f>INDEX('Prix BPU'!$C$3:$E$300,MATCH('BP - Quantités'!EM$2,'Prix BPU'!$C$3:$C$300,),2)*EM65</f>
        <v>0</v>
      </c>
      <c r="EN66" s="37">
        <f>INDEX('Prix BPU'!$C$3:$E$300,MATCH('BP - Quantités'!EN$2,'Prix BPU'!$C$3:$C$300,),2)*EN65</f>
        <v>0</v>
      </c>
      <c r="EO66" s="37">
        <f>INDEX('Prix BPU'!$C$3:$E$300,MATCH('BP - Quantités'!EO$2,'Prix BPU'!$C$3:$C$300,),2)*EO65</f>
        <v>0</v>
      </c>
      <c r="EP66" s="38">
        <f>INDEX('Prix BPU'!$C$3:$E$300,MATCH('BP - Quantités'!EP$2,'Prix BPU'!$C$3:$C$300,),3)*EP65</f>
        <v>0</v>
      </c>
      <c r="EQ66" s="37">
        <f>INDEX('Prix BPU'!$C$3:$E$300,MATCH('BP - Quantités'!EQ$2,'Prix BPU'!$C$3:$C$300,),2)*EQ65</f>
        <v>0</v>
      </c>
      <c r="ER66" s="37">
        <f>INDEX('Prix BPU'!$C$3:$E$300,MATCH('BP - Quantités'!ER$2,'Prix BPU'!$C$3:$C$300,),2)*ER65</f>
        <v>0</v>
      </c>
      <c r="ES66" s="37">
        <f>INDEX('Prix BPU'!$C$3:$E$300,MATCH('BP - Quantités'!ES$2,'Prix BPU'!$C$3:$C$300,),2)*ES65</f>
        <v>0</v>
      </c>
      <c r="ET66" s="37">
        <f>INDEX('Prix BPU'!$C$3:$E$300,MATCH('BP - Quantités'!ET$2,'Prix BPU'!$C$3:$C$300,),2)*ET65</f>
        <v>0</v>
      </c>
      <c r="EU66" s="37">
        <f>INDEX('Prix BPU'!$C$3:$E$300,MATCH('BP - Quantités'!EU$2,'Prix BPU'!$C$3:$C$300,),2)*EU65</f>
        <v>0</v>
      </c>
      <c r="EV66" s="37">
        <f>INDEX('Prix BPU'!$C$3:$E$300,MATCH('BP - Quantités'!EV$2,'Prix BPU'!$C$3:$C$300,),2)*EV65</f>
        <v>0</v>
      </c>
      <c r="EW66" s="37">
        <f>INDEX('Prix BPU'!$C$3:$E$300,MATCH('BP - Quantités'!EW$2,'Prix BPU'!$C$3:$C$300,),2)*EW65</f>
        <v>0</v>
      </c>
      <c r="EX66" s="37">
        <f>INDEX('Prix BPU'!$C$3:$E$300,MATCH('BP - Quantités'!EX$2,'Prix BPU'!$C$3:$C$300,),2)*EX65</f>
        <v>0</v>
      </c>
      <c r="EY66" s="37">
        <f>INDEX('Prix BPU'!$C$3:$E$300,MATCH('BP - Quantités'!EY$2,'Prix BPU'!$C$3:$C$300,),2)*EY65</f>
        <v>0</v>
      </c>
      <c r="EZ66" s="37">
        <f>INDEX('Prix BPU'!$C$3:$E$300,MATCH('BP - Quantités'!EZ$2,'Prix BPU'!$C$3:$C$300,),2)*EZ65</f>
        <v>0</v>
      </c>
      <c r="FA66" s="37">
        <f>INDEX('Prix BPU'!$C$3:$E$300,MATCH('BP - Quantités'!FA$2,'Prix BPU'!$C$3:$C$300,),2)*FA65</f>
        <v>0</v>
      </c>
      <c r="FB66" s="37">
        <f>INDEX('Prix BPU'!$C$3:$E$300,MATCH('BP - Quantités'!FB$2,'Prix BPU'!$C$3:$C$300,),2)*FB65</f>
        <v>0</v>
      </c>
      <c r="FC66" s="37">
        <f>INDEX('Prix BPU'!$C$3:$E$300,MATCH('BP - Quantités'!FC$2,'Prix BPU'!$C$3:$C$300,),2)*FC65</f>
        <v>0</v>
      </c>
      <c r="FD66" s="37">
        <f>INDEX('Prix BPU'!$C$3:$E$300,MATCH('BP - Quantités'!FD$2,'Prix BPU'!$C$3:$C$300,),2)*FD65</f>
        <v>0</v>
      </c>
      <c r="FE66" s="37">
        <f>INDEX('Prix BPU'!$C$3:$E$300,MATCH('BP - Quantités'!FE$2,'Prix BPU'!$C$3:$C$300,),2)*FE65</f>
        <v>0</v>
      </c>
      <c r="FF66" s="37">
        <f>INDEX('Prix BPU'!$C$3:$E$300,MATCH('BP - Quantités'!FF$2,'Prix BPU'!$C$3:$C$300,),2)*FF65</f>
        <v>0</v>
      </c>
      <c r="FG66" s="37">
        <f>INDEX('Prix BPU'!$C$3:$E$300,MATCH('BP - Quantités'!FG$2,'Prix BPU'!$C$3:$C$300,),2)*FG65</f>
        <v>0</v>
      </c>
      <c r="FH66" s="37">
        <f>INDEX('Prix BPU'!$C$3:$E$300,MATCH('BP - Quantités'!FH$2,'Prix BPU'!$C$3:$C$300,),2)*FH65</f>
        <v>0</v>
      </c>
      <c r="FI66" s="37">
        <f>INDEX('Prix BPU'!$C$3:$E$300,MATCH('BP - Quantités'!FI$2,'Prix BPU'!$C$3:$C$300,),2)*FI65</f>
        <v>0</v>
      </c>
      <c r="FJ66" s="37">
        <f>INDEX('Prix BPU'!$C$3:$E$300,MATCH('BP - Quantités'!FJ$2,'Prix BPU'!$C$3:$C$300,),2)*FJ65</f>
        <v>0</v>
      </c>
      <c r="FK66" s="37">
        <f>INDEX('Prix BPU'!$C$3:$E$300,MATCH('BP - Quantités'!FK$2,'Prix BPU'!$C$3:$C$300,),2)*FK65</f>
        <v>0</v>
      </c>
      <c r="FL66" s="37">
        <f>INDEX('Prix BPU'!$C$3:$E$300,MATCH('BP - Quantités'!FL$2,'Prix BPU'!$C$3:$C$300,),2)*FL65</f>
        <v>0</v>
      </c>
      <c r="FM66" s="37">
        <f>INDEX('Prix BPU'!$C$3:$E$300,MATCH('BP - Quantités'!FM$2,'Prix BPU'!$C$3:$C$300,),2)*FM65</f>
        <v>0</v>
      </c>
      <c r="FN66" s="37">
        <f>INDEX('Prix BPU'!$C$3:$E$300,MATCH('BP - Quantités'!FN$2,'Prix BPU'!$C$3:$C$300,),2)*FN65</f>
        <v>0</v>
      </c>
      <c r="FO66" s="37">
        <f>INDEX('Prix BPU'!$C$3:$E$300,MATCH('BP - Quantités'!FO$2,'Prix BPU'!$C$3:$C$300,),2)*FO65</f>
        <v>0</v>
      </c>
      <c r="FP66" s="38">
        <f>INDEX('Prix BPU'!$C$3:$E$300,MATCH('BP - Quantités'!FP$2,'Prix BPU'!$C$3:$C$300,),3)*FP65</f>
        <v>0</v>
      </c>
      <c r="FQ66" s="37">
        <f>INDEX('Prix BPU'!$C$3:$E$300,MATCH('BP - Quantités'!FQ$2,'Prix BPU'!$C$3:$C$300,),2)*FQ65</f>
        <v>0</v>
      </c>
      <c r="FR66" s="38">
        <f>INDEX('Prix BPU'!$C$3:$E$300,MATCH('BP - Quantités'!FR$2,'Prix BPU'!$C$3:$C$300,),3)*FR65</f>
        <v>0</v>
      </c>
      <c r="FS66" s="37">
        <f>INDEX('Prix BPU'!$C$3:$E$300,MATCH('BP - Quantités'!FS$2,'Prix BPU'!$C$3:$C$300,),2)*FS65</f>
        <v>0</v>
      </c>
      <c r="FT66" s="37">
        <f>INDEX('Prix BPU'!$C$3:$E$300,MATCH('BP - Quantités'!FT$2,'Prix BPU'!$C$3:$C$300,),2)*FT65</f>
        <v>0</v>
      </c>
      <c r="FU66" s="37">
        <f>INDEX('Prix BPU'!$C$3:$E$300,MATCH('BP - Quantités'!FU$2,'Prix BPU'!$C$3:$C$300,),2)*FU65</f>
        <v>0</v>
      </c>
      <c r="FV66" s="37">
        <f>INDEX('Prix BPU'!$C$3:$E$300,MATCH('BP - Quantités'!FV$2,'Prix BPU'!$C$3:$C$300,),2)*FV65</f>
        <v>0</v>
      </c>
      <c r="FW66" s="37">
        <f>INDEX('Prix BPU'!$C$3:$E$300,MATCH('BP - Quantités'!FW$2,'Prix BPU'!$C$3:$C$300,),2)*FW65</f>
        <v>0</v>
      </c>
      <c r="FX66" s="37">
        <f>INDEX('Prix BPU'!$C$3:$E$300,MATCH('BP - Quantités'!FX$2,'Prix BPU'!$C$3:$C$300,),2)*FX65</f>
        <v>0</v>
      </c>
      <c r="FY66" s="37">
        <f>INDEX('Prix BPU'!$C$3:$E$300,MATCH('BP - Quantités'!FY$2,'Prix BPU'!$C$3:$C$300,),2)*FY65</f>
        <v>0</v>
      </c>
      <c r="FZ66" s="37">
        <f>INDEX('Prix BPU'!$C$3:$E$300,MATCH('BP - Quantités'!FZ$2,'Prix BPU'!$C$3:$C$300,),2)*FZ65</f>
        <v>0</v>
      </c>
      <c r="GA66" s="37">
        <f>INDEX('Prix BPU'!$C$3:$E$300,MATCH('BP - Quantités'!GA$2,'Prix BPU'!$C$3:$C$300,),2)*GA65</f>
        <v>0</v>
      </c>
      <c r="GB66" s="37">
        <f>INDEX('Prix BPU'!$C$3:$E$300,MATCH('BP - Quantités'!GB$2,'Prix BPU'!$C$3:$C$300,),2)*GB65</f>
        <v>0</v>
      </c>
      <c r="GC66" s="37">
        <f>INDEX('Prix BPU'!$C$3:$E$300,MATCH('BP - Quantités'!GC$2,'Prix BPU'!$C$3:$C$300,),2)*GC65</f>
        <v>0</v>
      </c>
      <c r="GD66" s="37">
        <f>INDEX('Prix BPU'!$C$3:$E$300,MATCH('BP - Quantités'!GD$2,'Prix BPU'!$C$3:$C$300,),2)*GD65</f>
        <v>0</v>
      </c>
      <c r="GE66" s="37">
        <f>INDEX('Prix BPU'!$C$3:$E$300,MATCH('BP - Quantités'!GE$2,'Prix BPU'!$C$3:$C$300,),2)*GE65</f>
        <v>0</v>
      </c>
      <c r="GF66" s="38">
        <f>INDEX('Prix BPU'!$C$3:$E$300,MATCH('BP - Quantités'!GF$2,'Prix BPU'!$C$3:$C$300,),3)*GF65</f>
        <v>0</v>
      </c>
      <c r="GG66" s="37">
        <f>INDEX('Prix BPU'!$C$3:$E$300,MATCH('BP - Quantités'!GG$2,'Prix BPU'!$C$3:$C$300,),2)*GG65</f>
        <v>0</v>
      </c>
      <c r="GH66" s="38">
        <f>INDEX('Prix BPU'!$C$3:$E$300,MATCH('BP - Quantités'!GH$2,'Prix BPU'!$C$3:$C$300,),3)*GH65</f>
        <v>0</v>
      </c>
      <c r="GI66" s="37">
        <f>INDEX('Prix BPU'!$C$3:$E$300,MATCH('BP - Quantités'!GI$2,'Prix BPU'!$C$3:$C$300,),2)*GI65</f>
        <v>0</v>
      </c>
      <c r="GJ66" s="37">
        <f>INDEX('Prix BPU'!$C$3:$E$300,MATCH('BP - Quantités'!GJ$2,'Prix BPU'!$C$3:$C$300,),2)*GJ65</f>
        <v>0</v>
      </c>
      <c r="GK66" s="38">
        <f>INDEX('Prix BPU'!$C$3:$E$300,MATCH('BP - Quantités'!GK$2,'Prix BPU'!$C$3:$C$300,),3)*GK65</f>
        <v>0</v>
      </c>
      <c r="GL66" s="37">
        <f>INDEX('Prix BPU'!$C$3:$E$300,MATCH('BP - Quantités'!GL$2,'Prix BPU'!$C$3:$C$300,),2)*GL65</f>
        <v>0</v>
      </c>
      <c r="GM66" s="37">
        <f>INDEX('Prix BPU'!$C$3:$E$300,MATCH('BP - Quantités'!GM$2,'Prix BPU'!$C$3:$C$300,),2)*GM65</f>
        <v>0</v>
      </c>
      <c r="GN66" s="37">
        <f>INDEX('Prix BPU'!$C$3:$E$300,MATCH('BP - Quantités'!GN$2,'Prix BPU'!$C$3:$C$300,),2)*GN65</f>
        <v>0</v>
      </c>
      <c r="GO66" s="37">
        <f>INDEX('Prix BPU'!$C$3:$E$300,MATCH('BP - Quantités'!GO$2,'Prix BPU'!$C$3:$C$300,),2)*GO65</f>
        <v>0</v>
      </c>
      <c r="GP66" s="37">
        <f>INDEX('Prix BPU'!$C$3:$E$300,MATCH('BP - Quantités'!GP$2,'Prix BPU'!$C$3:$C$300,),2)*GP65</f>
        <v>0</v>
      </c>
      <c r="GQ66" s="38">
        <f>INDEX('Prix BPU'!$C$3:$E$300,MATCH('BP - Quantités'!GQ$2,'Prix BPU'!$C$3:$C$300,),3)*GQ65</f>
        <v>0</v>
      </c>
      <c r="GR66" s="37">
        <f>INDEX('Prix BPU'!$C$3:$E$300,MATCH('BP - Quantités'!GR$2,'Prix BPU'!$C$3:$C$300,),2)*GR65</f>
        <v>0</v>
      </c>
      <c r="GS66" s="37">
        <f>INDEX('Prix BPU'!$C$3:$E$300,MATCH('BP - Quantités'!GS$2,'Prix BPU'!$C$3:$C$300,),2)*GS65</f>
        <v>0</v>
      </c>
      <c r="GT66" s="37">
        <f>INDEX('Prix BPU'!$C$3:$E$300,MATCH('BP - Quantités'!GT$2,'Prix BPU'!$C$3:$C$300,),2)*GT65</f>
        <v>0</v>
      </c>
      <c r="GU66" s="37">
        <f>INDEX('Prix BPU'!$C$3:$E$300,MATCH('BP - Quantités'!GU$2,'Prix BPU'!$C$3:$C$300,),2)*GU65</f>
        <v>0</v>
      </c>
      <c r="GV66" s="37">
        <f>INDEX('Prix BPU'!$C$3:$E$300,MATCH('BP - Quantités'!GV$2,'Prix BPU'!$C$3:$C$300,),2)*GV65</f>
        <v>0</v>
      </c>
      <c r="GW66" s="37">
        <f>INDEX('Prix BPU'!$C$3:$E$300,MATCH('BP - Quantités'!GW$2,'Prix BPU'!$C$3:$C$300,),2)*GW65</f>
        <v>0</v>
      </c>
      <c r="GX66" s="37">
        <f>INDEX('Prix BPU'!$C$3:$E$300,MATCH('BP - Quantités'!GX$2,'Prix BPU'!$C$3:$C$300,),2)*GX65</f>
        <v>0</v>
      </c>
      <c r="GY66" s="37">
        <f>INDEX('Prix BPU'!$C$3:$E$300,MATCH('BP - Quantités'!GY$2,'Prix BPU'!$C$3:$C$300,),2)*GY65</f>
        <v>0</v>
      </c>
      <c r="GZ66" s="37">
        <f>INDEX('Prix BPU'!$C$3:$E$300,MATCH('BP - Quantités'!GZ$2,'Prix BPU'!$C$3:$C$300,),2)*GZ65</f>
        <v>0</v>
      </c>
      <c r="HA66" s="37">
        <f>INDEX('Prix BPU'!$C$3:$E$300,MATCH('BP - Quantités'!HA$2,'Prix BPU'!$C$3:$C$300,),2)*HA65</f>
        <v>0</v>
      </c>
      <c r="HB66" s="37">
        <f>INDEX('Prix BPU'!$C$3:$E$300,MATCH('BP - Quantités'!HB$2,'Prix BPU'!$C$3:$C$300,),2)*HB65</f>
        <v>0</v>
      </c>
      <c r="HC66" s="37">
        <f>INDEX('Prix BPU'!$C$3:$E$300,MATCH('BP - Quantités'!HC$2,'Prix BPU'!$C$3:$C$300,),2)*HC65</f>
        <v>0</v>
      </c>
      <c r="HD66" s="37">
        <f>INDEX('Prix BPU'!$C$3:$E$300,MATCH('BP - Quantités'!HD$2,'Prix BPU'!$C$3:$C$300,),2)*HD65</f>
        <v>0</v>
      </c>
      <c r="HE66" s="37">
        <f>INDEX('Prix BPU'!$C$3:$E$300,MATCH('BP - Quantités'!HE$2,'Prix BPU'!$C$3:$C$300,),2)*HE65</f>
        <v>0</v>
      </c>
      <c r="HF66" s="37">
        <f>INDEX('Prix BPU'!$C$3:$E$300,MATCH('BP - Quantités'!HF$2,'Prix BPU'!$C$3:$C$300,),2)*HF65</f>
        <v>0</v>
      </c>
      <c r="HG66" s="37">
        <f>INDEX('Prix BPU'!$C$3:$E$300,MATCH('BP - Quantités'!HG$2,'Prix BPU'!$C$3:$C$300,),2)*HG65</f>
        <v>0</v>
      </c>
      <c r="HH66" s="37">
        <f>INDEX('Prix BPU'!$C$3:$E$300,MATCH('BP - Quantités'!HH$2,'Prix BPU'!$C$3:$C$300,),2)*HH65</f>
        <v>0</v>
      </c>
      <c r="HI66" s="37">
        <f>INDEX('Prix BPU'!$C$3:$E$300,MATCH('BP - Quantités'!HI$2,'Prix BPU'!$C$3:$C$300,),2)*HI65</f>
        <v>0</v>
      </c>
      <c r="HJ66" s="37">
        <f>INDEX('Prix BPU'!$C$3:$E$300,MATCH('BP - Quantités'!HJ$2,'Prix BPU'!$C$3:$C$300,),2)*HJ65</f>
        <v>0</v>
      </c>
      <c r="HK66" s="38">
        <f>INDEX('Prix BPU'!$C$3:$E$300,MATCH('BP - Quantités'!HK$2,'Prix BPU'!$C$3:$C$300,),3)*HK65</f>
        <v>0</v>
      </c>
      <c r="HL66" s="37">
        <f>INDEX('Prix BPU'!$C$3:$E$300,MATCH('BP - Quantités'!HL$2,'Prix BPU'!$C$3:$C$300,),2)*HL65</f>
        <v>0</v>
      </c>
      <c r="HM66" s="37">
        <f>INDEX('Prix BPU'!$C$3:$E$300,MATCH('BP - Quantités'!HM$2,'Prix BPU'!$C$3:$C$300,),2)*HM65</f>
        <v>0</v>
      </c>
      <c r="HN66" s="37">
        <f>INDEX('Prix BPU'!$C$3:$E$300,MATCH('BP - Quantités'!HN$2,'Prix BPU'!$C$3:$C$300,),2)*HN65</f>
        <v>0</v>
      </c>
      <c r="HO66" s="37">
        <f>INDEX('Prix BPU'!$C$3:$E$300,MATCH('BP - Quantités'!HO$2,'Prix BPU'!$C$3:$C$300,),2)*HO65</f>
        <v>0</v>
      </c>
      <c r="HP66" s="37">
        <f>INDEX('Prix BPU'!$C$3:$E$300,MATCH('BP - Quantités'!HP$2,'Prix BPU'!$C$3:$C$300,),2)*HP65</f>
        <v>0</v>
      </c>
      <c r="HQ66" s="37">
        <f>INDEX('Prix BPU'!$C$3:$E$300,MATCH('BP - Quantités'!HQ$2,'Prix BPU'!$C$3:$C$300,),2)*HQ65</f>
        <v>0</v>
      </c>
      <c r="HR66" s="37">
        <f>INDEX('Prix BPU'!$C$3:$E$300,MATCH('BP - Quantités'!HR$2,'Prix BPU'!$C$3:$C$300,),2)*HR65</f>
        <v>0</v>
      </c>
      <c r="HS66" s="37">
        <f>INDEX('Prix BPU'!$C$3:$E$300,MATCH('BP - Quantités'!HS$2,'Prix BPU'!$C$3:$C$300,),2)*HS65</f>
        <v>0</v>
      </c>
      <c r="HT66" s="37">
        <f>INDEX('Prix BPU'!$C$3:$E$300,MATCH('BP - Quantités'!HT$2,'Prix BPU'!$C$3:$C$300,),2)*HT65</f>
        <v>0</v>
      </c>
      <c r="HU66" s="37">
        <f>INDEX('Prix BPU'!$C$3:$E$300,MATCH('BP - Quantités'!HU$2,'Prix BPU'!$C$3:$C$300,),2)*HU65</f>
        <v>0</v>
      </c>
      <c r="HV66" s="37">
        <f>INDEX('Prix BPU'!$C$3:$E$300,MATCH('BP - Quantités'!HV$2,'Prix BPU'!$C$3:$C$300,),2)*HV65</f>
        <v>0</v>
      </c>
      <c r="HW66" s="37">
        <f>INDEX('Prix BPU'!$C$3:$E$300,MATCH('BP - Quantités'!HW$2,'Prix BPU'!$C$3:$C$300,),2)*HW65</f>
        <v>0</v>
      </c>
      <c r="HX66" s="37">
        <f>INDEX('Prix BPU'!$C$3:$E$300,MATCH('BP - Quantités'!HX$2,'Prix BPU'!$C$3:$C$300,),2)*HX65</f>
        <v>0</v>
      </c>
      <c r="HY66" s="37">
        <f>INDEX('Prix BPU'!$C$3:$E$300,MATCH('BP - Quantités'!HY$2,'Prix BPU'!$C$3:$C$300,),2)*HY65</f>
        <v>0</v>
      </c>
      <c r="HZ66" s="37">
        <f>INDEX('Prix BPU'!$C$3:$E$300,MATCH('BP - Quantités'!HZ$2,'Prix BPU'!$C$3:$C$300,),2)*HZ65</f>
        <v>0</v>
      </c>
      <c r="IA66" s="37">
        <f>INDEX('Prix BPU'!$C$3:$E$300,MATCH('BP - Quantités'!IA$2,'Prix BPU'!$C$3:$C$300,),2)*IA65</f>
        <v>0</v>
      </c>
      <c r="IB66" s="37">
        <f>INDEX('Prix BPU'!$C$3:$E$300,MATCH('BP - Quantités'!IB$2,'Prix BPU'!$C$3:$C$300,),2)*IB65</f>
        <v>0</v>
      </c>
      <c r="IC66" s="37">
        <f>INDEX('Prix BPU'!$C$3:$E$300,MATCH('BP - Quantités'!IC$2,'Prix BPU'!$C$3:$C$300,),2)*IC65</f>
        <v>0</v>
      </c>
      <c r="ID66" s="37">
        <f>INDEX('Prix BPU'!$C$3:$E$300,MATCH('BP - Quantités'!ID$2,'Prix BPU'!$C$3:$C$300,),2)*ID65</f>
        <v>0</v>
      </c>
      <c r="IE66" s="37">
        <f>INDEX('Prix BPU'!$C$3:$E$300,MATCH('BP - Quantités'!IE$2,'Prix BPU'!$C$3:$C$300,),2)*IE65</f>
        <v>0</v>
      </c>
      <c r="IF66" s="37">
        <f>INDEX('Prix BPU'!$C$3:$E$300,MATCH('BP - Quantités'!IF$2,'Prix BPU'!$C$3:$C$300,),2)*IF65</f>
        <v>0</v>
      </c>
      <c r="IG66" s="37">
        <f>INDEX('Prix BPU'!$C$3:$E$300,MATCH('BP - Quantités'!IG$2,'Prix BPU'!$C$3:$C$300,),2)*IG65</f>
        <v>0</v>
      </c>
      <c r="IH66" s="37">
        <f>INDEX('Prix BPU'!$C$3:$E$300,MATCH('BP - Quantités'!IH$2,'Prix BPU'!$C$3:$C$300,),2)*IH65</f>
        <v>0</v>
      </c>
      <c r="II66" s="37">
        <f>INDEX('Prix BPU'!$C$3:$E$300,MATCH('BP - Quantités'!II$2,'Prix BPU'!$C$3:$C$300,),2)*II65</f>
        <v>0</v>
      </c>
      <c r="IJ66" s="38">
        <f>INDEX('Prix BPU'!$C$3:$E$300,MATCH('BP - Quantités'!IJ$2,'Prix BPU'!$C$3:$C$300,),3)*IJ65</f>
        <v>0</v>
      </c>
      <c r="IK66" s="37">
        <f>INDEX('Prix BPU'!$C$3:$E$300,MATCH('BP - Quantités'!IK$2,'Prix BPU'!$C$3:$C$300,),2)*IK65</f>
        <v>0</v>
      </c>
      <c r="IL66" s="37">
        <f>INDEX('Prix BPU'!$C$3:$E$300,MATCH('BP - Quantités'!IL$2,'Prix BPU'!$C$3:$C$300,),2)*IL65</f>
        <v>0</v>
      </c>
      <c r="IM66" s="38">
        <f>INDEX('Prix BPU'!$C$3:$E$300,MATCH('BP - Quantités'!IM$2,'Prix BPU'!$C$3:$C$300,),3)*IM65</f>
        <v>0</v>
      </c>
      <c r="IN66" s="37">
        <f>INDEX('Prix BPU'!$C$3:$E$300,MATCH('BP - Quantités'!IN$2,'Prix BPU'!$C$3:$C$300,),2)*IN65</f>
        <v>0</v>
      </c>
      <c r="IO66" s="37">
        <f>INDEX('Prix BPU'!$C$3:$E$300,MATCH('BP - Quantités'!IO$2,'Prix BPU'!$C$3:$C$300,),2)*IO65</f>
        <v>0</v>
      </c>
      <c r="IP66" s="38">
        <f>INDEX('Prix BPU'!$C$3:$E$300,MATCH('BP - Quantités'!IP$2,'Prix BPU'!$C$3:$C$300,),3)*IP65</f>
        <v>0</v>
      </c>
      <c r="IQ66" s="37">
        <f>INDEX('Prix BPU'!$C$3:$E$300,MATCH('BP - Quantités'!IQ$2,'Prix BPU'!$C$3:$C$300,),2)*IQ65</f>
        <v>0</v>
      </c>
      <c r="IR66" s="37">
        <f>INDEX('Prix BPU'!$C$3:$E$300,MATCH('BP - Quantités'!IR$2,'Prix BPU'!$C$3:$C$300,),2)*IR65</f>
        <v>0</v>
      </c>
      <c r="IS66" s="38">
        <f>INDEX('Prix BPU'!$C$3:$E$300,MATCH('BP - Quantités'!IS$2,'Prix BPU'!$C$3:$C$300,),3)*IS65</f>
        <v>0</v>
      </c>
      <c r="IT66" s="37">
        <f>INDEX('Prix BPU'!$C$3:$E$300,MATCH('BP - Quantités'!IT$2,'Prix BPU'!$C$3:$C$300,),2)*IT65</f>
        <v>0</v>
      </c>
      <c r="IU66" s="37">
        <f>INDEX('Prix BPU'!$C$3:$E$300,MATCH('BP - Quantités'!IU$2,'Prix BPU'!$C$3:$C$300,),2)*IU65</f>
        <v>0</v>
      </c>
      <c r="IV66" s="37">
        <f>INDEX('Prix BPU'!$C$3:$E$300,MATCH('BP - Quantités'!IV$2,'Prix BPU'!$C$3:$C$300,),2)*IV65</f>
        <v>0</v>
      </c>
      <c r="IW66" s="37">
        <f>INDEX('Prix BPU'!$C$3:$E$300,MATCH('BP - Quantités'!IW$2,'Prix BPU'!$C$3:$C$300,),2)*IW65</f>
        <v>0</v>
      </c>
      <c r="IX66" s="37">
        <f>INDEX('Prix BPU'!$C$3:$E$300,MATCH('BP - Quantités'!IX$2,'Prix BPU'!$C$3:$C$300,),2)*IX65</f>
        <v>0</v>
      </c>
      <c r="IY66" s="37">
        <f>INDEX('Prix BPU'!$C$3:$E$300,MATCH('BP - Quantités'!IY$2,'Prix BPU'!$C$3:$C$300,),2)*IY65</f>
        <v>0</v>
      </c>
      <c r="IZ66" s="38">
        <f>INDEX('Prix BPU'!$C$3:$E$300,MATCH('BP - Quantités'!IZ$2,'Prix BPU'!$C$3:$C$300,),3)*IZ65</f>
        <v>0</v>
      </c>
      <c r="JA66" s="37">
        <f>INDEX('Prix BPU'!$C$3:$E$300,MATCH('BP - Quantités'!JA$2,'Prix BPU'!$C$3:$C$300,),2)*JA65</f>
        <v>0</v>
      </c>
      <c r="JB66" s="37">
        <f>INDEX('Prix BPU'!$C$3:$E$300,MATCH('BP - Quantités'!JB$2,'Prix BPU'!$C$3:$C$300,),2)*JB65</f>
        <v>0</v>
      </c>
      <c r="JC66" s="37">
        <f>INDEX('Prix BPU'!$C$3:$E$300,MATCH('BP - Quantités'!JC$2,'Prix BPU'!$C$3:$C$300,),2)*JC65</f>
        <v>0</v>
      </c>
      <c r="JD66" s="37">
        <f>INDEX('Prix BPU'!$C$3:$E$300,MATCH('BP - Quantités'!JD$2,'Prix BPU'!$C$3:$C$300,),2)*JD65</f>
        <v>0</v>
      </c>
      <c r="JE66" s="37">
        <f>INDEX('Prix BPU'!$C$3:$E$300,MATCH('BP - Quantités'!JE$2,'Prix BPU'!$C$3:$C$300,),2)*JE65</f>
        <v>0</v>
      </c>
      <c r="JF66" s="38">
        <f>INDEX('Prix BPU'!$C$3:$E$300,MATCH('BP - Quantités'!JF$2,'Prix BPU'!$C$3:$C$300,),3)*JF65</f>
        <v>0</v>
      </c>
      <c r="JG66" s="37">
        <f>INDEX('Prix BPU'!$C$3:$E$300,MATCH('BP - Quantités'!JG$2,'Prix BPU'!$C$3:$C$300,),2)*JG65</f>
        <v>0</v>
      </c>
      <c r="JH66" s="37">
        <f>INDEX('Prix BPU'!$C$3:$E$300,MATCH('BP - Quantités'!JH$2,'Prix BPU'!$C$3:$C$300,),2)*JH65</f>
        <v>0</v>
      </c>
      <c r="JI66" s="38">
        <f>INDEX('Prix BPU'!$C$3:$E$300,MATCH('BP - Quantités'!JI$2,'Prix BPU'!$C$3:$C$300,),3)*JI65</f>
        <v>0</v>
      </c>
      <c r="JJ66" s="37">
        <f>INDEX('Prix BPU'!$C$3:$E$300,MATCH('BP - Quantités'!JJ$2,'Prix BPU'!$C$3:$C$300,),2)*JJ65</f>
        <v>0</v>
      </c>
      <c r="JK66" s="37">
        <f>INDEX('Prix BPU'!$C$3:$E$300,MATCH('BP - Quantités'!JK$2,'Prix BPU'!$C$3:$C$300,),2)*JK65</f>
        <v>0</v>
      </c>
      <c r="JL66" s="37">
        <f>INDEX('Prix BPU'!$C$3:$E$300,MATCH('BP - Quantités'!JL$2,'Prix BPU'!$C$3:$C$300,),2)*JL65</f>
        <v>0</v>
      </c>
      <c r="JM66" s="37">
        <f>INDEX('Prix BPU'!$C$3:$E$300,MATCH('BP - Quantités'!JM$2,'Prix BPU'!$C$3:$C$300,),2)*JM65</f>
        <v>0</v>
      </c>
      <c r="JN66" s="37">
        <f>INDEX('Prix BPU'!$C$3:$E$300,MATCH('BP - Quantités'!JN$2,'Prix BPU'!$C$3:$C$300,),2)*JN65</f>
        <v>0</v>
      </c>
      <c r="JO66" s="37">
        <f>INDEX('Prix BPU'!$C$3:$E$300,MATCH('BP - Quantités'!JO$2,'Prix BPU'!$C$3:$C$300,),2)*JO65</f>
        <v>0</v>
      </c>
      <c r="JP66" s="37">
        <f>INDEX('Prix BPU'!$C$3:$E$300,MATCH('BP - Quantités'!JP$2,'Prix BPU'!$C$3:$C$300,),2)*JP65</f>
        <v>0</v>
      </c>
      <c r="JQ66" s="37">
        <f>INDEX('Prix BPU'!$C$3:$E$300,MATCH('BP - Quantités'!JQ$2,'Prix BPU'!$C$3:$C$300,),2)*JQ65</f>
        <v>0</v>
      </c>
      <c r="JR66" s="37">
        <f>INDEX('Prix BPU'!$C$3:$E$300,MATCH('BP - Quantités'!JR$2,'Prix BPU'!$C$3:$C$300,),2)*JR65</f>
        <v>0</v>
      </c>
      <c r="JS66" s="37">
        <f>INDEX('Prix BPU'!$C$3:$E$300,MATCH('BP - Quantités'!JS$2,'Prix BPU'!$C$3:$C$300,),2)*JS65</f>
        <v>0</v>
      </c>
      <c r="JT66" s="37">
        <f>INDEX('Prix BPU'!$C$3:$E$300,MATCH('BP - Quantités'!JT$2,'Prix BPU'!$C$3:$C$300,),2)*JT65</f>
        <v>0</v>
      </c>
      <c r="JU66" s="37">
        <f>INDEX('Prix BPU'!$C$3:$E$300,MATCH('BP - Quantités'!JU$2,'Prix BPU'!$C$3:$C$300,),2)*JU65</f>
        <v>0</v>
      </c>
      <c r="JV66" s="37">
        <f>INDEX('Prix BPU'!$C$3:$E$300,MATCH('BP - Quantités'!JV$2,'Prix BPU'!$C$3:$C$300,),2)*JV65</f>
        <v>0</v>
      </c>
      <c r="JW66" s="37">
        <f>INDEX('Prix BPU'!$C$3:$E$300,MATCH('BP - Quantités'!JW$2,'Prix BPU'!$C$3:$C$300,),2)*JW65</f>
        <v>0</v>
      </c>
      <c r="JX66" s="37">
        <f>INDEX('Prix BPU'!$C$3:$E$300,MATCH('BP - Quantités'!JX$2,'Prix BPU'!$C$3:$C$300,),2)*JX65</f>
        <v>0</v>
      </c>
      <c r="JY66" s="37">
        <f>INDEX('Prix BPU'!$C$3:$E$300,MATCH('BP - Quantités'!JY$2,'Prix BPU'!$C$3:$C$300,),2)*JY65</f>
        <v>0</v>
      </c>
      <c r="JZ66" s="37">
        <f>INDEX('Prix BPU'!$C$3:$E$300,MATCH('BP - Quantités'!JZ$2,'Prix BPU'!$C$3:$C$300,),2)*JZ65</f>
        <v>0</v>
      </c>
      <c r="KA66" s="37">
        <f>INDEX('Prix BPU'!$C$3:$E$300,MATCH('BP - Quantités'!KA$2,'Prix BPU'!$C$3:$C$300,),2)*KA65</f>
        <v>0</v>
      </c>
      <c r="KB66" s="37">
        <f>INDEX('Prix BPU'!$C$3:$E$300,MATCH('BP - Quantités'!KB$2,'Prix BPU'!$C$3:$C$300,),2)*KB65</f>
        <v>0</v>
      </c>
      <c r="KC66" s="37">
        <f>INDEX('Prix BPU'!$C$3:$E$300,MATCH('BP - Quantités'!KC$2,'Prix BPU'!$C$3:$C$300,),2)*KC65</f>
        <v>0</v>
      </c>
      <c r="KD66" s="37">
        <f>INDEX('Prix BPU'!$C$3:$E$300,MATCH('BP - Quantités'!KD$2,'Prix BPU'!$C$3:$C$300,),2)*KD65</f>
        <v>0</v>
      </c>
      <c r="KE66" s="37">
        <f>INDEX('Prix BPU'!$C$3:$E$300,MATCH('BP - Quantités'!KE$2,'Prix BPU'!$C$3:$C$300,),2)*KE65</f>
        <v>0</v>
      </c>
      <c r="KF66" s="37">
        <f>INDEX('Prix BPU'!$C$3:$E$300,MATCH('BP - Quantités'!KF$2,'Prix BPU'!$C$3:$C$300,),2)*KF65</f>
        <v>0</v>
      </c>
      <c r="KG66" s="37">
        <f>INDEX('Prix BPU'!$C$3:$E$300,MATCH('BP - Quantités'!KG$2,'Prix BPU'!$C$3:$C$300,),2)*KG65</f>
        <v>0</v>
      </c>
      <c r="KH66" s="37">
        <f>INDEX('Prix BPU'!$C$3:$E$300,MATCH('BP - Quantités'!KH$2,'Prix BPU'!$C$3:$C$300,),2)*KH65</f>
        <v>0</v>
      </c>
      <c r="KI66" s="37">
        <f>INDEX('Prix BPU'!$C$3:$E$300,MATCH('BP - Quantités'!KI$2,'Prix BPU'!$C$3:$C$300,),2)*KI65</f>
        <v>0</v>
      </c>
      <c r="KJ66" s="37">
        <f>INDEX('Prix BPU'!$C$3:$E$300,MATCH('BP - Quantités'!KJ$2,'Prix BPU'!$C$3:$C$300,),2)*KJ65</f>
        <v>0</v>
      </c>
      <c r="KK66" s="37">
        <f>INDEX('Prix BPU'!$C$3:$E$300,MATCH('BP - Quantités'!KK$2,'Prix BPU'!$C$3:$C$300,),2)*KK65</f>
        <v>0</v>
      </c>
      <c r="KL66" s="37">
        <f>INDEX('Prix BPU'!$C$3:$E$300,MATCH('BP - Quantités'!KL$2,'Prix BPU'!$C$3:$C$300,),2)*KL65</f>
        <v>0</v>
      </c>
      <c r="KM66" s="37">
        <f>INDEX('Prix BPU'!$C$3:$E$300,MATCH('BP - Quantités'!KM$2,'Prix BPU'!$C$3:$C$300,),2)*KM65</f>
        <v>0</v>
      </c>
      <c r="KN66" s="37">
        <f>INDEX('Prix BPU'!$C$3:$E$300,MATCH('BP - Quantités'!KN$2,'Prix BPU'!$C$3:$C$300,),2)*KN65</f>
        <v>0</v>
      </c>
      <c r="KO66" s="39">
        <f>SUM(C66:KN66)</f>
        <v>0</v>
      </c>
      <c r="KP66" s="88"/>
      <c r="KQ66" s="73" t="e">
        <f>IF($KO66&lt;4999.99,($KO66-$KO66*#REF!),IF('BP - Quantités'!$KO66&gt;15000,('BP - Quantités'!$KO66-'BP - Quantités'!$KO66*#REF!),($KO66-$KO66*#REF!)))</f>
        <v>#REF!</v>
      </c>
      <c r="KR66" s="46" t="e">
        <f t="shared" ref="KR66" si="46">KQ66*1.2</f>
        <v>#REF!</v>
      </c>
    </row>
    <row r="67" spans="1:304" x14ac:dyDescent="0.3">
      <c r="A67" s="79"/>
      <c r="B67" s="20" t="s">
        <v>299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  <c r="IT67" s="21"/>
      <c r="IU67" s="21"/>
      <c r="IV67" s="21"/>
      <c r="IW67" s="21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1"/>
      <c r="JQ67" s="21"/>
      <c r="JR67" s="21"/>
      <c r="JS67" s="21"/>
      <c r="JT67" s="21"/>
      <c r="JU67" s="21"/>
      <c r="JV67" s="21"/>
      <c r="JW67" s="21"/>
      <c r="JX67" s="21"/>
      <c r="JY67" s="21"/>
      <c r="JZ67" s="21"/>
      <c r="KA67" s="21"/>
      <c r="KB67" s="21"/>
      <c r="KC67" s="21"/>
      <c r="KD67" s="21"/>
      <c r="KE67" s="21"/>
      <c r="KF67" s="21"/>
      <c r="KG67" s="21"/>
      <c r="KH67" s="21"/>
      <c r="KI67" s="21"/>
      <c r="KJ67" s="21"/>
      <c r="KK67" s="21"/>
      <c r="KL67" s="21"/>
      <c r="KM67" s="21"/>
      <c r="KN67" s="21"/>
      <c r="KO67" s="22"/>
      <c r="KP67" s="87" t="str">
        <f>IF($KO68&lt;4999.99,"1",IF($KO68&gt;15000,"3","2"))</f>
        <v>1</v>
      </c>
      <c r="KQ67" s="72"/>
      <c r="KR67" s="45"/>
    </row>
    <row r="68" spans="1:304" s="25" customFormat="1" ht="15" thickBot="1" x14ac:dyDescent="0.35">
      <c r="A68" s="80"/>
      <c r="B68" s="24" t="s">
        <v>22</v>
      </c>
      <c r="C68" s="37">
        <f>INDEX('Prix BPU'!$C$3:$E$300,MATCH('BP - Quantités'!C$2,'Prix BPU'!$C$3:$C$300,),2)*C67</f>
        <v>0</v>
      </c>
      <c r="D68" s="37">
        <f>INDEX('Prix BPU'!$C$3:$E$300,MATCH('BP - Quantités'!D$2,'Prix BPU'!$C$3:$C$300,),2)*D67</f>
        <v>0</v>
      </c>
      <c r="E68" s="37">
        <f>INDEX('Prix BPU'!$C$3:$E$300,MATCH('BP - Quantités'!E$2,'Prix BPU'!$C$3:$C$300,),2)*E67</f>
        <v>0</v>
      </c>
      <c r="F68" s="37">
        <f>INDEX('Prix BPU'!$C$3:$E$300,MATCH('BP - Quantités'!F$2,'Prix BPU'!$C$3:$C$300,),2)*F67</f>
        <v>0</v>
      </c>
      <c r="G68" s="37">
        <f>INDEX('Prix BPU'!$C$3:$E$300,MATCH('BP - Quantités'!G$2,'Prix BPU'!$C$3:$C$300,),2)*G67</f>
        <v>0</v>
      </c>
      <c r="H68" s="37">
        <f>INDEX('Prix BPU'!$C$3:$E$300,MATCH('BP - Quantités'!H$2,'Prix BPU'!$C$3:$C$300,),2)*H67</f>
        <v>0</v>
      </c>
      <c r="I68" s="37">
        <f>INDEX('Prix BPU'!$C$3:$E$300,MATCH('BP - Quantités'!I$2,'Prix BPU'!$C$3:$C$300,),2)*I67</f>
        <v>0</v>
      </c>
      <c r="J68" s="37">
        <f>INDEX('Prix BPU'!$C$3:$E$300,MATCH('BP - Quantités'!J$2,'Prix BPU'!$C$3:$C$300,),2)*J67</f>
        <v>0</v>
      </c>
      <c r="K68" s="37">
        <f>INDEX('Prix BPU'!$C$3:$E$300,MATCH('BP - Quantités'!K$2,'Prix BPU'!$C$3:$C$300,),2)*K67</f>
        <v>0</v>
      </c>
      <c r="L68" s="37">
        <f>INDEX('Prix BPU'!$C$3:$E$300,MATCH('BP - Quantités'!L$2,'Prix BPU'!$C$3:$C$300,),2)*L67</f>
        <v>0</v>
      </c>
      <c r="M68" s="37">
        <f>INDEX('Prix BPU'!$C$3:$E$300,MATCH('BP - Quantités'!M$2,'Prix BPU'!$C$3:$C$300,),2)*M67</f>
        <v>0</v>
      </c>
      <c r="N68" s="37">
        <f>INDEX('Prix BPU'!$C$3:$E$300,MATCH('BP - Quantités'!N$2,'Prix BPU'!$C$3:$C$300,),2)*N67</f>
        <v>0</v>
      </c>
      <c r="O68" s="37">
        <f>INDEX('Prix BPU'!$C$3:$E$300,MATCH('BP - Quantités'!O$2,'Prix BPU'!$C$3:$C$300,),2)*O67</f>
        <v>0</v>
      </c>
      <c r="P68" s="37">
        <f>INDEX('Prix BPU'!$C$3:$E$300,MATCH('BP - Quantités'!P$2,'Prix BPU'!$C$3:$C$300,),2)*P67</f>
        <v>0</v>
      </c>
      <c r="Q68" s="37">
        <f>INDEX('Prix BPU'!$C$3:$E$300,MATCH('BP - Quantités'!Q$2,'Prix BPU'!$C$3:$C$300,),2)*Q67</f>
        <v>0</v>
      </c>
      <c r="R68" s="37">
        <f>INDEX('Prix BPU'!$C$3:$E$300,MATCH('BP - Quantités'!R$2,'Prix BPU'!$C$3:$C$300,),2)*R67</f>
        <v>0</v>
      </c>
      <c r="S68" s="37">
        <f>INDEX('Prix BPU'!$C$3:$E$300,MATCH('BP - Quantités'!S$2,'Prix BPU'!$C$3:$C$300,),2)*S67</f>
        <v>0</v>
      </c>
      <c r="T68" s="37">
        <f>INDEX('Prix BPU'!$C$3:$E$300,MATCH('BP - Quantités'!T$2,'Prix BPU'!$C$3:$C$300,),2)*T67</f>
        <v>0</v>
      </c>
      <c r="U68" s="37">
        <f>INDEX('Prix BPU'!$C$3:$E$300,MATCH('BP - Quantités'!U$2,'Prix BPU'!$C$3:$C$300,),2)*U67</f>
        <v>0</v>
      </c>
      <c r="V68" s="37">
        <f>INDEX('Prix BPU'!$C$3:$E$300,MATCH('BP - Quantités'!V$2,'Prix BPU'!$C$3:$C$300,),2)*V67</f>
        <v>0</v>
      </c>
      <c r="W68" s="37">
        <f>INDEX('Prix BPU'!$C$3:$E$300,MATCH('BP - Quantités'!W$2,'Prix BPU'!$C$3:$C$300,),2)*W67</f>
        <v>0</v>
      </c>
      <c r="X68" s="38">
        <f>INDEX('Prix BPU'!$C$3:$E$300,MATCH('BP - Quantités'!X$2,'Prix BPU'!$C$3:$C$300,),3)*X67</f>
        <v>0</v>
      </c>
      <c r="Y68" s="37">
        <f>INDEX('Prix BPU'!$C$3:$E$300,MATCH('BP - Quantités'!Y$2,'Prix BPU'!$C$3:$C$300,),2)*Y67</f>
        <v>0</v>
      </c>
      <c r="Z68" s="37">
        <f>INDEX('Prix BPU'!$C$3:$E$300,MATCH('BP - Quantités'!Z$2,'Prix BPU'!$C$3:$C$300,),2)*Z67</f>
        <v>0</v>
      </c>
      <c r="AA68" s="38">
        <f>INDEX('Prix BPU'!$C$3:$E$300,MATCH('BP - Quantités'!AA$2,'Prix BPU'!$C$3:$C$300,),3)*AA67</f>
        <v>0</v>
      </c>
      <c r="AB68" s="37">
        <f>INDEX('Prix BPU'!$C$3:$E$300,MATCH('BP - Quantités'!AB$2,'Prix BPU'!$C$3:$C$300,),2)*AB67</f>
        <v>0</v>
      </c>
      <c r="AC68" s="37">
        <f>INDEX('Prix BPU'!$C$3:$E$300,MATCH('BP - Quantités'!AC$2,'Prix BPU'!$C$3:$C$300,),2)*AC67</f>
        <v>0</v>
      </c>
      <c r="AD68" s="37">
        <f>INDEX('Prix BPU'!$C$3:$E$300,MATCH('BP - Quantités'!AD$2,'Prix BPU'!$C$3:$C$300,),2)*AD67</f>
        <v>0</v>
      </c>
      <c r="AE68" s="38">
        <f>INDEX('Prix BPU'!$C$3:$E$300,MATCH('BP - Quantités'!AE$2,'Prix BPU'!$C$3:$C$300,),3)*AE67</f>
        <v>0</v>
      </c>
      <c r="AF68" s="37">
        <f>INDEX('Prix BPU'!$C$3:$E$300,MATCH('BP - Quantités'!AF$2,'Prix BPU'!$C$3:$C$300,),2)*AF67</f>
        <v>0</v>
      </c>
      <c r="AG68" s="37">
        <f>INDEX('Prix BPU'!$C$3:$E$300,MATCH('BP - Quantités'!AG$2,'Prix BPU'!$C$3:$C$300,),2)*AG67</f>
        <v>0</v>
      </c>
      <c r="AH68" s="37">
        <f>INDEX('Prix BPU'!$C$3:$E$300,MATCH('BP - Quantités'!AH$2,'Prix BPU'!$C$3:$C$300,),2)*AH67</f>
        <v>0</v>
      </c>
      <c r="AI68" s="37">
        <f>INDEX('Prix BPU'!$C$3:$E$300,MATCH('BP - Quantités'!AI$2,'Prix BPU'!$C$3:$C$300,),2)*AI67</f>
        <v>0</v>
      </c>
      <c r="AJ68" s="37">
        <f>INDEX('Prix BPU'!$C$3:$E$300,MATCH('BP - Quantités'!AJ$2,'Prix BPU'!$C$3:$C$300,),2)*AJ67</f>
        <v>0</v>
      </c>
      <c r="AK68" s="37">
        <f>INDEX('Prix BPU'!$C$3:$E$300,MATCH('BP - Quantités'!AK$2,'Prix BPU'!$C$3:$C$300,),2)*AK67</f>
        <v>0</v>
      </c>
      <c r="AL68" s="37">
        <f>INDEX('Prix BPU'!$C$3:$E$300,MATCH('BP - Quantités'!AL$2,'Prix BPU'!$C$3:$C$300,),2)*AL67</f>
        <v>0</v>
      </c>
      <c r="AM68" s="38">
        <f>INDEX('Prix BPU'!$C$3:$E$300,MATCH('BP - Quantités'!AM$2,'Prix BPU'!$C$3:$C$300,),3)*AM67</f>
        <v>0</v>
      </c>
      <c r="AN68" s="37">
        <f>INDEX('Prix BPU'!$C$3:$E$300,MATCH('BP - Quantités'!AN$2,'Prix BPU'!$C$3:$C$300,),2)*AN67</f>
        <v>0</v>
      </c>
      <c r="AO68" s="37">
        <f>INDEX('Prix BPU'!$C$3:$E$300,MATCH('BP - Quantités'!AO$2,'Prix BPU'!$C$3:$C$300,),2)*AO67</f>
        <v>0</v>
      </c>
      <c r="AP68" s="37">
        <f>INDEX('Prix BPU'!$C$3:$E$300,MATCH('BP - Quantités'!AP$2,'Prix BPU'!$C$3:$C$300,),2)*AP67</f>
        <v>0</v>
      </c>
      <c r="AQ68" s="37">
        <f>INDEX('Prix BPU'!$C$3:$E$300,MATCH('BP - Quantités'!AQ$2,'Prix BPU'!$C$3:$C$300,),2)*AQ67</f>
        <v>0</v>
      </c>
      <c r="AR68" s="38">
        <f>INDEX('Prix BPU'!$C$3:$E$300,MATCH('BP - Quantités'!AR$2,'Prix BPU'!$C$3:$C$300,),3)*AR67</f>
        <v>0</v>
      </c>
      <c r="AS68" s="37">
        <f>INDEX('Prix BPU'!$C$3:$E$300,MATCH('BP - Quantités'!AS$2,'Prix BPU'!$C$3:$C$300,),2)*AS67</f>
        <v>0</v>
      </c>
      <c r="AT68" s="38">
        <f>INDEX('Prix BPU'!$C$3:$E$300,MATCH('BP - Quantités'!AT$2,'Prix BPU'!$C$3:$C$300,),3)*AT67</f>
        <v>0</v>
      </c>
      <c r="AU68" s="37">
        <f>INDEX('Prix BPU'!$C$3:$E$300,MATCH('BP - Quantités'!AU$2,'Prix BPU'!$C$3:$C$300,),2)*AU67</f>
        <v>0</v>
      </c>
      <c r="AV68" s="37">
        <f>INDEX('Prix BPU'!$C$3:$E$300,MATCH('BP - Quantités'!AV$2,'Prix BPU'!$C$3:$C$300,),2)*AV67</f>
        <v>0</v>
      </c>
      <c r="AW68" s="37">
        <f>INDEX('Prix BPU'!$C$3:$E$300,MATCH('BP - Quantités'!AW$2,'Prix BPU'!$C$3:$C$300,),2)*AW67</f>
        <v>0</v>
      </c>
      <c r="AX68" s="38">
        <f>INDEX('Prix BPU'!$C$3:$E$300,MATCH('BP - Quantités'!AX$2,'Prix BPU'!$C$3:$C$300,),3)*AX67</f>
        <v>0</v>
      </c>
      <c r="AY68" s="37">
        <f>INDEX('Prix BPU'!$C$3:$E$300,MATCH('BP - Quantités'!AY$2,'Prix BPU'!$C$3:$C$300,),2)*AY67</f>
        <v>0</v>
      </c>
      <c r="AZ68" s="37">
        <f>INDEX('Prix BPU'!$C$3:$E$300,MATCH('BP - Quantités'!AZ$2,'Prix BPU'!$C$3:$C$300,),2)*AZ67</f>
        <v>0</v>
      </c>
      <c r="BA68" s="38">
        <f>INDEX('Prix BPU'!$C$3:$E$300,MATCH('BP - Quantités'!BA$2,'Prix BPU'!$C$3:$C$300,),3)*BA67</f>
        <v>0</v>
      </c>
      <c r="BB68" s="37">
        <f>INDEX('Prix BPU'!$C$3:$E$300,MATCH('BP - Quantités'!BB$2,'Prix BPU'!$C$3:$C$300,),2)*BB67</f>
        <v>0</v>
      </c>
      <c r="BC68" s="37">
        <f>INDEX('Prix BPU'!$C$3:$E$300,MATCH('BP - Quantités'!BC$2,'Prix BPU'!$C$3:$C$300,),2)*BC67</f>
        <v>0</v>
      </c>
      <c r="BD68" s="37">
        <f>INDEX('Prix BPU'!$C$3:$E$300,MATCH('BP - Quantités'!BD$2,'Prix BPU'!$C$3:$C$300,),2)*BD67</f>
        <v>0</v>
      </c>
      <c r="BE68" s="37">
        <f>INDEX('Prix BPU'!$C$3:$E$300,MATCH('BP - Quantités'!BE$2,'Prix BPU'!$C$3:$C$300,),2)*BE67</f>
        <v>0</v>
      </c>
      <c r="BF68" s="37">
        <f>INDEX('Prix BPU'!$C$3:$E$300,MATCH('BP - Quantités'!BF$2,'Prix BPU'!$C$3:$C$300,),2)*BF67</f>
        <v>0</v>
      </c>
      <c r="BG68" s="37">
        <f>INDEX('Prix BPU'!$C$3:$E$300,MATCH('BP - Quantités'!BG$2,'Prix BPU'!$C$3:$C$300,),2)*BG67</f>
        <v>0</v>
      </c>
      <c r="BH68" s="37">
        <f>INDEX('Prix BPU'!$C$3:$E$300,MATCH('BP - Quantités'!BH$2,'Prix BPU'!$C$3:$C$300,),2)*BH67</f>
        <v>0</v>
      </c>
      <c r="BI68" s="38">
        <f>INDEX('Prix BPU'!$C$3:$E$300,MATCH('BP - Quantités'!BI$2,'Prix BPU'!$C$3:$C$300,),3)*BI67</f>
        <v>0</v>
      </c>
      <c r="BJ68" s="37">
        <f>INDEX('Prix BPU'!$C$3:$E$300,MATCH('BP - Quantités'!BJ$2,'Prix BPU'!$C$3:$C$300,),2)*BJ67</f>
        <v>0</v>
      </c>
      <c r="BK68" s="37">
        <f>INDEX('Prix BPU'!$C$3:$E$300,MATCH('BP - Quantités'!BK$2,'Prix BPU'!$C$3:$C$300,),2)*BK67</f>
        <v>0</v>
      </c>
      <c r="BL68" s="37">
        <f>INDEX('Prix BPU'!$C$3:$E$300,MATCH('BP - Quantités'!BL$2,'Prix BPU'!$C$3:$C$300,),2)*BL67</f>
        <v>0</v>
      </c>
      <c r="BM68" s="37">
        <f>INDEX('Prix BPU'!$C$3:$E$300,MATCH('BP - Quantités'!BM$2,'Prix BPU'!$C$3:$C$300,),2)*BM67</f>
        <v>0</v>
      </c>
      <c r="BN68" s="38">
        <f>INDEX('Prix BPU'!$C$3:$E$300,MATCH('BP - Quantités'!BN$2,'Prix BPU'!$C$3:$C$300,),3)*BN67</f>
        <v>0</v>
      </c>
      <c r="BO68" s="37">
        <f>INDEX('Prix BPU'!$C$3:$E$300,MATCH('BP - Quantités'!BO$2,'Prix BPU'!$C$3:$C$300,),2)*BO67</f>
        <v>0</v>
      </c>
      <c r="BP68" s="38">
        <f>INDEX('Prix BPU'!$C$3:$E$300,MATCH('BP - Quantités'!BP$2,'Prix BPU'!$C$3:$C$300,),3)*BP67</f>
        <v>0</v>
      </c>
      <c r="BQ68" s="37">
        <f>INDEX('Prix BPU'!$C$3:$E$300,MATCH('BP - Quantités'!BQ$2,'Prix BPU'!$C$3:$C$300,),2)*BQ67</f>
        <v>0</v>
      </c>
      <c r="BR68" s="37">
        <f>INDEX('Prix BPU'!$C$3:$E$300,MATCH('BP - Quantités'!BR$2,'Prix BPU'!$C$3:$C$300,),2)*BR67</f>
        <v>0</v>
      </c>
      <c r="BS68" s="37">
        <f>INDEX('Prix BPU'!$C$3:$E$300,MATCH('BP - Quantités'!BS$2,'Prix BPU'!$C$3:$C$300,),2)*BS67</f>
        <v>0</v>
      </c>
      <c r="BT68" s="38">
        <f>INDEX('Prix BPU'!$C$3:$E$300,MATCH('BP - Quantités'!BT$2,'Prix BPU'!$C$3:$C$300,),3)*BT67</f>
        <v>0</v>
      </c>
      <c r="BU68" s="37">
        <f>INDEX('Prix BPU'!$C$3:$E$300,MATCH('BP - Quantités'!BU$2,'Prix BPU'!$C$3:$C$300,),2)*BU67</f>
        <v>0</v>
      </c>
      <c r="BV68" s="37">
        <f>INDEX('Prix BPU'!$C$3:$E$300,MATCH('BP - Quantités'!BV$2,'Prix BPU'!$C$3:$C$300,),2)*BV67</f>
        <v>0</v>
      </c>
      <c r="BW68" s="37">
        <f>INDEX('Prix BPU'!$C$3:$E$300,MATCH('BP - Quantités'!BW$2,'Prix BPU'!$C$3:$C$300,),2)*BW67</f>
        <v>0</v>
      </c>
      <c r="BX68" s="37">
        <f>INDEX('Prix BPU'!$C$3:$E$300,MATCH('BP - Quantités'!BX$2,'Prix BPU'!$C$3:$C$300,),2)*BX67</f>
        <v>0</v>
      </c>
      <c r="BY68" s="37">
        <f>INDEX('Prix BPU'!$C$3:$E$300,MATCH('BP - Quantités'!BY$2,'Prix BPU'!$C$3:$C$300,),2)*BY67</f>
        <v>0</v>
      </c>
      <c r="BZ68" s="37">
        <f>INDEX('Prix BPU'!$C$3:$E$300,MATCH('BP - Quantités'!BZ$2,'Prix BPU'!$C$3:$C$300,),2)*BZ67</f>
        <v>0</v>
      </c>
      <c r="CA68" s="37">
        <f>INDEX('Prix BPU'!$C$3:$E$300,MATCH('BP - Quantités'!CA$2,'Prix BPU'!$C$3:$C$300,),2)*CA67</f>
        <v>0</v>
      </c>
      <c r="CB68" s="37">
        <f>INDEX('Prix BPU'!$C$3:$E$300,MATCH('BP - Quantités'!CB$2,'Prix BPU'!$C$3:$C$300,),2)*CB67</f>
        <v>0</v>
      </c>
      <c r="CC68" s="37">
        <f>INDEX('Prix BPU'!$C$3:$E$300,MATCH('BP - Quantités'!CC$2,'Prix BPU'!$C$3:$C$300,),2)*CC67</f>
        <v>0</v>
      </c>
      <c r="CD68" s="37">
        <f>INDEX('Prix BPU'!$C$3:$E$300,MATCH('BP - Quantités'!CD$2,'Prix BPU'!$C$3:$C$300,),2)*CD67</f>
        <v>0</v>
      </c>
      <c r="CE68" s="37">
        <f>INDEX('Prix BPU'!$C$3:$E$300,MATCH('BP - Quantités'!CE$2,'Prix BPU'!$C$3:$C$300,),2)*CE67</f>
        <v>0</v>
      </c>
      <c r="CF68" s="37">
        <f>INDEX('Prix BPU'!$C$3:$E$300,MATCH('BP - Quantités'!CF$2,'Prix BPU'!$C$3:$C$300,),2)*CF67</f>
        <v>0</v>
      </c>
      <c r="CG68" s="37">
        <f>INDEX('Prix BPU'!$C$3:$E$300,MATCH('BP - Quantités'!CG$2,'Prix BPU'!$C$3:$C$300,),2)*CG67</f>
        <v>0</v>
      </c>
      <c r="CH68" s="37">
        <f>INDEX('Prix BPU'!$C$3:$E$300,MATCH('BP - Quantités'!CH$2,'Prix BPU'!$C$3:$C$300,),2)*CH67</f>
        <v>0</v>
      </c>
      <c r="CI68" s="37">
        <f>INDEX('Prix BPU'!$C$3:$E$300,MATCH('BP - Quantités'!CI$2,'Prix BPU'!$C$3:$C$300,),2)*CI67</f>
        <v>0</v>
      </c>
      <c r="CJ68" s="37">
        <f>INDEX('Prix BPU'!$C$3:$E$300,MATCH('BP - Quantités'!CJ$2,'Prix BPU'!$C$3:$C$300,),2)*CJ67</f>
        <v>0</v>
      </c>
      <c r="CK68" s="37">
        <f>INDEX('Prix BPU'!$C$3:$E$300,MATCH('BP - Quantités'!CK$2,'Prix BPU'!$C$3:$C$300,),2)*CK67</f>
        <v>0</v>
      </c>
      <c r="CL68" s="37">
        <f>INDEX('Prix BPU'!$C$3:$E$300,MATCH('BP - Quantités'!CL$2,'Prix BPU'!$C$3:$C$300,),2)*CL67</f>
        <v>0</v>
      </c>
      <c r="CM68" s="37">
        <f>INDEX('Prix BPU'!$C$3:$E$300,MATCH('BP - Quantités'!CM$2,'Prix BPU'!$C$3:$C$300,),2)*CM67</f>
        <v>0</v>
      </c>
      <c r="CN68" s="37">
        <f>INDEX('Prix BPU'!$C$3:$E$300,MATCH('BP - Quantités'!CN$2,'Prix BPU'!$C$3:$C$300,),2)*CN67</f>
        <v>0</v>
      </c>
      <c r="CO68" s="37">
        <f>INDEX('Prix BPU'!$C$3:$E$300,MATCH('BP - Quantités'!CO$2,'Prix BPU'!$C$3:$C$300,),2)*CO67</f>
        <v>0</v>
      </c>
      <c r="CP68" s="37">
        <f>INDEX('Prix BPU'!$C$3:$E$300,MATCH('BP - Quantités'!CP$2,'Prix BPU'!$C$3:$C$300,),2)*CP67</f>
        <v>0</v>
      </c>
      <c r="CQ68" s="37">
        <f>INDEX('Prix BPU'!$C$3:$E$300,MATCH('BP - Quantités'!CQ$2,'Prix BPU'!$C$3:$C$300,),2)*CQ67</f>
        <v>0</v>
      </c>
      <c r="CR68" s="37">
        <f>INDEX('Prix BPU'!$C$3:$E$300,MATCH('BP - Quantités'!CR$2,'Prix BPU'!$C$3:$C$300,),2)*CR67</f>
        <v>0</v>
      </c>
      <c r="CS68" s="37">
        <f>INDEX('Prix BPU'!$C$3:$E$300,MATCH('BP - Quantités'!CS$2,'Prix BPU'!$C$3:$C$300,),2)*CS67</f>
        <v>0</v>
      </c>
      <c r="CT68" s="37">
        <f>INDEX('Prix BPU'!$C$3:$E$300,MATCH('BP - Quantités'!CT$2,'Prix BPU'!$C$3:$C$300,),2)*CT67</f>
        <v>0</v>
      </c>
      <c r="CU68" s="37">
        <f>INDEX('Prix BPU'!$C$3:$E$300,MATCH('BP - Quantités'!CU$2,'Prix BPU'!$C$3:$C$300,),2)*CU67</f>
        <v>0</v>
      </c>
      <c r="CV68" s="37">
        <f>INDEX('Prix BPU'!$C$3:$E$300,MATCH('BP - Quantités'!CV$2,'Prix BPU'!$C$3:$C$300,),2)*CV67</f>
        <v>0</v>
      </c>
      <c r="CW68" s="37">
        <f>INDEX('Prix BPU'!$C$3:$E$300,MATCH('BP - Quantités'!CW$2,'Prix BPU'!$C$3:$C$300,),2)*CW67</f>
        <v>0</v>
      </c>
      <c r="CX68" s="37">
        <f>INDEX('Prix BPU'!$C$3:$E$300,MATCH('BP - Quantités'!CX$2,'Prix BPU'!$C$3:$C$300,),2)*CX67</f>
        <v>0</v>
      </c>
      <c r="CY68" s="37">
        <f>INDEX('Prix BPU'!$C$3:$E$300,MATCH('BP - Quantités'!CY$2,'Prix BPU'!$C$3:$C$300,),2)*CY67</f>
        <v>0</v>
      </c>
      <c r="CZ68" s="37">
        <f>INDEX('Prix BPU'!$C$3:$E$300,MATCH('BP - Quantités'!CZ$2,'Prix BPU'!$C$3:$C$300,),2)*CZ67</f>
        <v>0</v>
      </c>
      <c r="DA68" s="37">
        <f>INDEX('Prix BPU'!$C$3:$E$300,MATCH('BP - Quantités'!DA$2,'Prix BPU'!$C$3:$C$300,),2)*DA67</f>
        <v>0</v>
      </c>
      <c r="DB68" s="37">
        <f>INDEX('Prix BPU'!$C$3:$E$300,MATCH('BP - Quantités'!DB$2,'Prix BPU'!$C$3:$C$300,),2)*DB67</f>
        <v>0</v>
      </c>
      <c r="DC68" s="37">
        <f>INDEX('Prix BPU'!$C$3:$E$300,MATCH('BP - Quantités'!DC$2,'Prix BPU'!$C$3:$C$300,),2)*DC67</f>
        <v>0</v>
      </c>
      <c r="DD68" s="37">
        <f>INDEX('Prix BPU'!$C$3:$E$300,MATCH('BP - Quantités'!DD$2,'Prix BPU'!$C$3:$C$300,),2)*DD67</f>
        <v>0</v>
      </c>
      <c r="DE68" s="37">
        <f>INDEX('Prix BPU'!$C$3:$E$300,MATCH('BP - Quantités'!DE$2,'Prix BPU'!$C$3:$C$300,),2)*DE67</f>
        <v>0</v>
      </c>
      <c r="DF68" s="37">
        <f>INDEX('Prix BPU'!$C$3:$E$300,MATCH('BP - Quantités'!DF$2,'Prix BPU'!$C$3:$C$300,),2)*DF67</f>
        <v>0</v>
      </c>
      <c r="DG68" s="37">
        <f>INDEX('Prix BPU'!$C$3:$E$300,MATCH('BP - Quantités'!DG$2,'Prix BPU'!$C$3:$C$300,),2)*DG67</f>
        <v>0</v>
      </c>
      <c r="DH68" s="37">
        <f>INDEX('Prix BPU'!$C$3:$E$300,MATCH('BP - Quantités'!DH$2,'Prix BPU'!$C$3:$C$300,),2)*DH67</f>
        <v>0</v>
      </c>
      <c r="DI68" s="37">
        <f>INDEX('Prix BPU'!$C$3:$E$300,MATCH('BP - Quantités'!DI$2,'Prix BPU'!$C$3:$C$300,),2)*DI67</f>
        <v>0</v>
      </c>
      <c r="DJ68" s="37">
        <f>INDEX('Prix BPU'!$C$3:$E$300,MATCH('BP - Quantités'!DJ$2,'Prix BPU'!$C$3:$C$300,),2)*DJ67</f>
        <v>0</v>
      </c>
      <c r="DK68" s="37">
        <f>INDEX('Prix BPU'!$C$3:$E$300,MATCH('BP - Quantités'!DK$2,'Prix BPU'!$C$3:$C$300,),2)*DK67</f>
        <v>0</v>
      </c>
      <c r="DL68" s="37">
        <f>INDEX('Prix BPU'!$C$3:$E$300,MATCH('BP - Quantités'!DL$2,'Prix BPU'!$C$3:$C$300,),2)*DL67</f>
        <v>0</v>
      </c>
      <c r="DM68" s="37">
        <f>INDEX('Prix BPU'!$C$3:$E$300,MATCH('BP - Quantités'!DM$2,'Prix BPU'!$C$3:$C$300,),2)*DM67</f>
        <v>0</v>
      </c>
      <c r="DN68" s="37">
        <f>INDEX('Prix BPU'!$C$3:$E$300,MATCH('BP - Quantités'!DN$2,'Prix BPU'!$C$3:$C$300,),2)*DN67</f>
        <v>0</v>
      </c>
      <c r="DO68" s="37">
        <f>INDEX('Prix BPU'!$C$3:$E$300,MATCH('BP - Quantités'!DO$2,'Prix BPU'!$C$3:$C$300,),2)*DO67</f>
        <v>0</v>
      </c>
      <c r="DP68" s="37">
        <f>INDEX('Prix BPU'!$C$3:$E$300,MATCH('BP - Quantités'!DP$2,'Prix BPU'!$C$3:$C$300,),2)*DP67</f>
        <v>0</v>
      </c>
      <c r="DQ68" s="37">
        <f>INDEX('Prix BPU'!$C$3:$E$300,MATCH('BP - Quantités'!DQ$2,'Prix BPU'!$C$3:$C$300,),2)*DQ67</f>
        <v>0</v>
      </c>
      <c r="DR68" s="37">
        <f>INDEX('Prix BPU'!$C$3:$E$300,MATCH('BP - Quantités'!DR$2,'Prix BPU'!$C$3:$C$300,),2)*DR67</f>
        <v>0</v>
      </c>
      <c r="DS68" s="37">
        <f>INDEX('Prix BPU'!$C$3:$E$300,MATCH('BP - Quantités'!DS$2,'Prix BPU'!$C$3:$C$300,),2)*DS67</f>
        <v>0</v>
      </c>
      <c r="DT68" s="37">
        <f>INDEX('Prix BPU'!$C$3:$E$300,MATCH('BP - Quantités'!DT$2,'Prix BPU'!$C$3:$C$300,),2)*DT67</f>
        <v>0</v>
      </c>
      <c r="DU68" s="37">
        <f>INDEX('Prix BPU'!$C$3:$E$300,MATCH('BP - Quantités'!DU$2,'Prix BPU'!$C$3:$C$300,),2)*DU67</f>
        <v>0</v>
      </c>
      <c r="DV68" s="37">
        <f>INDEX('Prix BPU'!$C$3:$E$300,MATCH('BP - Quantités'!DV$2,'Prix BPU'!$C$3:$C$300,),2)*DV67</f>
        <v>0</v>
      </c>
      <c r="DW68" s="37">
        <f>INDEX('Prix BPU'!$C$3:$E$300,MATCH('BP - Quantités'!DW$2,'Prix BPU'!$C$3:$C$300,),2)*DW67</f>
        <v>0</v>
      </c>
      <c r="DX68" s="37">
        <f>INDEX('Prix BPU'!$C$3:$E$300,MATCH('BP - Quantités'!DX$2,'Prix BPU'!$C$3:$C$300,),2)*DX67</f>
        <v>0</v>
      </c>
      <c r="DY68" s="37">
        <f>INDEX('Prix BPU'!$C$3:$E$300,MATCH('BP - Quantités'!DY$2,'Prix BPU'!$C$3:$C$300,),2)*DY67</f>
        <v>0</v>
      </c>
      <c r="DZ68" s="37">
        <f>INDEX('Prix BPU'!$C$3:$E$300,MATCH('BP - Quantités'!DZ$2,'Prix BPU'!$C$3:$C$300,),2)*DZ67</f>
        <v>0</v>
      </c>
      <c r="EA68" s="37">
        <f>INDEX('Prix BPU'!$C$3:$E$300,MATCH('BP - Quantités'!EA$2,'Prix BPU'!$C$3:$C$300,),2)*EA67</f>
        <v>0</v>
      </c>
      <c r="EB68" s="37">
        <f>INDEX('Prix BPU'!$C$3:$E$300,MATCH('BP - Quantités'!EB$2,'Prix BPU'!$C$3:$C$300,),2)*EB67</f>
        <v>0</v>
      </c>
      <c r="EC68" s="37">
        <f>INDEX('Prix BPU'!$C$3:$E$300,MATCH('BP - Quantités'!EC$2,'Prix BPU'!$C$3:$C$300,),2)*EC67</f>
        <v>0</v>
      </c>
      <c r="ED68" s="37">
        <f>INDEX('Prix BPU'!$C$3:$E$300,MATCH('BP - Quantités'!ED$2,'Prix BPU'!$C$3:$C$300,),2)*ED67</f>
        <v>0</v>
      </c>
      <c r="EE68" s="37">
        <f>INDEX('Prix BPU'!$C$3:$E$300,MATCH('BP - Quantités'!EE$2,'Prix BPU'!$C$3:$C$300,),2)*EE67</f>
        <v>0</v>
      </c>
      <c r="EF68" s="37">
        <f>INDEX('Prix BPU'!$C$3:$E$300,MATCH('BP - Quantités'!EF$2,'Prix BPU'!$C$3:$C$300,),2)*EF67</f>
        <v>0</v>
      </c>
      <c r="EG68" s="37">
        <f>INDEX('Prix BPU'!$C$3:$E$300,MATCH('BP - Quantités'!EG$2,'Prix BPU'!$C$3:$C$300,),2)*EG67</f>
        <v>0</v>
      </c>
      <c r="EH68" s="37">
        <f>INDEX('Prix BPU'!$C$3:$E$300,MATCH('BP - Quantités'!EH$2,'Prix BPU'!$C$3:$C$300,),2)*EH67</f>
        <v>0</v>
      </c>
      <c r="EI68" s="37">
        <f>INDEX('Prix BPU'!$C$3:$E$300,MATCH('BP - Quantités'!EI$2,'Prix BPU'!$C$3:$C$300,),2)*EI67</f>
        <v>0</v>
      </c>
      <c r="EJ68" s="37">
        <f>INDEX('Prix BPU'!$C$3:$E$300,MATCH('BP - Quantités'!EJ$2,'Prix BPU'!$C$3:$C$300,),2)*EJ67</f>
        <v>0</v>
      </c>
      <c r="EK68" s="37">
        <f>INDEX('Prix BPU'!$C$3:$E$300,MATCH('BP - Quantités'!EK$2,'Prix BPU'!$C$3:$C$300,),2)*EK67</f>
        <v>0</v>
      </c>
      <c r="EL68" s="37">
        <f>INDEX('Prix BPU'!$C$3:$E$300,MATCH('BP - Quantités'!EL$2,'Prix BPU'!$C$3:$C$300,),2)*EL67</f>
        <v>0</v>
      </c>
      <c r="EM68" s="37">
        <f>INDEX('Prix BPU'!$C$3:$E$300,MATCH('BP - Quantités'!EM$2,'Prix BPU'!$C$3:$C$300,),2)*EM67</f>
        <v>0</v>
      </c>
      <c r="EN68" s="37">
        <f>INDEX('Prix BPU'!$C$3:$E$300,MATCH('BP - Quantités'!EN$2,'Prix BPU'!$C$3:$C$300,),2)*EN67</f>
        <v>0</v>
      </c>
      <c r="EO68" s="37">
        <f>INDEX('Prix BPU'!$C$3:$E$300,MATCH('BP - Quantités'!EO$2,'Prix BPU'!$C$3:$C$300,),2)*EO67</f>
        <v>0</v>
      </c>
      <c r="EP68" s="38">
        <f>INDEX('Prix BPU'!$C$3:$E$300,MATCH('BP - Quantités'!EP$2,'Prix BPU'!$C$3:$C$300,),3)*EP67</f>
        <v>0</v>
      </c>
      <c r="EQ68" s="37">
        <f>INDEX('Prix BPU'!$C$3:$E$300,MATCH('BP - Quantités'!EQ$2,'Prix BPU'!$C$3:$C$300,),2)*EQ67</f>
        <v>0</v>
      </c>
      <c r="ER68" s="37">
        <f>INDEX('Prix BPU'!$C$3:$E$300,MATCH('BP - Quantités'!ER$2,'Prix BPU'!$C$3:$C$300,),2)*ER67</f>
        <v>0</v>
      </c>
      <c r="ES68" s="37">
        <f>INDEX('Prix BPU'!$C$3:$E$300,MATCH('BP - Quantités'!ES$2,'Prix BPU'!$C$3:$C$300,),2)*ES67</f>
        <v>0</v>
      </c>
      <c r="ET68" s="37">
        <f>INDEX('Prix BPU'!$C$3:$E$300,MATCH('BP - Quantités'!ET$2,'Prix BPU'!$C$3:$C$300,),2)*ET67</f>
        <v>0</v>
      </c>
      <c r="EU68" s="37">
        <f>INDEX('Prix BPU'!$C$3:$E$300,MATCH('BP - Quantités'!EU$2,'Prix BPU'!$C$3:$C$300,),2)*EU67</f>
        <v>0</v>
      </c>
      <c r="EV68" s="37">
        <f>INDEX('Prix BPU'!$C$3:$E$300,MATCH('BP - Quantités'!EV$2,'Prix BPU'!$C$3:$C$300,),2)*EV67</f>
        <v>0</v>
      </c>
      <c r="EW68" s="37">
        <f>INDEX('Prix BPU'!$C$3:$E$300,MATCH('BP - Quantités'!EW$2,'Prix BPU'!$C$3:$C$300,),2)*EW67</f>
        <v>0</v>
      </c>
      <c r="EX68" s="37">
        <f>INDEX('Prix BPU'!$C$3:$E$300,MATCH('BP - Quantités'!EX$2,'Prix BPU'!$C$3:$C$300,),2)*EX67</f>
        <v>0</v>
      </c>
      <c r="EY68" s="37">
        <f>INDEX('Prix BPU'!$C$3:$E$300,MATCH('BP - Quantités'!EY$2,'Prix BPU'!$C$3:$C$300,),2)*EY67</f>
        <v>0</v>
      </c>
      <c r="EZ68" s="37">
        <f>INDEX('Prix BPU'!$C$3:$E$300,MATCH('BP - Quantités'!EZ$2,'Prix BPU'!$C$3:$C$300,),2)*EZ67</f>
        <v>0</v>
      </c>
      <c r="FA68" s="37">
        <f>INDEX('Prix BPU'!$C$3:$E$300,MATCH('BP - Quantités'!FA$2,'Prix BPU'!$C$3:$C$300,),2)*FA67</f>
        <v>0</v>
      </c>
      <c r="FB68" s="37">
        <f>INDEX('Prix BPU'!$C$3:$E$300,MATCH('BP - Quantités'!FB$2,'Prix BPU'!$C$3:$C$300,),2)*FB67</f>
        <v>0</v>
      </c>
      <c r="FC68" s="37">
        <f>INDEX('Prix BPU'!$C$3:$E$300,MATCH('BP - Quantités'!FC$2,'Prix BPU'!$C$3:$C$300,),2)*FC67</f>
        <v>0</v>
      </c>
      <c r="FD68" s="37">
        <f>INDEX('Prix BPU'!$C$3:$E$300,MATCH('BP - Quantités'!FD$2,'Prix BPU'!$C$3:$C$300,),2)*FD67</f>
        <v>0</v>
      </c>
      <c r="FE68" s="37">
        <f>INDEX('Prix BPU'!$C$3:$E$300,MATCH('BP - Quantités'!FE$2,'Prix BPU'!$C$3:$C$300,),2)*FE67</f>
        <v>0</v>
      </c>
      <c r="FF68" s="37">
        <f>INDEX('Prix BPU'!$C$3:$E$300,MATCH('BP - Quantités'!FF$2,'Prix BPU'!$C$3:$C$300,),2)*FF67</f>
        <v>0</v>
      </c>
      <c r="FG68" s="37">
        <f>INDEX('Prix BPU'!$C$3:$E$300,MATCH('BP - Quantités'!FG$2,'Prix BPU'!$C$3:$C$300,),2)*FG67</f>
        <v>0</v>
      </c>
      <c r="FH68" s="37">
        <f>INDEX('Prix BPU'!$C$3:$E$300,MATCH('BP - Quantités'!FH$2,'Prix BPU'!$C$3:$C$300,),2)*FH67</f>
        <v>0</v>
      </c>
      <c r="FI68" s="37">
        <f>INDEX('Prix BPU'!$C$3:$E$300,MATCH('BP - Quantités'!FI$2,'Prix BPU'!$C$3:$C$300,),2)*FI67</f>
        <v>0</v>
      </c>
      <c r="FJ68" s="37">
        <f>INDEX('Prix BPU'!$C$3:$E$300,MATCH('BP - Quantités'!FJ$2,'Prix BPU'!$C$3:$C$300,),2)*FJ67</f>
        <v>0</v>
      </c>
      <c r="FK68" s="37">
        <f>INDEX('Prix BPU'!$C$3:$E$300,MATCH('BP - Quantités'!FK$2,'Prix BPU'!$C$3:$C$300,),2)*FK67</f>
        <v>0</v>
      </c>
      <c r="FL68" s="37">
        <f>INDEX('Prix BPU'!$C$3:$E$300,MATCH('BP - Quantités'!FL$2,'Prix BPU'!$C$3:$C$300,),2)*FL67</f>
        <v>0</v>
      </c>
      <c r="FM68" s="37">
        <f>INDEX('Prix BPU'!$C$3:$E$300,MATCH('BP - Quantités'!FM$2,'Prix BPU'!$C$3:$C$300,),2)*FM67</f>
        <v>0</v>
      </c>
      <c r="FN68" s="37">
        <f>INDEX('Prix BPU'!$C$3:$E$300,MATCH('BP - Quantités'!FN$2,'Prix BPU'!$C$3:$C$300,),2)*FN67</f>
        <v>0</v>
      </c>
      <c r="FO68" s="37">
        <f>INDEX('Prix BPU'!$C$3:$E$300,MATCH('BP - Quantités'!FO$2,'Prix BPU'!$C$3:$C$300,),2)*FO67</f>
        <v>0</v>
      </c>
      <c r="FP68" s="38">
        <f>INDEX('Prix BPU'!$C$3:$E$300,MATCH('BP - Quantités'!FP$2,'Prix BPU'!$C$3:$C$300,),3)*FP67</f>
        <v>0</v>
      </c>
      <c r="FQ68" s="37">
        <f>INDEX('Prix BPU'!$C$3:$E$300,MATCH('BP - Quantités'!FQ$2,'Prix BPU'!$C$3:$C$300,),2)*FQ67</f>
        <v>0</v>
      </c>
      <c r="FR68" s="38">
        <f>INDEX('Prix BPU'!$C$3:$E$300,MATCH('BP - Quantités'!FR$2,'Prix BPU'!$C$3:$C$300,),3)*FR67</f>
        <v>0</v>
      </c>
      <c r="FS68" s="37">
        <f>INDEX('Prix BPU'!$C$3:$E$300,MATCH('BP - Quantités'!FS$2,'Prix BPU'!$C$3:$C$300,),2)*FS67</f>
        <v>0</v>
      </c>
      <c r="FT68" s="37">
        <f>INDEX('Prix BPU'!$C$3:$E$300,MATCH('BP - Quantités'!FT$2,'Prix BPU'!$C$3:$C$300,),2)*FT67</f>
        <v>0</v>
      </c>
      <c r="FU68" s="37">
        <f>INDEX('Prix BPU'!$C$3:$E$300,MATCH('BP - Quantités'!FU$2,'Prix BPU'!$C$3:$C$300,),2)*FU67</f>
        <v>0</v>
      </c>
      <c r="FV68" s="37">
        <f>INDEX('Prix BPU'!$C$3:$E$300,MATCH('BP - Quantités'!FV$2,'Prix BPU'!$C$3:$C$300,),2)*FV67</f>
        <v>0</v>
      </c>
      <c r="FW68" s="37">
        <f>INDEX('Prix BPU'!$C$3:$E$300,MATCH('BP - Quantités'!FW$2,'Prix BPU'!$C$3:$C$300,),2)*FW67</f>
        <v>0</v>
      </c>
      <c r="FX68" s="37">
        <f>INDEX('Prix BPU'!$C$3:$E$300,MATCH('BP - Quantités'!FX$2,'Prix BPU'!$C$3:$C$300,),2)*FX67</f>
        <v>0</v>
      </c>
      <c r="FY68" s="37">
        <f>INDEX('Prix BPU'!$C$3:$E$300,MATCH('BP - Quantités'!FY$2,'Prix BPU'!$C$3:$C$300,),2)*FY67</f>
        <v>0</v>
      </c>
      <c r="FZ68" s="37">
        <f>INDEX('Prix BPU'!$C$3:$E$300,MATCH('BP - Quantités'!FZ$2,'Prix BPU'!$C$3:$C$300,),2)*FZ67</f>
        <v>0</v>
      </c>
      <c r="GA68" s="37">
        <f>INDEX('Prix BPU'!$C$3:$E$300,MATCH('BP - Quantités'!GA$2,'Prix BPU'!$C$3:$C$300,),2)*GA67</f>
        <v>0</v>
      </c>
      <c r="GB68" s="37">
        <f>INDEX('Prix BPU'!$C$3:$E$300,MATCH('BP - Quantités'!GB$2,'Prix BPU'!$C$3:$C$300,),2)*GB67</f>
        <v>0</v>
      </c>
      <c r="GC68" s="37">
        <f>INDEX('Prix BPU'!$C$3:$E$300,MATCH('BP - Quantités'!GC$2,'Prix BPU'!$C$3:$C$300,),2)*GC67</f>
        <v>0</v>
      </c>
      <c r="GD68" s="37">
        <f>INDEX('Prix BPU'!$C$3:$E$300,MATCH('BP - Quantités'!GD$2,'Prix BPU'!$C$3:$C$300,),2)*GD67</f>
        <v>0</v>
      </c>
      <c r="GE68" s="37">
        <f>INDEX('Prix BPU'!$C$3:$E$300,MATCH('BP - Quantités'!GE$2,'Prix BPU'!$C$3:$C$300,),2)*GE67</f>
        <v>0</v>
      </c>
      <c r="GF68" s="38">
        <f>INDEX('Prix BPU'!$C$3:$E$300,MATCH('BP - Quantités'!GF$2,'Prix BPU'!$C$3:$C$300,),3)*GF67</f>
        <v>0</v>
      </c>
      <c r="GG68" s="37">
        <f>INDEX('Prix BPU'!$C$3:$E$300,MATCH('BP - Quantités'!GG$2,'Prix BPU'!$C$3:$C$300,),2)*GG67</f>
        <v>0</v>
      </c>
      <c r="GH68" s="38">
        <f>INDEX('Prix BPU'!$C$3:$E$300,MATCH('BP - Quantités'!GH$2,'Prix BPU'!$C$3:$C$300,),3)*GH67</f>
        <v>0</v>
      </c>
      <c r="GI68" s="37">
        <f>INDEX('Prix BPU'!$C$3:$E$300,MATCH('BP - Quantités'!GI$2,'Prix BPU'!$C$3:$C$300,),2)*GI67</f>
        <v>0</v>
      </c>
      <c r="GJ68" s="37">
        <f>INDEX('Prix BPU'!$C$3:$E$300,MATCH('BP - Quantités'!GJ$2,'Prix BPU'!$C$3:$C$300,),2)*GJ67</f>
        <v>0</v>
      </c>
      <c r="GK68" s="38">
        <f>INDEX('Prix BPU'!$C$3:$E$300,MATCH('BP - Quantités'!GK$2,'Prix BPU'!$C$3:$C$300,),3)*GK67</f>
        <v>0</v>
      </c>
      <c r="GL68" s="37">
        <f>INDEX('Prix BPU'!$C$3:$E$300,MATCH('BP - Quantités'!GL$2,'Prix BPU'!$C$3:$C$300,),2)*GL67</f>
        <v>0</v>
      </c>
      <c r="GM68" s="37">
        <f>INDEX('Prix BPU'!$C$3:$E$300,MATCH('BP - Quantités'!GM$2,'Prix BPU'!$C$3:$C$300,),2)*GM67</f>
        <v>0</v>
      </c>
      <c r="GN68" s="37">
        <f>INDEX('Prix BPU'!$C$3:$E$300,MATCH('BP - Quantités'!GN$2,'Prix BPU'!$C$3:$C$300,),2)*GN67</f>
        <v>0</v>
      </c>
      <c r="GO68" s="37">
        <f>INDEX('Prix BPU'!$C$3:$E$300,MATCH('BP - Quantités'!GO$2,'Prix BPU'!$C$3:$C$300,),2)*GO67</f>
        <v>0</v>
      </c>
      <c r="GP68" s="37">
        <f>INDEX('Prix BPU'!$C$3:$E$300,MATCH('BP - Quantités'!GP$2,'Prix BPU'!$C$3:$C$300,),2)*GP67</f>
        <v>0</v>
      </c>
      <c r="GQ68" s="38">
        <f>INDEX('Prix BPU'!$C$3:$E$300,MATCH('BP - Quantités'!GQ$2,'Prix BPU'!$C$3:$C$300,),3)*GQ67</f>
        <v>0</v>
      </c>
      <c r="GR68" s="37">
        <f>INDEX('Prix BPU'!$C$3:$E$300,MATCH('BP - Quantités'!GR$2,'Prix BPU'!$C$3:$C$300,),2)*GR67</f>
        <v>0</v>
      </c>
      <c r="GS68" s="37">
        <f>INDEX('Prix BPU'!$C$3:$E$300,MATCH('BP - Quantités'!GS$2,'Prix BPU'!$C$3:$C$300,),2)*GS67</f>
        <v>0</v>
      </c>
      <c r="GT68" s="37">
        <f>INDEX('Prix BPU'!$C$3:$E$300,MATCH('BP - Quantités'!GT$2,'Prix BPU'!$C$3:$C$300,),2)*GT67</f>
        <v>0</v>
      </c>
      <c r="GU68" s="37">
        <f>INDEX('Prix BPU'!$C$3:$E$300,MATCH('BP - Quantités'!GU$2,'Prix BPU'!$C$3:$C$300,),2)*GU67</f>
        <v>0</v>
      </c>
      <c r="GV68" s="37">
        <f>INDEX('Prix BPU'!$C$3:$E$300,MATCH('BP - Quantités'!GV$2,'Prix BPU'!$C$3:$C$300,),2)*GV67</f>
        <v>0</v>
      </c>
      <c r="GW68" s="37">
        <f>INDEX('Prix BPU'!$C$3:$E$300,MATCH('BP - Quantités'!GW$2,'Prix BPU'!$C$3:$C$300,),2)*GW67</f>
        <v>0</v>
      </c>
      <c r="GX68" s="37">
        <f>INDEX('Prix BPU'!$C$3:$E$300,MATCH('BP - Quantités'!GX$2,'Prix BPU'!$C$3:$C$300,),2)*GX67</f>
        <v>0</v>
      </c>
      <c r="GY68" s="37">
        <f>INDEX('Prix BPU'!$C$3:$E$300,MATCH('BP - Quantités'!GY$2,'Prix BPU'!$C$3:$C$300,),2)*GY67</f>
        <v>0</v>
      </c>
      <c r="GZ68" s="37">
        <f>INDEX('Prix BPU'!$C$3:$E$300,MATCH('BP - Quantités'!GZ$2,'Prix BPU'!$C$3:$C$300,),2)*GZ67</f>
        <v>0</v>
      </c>
      <c r="HA68" s="37">
        <f>INDEX('Prix BPU'!$C$3:$E$300,MATCH('BP - Quantités'!HA$2,'Prix BPU'!$C$3:$C$300,),2)*HA67</f>
        <v>0</v>
      </c>
      <c r="HB68" s="37">
        <f>INDEX('Prix BPU'!$C$3:$E$300,MATCH('BP - Quantités'!HB$2,'Prix BPU'!$C$3:$C$300,),2)*HB67</f>
        <v>0</v>
      </c>
      <c r="HC68" s="37">
        <f>INDEX('Prix BPU'!$C$3:$E$300,MATCH('BP - Quantités'!HC$2,'Prix BPU'!$C$3:$C$300,),2)*HC67</f>
        <v>0</v>
      </c>
      <c r="HD68" s="37">
        <f>INDEX('Prix BPU'!$C$3:$E$300,MATCH('BP - Quantités'!HD$2,'Prix BPU'!$C$3:$C$300,),2)*HD67</f>
        <v>0</v>
      </c>
      <c r="HE68" s="37">
        <f>INDEX('Prix BPU'!$C$3:$E$300,MATCH('BP - Quantités'!HE$2,'Prix BPU'!$C$3:$C$300,),2)*HE67</f>
        <v>0</v>
      </c>
      <c r="HF68" s="37">
        <f>INDEX('Prix BPU'!$C$3:$E$300,MATCH('BP - Quantités'!HF$2,'Prix BPU'!$C$3:$C$300,),2)*HF67</f>
        <v>0</v>
      </c>
      <c r="HG68" s="37">
        <f>INDEX('Prix BPU'!$C$3:$E$300,MATCH('BP - Quantités'!HG$2,'Prix BPU'!$C$3:$C$300,),2)*HG67</f>
        <v>0</v>
      </c>
      <c r="HH68" s="37">
        <f>INDEX('Prix BPU'!$C$3:$E$300,MATCH('BP - Quantités'!HH$2,'Prix BPU'!$C$3:$C$300,),2)*HH67</f>
        <v>0</v>
      </c>
      <c r="HI68" s="37">
        <f>INDEX('Prix BPU'!$C$3:$E$300,MATCH('BP - Quantités'!HI$2,'Prix BPU'!$C$3:$C$300,),2)*HI67</f>
        <v>0</v>
      </c>
      <c r="HJ68" s="37">
        <f>INDEX('Prix BPU'!$C$3:$E$300,MATCH('BP - Quantités'!HJ$2,'Prix BPU'!$C$3:$C$300,),2)*HJ67</f>
        <v>0</v>
      </c>
      <c r="HK68" s="38">
        <f>INDEX('Prix BPU'!$C$3:$E$300,MATCH('BP - Quantités'!HK$2,'Prix BPU'!$C$3:$C$300,),3)*HK67</f>
        <v>0</v>
      </c>
      <c r="HL68" s="37">
        <f>INDEX('Prix BPU'!$C$3:$E$300,MATCH('BP - Quantités'!HL$2,'Prix BPU'!$C$3:$C$300,),2)*HL67</f>
        <v>0</v>
      </c>
      <c r="HM68" s="37">
        <f>INDEX('Prix BPU'!$C$3:$E$300,MATCH('BP - Quantités'!HM$2,'Prix BPU'!$C$3:$C$300,),2)*HM67</f>
        <v>0</v>
      </c>
      <c r="HN68" s="37">
        <f>INDEX('Prix BPU'!$C$3:$E$300,MATCH('BP - Quantités'!HN$2,'Prix BPU'!$C$3:$C$300,),2)*HN67</f>
        <v>0</v>
      </c>
      <c r="HO68" s="37">
        <f>INDEX('Prix BPU'!$C$3:$E$300,MATCH('BP - Quantités'!HO$2,'Prix BPU'!$C$3:$C$300,),2)*HO67</f>
        <v>0</v>
      </c>
      <c r="HP68" s="37">
        <f>INDEX('Prix BPU'!$C$3:$E$300,MATCH('BP - Quantités'!HP$2,'Prix BPU'!$C$3:$C$300,),2)*HP67</f>
        <v>0</v>
      </c>
      <c r="HQ68" s="37">
        <f>INDEX('Prix BPU'!$C$3:$E$300,MATCH('BP - Quantités'!HQ$2,'Prix BPU'!$C$3:$C$300,),2)*HQ67</f>
        <v>0</v>
      </c>
      <c r="HR68" s="37">
        <f>INDEX('Prix BPU'!$C$3:$E$300,MATCH('BP - Quantités'!HR$2,'Prix BPU'!$C$3:$C$300,),2)*HR67</f>
        <v>0</v>
      </c>
      <c r="HS68" s="37">
        <f>INDEX('Prix BPU'!$C$3:$E$300,MATCH('BP - Quantités'!HS$2,'Prix BPU'!$C$3:$C$300,),2)*HS67</f>
        <v>0</v>
      </c>
      <c r="HT68" s="37">
        <f>INDEX('Prix BPU'!$C$3:$E$300,MATCH('BP - Quantités'!HT$2,'Prix BPU'!$C$3:$C$300,),2)*HT67</f>
        <v>0</v>
      </c>
      <c r="HU68" s="37">
        <f>INDEX('Prix BPU'!$C$3:$E$300,MATCH('BP - Quantités'!HU$2,'Prix BPU'!$C$3:$C$300,),2)*HU67</f>
        <v>0</v>
      </c>
      <c r="HV68" s="37">
        <f>INDEX('Prix BPU'!$C$3:$E$300,MATCH('BP - Quantités'!HV$2,'Prix BPU'!$C$3:$C$300,),2)*HV67</f>
        <v>0</v>
      </c>
      <c r="HW68" s="37">
        <f>INDEX('Prix BPU'!$C$3:$E$300,MATCH('BP - Quantités'!HW$2,'Prix BPU'!$C$3:$C$300,),2)*HW67</f>
        <v>0</v>
      </c>
      <c r="HX68" s="37">
        <f>INDEX('Prix BPU'!$C$3:$E$300,MATCH('BP - Quantités'!HX$2,'Prix BPU'!$C$3:$C$300,),2)*HX67</f>
        <v>0</v>
      </c>
      <c r="HY68" s="37">
        <f>INDEX('Prix BPU'!$C$3:$E$300,MATCH('BP - Quantités'!HY$2,'Prix BPU'!$C$3:$C$300,),2)*HY67</f>
        <v>0</v>
      </c>
      <c r="HZ68" s="37">
        <f>INDEX('Prix BPU'!$C$3:$E$300,MATCH('BP - Quantités'!HZ$2,'Prix BPU'!$C$3:$C$300,),2)*HZ67</f>
        <v>0</v>
      </c>
      <c r="IA68" s="37">
        <f>INDEX('Prix BPU'!$C$3:$E$300,MATCH('BP - Quantités'!IA$2,'Prix BPU'!$C$3:$C$300,),2)*IA67</f>
        <v>0</v>
      </c>
      <c r="IB68" s="37">
        <f>INDEX('Prix BPU'!$C$3:$E$300,MATCH('BP - Quantités'!IB$2,'Prix BPU'!$C$3:$C$300,),2)*IB67</f>
        <v>0</v>
      </c>
      <c r="IC68" s="37">
        <f>INDEX('Prix BPU'!$C$3:$E$300,MATCH('BP - Quantités'!IC$2,'Prix BPU'!$C$3:$C$300,),2)*IC67</f>
        <v>0</v>
      </c>
      <c r="ID68" s="37">
        <f>INDEX('Prix BPU'!$C$3:$E$300,MATCH('BP - Quantités'!ID$2,'Prix BPU'!$C$3:$C$300,),2)*ID67</f>
        <v>0</v>
      </c>
      <c r="IE68" s="37">
        <f>INDEX('Prix BPU'!$C$3:$E$300,MATCH('BP - Quantités'!IE$2,'Prix BPU'!$C$3:$C$300,),2)*IE67</f>
        <v>0</v>
      </c>
      <c r="IF68" s="37">
        <f>INDEX('Prix BPU'!$C$3:$E$300,MATCH('BP - Quantités'!IF$2,'Prix BPU'!$C$3:$C$300,),2)*IF67</f>
        <v>0</v>
      </c>
      <c r="IG68" s="37">
        <f>INDEX('Prix BPU'!$C$3:$E$300,MATCH('BP - Quantités'!IG$2,'Prix BPU'!$C$3:$C$300,),2)*IG67</f>
        <v>0</v>
      </c>
      <c r="IH68" s="37">
        <f>INDEX('Prix BPU'!$C$3:$E$300,MATCH('BP - Quantités'!IH$2,'Prix BPU'!$C$3:$C$300,),2)*IH67</f>
        <v>0</v>
      </c>
      <c r="II68" s="37">
        <f>INDEX('Prix BPU'!$C$3:$E$300,MATCH('BP - Quantités'!II$2,'Prix BPU'!$C$3:$C$300,),2)*II67</f>
        <v>0</v>
      </c>
      <c r="IJ68" s="38">
        <f>INDEX('Prix BPU'!$C$3:$E$300,MATCH('BP - Quantités'!IJ$2,'Prix BPU'!$C$3:$C$300,),3)*IJ67</f>
        <v>0</v>
      </c>
      <c r="IK68" s="37">
        <f>INDEX('Prix BPU'!$C$3:$E$300,MATCH('BP - Quantités'!IK$2,'Prix BPU'!$C$3:$C$300,),2)*IK67</f>
        <v>0</v>
      </c>
      <c r="IL68" s="37">
        <f>INDEX('Prix BPU'!$C$3:$E$300,MATCH('BP - Quantités'!IL$2,'Prix BPU'!$C$3:$C$300,),2)*IL67</f>
        <v>0</v>
      </c>
      <c r="IM68" s="38">
        <f>INDEX('Prix BPU'!$C$3:$E$300,MATCH('BP - Quantités'!IM$2,'Prix BPU'!$C$3:$C$300,),3)*IM67</f>
        <v>0</v>
      </c>
      <c r="IN68" s="37">
        <f>INDEX('Prix BPU'!$C$3:$E$300,MATCH('BP - Quantités'!IN$2,'Prix BPU'!$C$3:$C$300,),2)*IN67</f>
        <v>0</v>
      </c>
      <c r="IO68" s="37">
        <f>INDEX('Prix BPU'!$C$3:$E$300,MATCH('BP - Quantités'!IO$2,'Prix BPU'!$C$3:$C$300,),2)*IO67</f>
        <v>0</v>
      </c>
      <c r="IP68" s="38">
        <f>INDEX('Prix BPU'!$C$3:$E$300,MATCH('BP - Quantités'!IP$2,'Prix BPU'!$C$3:$C$300,),3)*IP67</f>
        <v>0</v>
      </c>
      <c r="IQ68" s="37">
        <f>INDEX('Prix BPU'!$C$3:$E$300,MATCH('BP - Quantités'!IQ$2,'Prix BPU'!$C$3:$C$300,),2)*IQ67</f>
        <v>0</v>
      </c>
      <c r="IR68" s="37">
        <f>INDEX('Prix BPU'!$C$3:$E$300,MATCH('BP - Quantités'!IR$2,'Prix BPU'!$C$3:$C$300,),2)*IR67</f>
        <v>0</v>
      </c>
      <c r="IS68" s="38">
        <f>INDEX('Prix BPU'!$C$3:$E$300,MATCH('BP - Quantités'!IS$2,'Prix BPU'!$C$3:$C$300,),3)*IS67</f>
        <v>0</v>
      </c>
      <c r="IT68" s="37">
        <f>INDEX('Prix BPU'!$C$3:$E$300,MATCH('BP - Quantités'!IT$2,'Prix BPU'!$C$3:$C$300,),2)*IT67</f>
        <v>0</v>
      </c>
      <c r="IU68" s="37">
        <f>INDEX('Prix BPU'!$C$3:$E$300,MATCH('BP - Quantités'!IU$2,'Prix BPU'!$C$3:$C$300,),2)*IU67</f>
        <v>0</v>
      </c>
      <c r="IV68" s="37">
        <f>INDEX('Prix BPU'!$C$3:$E$300,MATCH('BP - Quantités'!IV$2,'Prix BPU'!$C$3:$C$300,),2)*IV67</f>
        <v>0</v>
      </c>
      <c r="IW68" s="37">
        <f>INDEX('Prix BPU'!$C$3:$E$300,MATCH('BP - Quantités'!IW$2,'Prix BPU'!$C$3:$C$300,),2)*IW67</f>
        <v>0</v>
      </c>
      <c r="IX68" s="37">
        <f>INDEX('Prix BPU'!$C$3:$E$300,MATCH('BP - Quantités'!IX$2,'Prix BPU'!$C$3:$C$300,),2)*IX67</f>
        <v>0</v>
      </c>
      <c r="IY68" s="37">
        <f>INDEX('Prix BPU'!$C$3:$E$300,MATCH('BP - Quantités'!IY$2,'Prix BPU'!$C$3:$C$300,),2)*IY67</f>
        <v>0</v>
      </c>
      <c r="IZ68" s="38">
        <f>INDEX('Prix BPU'!$C$3:$E$300,MATCH('BP - Quantités'!IZ$2,'Prix BPU'!$C$3:$C$300,),3)*IZ67</f>
        <v>0</v>
      </c>
      <c r="JA68" s="37">
        <f>INDEX('Prix BPU'!$C$3:$E$300,MATCH('BP - Quantités'!JA$2,'Prix BPU'!$C$3:$C$300,),2)*JA67</f>
        <v>0</v>
      </c>
      <c r="JB68" s="37">
        <f>INDEX('Prix BPU'!$C$3:$E$300,MATCH('BP - Quantités'!JB$2,'Prix BPU'!$C$3:$C$300,),2)*JB67</f>
        <v>0</v>
      </c>
      <c r="JC68" s="37">
        <f>INDEX('Prix BPU'!$C$3:$E$300,MATCH('BP - Quantités'!JC$2,'Prix BPU'!$C$3:$C$300,),2)*JC67</f>
        <v>0</v>
      </c>
      <c r="JD68" s="37">
        <f>INDEX('Prix BPU'!$C$3:$E$300,MATCH('BP - Quantités'!JD$2,'Prix BPU'!$C$3:$C$300,),2)*JD67</f>
        <v>0</v>
      </c>
      <c r="JE68" s="37">
        <f>INDEX('Prix BPU'!$C$3:$E$300,MATCH('BP - Quantités'!JE$2,'Prix BPU'!$C$3:$C$300,),2)*JE67</f>
        <v>0</v>
      </c>
      <c r="JF68" s="38">
        <f>INDEX('Prix BPU'!$C$3:$E$300,MATCH('BP - Quantités'!JF$2,'Prix BPU'!$C$3:$C$300,),3)*JF67</f>
        <v>0</v>
      </c>
      <c r="JG68" s="37">
        <f>INDEX('Prix BPU'!$C$3:$E$300,MATCH('BP - Quantités'!JG$2,'Prix BPU'!$C$3:$C$300,),2)*JG67</f>
        <v>0</v>
      </c>
      <c r="JH68" s="37">
        <f>INDEX('Prix BPU'!$C$3:$E$300,MATCH('BP - Quantités'!JH$2,'Prix BPU'!$C$3:$C$300,),2)*JH67</f>
        <v>0</v>
      </c>
      <c r="JI68" s="38">
        <f>INDEX('Prix BPU'!$C$3:$E$300,MATCH('BP - Quantités'!JI$2,'Prix BPU'!$C$3:$C$300,),3)*JI67</f>
        <v>0</v>
      </c>
      <c r="JJ68" s="37">
        <f>INDEX('Prix BPU'!$C$3:$E$300,MATCH('BP - Quantités'!JJ$2,'Prix BPU'!$C$3:$C$300,),2)*JJ67</f>
        <v>0</v>
      </c>
      <c r="JK68" s="37">
        <f>INDEX('Prix BPU'!$C$3:$E$300,MATCH('BP - Quantités'!JK$2,'Prix BPU'!$C$3:$C$300,),2)*JK67</f>
        <v>0</v>
      </c>
      <c r="JL68" s="37">
        <f>INDEX('Prix BPU'!$C$3:$E$300,MATCH('BP - Quantités'!JL$2,'Prix BPU'!$C$3:$C$300,),2)*JL67</f>
        <v>0</v>
      </c>
      <c r="JM68" s="37">
        <f>INDEX('Prix BPU'!$C$3:$E$300,MATCH('BP - Quantités'!JM$2,'Prix BPU'!$C$3:$C$300,),2)*JM67</f>
        <v>0</v>
      </c>
      <c r="JN68" s="37">
        <f>INDEX('Prix BPU'!$C$3:$E$300,MATCH('BP - Quantités'!JN$2,'Prix BPU'!$C$3:$C$300,),2)*JN67</f>
        <v>0</v>
      </c>
      <c r="JO68" s="37">
        <f>INDEX('Prix BPU'!$C$3:$E$300,MATCH('BP - Quantités'!JO$2,'Prix BPU'!$C$3:$C$300,),2)*JO67</f>
        <v>0</v>
      </c>
      <c r="JP68" s="37">
        <f>INDEX('Prix BPU'!$C$3:$E$300,MATCH('BP - Quantités'!JP$2,'Prix BPU'!$C$3:$C$300,),2)*JP67</f>
        <v>0</v>
      </c>
      <c r="JQ68" s="37">
        <f>INDEX('Prix BPU'!$C$3:$E$300,MATCH('BP - Quantités'!JQ$2,'Prix BPU'!$C$3:$C$300,),2)*JQ67</f>
        <v>0</v>
      </c>
      <c r="JR68" s="37">
        <f>INDEX('Prix BPU'!$C$3:$E$300,MATCH('BP - Quantités'!JR$2,'Prix BPU'!$C$3:$C$300,),2)*JR67</f>
        <v>0</v>
      </c>
      <c r="JS68" s="37">
        <f>INDEX('Prix BPU'!$C$3:$E$300,MATCH('BP - Quantités'!JS$2,'Prix BPU'!$C$3:$C$300,),2)*JS67</f>
        <v>0</v>
      </c>
      <c r="JT68" s="37">
        <f>INDEX('Prix BPU'!$C$3:$E$300,MATCH('BP - Quantités'!JT$2,'Prix BPU'!$C$3:$C$300,),2)*JT67</f>
        <v>0</v>
      </c>
      <c r="JU68" s="37">
        <f>INDEX('Prix BPU'!$C$3:$E$300,MATCH('BP - Quantités'!JU$2,'Prix BPU'!$C$3:$C$300,),2)*JU67</f>
        <v>0</v>
      </c>
      <c r="JV68" s="37">
        <f>INDEX('Prix BPU'!$C$3:$E$300,MATCH('BP - Quantités'!JV$2,'Prix BPU'!$C$3:$C$300,),2)*JV67</f>
        <v>0</v>
      </c>
      <c r="JW68" s="37">
        <f>INDEX('Prix BPU'!$C$3:$E$300,MATCH('BP - Quantités'!JW$2,'Prix BPU'!$C$3:$C$300,),2)*JW67</f>
        <v>0</v>
      </c>
      <c r="JX68" s="37">
        <f>INDEX('Prix BPU'!$C$3:$E$300,MATCH('BP - Quantités'!JX$2,'Prix BPU'!$C$3:$C$300,),2)*JX67</f>
        <v>0</v>
      </c>
      <c r="JY68" s="37">
        <f>INDEX('Prix BPU'!$C$3:$E$300,MATCH('BP - Quantités'!JY$2,'Prix BPU'!$C$3:$C$300,),2)*JY67</f>
        <v>0</v>
      </c>
      <c r="JZ68" s="37">
        <f>INDEX('Prix BPU'!$C$3:$E$300,MATCH('BP - Quantités'!JZ$2,'Prix BPU'!$C$3:$C$300,),2)*JZ67</f>
        <v>0</v>
      </c>
      <c r="KA68" s="37">
        <f>INDEX('Prix BPU'!$C$3:$E$300,MATCH('BP - Quantités'!KA$2,'Prix BPU'!$C$3:$C$300,),2)*KA67</f>
        <v>0</v>
      </c>
      <c r="KB68" s="37">
        <f>INDEX('Prix BPU'!$C$3:$E$300,MATCH('BP - Quantités'!KB$2,'Prix BPU'!$C$3:$C$300,),2)*KB67</f>
        <v>0</v>
      </c>
      <c r="KC68" s="37">
        <f>INDEX('Prix BPU'!$C$3:$E$300,MATCH('BP - Quantités'!KC$2,'Prix BPU'!$C$3:$C$300,),2)*KC67</f>
        <v>0</v>
      </c>
      <c r="KD68" s="37">
        <f>INDEX('Prix BPU'!$C$3:$E$300,MATCH('BP - Quantités'!KD$2,'Prix BPU'!$C$3:$C$300,),2)*KD67</f>
        <v>0</v>
      </c>
      <c r="KE68" s="37">
        <f>INDEX('Prix BPU'!$C$3:$E$300,MATCH('BP - Quantités'!KE$2,'Prix BPU'!$C$3:$C$300,),2)*KE67</f>
        <v>0</v>
      </c>
      <c r="KF68" s="37">
        <f>INDEX('Prix BPU'!$C$3:$E$300,MATCH('BP - Quantités'!KF$2,'Prix BPU'!$C$3:$C$300,),2)*KF67</f>
        <v>0</v>
      </c>
      <c r="KG68" s="37">
        <f>INDEX('Prix BPU'!$C$3:$E$300,MATCH('BP - Quantités'!KG$2,'Prix BPU'!$C$3:$C$300,),2)*KG67</f>
        <v>0</v>
      </c>
      <c r="KH68" s="37">
        <f>INDEX('Prix BPU'!$C$3:$E$300,MATCH('BP - Quantités'!KH$2,'Prix BPU'!$C$3:$C$300,),2)*KH67</f>
        <v>0</v>
      </c>
      <c r="KI68" s="37">
        <f>INDEX('Prix BPU'!$C$3:$E$300,MATCH('BP - Quantités'!KI$2,'Prix BPU'!$C$3:$C$300,),2)*KI67</f>
        <v>0</v>
      </c>
      <c r="KJ68" s="37">
        <f>INDEX('Prix BPU'!$C$3:$E$300,MATCH('BP - Quantités'!KJ$2,'Prix BPU'!$C$3:$C$300,),2)*KJ67</f>
        <v>0</v>
      </c>
      <c r="KK68" s="37">
        <f>INDEX('Prix BPU'!$C$3:$E$300,MATCH('BP - Quantités'!KK$2,'Prix BPU'!$C$3:$C$300,),2)*KK67</f>
        <v>0</v>
      </c>
      <c r="KL68" s="37">
        <f>INDEX('Prix BPU'!$C$3:$E$300,MATCH('BP - Quantités'!KL$2,'Prix BPU'!$C$3:$C$300,),2)*KL67</f>
        <v>0</v>
      </c>
      <c r="KM68" s="37">
        <f>INDEX('Prix BPU'!$C$3:$E$300,MATCH('BP - Quantités'!KM$2,'Prix BPU'!$C$3:$C$300,),2)*KM67</f>
        <v>0</v>
      </c>
      <c r="KN68" s="37">
        <f>INDEX('Prix BPU'!$C$3:$E$300,MATCH('BP - Quantités'!KN$2,'Prix BPU'!$C$3:$C$300,),2)*KN67</f>
        <v>0</v>
      </c>
      <c r="KO68" s="39">
        <f>SUM(C68:KN68)</f>
        <v>0</v>
      </c>
      <c r="KP68" s="88"/>
      <c r="KQ68" s="73" t="e">
        <f>IF($KO68&lt;4999.99,($KO68-$KO68*#REF!),IF('BP - Quantités'!$KO68&gt;15000,('BP - Quantités'!$KO68-'BP - Quantités'!$KO68*#REF!),($KO68-$KO68*#REF!)))</f>
        <v>#REF!</v>
      </c>
      <c r="KR68" s="46" t="e">
        <f t="shared" ref="KR68" si="47">KQ68*1.2</f>
        <v>#REF!</v>
      </c>
    </row>
    <row r="69" spans="1:304" x14ac:dyDescent="0.3">
      <c r="A69" s="79"/>
      <c r="B69" s="20" t="s">
        <v>299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  <c r="IT69" s="21"/>
      <c r="IU69" s="21"/>
      <c r="IV69" s="21"/>
      <c r="IW69" s="21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1"/>
      <c r="JQ69" s="21"/>
      <c r="JR69" s="21"/>
      <c r="JS69" s="21"/>
      <c r="JT69" s="21"/>
      <c r="JU69" s="21"/>
      <c r="JV69" s="21"/>
      <c r="JW69" s="21"/>
      <c r="JX69" s="21"/>
      <c r="JY69" s="21"/>
      <c r="JZ69" s="21"/>
      <c r="KA69" s="21"/>
      <c r="KB69" s="21"/>
      <c r="KC69" s="21"/>
      <c r="KD69" s="21"/>
      <c r="KE69" s="21"/>
      <c r="KF69" s="21"/>
      <c r="KG69" s="21"/>
      <c r="KH69" s="21"/>
      <c r="KI69" s="21"/>
      <c r="KJ69" s="21"/>
      <c r="KK69" s="21"/>
      <c r="KL69" s="21"/>
      <c r="KM69" s="21"/>
      <c r="KN69" s="21"/>
      <c r="KO69" s="22"/>
      <c r="KP69" s="87" t="str">
        <f t="shared" ref="KP69" si="48">IF($KO70&lt;4999.99,"1",IF($KO70&gt;15000,"3","2"))</f>
        <v>1</v>
      </c>
      <c r="KQ69" s="72"/>
      <c r="KR69" s="45"/>
    </row>
    <row r="70" spans="1:304" s="25" customFormat="1" ht="15" thickBot="1" x14ac:dyDescent="0.35">
      <c r="A70" s="80"/>
      <c r="B70" s="24" t="s">
        <v>22</v>
      </c>
      <c r="C70" s="37">
        <f>INDEX('Prix BPU'!$C$3:$E$300,MATCH('BP - Quantités'!C$2,'Prix BPU'!$C$3:$C$300,),2)*C69</f>
        <v>0</v>
      </c>
      <c r="D70" s="37">
        <f>INDEX('Prix BPU'!$C$3:$E$300,MATCH('BP - Quantités'!D$2,'Prix BPU'!$C$3:$C$300,),2)*D69</f>
        <v>0</v>
      </c>
      <c r="E70" s="37">
        <f>INDEX('Prix BPU'!$C$3:$E$300,MATCH('BP - Quantités'!E$2,'Prix BPU'!$C$3:$C$300,),2)*E69</f>
        <v>0</v>
      </c>
      <c r="F70" s="37">
        <f>INDEX('Prix BPU'!$C$3:$E$300,MATCH('BP - Quantités'!F$2,'Prix BPU'!$C$3:$C$300,),2)*F69</f>
        <v>0</v>
      </c>
      <c r="G70" s="37">
        <f>INDEX('Prix BPU'!$C$3:$E$300,MATCH('BP - Quantités'!G$2,'Prix BPU'!$C$3:$C$300,),2)*G69</f>
        <v>0</v>
      </c>
      <c r="H70" s="37">
        <f>INDEX('Prix BPU'!$C$3:$E$300,MATCH('BP - Quantités'!H$2,'Prix BPU'!$C$3:$C$300,),2)*H69</f>
        <v>0</v>
      </c>
      <c r="I70" s="37">
        <f>INDEX('Prix BPU'!$C$3:$E$300,MATCH('BP - Quantités'!I$2,'Prix BPU'!$C$3:$C$300,),2)*I69</f>
        <v>0</v>
      </c>
      <c r="J70" s="37">
        <f>INDEX('Prix BPU'!$C$3:$E$300,MATCH('BP - Quantités'!J$2,'Prix BPU'!$C$3:$C$300,),2)*J69</f>
        <v>0</v>
      </c>
      <c r="K70" s="37">
        <f>INDEX('Prix BPU'!$C$3:$E$300,MATCH('BP - Quantités'!K$2,'Prix BPU'!$C$3:$C$300,),2)*K69</f>
        <v>0</v>
      </c>
      <c r="L70" s="37">
        <f>INDEX('Prix BPU'!$C$3:$E$300,MATCH('BP - Quantités'!L$2,'Prix BPU'!$C$3:$C$300,),2)*L69</f>
        <v>0</v>
      </c>
      <c r="M70" s="37">
        <f>INDEX('Prix BPU'!$C$3:$E$300,MATCH('BP - Quantités'!M$2,'Prix BPU'!$C$3:$C$300,),2)*M69</f>
        <v>0</v>
      </c>
      <c r="N70" s="37">
        <f>INDEX('Prix BPU'!$C$3:$E$300,MATCH('BP - Quantités'!N$2,'Prix BPU'!$C$3:$C$300,),2)*N69</f>
        <v>0</v>
      </c>
      <c r="O70" s="37">
        <f>INDEX('Prix BPU'!$C$3:$E$300,MATCH('BP - Quantités'!O$2,'Prix BPU'!$C$3:$C$300,),2)*O69</f>
        <v>0</v>
      </c>
      <c r="P70" s="37">
        <f>INDEX('Prix BPU'!$C$3:$E$300,MATCH('BP - Quantités'!P$2,'Prix BPU'!$C$3:$C$300,),2)*P69</f>
        <v>0</v>
      </c>
      <c r="Q70" s="37">
        <f>INDEX('Prix BPU'!$C$3:$E$300,MATCH('BP - Quantités'!Q$2,'Prix BPU'!$C$3:$C$300,),2)*Q69</f>
        <v>0</v>
      </c>
      <c r="R70" s="37">
        <f>INDEX('Prix BPU'!$C$3:$E$300,MATCH('BP - Quantités'!R$2,'Prix BPU'!$C$3:$C$300,),2)*R69</f>
        <v>0</v>
      </c>
      <c r="S70" s="37">
        <f>INDEX('Prix BPU'!$C$3:$E$300,MATCH('BP - Quantités'!S$2,'Prix BPU'!$C$3:$C$300,),2)*S69</f>
        <v>0</v>
      </c>
      <c r="T70" s="37">
        <f>INDEX('Prix BPU'!$C$3:$E$300,MATCH('BP - Quantités'!T$2,'Prix BPU'!$C$3:$C$300,),2)*T69</f>
        <v>0</v>
      </c>
      <c r="U70" s="37">
        <f>INDEX('Prix BPU'!$C$3:$E$300,MATCH('BP - Quantités'!U$2,'Prix BPU'!$C$3:$C$300,),2)*U69</f>
        <v>0</v>
      </c>
      <c r="V70" s="37">
        <f>INDEX('Prix BPU'!$C$3:$E$300,MATCH('BP - Quantités'!V$2,'Prix BPU'!$C$3:$C$300,),2)*V69</f>
        <v>0</v>
      </c>
      <c r="W70" s="37">
        <f>INDEX('Prix BPU'!$C$3:$E$300,MATCH('BP - Quantités'!W$2,'Prix BPU'!$C$3:$C$300,),2)*W69</f>
        <v>0</v>
      </c>
      <c r="X70" s="38">
        <f>INDEX('Prix BPU'!$C$3:$E$300,MATCH('BP - Quantités'!X$2,'Prix BPU'!$C$3:$C$300,),3)*X69</f>
        <v>0</v>
      </c>
      <c r="Y70" s="37">
        <f>INDEX('Prix BPU'!$C$3:$E$300,MATCH('BP - Quantités'!Y$2,'Prix BPU'!$C$3:$C$300,),2)*Y69</f>
        <v>0</v>
      </c>
      <c r="Z70" s="37">
        <f>INDEX('Prix BPU'!$C$3:$E$300,MATCH('BP - Quantités'!Z$2,'Prix BPU'!$C$3:$C$300,),2)*Z69</f>
        <v>0</v>
      </c>
      <c r="AA70" s="38">
        <f>INDEX('Prix BPU'!$C$3:$E$300,MATCH('BP - Quantités'!AA$2,'Prix BPU'!$C$3:$C$300,),3)*AA69</f>
        <v>0</v>
      </c>
      <c r="AB70" s="37">
        <f>INDEX('Prix BPU'!$C$3:$E$300,MATCH('BP - Quantités'!AB$2,'Prix BPU'!$C$3:$C$300,),2)*AB69</f>
        <v>0</v>
      </c>
      <c r="AC70" s="37">
        <f>INDEX('Prix BPU'!$C$3:$E$300,MATCH('BP - Quantités'!AC$2,'Prix BPU'!$C$3:$C$300,),2)*AC69</f>
        <v>0</v>
      </c>
      <c r="AD70" s="37">
        <f>INDEX('Prix BPU'!$C$3:$E$300,MATCH('BP - Quantités'!AD$2,'Prix BPU'!$C$3:$C$300,),2)*AD69</f>
        <v>0</v>
      </c>
      <c r="AE70" s="38">
        <f>INDEX('Prix BPU'!$C$3:$E$300,MATCH('BP - Quantités'!AE$2,'Prix BPU'!$C$3:$C$300,),3)*AE69</f>
        <v>0</v>
      </c>
      <c r="AF70" s="37">
        <f>INDEX('Prix BPU'!$C$3:$E$300,MATCH('BP - Quantités'!AF$2,'Prix BPU'!$C$3:$C$300,),2)*AF69</f>
        <v>0</v>
      </c>
      <c r="AG70" s="37">
        <f>INDEX('Prix BPU'!$C$3:$E$300,MATCH('BP - Quantités'!AG$2,'Prix BPU'!$C$3:$C$300,),2)*AG69</f>
        <v>0</v>
      </c>
      <c r="AH70" s="37">
        <f>INDEX('Prix BPU'!$C$3:$E$300,MATCH('BP - Quantités'!AH$2,'Prix BPU'!$C$3:$C$300,),2)*AH69</f>
        <v>0</v>
      </c>
      <c r="AI70" s="37">
        <f>INDEX('Prix BPU'!$C$3:$E$300,MATCH('BP - Quantités'!AI$2,'Prix BPU'!$C$3:$C$300,),2)*AI69</f>
        <v>0</v>
      </c>
      <c r="AJ70" s="37">
        <f>INDEX('Prix BPU'!$C$3:$E$300,MATCH('BP - Quantités'!AJ$2,'Prix BPU'!$C$3:$C$300,),2)*AJ69</f>
        <v>0</v>
      </c>
      <c r="AK70" s="37">
        <f>INDEX('Prix BPU'!$C$3:$E$300,MATCH('BP - Quantités'!AK$2,'Prix BPU'!$C$3:$C$300,),2)*AK69</f>
        <v>0</v>
      </c>
      <c r="AL70" s="37">
        <f>INDEX('Prix BPU'!$C$3:$E$300,MATCH('BP - Quantités'!AL$2,'Prix BPU'!$C$3:$C$300,),2)*AL69</f>
        <v>0</v>
      </c>
      <c r="AM70" s="38">
        <f>INDEX('Prix BPU'!$C$3:$E$300,MATCH('BP - Quantités'!AM$2,'Prix BPU'!$C$3:$C$300,),3)*AM69</f>
        <v>0</v>
      </c>
      <c r="AN70" s="37">
        <f>INDEX('Prix BPU'!$C$3:$E$300,MATCH('BP - Quantités'!AN$2,'Prix BPU'!$C$3:$C$300,),2)*AN69</f>
        <v>0</v>
      </c>
      <c r="AO70" s="37">
        <f>INDEX('Prix BPU'!$C$3:$E$300,MATCH('BP - Quantités'!AO$2,'Prix BPU'!$C$3:$C$300,),2)*AO69</f>
        <v>0</v>
      </c>
      <c r="AP70" s="37">
        <f>INDEX('Prix BPU'!$C$3:$E$300,MATCH('BP - Quantités'!AP$2,'Prix BPU'!$C$3:$C$300,),2)*AP69</f>
        <v>0</v>
      </c>
      <c r="AQ70" s="37">
        <f>INDEX('Prix BPU'!$C$3:$E$300,MATCH('BP - Quantités'!AQ$2,'Prix BPU'!$C$3:$C$300,),2)*AQ69</f>
        <v>0</v>
      </c>
      <c r="AR70" s="38">
        <f>INDEX('Prix BPU'!$C$3:$E$300,MATCH('BP - Quantités'!AR$2,'Prix BPU'!$C$3:$C$300,),3)*AR69</f>
        <v>0</v>
      </c>
      <c r="AS70" s="37">
        <f>INDEX('Prix BPU'!$C$3:$E$300,MATCH('BP - Quantités'!AS$2,'Prix BPU'!$C$3:$C$300,),2)*AS69</f>
        <v>0</v>
      </c>
      <c r="AT70" s="38">
        <f>INDEX('Prix BPU'!$C$3:$E$300,MATCH('BP - Quantités'!AT$2,'Prix BPU'!$C$3:$C$300,),3)*AT69</f>
        <v>0</v>
      </c>
      <c r="AU70" s="37">
        <f>INDEX('Prix BPU'!$C$3:$E$300,MATCH('BP - Quantités'!AU$2,'Prix BPU'!$C$3:$C$300,),2)*AU69</f>
        <v>0</v>
      </c>
      <c r="AV70" s="37">
        <f>INDEX('Prix BPU'!$C$3:$E$300,MATCH('BP - Quantités'!AV$2,'Prix BPU'!$C$3:$C$300,),2)*AV69</f>
        <v>0</v>
      </c>
      <c r="AW70" s="37">
        <f>INDEX('Prix BPU'!$C$3:$E$300,MATCH('BP - Quantités'!AW$2,'Prix BPU'!$C$3:$C$300,),2)*AW69</f>
        <v>0</v>
      </c>
      <c r="AX70" s="38">
        <f>INDEX('Prix BPU'!$C$3:$E$300,MATCH('BP - Quantités'!AX$2,'Prix BPU'!$C$3:$C$300,),3)*AX69</f>
        <v>0</v>
      </c>
      <c r="AY70" s="37">
        <f>INDEX('Prix BPU'!$C$3:$E$300,MATCH('BP - Quantités'!AY$2,'Prix BPU'!$C$3:$C$300,),2)*AY69</f>
        <v>0</v>
      </c>
      <c r="AZ70" s="37">
        <f>INDEX('Prix BPU'!$C$3:$E$300,MATCH('BP - Quantités'!AZ$2,'Prix BPU'!$C$3:$C$300,),2)*AZ69</f>
        <v>0</v>
      </c>
      <c r="BA70" s="38">
        <f>INDEX('Prix BPU'!$C$3:$E$300,MATCH('BP - Quantités'!BA$2,'Prix BPU'!$C$3:$C$300,),3)*BA69</f>
        <v>0</v>
      </c>
      <c r="BB70" s="37">
        <f>INDEX('Prix BPU'!$C$3:$E$300,MATCH('BP - Quantités'!BB$2,'Prix BPU'!$C$3:$C$300,),2)*BB69</f>
        <v>0</v>
      </c>
      <c r="BC70" s="37">
        <f>INDEX('Prix BPU'!$C$3:$E$300,MATCH('BP - Quantités'!BC$2,'Prix BPU'!$C$3:$C$300,),2)*BC69</f>
        <v>0</v>
      </c>
      <c r="BD70" s="37">
        <f>INDEX('Prix BPU'!$C$3:$E$300,MATCH('BP - Quantités'!BD$2,'Prix BPU'!$C$3:$C$300,),2)*BD69</f>
        <v>0</v>
      </c>
      <c r="BE70" s="37">
        <f>INDEX('Prix BPU'!$C$3:$E$300,MATCH('BP - Quantités'!BE$2,'Prix BPU'!$C$3:$C$300,),2)*BE69</f>
        <v>0</v>
      </c>
      <c r="BF70" s="37">
        <f>INDEX('Prix BPU'!$C$3:$E$300,MATCH('BP - Quantités'!BF$2,'Prix BPU'!$C$3:$C$300,),2)*BF69</f>
        <v>0</v>
      </c>
      <c r="BG70" s="37">
        <f>INDEX('Prix BPU'!$C$3:$E$300,MATCH('BP - Quantités'!BG$2,'Prix BPU'!$C$3:$C$300,),2)*BG69</f>
        <v>0</v>
      </c>
      <c r="BH70" s="37">
        <f>INDEX('Prix BPU'!$C$3:$E$300,MATCH('BP - Quantités'!BH$2,'Prix BPU'!$C$3:$C$300,),2)*BH69</f>
        <v>0</v>
      </c>
      <c r="BI70" s="38">
        <f>INDEX('Prix BPU'!$C$3:$E$300,MATCH('BP - Quantités'!BI$2,'Prix BPU'!$C$3:$C$300,),3)*BI69</f>
        <v>0</v>
      </c>
      <c r="BJ70" s="37">
        <f>INDEX('Prix BPU'!$C$3:$E$300,MATCH('BP - Quantités'!BJ$2,'Prix BPU'!$C$3:$C$300,),2)*BJ69</f>
        <v>0</v>
      </c>
      <c r="BK70" s="37">
        <f>INDEX('Prix BPU'!$C$3:$E$300,MATCH('BP - Quantités'!BK$2,'Prix BPU'!$C$3:$C$300,),2)*BK69</f>
        <v>0</v>
      </c>
      <c r="BL70" s="37">
        <f>INDEX('Prix BPU'!$C$3:$E$300,MATCH('BP - Quantités'!BL$2,'Prix BPU'!$C$3:$C$300,),2)*BL69</f>
        <v>0</v>
      </c>
      <c r="BM70" s="37">
        <f>INDEX('Prix BPU'!$C$3:$E$300,MATCH('BP - Quantités'!BM$2,'Prix BPU'!$C$3:$C$300,),2)*BM69</f>
        <v>0</v>
      </c>
      <c r="BN70" s="38">
        <f>INDEX('Prix BPU'!$C$3:$E$300,MATCH('BP - Quantités'!BN$2,'Prix BPU'!$C$3:$C$300,),3)*BN69</f>
        <v>0</v>
      </c>
      <c r="BO70" s="37">
        <f>INDEX('Prix BPU'!$C$3:$E$300,MATCH('BP - Quantités'!BO$2,'Prix BPU'!$C$3:$C$300,),2)*BO69</f>
        <v>0</v>
      </c>
      <c r="BP70" s="38">
        <f>INDEX('Prix BPU'!$C$3:$E$300,MATCH('BP - Quantités'!BP$2,'Prix BPU'!$C$3:$C$300,),3)*BP69</f>
        <v>0</v>
      </c>
      <c r="BQ70" s="37">
        <f>INDEX('Prix BPU'!$C$3:$E$300,MATCH('BP - Quantités'!BQ$2,'Prix BPU'!$C$3:$C$300,),2)*BQ69</f>
        <v>0</v>
      </c>
      <c r="BR70" s="37">
        <f>INDEX('Prix BPU'!$C$3:$E$300,MATCH('BP - Quantités'!BR$2,'Prix BPU'!$C$3:$C$300,),2)*BR69</f>
        <v>0</v>
      </c>
      <c r="BS70" s="37">
        <f>INDEX('Prix BPU'!$C$3:$E$300,MATCH('BP - Quantités'!BS$2,'Prix BPU'!$C$3:$C$300,),2)*BS69</f>
        <v>0</v>
      </c>
      <c r="BT70" s="38">
        <f>INDEX('Prix BPU'!$C$3:$E$300,MATCH('BP - Quantités'!BT$2,'Prix BPU'!$C$3:$C$300,),3)*BT69</f>
        <v>0</v>
      </c>
      <c r="BU70" s="37">
        <f>INDEX('Prix BPU'!$C$3:$E$300,MATCH('BP - Quantités'!BU$2,'Prix BPU'!$C$3:$C$300,),2)*BU69</f>
        <v>0</v>
      </c>
      <c r="BV70" s="37">
        <f>INDEX('Prix BPU'!$C$3:$E$300,MATCH('BP - Quantités'!BV$2,'Prix BPU'!$C$3:$C$300,),2)*BV69</f>
        <v>0</v>
      </c>
      <c r="BW70" s="37">
        <f>INDEX('Prix BPU'!$C$3:$E$300,MATCH('BP - Quantités'!BW$2,'Prix BPU'!$C$3:$C$300,),2)*BW69</f>
        <v>0</v>
      </c>
      <c r="BX70" s="37">
        <f>INDEX('Prix BPU'!$C$3:$E$300,MATCH('BP - Quantités'!BX$2,'Prix BPU'!$C$3:$C$300,),2)*BX69</f>
        <v>0</v>
      </c>
      <c r="BY70" s="37">
        <f>INDEX('Prix BPU'!$C$3:$E$300,MATCH('BP - Quantités'!BY$2,'Prix BPU'!$C$3:$C$300,),2)*BY69</f>
        <v>0</v>
      </c>
      <c r="BZ70" s="37">
        <f>INDEX('Prix BPU'!$C$3:$E$300,MATCH('BP - Quantités'!BZ$2,'Prix BPU'!$C$3:$C$300,),2)*BZ69</f>
        <v>0</v>
      </c>
      <c r="CA70" s="37">
        <f>INDEX('Prix BPU'!$C$3:$E$300,MATCH('BP - Quantités'!CA$2,'Prix BPU'!$C$3:$C$300,),2)*CA69</f>
        <v>0</v>
      </c>
      <c r="CB70" s="37">
        <f>INDEX('Prix BPU'!$C$3:$E$300,MATCH('BP - Quantités'!CB$2,'Prix BPU'!$C$3:$C$300,),2)*CB69</f>
        <v>0</v>
      </c>
      <c r="CC70" s="37">
        <f>INDEX('Prix BPU'!$C$3:$E$300,MATCH('BP - Quantités'!CC$2,'Prix BPU'!$C$3:$C$300,),2)*CC69</f>
        <v>0</v>
      </c>
      <c r="CD70" s="37">
        <f>INDEX('Prix BPU'!$C$3:$E$300,MATCH('BP - Quantités'!CD$2,'Prix BPU'!$C$3:$C$300,),2)*CD69</f>
        <v>0</v>
      </c>
      <c r="CE70" s="37">
        <f>INDEX('Prix BPU'!$C$3:$E$300,MATCH('BP - Quantités'!CE$2,'Prix BPU'!$C$3:$C$300,),2)*CE69</f>
        <v>0</v>
      </c>
      <c r="CF70" s="37">
        <f>INDEX('Prix BPU'!$C$3:$E$300,MATCH('BP - Quantités'!CF$2,'Prix BPU'!$C$3:$C$300,),2)*CF69</f>
        <v>0</v>
      </c>
      <c r="CG70" s="37">
        <f>INDEX('Prix BPU'!$C$3:$E$300,MATCH('BP - Quantités'!CG$2,'Prix BPU'!$C$3:$C$300,),2)*CG69</f>
        <v>0</v>
      </c>
      <c r="CH70" s="37">
        <f>INDEX('Prix BPU'!$C$3:$E$300,MATCH('BP - Quantités'!CH$2,'Prix BPU'!$C$3:$C$300,),2)*CH69</f>
        <v>0</v>
      </c>
      <c r="CI70" s="37">
        <f>INDEX('Prix BPU'!$C$3:$E$300,MATCH('BP - Quantités'!CI$2,'Prix BPU'!$C$3:$C$300,),2)*CI69</f>
        <v>0</v>
      </c>
      <c r="CJ70" s="37">
        <f>INDEX('Prix BPU'!$C$3:$E$300,MATCH('BP - Quantités'!CJ$2,'Prix BPU'!$C$3:$C$300,),2)*CJ69</f>
        <v>0</v>
      </c>
      <c r="CK70" s="37">
        <f>INDEX('Prix BPU'!$C$3:$E$300,MATCH('BP - Quantités'!CK$2,'Prix BPU'!$C$3:$C$300,),2)*CK69</f>
        <v>0</v>
      </c>
      <c r="CL70" s="37">
        <f>INDEX('Prix BPU'!$C$3:$E$300,MATCH('BP - Quantités'!CL$2,'Prix BPU'!$C$3:$C$300,),2)*CL69</f>
        <v>0</v>
      </c>
      <c r="CM70" s="37">
        <f>INDEX('Prix BPU'!$C$3:$E$300,MATCH('BP - Quantités'!CM$2,'Prix BPU'!$C$3:$C$300,),2)*CM69</f>
        <v>0</v>
      </c>
      <c r="CN70" s="37">
        <f>INDEX('Prix BPU'!$C$3:$E$300,MATCH('BP - Quantités'!CN$2,'Prix BPU'!$C$3:$C$300,),2)*CN69</f>
        <v>0</v>
      </c>
      <c r="CO70" s="37">
        <f>INDEX('Prix BPU'!$C$3:$E$300,MATCH('BP - Quantités'!CO$2,'Prix BPU'!$C$3:$C$300,),2)*CO69</f>
        <v>0</v>
      </c>
      <c r="CP70" s="37">
        <f>INDEX('Prix BPU'!$C$3:$E$300,MATCH('BP - Quantités'!CP$2,'Prix BPU'!$C$3:$C$300,),2)*CP69</f>
        <v>0</v>
      </c>
      <c r="CQ70" s="37">
        <f>INDEX('Prix BPU'!$C$3:$E$300,MATCH('BP - Quantités'!CQ$2,'Prix BPU'!$C$3:$C$300,),2)*CQ69</f>
        <v>0</v>
      </c>
      <c r="CR70" s="37">
        <f>INDEX('Prix BPU'!$C$3:$E$300,MATCH('BP - Quantités'!CR$2,'Prix BPU'!$C$3:$C$300,),2)*CR69</f>
        <v>0</v>
      </c>
      <c r="CS70" s="37">
        <f>INDEX('Prix BPU'!$C$3:$E$300,MATCH('BP - Quantités'!CS$2,'Prix BPU'!$C$3:$C$300,),2)*CS69</f>
        <v>0</v>
      </c>
      <c r="CT70" s="37">
        <f>INDEX('Prix BPU'!$C$3:$E$300,MATCH('BP - Quantités'!CT$2,'Prix BPU'!$C$3:$C$300,),2)*CT69</f>
        <v>0</v>
      </c>
      <c r="CU70" s="37">
        <f>INDEX('Prix BPU'!$C$3:$E$300,MATCH('BP - Quantités'!CU$2,'Prix BPU'!$C$3:$C$300,),2)*CU69</f>
        <v>0</v>
      </c>
      <c r="CV70" s="37">
        <f>INDEX('Prix BPU'!$C$3:$E$300,MATCH('BP - Quantités'!CV$2,'Prix BPU'!$C$3:$C$300,),2)*CV69</f>
        <v>0</v>
      </c>
      <c r="CW70" s="37">
        <f>INDEX('Prix BPU'!$C$3:$E$300,MATCH('BP - Quantités'!CW$2,'Prix BPU'!$C$3:$C$300,),2)*CW69</f>
        <v>0</v>
      </c>
      <c r="CX70" s="37">
        <f>INDEX('Prix BPU'!$C$3:$E$300,MATCH('BP - Quantités'!CX$2,'Prix BPU'!$C$3:$C$300,),2)*CX69</f>
        <v>0</v>
      </c>
      <c r="CY70" s="37">
        <f>INDEX('Prix BPU'!$C$3:$E$300,MATCH('BP - Quantités'!CY$2,'Prix BPU'!$C$3:$C$300,),2)*CY69</f>
        <v>0</v>
      </c>
      <c r="CZ70" s="37">
        <f>INDEX('Prix BPU'!$C$3:$E$300,MATCH('BP - Quantités'!CZ$2,'Prix BPU'!$C$3:$C$300,),2)*CZ69</f>
        <v>0</v>
      </c>
      <c r="DA70" s="37">
        <f>INDEX('Prix BPU'!$C$3:$E$300,MATCH('BP - Quantités'!DA$2,'Prix BPU'!$C$3:$C$300,),2)*DA69</f>
        <v>0</v>
      </c>
      <c r="DB70" s="37">
        <f>INDEX('Prix BPU'!$C$3:$E$300,MATCH('BP - Quantités'!DB$2,'Prix BPU'!$C$3:$C$300,),2)*DB69</f>
        <v>0</v>
      </c>
      <c r="DC70" s="37">
        <f>INDEX('Prix BPU'!$C$3:$E$300,MATCH('BP - Quantités'!DC$2,'Prix BPU'!$C$3:$C$300,),2)*DC69</f>
        <v>0</v>
      </c>
      <c r="DD70" s="37">
        <f>INDEX('Prix BPU'!$C$3:$E$300,MATCH('BP - Quantités'!DD$2,'Prix BPU'!$C$3:$C$300,),2)*DD69</f>
        <v>0</v>
      </c>
      <c r="DE70" s="37">
        <f>INDEX('Prix BPU'!$C$3:$E$300,MATCH('BP - Quantités'!DE$2,'Prix BPU'!$C$3:$C$300,),2)*DE69</f>
        <v>0</v>
      </c>
      <c r="DF70" s="37">
        <f>INDEX('Prix BPU'!$C$3:$E$300,MATCH('BP - Quantités'!DF$2,'Prix BPU'!$C$3:$C$300,),2)*DF69</f>
        <v>0</v>
      </c>
      <c r="DG70" s="37">
        <f>INDEX('Prix BPU'!$C$3:$E$300,MATCH('BP - Quantités'!DG$2,'Prix BPU'!$C$3:$C$300,),2)*DG69</f>
        <v>0</v>
      </c>
      <c r="DH70" s="37">
        <f>INDEX('Prix BPU'!$C$3:$E$300,MATCH('BP - Quantités'!DH$2,'Prix BPU'!$C$3:$C$300,),2)*DH69</f>
        <v>0</v>
      </c>
      <c r="DI70" s="37">
        <f>INDEX('Prix BPU'!$C$3:$E$300,MATCH('BP - Quantités'!DI$2,'Prix BPU'!$C$3:$C$300,),2)*DI69</f>
        <v>0</v>
      </c>
      <c r="DJ70" s="37">
        <f>INDEX('Prix BPU'!$C$3:$E$300,MATCH('BP - Quantités'!DJ$2,'Prix BPU'!$C$3:$C$300,),2)*DJ69</f>
        <v>0</v>
      </c>
      <c r="DK70" s="37">
        <f>INDEX('Prix BPU'!$C$3:$E$300,MATCH('BP - Quantités'!DK$2,'Prix BPU'!$C$3:$C$300,),2)*DK69</f>
        <v>0</v>
      </c>
      <c r="DL70" s="37">
        <f>INDEX('Prix BPU'!$C$3:$E$300,MATCH('BP - Quantités'!DL$2,'Prix BPU'!$C$3:$C$300,),2)*DL69</f>
        <v>0</v>
      </c>
      <c r="DM70" s="37">
        <f>INDEX('Prix BPU'!$C$3:$E$300,MATCH('BP - Quantités'!DM$2,'Prix BPU'!$C$3:$C$300,),2)*DM69</f>
        <v>0</v>
      </c>
      <c r="DN70" s="37">
        <f>INDEX('Prix BPU'!$C$3:$E$300,MATCH('BP - Quantités'!DN$2,'Prix BPU'!$C$3:$C$300,),2)*DN69</f>
        <v>0</v>
      </c>
      <c r="DO70" s="37">
        <f>INDEX('Prix BPU'!$C$3:$E$300,MATCH('BP - Quantités'!DO$2,'Prix BPU'!$C$3:$C$300,),2)*DO69</f>
        <v>0</v>
      </c>
      <c r="DP70" s="37">
        <f>INDEX('Prix BPU'!$C$3:$E$300,MATCH('BP - Quantités'!DP$2,'Prix BPU'!$C$3:$C$300,),2)*DP69</f>
        <v>0</v>
      </c>
      <c r="DQ70" s="37">
        <f>INDEX('Prix BPU'!$C$3:$E$300,MATCH('BP - Quantités'!DQ$2,'Prix BPU'!$C$3:$C$300,),2)*DQ69</f>
        <v>0</v>
      </c>
      <c r="DR70" s="37">
        <f>INDEX('Prix BPU'!$C$3:$E$300,MATCH('BP - Quantités'!DR$2,'Prix BPU'!$C$3:$C$300,),2)*DR69</f>
        <v>0</v>
      </c>
      <c r="DS70" s="37">
        <f>INDEX('Prix BPU'!$C$3:$E$300,MATCH('BP - Quantités'!DS$2,'Prix BPU'!$C$3:$C$300,),2)*DS69</f>
        <v>0</v>
      </c>
      <c r="DT70" s="37">
        <f>INDEX('Prix BPU'!$C$3:$E$300,MATCH('BP - Quantités'!DT$2,'Prix BPU'!$C$3:$C$300,),2)*DT69</f>
        <v>0</v>
      </c>
      <c r="DU70" s="37">
        <f>INDEX('Prix BPU'!$C$3:$E$300,MATCH('BP - Quantités'!DU$2,'Prix BPU'!$C$3:$C$300,),2)*DU69</f>
        <v>0</v>
      </c>
      <c r="DV70" s="37">
        <f>INDEX('Prix BPU'!$C$3:$E$300,MATCH('BP - Quantités'!DV$2,'Prix BPU'!$C$3:$C$300,),2)*DV69</f>
        <v>0</v>
      </c>
      <c r="DW70" s="37">
        <f>INDEX('Prix BPU'!$C$3:$E$300,MATCH('BP - Quantités'!DW$2,'Prix BPU'!$C$3:$C$300,),2)*DW69</f>
        <v>0</v>
      </c>
      <c r="DX70" s="37">
        <f>INDEX('Prix BPU'!$C$3:$E$300,MATCH('BP - Quantités'!DX$2,'Prix BPU'!$C$3:$C$300,),2)*DX69</f>
        <v>0</v>
      </c>
      <c r="DY70" s="37">
        <f>INDEX('Prix BPU'!$C$3:$E$300,MATCH('BP - Quantités'!DY$2,'Prix BPU'!$C$3:$C$300,),2)*DY69</f>
        <v>0</v>
      </c>
      <c r="DZ70" s="37">
        <f>INDEX('Prix BPU'!$C$3:$E$300,MATCH('BP - Quantités'!DZ$2,'Prix BPU'!$C$3:$C$300,),2)*DZ69</f>
        <v>0</v>
      </c>
      <c r="EA70" s="37">
        <f>INDEX('Prix BPU'!$C$3:$E$300,MATCH('BP - Quantités'!EA$2,'Prix BPU'!$C$3:$C$300,),2)*EA69</f>
        <v>0</v>
      </c>
      <c r="EB70" s="37">
        <f>INDEX('Prix BPU'!$C$3:$E$300,MATCH('BP - Quantités'!EB$2,'Prix BPU'!$C$3:$C$300,),2)*EB69</f>
        <v>0</v>
      </c>
      <c r="EC70" s="37">
        <f>INDEX('Prix BPU'!$C$3:$E$300,MATCH('BP - Quantités'!EC$2,'Prix BPU'!$C$3:$C$300,),2)*EC69</f>
        <v>0</v>
      </c>
      <c r="ED70" s="37">
        <f>INDEX('Prix BPU'!$C$3:$E$300,MATCH('BP - Quantités'!ED$2,'Prix BPU'!$C$3:$C$300,),2)*ED69</f>
        <v>0</v>
      </c>
      <c r="EE70" s="37">
        <f>INDEX('Prix BPU'!$C$3:$E$300,MATCH('BP - Quantités'!EE$2,'Prix BPU'!$C$3:$C$300,),2)*EE69</f>
        <v>0</v>
      </c>
      <c r="EF70" s="37">
        <f>INDEX('Prix BPU'!$C$3:$E$300,MATCH('BP - Quantités'!EF$2,'Prix BPU'!$C$3:$C$300,),2)*EF69</f>
        <v>0</v>
      </c>
      <c r="EG70" s="37">
        <f>INDEX('Prix BPU'!$C$3:$E$300,MATCH('BP - Quantités'!EG$2,'Prix BPU'!$C$3:$C$300,),2)*EG69</f>
        <v>0</v>
      </c>
      <c r="EH70" s="37">
        <f>INDEX('Prix BPU'!$C$3:$E$300,MATCH('BP - Quantités'!EH$2,'Prix BPU'!$C$3:$C$300,),2)*EH69</f>
        <v>0</v>
      </c>
      <c r="EI70" s="37">
        <f>INDEX('Prix BPU'!$C$3:$E$300,MATCH('BP - Quantités'!EI$2,'Prix BPU'!$C$3:$C$300,),2)*EI69</f>
        <v>0</v>
      </c>
      <c r="EJ70" s="37">
        <f>INDEX('Prix BPU'!$C$3:$E$300,MATCH('BP - Quantités'!EJ$2,'Prix BPU'!$C$3:$C$300,),2)*EJ69</f>
        <v>0</v>
      </c>
      <c r="EK70" s="37">
        <f>INDEX('Prix BPU'!$C$3:$E$300,MATCH('BP - Quantités'!EK$2,'Prix BPU'!$C$3:$C$300,),2)*EK69</f>
        <v>0</v>
      </c>
      <c r="EL70" s="37">
        <f>INDEX('Prix BPU'!$C$3:$E$300,MATCH('BP - Quantités'!EL$2,'Prix BPU'!$C$3:$C$300,),2)*EL69</f>
        <v>0</v>
      </c>
      <c r="EM70" s="37">
        <f>INDEX('Prix BPU'!$C$3:$E$300,MATCH('BP - Quantités'!EM$2,'Prix BPU'!$C$3:$C$300,),2)*EM69</f>
        <v>0</v>
      </c>
      <c r="EN70" s="37">
        <f>INDEX('Prix BPU'!$C$3:$E$300,MATCH('BP - Quantités'!EN$2,'Prix BPU'!$C$3:$C$300,),2)*EN69</f>
        <v>0</v>
      </c>
      <c r="EO70" s="37">
        <f>INDEX('Prix BPU'!$C$3:$E$300,MATCH('BP - Quantités'!EO$2,'Prix BPU'!$C$3:$C$300,),2)*EO69</f>
        <v>0</v>
      </c>
      <c r="EP70" s="38">
        <f>INDEX('Prix BPU'!$C$3:$E$300,MATCH('BP - Quantités'!EP$2,'Prix BPU'!$C$3:$C$300,),3)*EP69</f>
        <v>0</v>
      </c>
      <c r="EQ70" s="37">
        <f>INDEX('Prix BPU'!$C$3:$E$300,MATCH('BP - Quantités'!EQ$2,'Prix BPU'!$C$3:$C$300,),2)*EQ69</f>
        <v>0</v>
      </c>
      <c r="ER70" s="37">
        <f>INDEX('Prix BPU'!$C$3:$E$300,MATCH('BP - Quantités'!ER$2,'Prix BPU'!$C$3:$C$300,),2)*ER69</f>
        <v>0</v>
      </c>
      <c r="ES70" s="37">
        <f>INDEX('Prix BPU'!$C$3:$E$300,MATCH('BP - Quantités'!ES$2,'Prix BPU'!$C$3:$C$300,),2)*ES69</f>
        <v>0</v>
      </c>
      <c r="ET70" s="37">
        <f>INDEX('Prix BPU'!$C$3:$E$300,MATCH('BP - Quantités'!ET$2,'Prix BPU'!$C$3:$C$300,),2)*ET69</f>
        <v>0</v>
      </c>
      <c r="EU70" s="37">
        <f>INDEX('Prix BPU'!$C$3:$E$300,MATCH('BP - Quantités'!EU$2,'Prix BPU'!$C$3:$C$300,),2)*EU69</f>
        <v>0</v>
      </c>
      <c r="EV70" s="37">
        <f>INDEX('Prix BPU'!$C$3:$E$300,MATCH('BP - Quantités'!EV$2,'Prix BPU'!$C$3:$C$300,),2)*EV69</f>
        <v>0</v>
      </c>
      <c r="EW70" s="37">
        <f>INDEX('Prix BPU'!$C$3:$E$300,MATCH('BP - Quantités'!EW$2,'Prix BPU'!$C$3:$C$300,),2)*EW69</f>
        <v>0</v>
      </c>
      <c r="EX70" s="37">
        <f>INDEX('Prix BPU'!$C$3:$E$300,MATCH('BP - Quantités'!EX$2,'Prix BPU'!$C$3:$C$300,),2)*EX69</f>
        <v>0</v>
      </c>
      <c r="EY70" s="37">
        <f>INDEX('Prix BPU'!$C$3:$E$300,MATCH('BP - Quantités'!EY$2,'Prix BPU'!$C$3:$C$300,),2)*EY69</f>
        <v>0</v>
      </c>
      <c r="EZ70" s="37">
        <f>INDEX('Prix BPU'!$C$3:$E$300,MATCH('BP - Quantités'!EZ$2,'Prix BPU'!$C$3:$C$300,),2)*EZ69</f>
        <v>0</v>
      </c>
      <c r="FA70" s="37">
        <f>INDEX('Prix BPU'!$C$3:$E$300,MATCH('BP - Quantités'!FA$2,'Prix BPU'!$C$3:$C$300,),2)*FA69</f>
        <v>0</v>
      </c>
      <c r="FB70" s="37">
        <f>INDEX('Prix BPU'!$C$3:$E$300,MATCH('BP - Quantités'!FB$2,'Prix BPU'!$C$3:$C$300,),2)*FB69</f>
        <v>0</v>
      </c>
      <c r="FC70" s="37">
        <f>INDEX('Prix BPU'!$C$3:$E$300,MATCH('BP - Quantités'!FC$2,'Prix BPU'!$C$3:$C$300,),2)*FC69</f>
        <v>0</v>
      </c>
      <c r="FD70" s="37">
        <f>INDEX('Prix BPU'!$C$3:$E$300,MATCH('BP - Quantités'!FD$2,'Prix BPU'!$C$3:$C$300,),2)*FD69</f>
        <v>0</v>
      </c>
      <c r="FE70" s="37">
        <f>INDEX('Prix BPU'!$C$3:$E$300,MATCH('BP - Quantités'!FE$2,'Prix BPU'!$C$3:$C$300,),2)*FE69</f>
        <v>0</v>
      </c>
      <c r="FF70" s="37">
        <f>INDEX('Prix BPU'!$C$3:$E$300,MATCH('BP - Quantités'!FF$2,'Prix BPU'!$C$3:$C$300,),2)*FF69</f>
        <v>0</v>
      </c>
      <c r="FG70" s="37">
        <f>INDEX('Prix BPU'!$C$3:$E$300,MATCH('BP - Quantités'!FG$2,'Prix BPU'!$C$3:$C$300,),2)*FG69</f>
        <v>0</v>
      </c>
      <c r="FH70" s="37">
        <f>INDEX('Prix BPU'!$C$3:$E$300,MATCH('BP - Quantités'!FH$2,'Prix BPU'!$C$3:$C$300,),2)*FH69</f>
        <v>0</v>
      </c>
      <c r="FI70" s="37">
        <f>INDEX('Prix BPU'!$C$3:$E$300,MATCH('BP - Quantités'!FI$2,'Prix BPU'!$C$3:$C$300,),2)*FI69</f>
        <v>0</v>
      </c>
      <c r="FJ70" s="37">
        <f>INDEX('Prix BPU'!$C$3:$E$300,MATCH('BP - Quantités'!FJ$2,'Prix BPU'!$C$3:$C$300,),2)*FJ69</f>
        <v>0</v>
      </c>
      <c r="FK70" s="37">
        <f>INDEX('Prix BPU'!$C$3:$E$300,MATCH('BP - Quantités'!FK$2,'Prix BPU'!$C$3:$C$300,),2)*FK69</f>
        <v>0</v>
      </c>
      <c r="FL70" s="37">
        <f>INDEX('Prix BPU'!$C$3:$E$300,MATCH('BP - Quantités'!FL$2,'Prix BPU'!$C$3:$C$300,),2)*FL69</f>
        <v>0</v>
      </c>
      <c r="FM70" s="37">
        <f>INDEX('Prix BPU'!$C$3:$E$300,MATCH('BP - Quantités'!FM$2,'Prix BPU'!$C$3:$C$300,),2)*FM69</f>
        <v>0</v>
      </c>
      <c r="FN70" s="37">
        <f>INDEX('Prix BPU'!$C$3:$E$300,MATCH('BP - Quantités'!FN$2,'Prix BPU'!$C$3:$C$300,),2)*FN69</f>
        <v>0</v>
      </c>
      <c r="FO70" s="37">
        <f>INDEX('Prix BPU'!$C$3:$E$300,MATCH('BP - Quantités'!FO$2,'Prix BPU'!$C$3:$C$300,),2)*FO69</f>
        <v>0</v>
      </c>
      <c r="FP70" s="38">
        <f>INDEX('Prix BPU'!$C$3:$E$300,MATCH('BP - Quantités'!FP$2,'Prix BPU'!$C$3:$C$300,),3)*FP69</f>
        <v>0</v>
      </c>
      <c r="FQ70" s="37">
        <f>INDEX('Prix BPU'!$C$3:$E$300,MATCH('BP - Quantités'!FQ$2,'Prix BPU'!$C$3:$C$300,),2)*FQ69</f>
        <v>0</v>
      </c>
      <c r="FR70" s="38">
        <f>INDEX('Prix BPU'!$C$3:$E$300,MATCH('BP - Quantités'!FR$2,'Prix BPU'!$C$3:$C$300,),3)*FR69</f>
        <v>0</v>
      </c>
      <c r="FS70" s="37">
        <f>INDEX('Prix BPU'!$C$3:$E$300,MATCH('BP - Quantités'!FS$2,'Prix BPU'!$C$3:$C$300,),2)*FS69</f>
        <v>0</v>
      </c>
      <c r="FT70" s="37">
        <f>INDEX('Prix BPU'!$C$3:$E$300,MATCH('BP - Quantités'!FT$2,'Prix BPU'!$C$3:$C$300,),2)*FT69</f>
        <v>0</v>
      </c>
      <c r="FU70" s="37">
        <f>INDEX('Prix BPU'!$C$3:$E$300,MATCH('BP - Quantités'!FU$2,'Prix BPU'!$C$3:$C$300,),2)*FU69</f>
        <v>0</v>
      </c>
      <c r="FV70" s="37">
        <f>INDEX('Prix BPU'!$C$3:$E$300,MATCH('BP - Quantités'!FV$2,'Prix BPU'!$C$3:$C$300,),2)*FV69</f>
        <v>0</v>
      </c>
      <c r="FW70" s="37">
        <f>INDEX('Prix BPU'!$C$3:$E$300,MATCH('BP - Quantités'!FW$2,'Prix BPU'!$C$3:$C$300,),2)*FW69</f>
        <v>0</v>
      </c>
      <c r="FX70" s="37">
        <f>INDEX('Prix BPU'!$C$3:$E$300,MATCH('BP - Quantités'!FX$2,'Prix BPU'!$C$3:$C$300,),2)*FX69</f>
        <v>0</v>
      </c>
      <c r="FY70" s="37">
        <f>INDEX('Prix BPU'!$C$3:$E$300,MATCH('BP - Quantités'!FY$2,'Prix BPU'!$C$3:$C$300,),2)*FY69</f>
        <v>0</v>
      </c>
      <c r="FZ70" s="37">
        <f>INDEX('Prix BPU'!$C$3:$E$300,MATCH('BP - Quantités'!FZ$2,'Prix BPU'!$C$3:$C$300,),2)*FZ69</f>
        <v>0</v>
      </c>
      <c r="GA70" s="37">
        <f>INDEX('Prix BPU'!$C$3:$E$300,MATCH('BP - Quantités'!GA$2,'Prix BPU'!$C$3:$C$300,),2)*GA69</f>
        <v>0</v>
      </c>
      <c r="GB70" s="37">
        <f>INDEX('Prix BPU'!$C$3:$E$300,MATCH('BP - Quantités'!GB$2,'Prix BPU'!$C$3:$C$300,),2)*GB69</f>
        <v>0</v>
      </c>
      <c r="GC70" s="37">
        <f>INDEX('Prix BPU'!$C$3:$E$300,MATCH('BP - Quantités'!GC$2,'Prix BPU'!$C$3:$C$300,),2)*GC69</f>
        <v>0</v>
      </c>
      <c r="GD70" s="37">
        <f>INDEX('Prix BPU'!$C$3:$E$300,MATCH('BP - Quantités'!GD$2,'Prix BPU'!$C$3:$C$300,),2)*GD69</f>
        <v>0</v>
      </c>
      <c r="GE70" s="37">
        <f>INDEX('Prix BPU'!$C$3:$E$300,MATCH('BP - Quantités'!GE$2,'Prix BPU'!$C$3:$C$300,),2)*GE69</f>
        <v>0</v>
      </c>
      <c r="GF70" s="38">
        <f>INDEX('Prix BPU'!$C$3:$E$300,MATCH('BP - Quantités'!GF$2,'Prix BPU'!$C$3:$C$300,),3)*GF69</f>
        <v>0</v>
      </c>
      <c r="GG70" s="37">
        <f>INDEX('Prix BPU'!$C$3:$E$300,MATCH('BP - Quantités'!GG$2,'Prix BPU'!$C$3:$C$300,),2)*GG69</f>
        <v>0</v>
      </c>
      <c r="GH70" s="38">
        <f>INDEX('Prix BPU'!$C$3:$E$300,MATCH('BP - Quantités'!GH$2,'Prix BPU'!$C$3:$C$300,),3)*GH69</f>
        <v>0</v>
      </c>
      <c r="GI70" s="37">
        <f>INDEX('Prix BPU'!$C$3:$E$300,MATCH('BP - Quantités'!GI$2,'Prix BPU'!$C$3:$C$300,),2)*GI69</f>
        <v>0</v>
      </c>
      <c r="GJ70" s="37">
        <f>INDEX('Prix BPU'!$C$3:$E$300,MATCH('BP - Quantités'!GJ$2,'Prix BPU'!$C$3:$C$300,),2)*GJ69</f>
        <v>0</v>
      </c>
      <c r="GK70" s="38">
        <f>INDEX('Prix BPU'!$C$3:$E$300,MATCH('BP - Quantités'!GK$2,'Prix BPU'!$C$3:$C$300,),3)*GK69</f>
        <v>0</v>
      </c>
      <c r="GL70" s="37">
        <f>INDEX('Prix BPU'!$C$3:$E$300,MATCH('BP - Quantités'!GL$2,'Prix BPU'!$C$3:$C$300,),2)*GL69</f>
        <v>0</v>
      </c>
      <c r="GM70" s="37">
        <f>INDEX('Prix BPU'!$C$3:$E$300,MATCH('BP - Quantités'!GM$2,'Prix BPU'!$C$3:$C$300,),2)*GM69</f>
        <v>0</v>
      </c>
      <c r="GN70" s="37">
        <f>INDEX('Prix BPU'!$C$3:$E$300,MATCH('BP - Quantités'!GN$2,'Prix BPU'!$C$3:$C$300,),2)*GN69</f>
        <v>0</v>
      </c>
      <c r="GO70" s="37">
        <f>INDEX('Prix BPU'!$C$3:$E$300,MATCH('BP - Quantités'!GO$2,'Prix BPU'!$C$3:$C$300,),2)*GO69</f>
        <v>0</v>
      </c>
      <c r="GP70" s="37">
        <f>INDEX('Prix BPU'!$C$3:$E$300,MATCH('BP - Quantités'!GP$2,'Prix BPU'!$C$3:$C$300,),2)*GP69</f>
        <v>0</v>
      </c>
      <c r="GQ70" s="38">
        <f>INDEX('Prix BPU'!$C$3:$E$300,MATCH('BP - Quantités'!GQ$2,'Prix BPU'!$C$3:$C$300,),3)*GQ69</f>
        <v>0</v>
      </c>
      <c r="GR70" s="37">
        <f>INDEX('Prix BPU'!$C$3:$E$300,MATCH('BP - Quantités'!GR$2,'Prix BPU'!$C$3:$C$300,),2)*GR69</f>
        <v>0</v>
      </c>
      <c r="GS70" s="37">
        <f>INDEX('Prix BPU'!$C$3:$E$300,MATCH('BP - Quantités'!GS$2,'Prix BPU'!$C$3:$C$300,),2)*GS69</f>
        <v>0</v>
      </c>
      <c r="GT70" s="37">
        <f>INDEX('Prix BPU'!$C$3:$E$300,MATCH('BP - Quantités'!GT$2,'Prix BPU'!$C$3:$C$300,),2)*GT69</f>
        <v>0</v>
      </c>
      <c r="GU70" s="37">
        <f>INDEX('Prix BPU'!$C$3:$E$300,MATCH('BP - Quantités'!GU$2,'Prix BPU'!$C$3:$C$300,),2)*GU69</f>
        <v>0</v>
      </c>
      <c r="GV70" s="37">
        <f>INDEX('Prix BPU'!$C$3:$E$300,MATCH('BP - Quantités'!GV$2,'Prix BPU'!$C$3:$C$300,),2)*GV69</f>
        <v>0</v>
      </c>
      <c r="GW70" s="37">
        <f>INDEX('Prix BPU'!$C$3:$E$300,MATCH('BP - Quantités'!GW$2,'Prix BPU'!$C$3:$C$300,),2)*GW69</f>
        <v>0</v>
      </c>
      <c r="GX70" s="37">
        <f>INDEX('Prix BPU'!$C$3:$E$300,MATCH('BP - Quantités'!GX$2,'Prix BPU'!$C$3:$C$300,),2)*GX69</f>
        <v>0</v>
      </c>
      <c r="GY70" s="37">
        <f>INDEX('Prix BPU'!$C$3:$E$300,MATCH('BP - Quantités'!GY$2,'Prix BPU'!$C$3:$C$300,),2)*GY69</f>
        <v>0</v>
      </c>
      <c r="GZ70" s="37">
        <f>INDEX('Prix BPU'!$C$3:$E$300,MATCH('BP - Quantités'!GZ$2,'Prix BPU'!$C$3:$C$300,),2)*GZ69</f>
        <v>0</v>
      </c>
      <c r="HA70" s="37">
        <f>INDEX('Prix BPU'!$C$3:$E$300,MATCH('BP - Quantités'!HA$2,'Prix BPU'!$C$3:$C$300,),2)*HA69</f>
        <v>0</v>
      </c>
      <c r="HB70" s="37">
        <f>INDEX('Prix BPU'!$C$3:$E$300,MATCH('BP - Quantités'!HB$2,'Prix BPU'!$C$3:$C$300,),2)*HB69</f>
        <v>0</v>
      </c>
      <c r="HC70" s="37">
        <f>INDEX('Prix BPU'!$C$3:$E$300,MATCH('BP - Quantités'!HC$2,'Prix BPU'!$C$3:$C$300,),2)*HC69</f>
        <v>0</v>
      </c>
      <c r="HD70" s="37">
        <f>INDEX('Prix BPU'!$C$3:$E$300,MATCH('BP - Quantités'!HD$2,'Prix BPU'!$C$3:$C$300,),2)*HD69</f>
        <v>0</v>
      </c>
      <c r="HE70" s="37">
        <f>INDEX('Prix BPU'!$C$3:$E$300,MATCH('BP - Quantités'!HE$2,'Prix BPU'!$C$3:$C$300,),2)*HE69</f>
        <v>0</v>
      </c>
      <c r="HF70" s="37">
        <f>INDEX('Prix BPU'!$C$3:$E$300,MATCH('BP - Quantités'!HF$2,'Prix BPU'!$C$3:$C$300,),2)*HF69</f>
        <v>0</v>
      </c>
      <c r="HG70" s="37">
        <f>INDEX('Prix BPU'!$C$3:$E$300,MATCH('BP - Quantités'!HG$2,'Prix BPU'!$C$3:$C$300,),2)*HG69</f>
        <v>0</v>
      </c>
      <c r="HH70" s="37">
        <f>INDEX('Prix BPU'!$C$3:$E$300,MATCH('BP - Quantités'!HH$2,'Prix BPU'!$C$3:$C$300,),2)*HH69</f>
        <v>0</v>
      </c>
      <c r="HI70" s="37">
        <f>INDEX('Prix BPU'!$C$3:$E$300,MATCH('BP - Quantités'!HI$2,'Prix BPU'!$C$3:$C$300,),2)*HI69</f>
        <v>0</v>
      </c>
      <c r="HJ70" s="37">
        <f>INDEX('Prix BPU'!$C$3:$E$300,MATCH('BP - Quantités'!HJ$2,'Prix BPU'!$C$3:$C$300,),2)*HJ69</f>
        <v>0</v>
      </c>
      <c r="HK70" s="38">
        <f>INDEX('Prix BPU'!$C$3:$E$300,MATCH('BP - Quantités'!HK$2,'Prix BPU'!$C$3:$C$300,),3)*HK69</f>
        <v>0</v>
      </c>
      <c r="HL70" s="37">
        <f>INDEX('Prix BPU'!$C$3:$E$300,MATCH('BP - Quantités'!HL$2,'Prix BPU'!$C$3:$C$300,),2)*HL69</f>
        <v>0</v>
      </c>
      <c r="HM70" s="37">
        <f>INDEX('Prix BPU'!$C$3:$E$300,MATCH('BP - Quantités'!HM$2,'Prix BPU'!$C$3:$C$300,),2)*HM69</f>
        <v>0</v>
      </c>
      <c r="HN70" s="37">
        <f>INDEX('Prix BPU'!$C$3:$E$300,MATCH('BP - Quantités'!HN$2,'Prix BPU'!$C$3:$C$300,),2)*HN69</f>
        <v>0</v>
      </c>
      <c r="HO70" s="37">
        <f>INDEX('Prix BPU'!$C$3:$E$300,MATCH('BP - Quantités'!HO$2,'Prix BPU'!$C$3:$C$300,),2)*HO69</f>
        <v>0</v>
      </c>
      <c r="HP70" s="37">
        <f>INDEX('Prix BPU'!$C$3:$E$300,MATCH('BP - Quantités'!HP$2,'Prix BPU'!$C$3:$C$300,),2)*HP69</f>
        <v>0</v>
      </c>
      <c r="HQ70" s="37">
        <f>INDEX('Prix BPU'!$C$3:$E$300,MATCH('BP - Quantités'!HQ$2,'Prix BPU'!$C$3:$C$300,),2)*HQ69</f>
        <v>0</v>
      </c>
      <c r="HR70" s="37">
        <f>INDEX('Prix BPU'!$C$3:$E$300,MATCH('BP - Quantités'!HR$2,'Prix BPU'!$C$3:$C$300,),2)*HR69</f>
        <v>0</v>
      </c>
      <c r="HS70" s="37">
        <f>INDEX('Prix BPU'!$C$3:$E$300,MATCH('BP - Quantités'!HS$2,'Prix BPU'!$C$3:$C$300,),2)*HS69</f>
        <v>0</v>
      </c>
      <c r="HT70" s="37">
        <f>INDEX('Prix BPU'!$C$3:$E$300,MATCH('BP - Quantités'!HT$2,'Prix BPU'!$C$3:$C$300,),2)*HT69</f>
        <v>0</v>
      </c>
      <c r="HU70" s="37">
        <f>INDEX('Prix BPU'!$C$3:$E$300,MATCH('BP - Quantités'!HU$2,'Prix BPU'!$C$3:$C$300,),2)*HU69</f>
        <v>0</v>
      </c>
      <c r="HV70" s="37">
        <f>INDEX('Prix BPU'!$C$3:$E$300,MATCH('BP - Quantités'!HV$2,'Prix BPU'!$C$3:$C$300,),2)*HV69</f>
        <v>0</v>
      </c>
      <c r="HW70" s="37">
        <f>INDEX('Prix BPU'!$C$3:$E$300,MATCH('BP - Quantités'!HW$2,'Prix BPU'!$C$3:$C$300,),2)*HW69</f>
        <v>0</v>
      </c>
      <c r="HX70" s="37">
        <f>INDEX('Prix BPU'!$C$3:$E$300,MATCH('BP - Quantités'!HX$2,'Prix BPU'!$C$3:$C$300,),2)*HX69</f>
        <v>0</v>
      </c>
      <c r="HY70" s="37">
        <f>INDEX('Prix BPU'!$C$3:$E$300,MATCH('BP - Quantités'!HY$2,'Prix BPU'!$C$3:$C$300,),2)*HY69</f>
        <v>0</v>
      </c>
      <c r="HZ70" s="37">
        <f>INDEX('Prix BPU'!$C$3:$E$300,MATCH('BP - Quantités'!HZ$2,'Prix BPU'!$C$3:$C$300,),2)*HZ69</f>
        <v>0</v>
      </c>
      <c r="IA70" s="37">
        <f>INDEX('Prix BPU'!$C$3:$E$300,MATCH('BP - Quantités'!IA$2,'Prix BPU'!$C$3:$C$300,),2)*IA69</f>
        <v>0</v>
      </c>
      <c r="IB70" s="37">
        <f>INDEX('Prix BPU'!$C$3:$E$300,MATCH('BP - Quantités'!IB$2,'Prix BPU'!$C$3:$C$300,),2)*IB69</f>
        <v>0</v>
      </c>
      <c r="IC70" s="37">
        <f>INDEX('Prix BPU'!$C$3:$E$300,MATCH('BP - Quantités'!IC$2,'Prix BPU'!$C$3:$C$300,),2)*IC69</f>
        <v>0</v>
      </c>
      <c r="ID70" s="37">
        <f>INDEX('Prix BPU'!$C$3:$E$300,MATCH('BP - Quantités'!ID$2,'Prix BPU'!$C$3:$C$300,),2)*ID69</f>
        <v>0</v>
      </c>
      <c r="IE70" s="37">
        <f>INDEX('Prix BPU'!$C$3:$E$300,MATCH('BP - Quantités'!IE$2,'Prix BPU'!$C$3:$C$300,),2)*IE69</f>
        <v>0</v>
      </c>
      <c r="IF70" s="37">
        <f>INDEX('Prix BPU'!$C$3:$E$300,MATCH('BP - Quantités'!IF$2,'Prix BPU'!$C$3:$C$300,),2)*IF69</f>
        <v>0</v>
      </c>
      <c r="IG70" s="37">
        <f>INDEX('Prix BPU'!$C$3:$E$300,MATCH('BP - Quantités'!IG$2,'Prix BPU'!$C$3:$C$300,),2)*IG69</f>
        <v>0</v>
      </c>
      <c r="IH70" s="37">
        <f>INDEX('Prix BPU'!$C$3:$E$300,MATCH('BP - Quantités'!IH$2,'Prix BPU'!$C$3:$C$300,),2)*IH69</f>
        <v>0</v>
      </c>
      <c r="II70" s="37">
        <f>INDEX('Prix BPU'!$C$3:$E$300,MATCH('BP - Quantités'!II$2,'Prix BPU'!$C$3:$C$300,),2)*II69</f>
        <v>0</v>
      </c>
      <c r="IJ70" s="38">
        <f>INDEX('Prix BPU'!$C$3:$E$300,MATCH('BP - Quantités'!IJ$2,'Prix BPU'!$C$3:$C$300,),3)*IJ69</f>
        <v>0</v>
      </c>
      <c r="IK70" s="37">
        <f>INDEX('Prix BPU'!$C$3:$E$300,MATCH('BP - Quantités'!IK$2,'Prix BPU'!$C$3:$C$300,),2)*IK69</f>
        <v>0</v>
      </c>
      <c r="IL70" s="37">
        <f>INDEX('Prix BPU'!$C$3:$E$300,MATCH('BP - Quantités'!IL$2,'Prix BPU'!$C$3:$C$300,),2)*IL69</f>
        <v>0</v>
      </c>
      <c r="IM70" s="38">
        <f>INDEX('Prix BPU'!$C$3:$E$300,MATCH('BP - Quantités'!IM$2,'Prix BPU'!$C$3:$C$300,),3)*IM69</f>
        <v>0</v>
      </c>
      <c r="IN70" s="37">
        <f>INDEX('Prix BPU'!$C$3:$E$300,MATCH('BP - Quantités'!IN$2,'Prix BPU'!$C$3:$C$300,),2)*IN69</f>
        <v>0</v>
      </c>
      <c r="IO70" s="37">
        <f>INDEX('Prix BPU'!$C$3:$E$300,MATCH('BP - Quantités'!IO$2,'Prix BPU'!$C$3:$C$300,),2)*IO69</f>
        <v>0</v>
      </c>
      <c r="IP70" s="38">
        <f>INDEX('Prix BPU'!$C$3:$E$300,MATCH('BP - Quantités'!IP$2,'Prix BPU'!$C$3:$C$300,),3)*IP69</f>
        <v>0</v>
      </c>
      <c r="IQ70" s="37">
        <f>INDEX('Prix BPU'!$C$3:$E$300,MATCH('BP - Quantités'!IQ$2,'Prix BPU'!$C$3:$C$300,),2)*IQ69</f>
        <v>0</v>
      </c>
      <c r="IR70" s="37">
        <f>INDEX('Prix BPU'!$C$3:$E$300,MATCH('BP - Quantités'!IR$2,'Prix BPU'!$C$3:$C$300,),2)*IR69</f>
        <v>0</v>
      </c>
      <c r="IS70" s="38">
        <f>INDEX('Prix BPU'!$C$3:$E$300,MATCH('BP - Quantités'!IS$2,'Prix BPU'!$C$3:$C$300,),3)*IS69</f>
        <v>0</v>
      </c>
      <c r="IT70" s="37">
        <f>INDEX('Prix BPU'!$C$3:$E$300,MATCH('BP - Quantités'!IT$2,'Prix BPU'!$C$3:$C$300,),2)*IT69</f>
        <v>0</v>
      </c>
      <c r="IU70" s="37">
        <f>INDEX('Prix BPU'!$C$3:$E$300,MATCH('BP - Quantités'!IU$2,'Prix BPU'!$C$3:$C$300,),2)*IU69</f>
        <v>0</v>
      </c>
      <c r="IV70" s="37">
        <f>INDEX('Prix BPU'!$C$3:$E$300,MATCH('BP - Quantités'!IV$2,'Prix BPU'!$C$3:$C$300,),2)*IV69</f>
        <v>0</v>
      </c>
      <c r="IW70" s="37">
        <f>INDEX('Prix BPU'!$C$3:$E$300,MATCH('BP - Quantités'!IW$2,'Prix BPU'!$C$3:$C$300,),2)*IW69</f>
        <v>0</v>
      </c>
      <c r="IX70" s="37">
        <f>INDEX('Prix BPU'!$C$3:$E$300,MATCH('BP - Quantités'!IX$2,'Prix BPU'!$C$3:$C$300,),2)*IX69</f>
        <v>0</v>
      </c>
      <c r="IY70" s="37">
        <f>INDEX('Prix BPU'!$C$3:$E$300,MATCH('BP - Quantités'!IY$2,'Prix BPU'!$C$3:$C$300,),2)*IY69</f>
        <v>0</v>
      </c>
      <c r="IZ70" s="38">
        <f>INDEX('Prix BPU'!$C$3:$E$300,MATCH('BP - Quantités'!IZ$2,'Prix BPU'!$C$3:$C$300,),3)*IZ69</f>
        <v>0</v>
      </c>
      <c r="JA70" s="37">
        <f>INDEX('Prix BPU'!$C$3:$E$300,MATCH('BP - Quantités'!JA$2,'Prix BPU'!$C$3:$C$300,),2)*JA69</f>
        <v>0</v>
      </c>
      <c r="JB70" s="37">
        <f>INDEX('Prix BPU'!$C$3:$E$300,MATCH('BP - Quantités'!JB$2,'Prix BPU'!$C$3:$C$300,),2)*JB69</f>
        <v>0</v>
      </c>
      <c r="JC70" s="37">
        <f>INDEX('Prix BPU'!$C$3:$E$300,MATCH('BP - Quantités'!JC$2,'Prix BPU'!$C$3:$C$300,),2)*JC69</f>
        <v>0</v>
      </c>
      <c r="JD70" s="37">
        <f>INDEX('Prix BPU'!$C$3:$E$300,MATCH('BP - Quantités'!JD$2,'Prix BPU'!$C$3:$C$300,),2)*JD69</f>
        <v>0</v>
      </c>
      <c r="JE70" s="37">
        <f>INDEX('Prix BPU'!$C$3:$E$300,MATCH('BP - Quantités'!JE$2,'Prix BPU'!$C$3:$C$300,),2)*JE69</f>
        <v>0</v>
      </c>
      <c r="JF70" s="38">
        <f>INDEX('Prix BPU'!$C$3:$E$300,MATCH('BP - Quantités'!JF$2,'Prix BPU'!$C$3:$C$300,),3)*JF69</f>
        <v>0</v>
      </c>
      <c r="JG70" s="37">
        <f>INDEX('Prix BPU'!$C$3:$E$300,MATCH('BP - Quantités'!JG$2,'Prix BPU'!$C$3:$C$300,),2)*JG69</f>
        <v>0</v>
      </c>
      <c r="JH70" s="37">
        <f>INDEX('Prix BPU'!$C$3:$E$300,MATCH('BP - Quantités'!JH$2,'Prix BPU'!$C$3:$C$300,),2)*JH69</f>
        <v>0</v>
      </c>
      <c r="JI70" s="38">
        <f>INDEX('Prix BPU'!$C$3:$E$300,MATCH('BP - Quantités'!JI$2,'Prix BPU'!$C$3:$C$300,),3)*JI69</f>
        <v>0</v>
      </c>
      <c r="JJ70" s="37">
        <f>INDEX('Prix BPU'!$C$3:$E$300,MATCH('BP - Quantités'!JJ$2,'Prix BPU'!$C$3:$C$300,),2)*JJ69</f>
        <v>0</v>
      </c>
      <c r="JK70" s="37">
        <f>INDEX('Prix BPU'!$C$3:$E$300,MATCH('BP - Quantités'!JK$2,'Prix BPU'!$C$3:$C$300,),2)*JK69</f>
        <v>0</v>
      </c>
      <c r="JL70" s="37">
        <f>INDEX('Prix BPU'!$C$3:$E$300,MATCH('BP - Quantités'!JL$2,'Prix BPU'!$C$3:$C$300,),2)*JL69</f>
        <v>0</v>
      </c>
      <c r="JM70" s="37">
        <f>INDEX('Prix BPU'!$C$3:$E$300,MATCH('BP - Quantités'!JM$2,'Prix BPU'!$C$3:$C$300,),2)*JM69</f>
        <v>0</v>
      </c>
      <c r="JN70" s="37">
        <f>INDEX('Prix BPU'!$C$3:$E$300,MATCH('BP - Quantités'!JN$2,'Prix BPU'!$C$3:$C$300,),2)*JN69</f>
        <v>0</v>
      </c>
      <c r="JO70" s="37">
        <f>INDEX('Prix BPU'!$C$3:$E$300,MATCH('BP - Quantités'!JO$2,'Prix BPU'!$C$3:$C$300,),2)*JO69</f>
        <v>0</v>
      </c>
      <c r="JP70" s="37">
        <f>INDEX('Prix BPU'!$C$3:$E$300,MATCH('BP - Quantités'!JP$2,'Prix BPU'!$C$3:$C$300,),2)*JP69</f>
        <v>0</v>
      </c>
      <c r="JQ70" s="37">
        <f>INDEX('Prix BPU'!$C$3:$E$300,MATCH('BP - Quantités'!JQ$2,'Prix BPU'!$C$3:$C$300,),2)*JQ69</f>
        <v>0</v>
      </c>
      <c r="JR70" s="37">
        <f>INDEX('Prix BPU'!$C$3:$E$300,MATCH('BP - Quantités'!JR$2,'Prix BPU'!$C$3:$C$300,),2)*JR69</f>
        <v>0</v>
      </c>
      <c r="JS70" s="37">
        <f>INDEX('Prix BPU'!$C$3:$E$300,MATCH('BP - Quantités'!JS$2,'Prix BPU'!$C$3:$C$300,),2)*JS69</f>
        <v>0</v>
      </c>
      <c r="JT70" s="37">
        <f>INDEX('Prix BPU'!$C$3:$E$300,MATCH('BP - Quantités'!JT$2,'Prix BPU'!$C$3:$C$300,),2)*JT69</f>
        <v>0</v>
      </c>
      <c r="JU70" s="37">
        <f>INDEX('Prix BPU'!$C$3:$E$300,MATCH('BP - Quantités'!JU$2,'Prix BPU'!$C$3:$C$300,),2)*JU69</f>
        <v>0</v>
      </c>
      <c r="JV70" s="37">
        <f>INDEX('Prix BPU'!$C$3:$E$300,MATCH('BP - Quantités'!JV$2,'Prix BPU'!$C$3:$C$300,),2)*JV69</f>
        <v>0</v>
      </c>
      <c r="JW70" s="37">
        <f>INDEX('Prix BPU'!$C$3:$E$300,MATCH('BP - Quantités'!JW$2,'Prix BPU'!$C$3:$C$300,),2)*JW69</f>
        <v>0</v>
      </c>
      <c r="JX70" s="37">
        <f>INDEX('Prix BPU'!$C$3:$E$300,MATCH('BP - Quantités'!JX$2,'Prix BPU'!$C$3:$C$300,),2)*JX69</f>
        <v>0</v>
      </c>
      <c r="JY70" s="37">
        <f>INDEX('Prix BPU'!$C$3:$E$300,MATCH('BP - Quantités'!JY$2,'Prix BPU'!$C$3:$C$300,),2)*JY69</f>
        <v>0</v>
      </c>
      <c r="JZ70" s="37">
        <f>INDEX('Prix BPU'!$C$3:$E$300,MATCH('BP - Quantités'!JZ$2,'Prix BPU'!$C$3:$C$300,),2)*JZ69</f>
        <v>0</v>
      </c>
      <c r="KA70" s="37">
        <f>INDEX('Prix BPU'!$C$3:$E$300,MATCH('BP - Quantités'!KA$2,'Prix BPU'!$C$3:$C$300,),2)*KA69</f>
        <v>0</v>
      </c>
      <c r="KB70" s="37">
        <f>INDEX('Prix BPU'!$C$3:$E$300,MATCH('BP - Quantités'!KB$2,'Prix BPU'!$C$3:$C$300,),2)*KB69</f>
        <v>0</v>
      </c>
      <c r="KC70" s="37">
        <f>INDEX('Prix BPU'!$C$3:$E$300,MATCH('BP - Quantités'!KC$2,'Prix BPU'!$C$3:$C$300,),2)*KC69</f>
        <v>0</v>
      </c>
      <c r="KD70" s="37">
        <f>INDEX('Prix BPU'!$C$3:$E$300,MATCH('BP - Quantités'!KD$2,'Prix BPU'!$C$3:$C$300,),2)*KD69</f>
        <v>0</v>
      </c>
      <c r="KE70" s="37">
        <f>INDEX('Prix BPU'!$C$3:$E$300,MATCH('BP - Quantités'!KE$2,'Prix BPU'!$C$3:$C$300,),2)*KE69</f>
        <v>0</v>
      </c>
      <c r="KF70" s="37">
        <f>INDEX('Prix BPU'!$C$3:$E$300,MATCH('BP - Quantités'!KF$2,'Prix BPU'!$C$3:$C$300,),2)*KF69</f>
        <v>0</v>
      </c>
      <c r="KG70" s="37">
        <f>INDEX('Prix BPU'!$C$3:$E$300,MATCH('BP - Quantités'!KG$2,'Prix BPU'!$C$3:$C$300,),2)*KG69</f>
        <v>0</v>
      </c>
      <c r="KH70" s="37">
        <f>INDEX('Prix BPU'!$C$3:$E$300,MATCH('BP - Quantités'!KH$2,'Prix BPU'!$C$3:$C$300,),2)*KH69</f>
        <v>0</v>
      </c>
      <c r="KI70" s="37">
        <f>INDEX('Prix BPU'!$C$3:$E$300,MATCH('BP - Quantités'!KI$2,'Prix BPU'!$C$3:$C$300,),2)*KI69</f>
        <v>0</v>
      </c>
      <c r="KJ70" s="37">
        <f>INDEX('Prix BPU'!$C$3:$E$300,MATCH('BP - Quantités'!KJ$2,'Prix BPU'!$C$3:$C$300,),2)*KJ69</f>
        <v>0</v>
      </c>
      <c r="KK70" s="37">
        <f>INDEX('Prix BPU'!$C$3:$E$300,MATCH('BP - Quantités'!KK$2,'Prix BPU'!$C$3:$C$300,),2)*KK69</f>
        <v>0</v>
      </c>
      <c r="KL70" s="37">
        <f>INDEX('Prix BPU'!$C$3:$E$300,MATCH('BP - Quantités'!KL$2,'Prix BPU'!$C$3:$C$300,),2)*KL69</f>
        <v>0</v>
      </c>
      <c r="KM70" s="37">
        <f>INDEX('Prix BPU'!$C$3:$E$300,MATCH('BP - Quantités'!KM$2,'Prix BPU'!$C$3:$C$300,),2)*KM69</f>
        <v>0</v>
      </c>
      <c r="KN70" s="37">
        <f>INDEX('Prix BPU'!$C$3:$E$300,MATCH('BP - Quantités'!KN$2,'Prix BPU'!$C$3:$C$300,),2)*KN69</f>
        <v>0</v>
      </c>
      <c r="KO70" s="39">
        <f>SUM(C70:KN70)</f>
        <v>0</v>
      </c>
      <c r="KP70" s="88"/>
      <c r="KQ70" s="73" t="e">
        <f>IF($KO70&lt;4999.99,($KO70-$KO70*#REF!),IF('BP - Quantités'!$KO70&gt;15000,('BP - Quantités'!$KO70-'BP - Quantités'!$KO70*#REF!),($KO70-$KO70*#REF!)))</f>
        <v>#REF!</v>
      </c>
      <c r="KR70" s="46" t="e">
        <f t="shared" ref="KR70" si="49">KQ70*1.2</f>
        <v>#REF!</v>
      </c>
    </row>
    <row r="71" spans="1:304" x14ac:dyDescent="0.3">
      <c r="A71" s="79"/>
      <c r="B71" s="20" t="s">
        <v>299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1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1"/>
      <c r="JU71" s="21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2"/>
      <c r="KP71" s="87" t="str">
        <f>IF($KO72&lt;4999.99,"1",IF($KO72&gt;15000,"3","2"))</f>
        <v>1</v>
      </c>
      <c r="KQ71" s="72"/>
      <c r="KR71" s="45"/>
    </row>
    <row r="72" spans="1:304" s="25" customFormat="1" ht="15" thickBot="1" x14ac:dyDescent="0.35">
      <c r="A72" s="80"/>
      <c r="B72" s="24" t="s">
        <v>22</v>
      </c>
      <c r="C72" s="37">
        <f>INDEX('Prix BPU'!$C$3:$E$300,MATCH('BP - Quantités'!C$2,'Prix BPU'!$C$3:$C$300,),2)*C71</f>
        <v>0</v>
      </c>
      <c r="D72" s="37">
        <f>INDEX('Prix BPU'!$C$3:$E$300,MATCH('BP - Quantités'!D$2,'Prix BPU'!$C$3:$C$300,),2)*D71</f>
        <v>0</v>
      </c>
      <c r="E72" s="37">
        <f>INDEX('Prix BPU'!$C$3:$E$300,MATCH('BP - Quantités'!E$2,'Prix BPU'!$C$3:$C$300,),2)*E71</f>
        <v>0</v>
      </c>
      <c r="F72" s="37">
        <f>INDEX('Prix BPU'!$C$3:$E$300,MATCH('BP - Quantités'!F$2,'Prix BPU'!$C$3:$C$300,),2)*F71</f>
        <v>0</v>
      </c>
      <c r="G72" s="37">
        <f>INDEX('Prix BPU'!$C$3:$E$300,MATCH('BP - Quantités'!G$2,'Prix BPU'!$C$3:$C$300,),2)*G71</f>
        <v>0</v>
      </c>
      <c r="H72" s="37">
        <f>INDEX('Prix BPU'!$C$3:$E$300,MATCH('BP - Quantités'!H$2,'Prix BPU'!$C$3:$C$300,),2)*H71</f>
        <v>0</v>
      </c>
      <c r="I72" s="37">
        <f>INDEX('Prix BPU'!$C$3:$E$300,MATCH('BP - Quantités'!I$2,'Prix BPU'!$C$3:$C$300,),2)*I71</f>
        <v>0</v>
      </c>
      <c r="J72" s="37">
        <f>INDEX('Prix BPU'!$C$3:$E$300,MATCH('BP - Quantités'!J$2,'Prix BPU'!$C$3:$C$300,),2)*J71</f>
        <v>0</v>
      </c>
      <c r="K72" s="37">
        <f>INDEX('Prix BPU'!$C$3:$E$300,MATCH('BP - Quantités'!K$2,'Prix BPU'!$C$3:$C$300,),2)*K71</f>
        <v>0</v>
      </c>
      <c r="L72" s="37">
        <f>INDEX('Prix BPU'!$C$3:$E$300,MATCH('BP - Quantités'!L$2,'Prix BPU'!$C$3:$C$300,),2)*L71</f>
        <v>0</v>
      </c>
      <c r="M72" s="37">
        <f>INDEX('Prix BPU'!$C$3:$E$300,MATCH('BP - Quantités'!M$2,'Prix BPU'!$C$3:$C$300,),2)*M71</f>
        <v>0</v>
      </c>
      <c r="N72" s="37">
        <f>INDEX('Prix BPU'!$C$3:$E$300,MATCH('BP - Quantités'!N$2,'Prix BPU'!$C$3:$C$300,),2)*N71</f>
        <v>0</v>
      </c>
      <c r="O72" s="37">
        <f>INDEX('Prix BPU'!$C$3:$E$300,MATCH('BP - Quantités'!O$2,'Prix BPU'!$C$3:$C$300,),2)*O71</f>
        <v>0</v>
      </c>
      <c r="P72" s="37">
        <f>INDEX('Prix BPU'!$C$3:$E$300,MATCH('BP - Quantités'!P$2,'Prix BPU'!$C$3:$C$300,),2)*P71</f>
        <v>0</v>
      </c>
      <c r="Q72" s="37">
        <f>INDEX('Prix BPU'!$C$3:$E$300,MATCH('BP - Quantités'!Q$2,'Prix BPU'!$C$3:$C$300,),2)*Q71</f>
        <v>0</v>
      </c>
      <c r="R72" s="37">
        <f>INDEX('Prix BPU'!$C$3:$E$300,MATCH('BP - Quantités'!R$2,'Prix BPU'!$C$3:$C$300,),2)*R71</f>
        <v>0</v>
      </c>
      <c r="S72" s="37">
        <f>INDEX('Prix BPU'!$C$3:$E$300,MATCH('BP - Quantités'!S$2,'Prix BPU'!$C$3:$C$300,),2)*S71</f>
        <v>0</v>
      </c>
      <c r="T72" s="37">
        <f>INDEX('Prix BPU'!$C$3:$E$300,MATCH('BP - Quantités'!T$2,'Prix BPU'!$C$3:$C$300,),2)*T71</f>
        <v>0</v>
      </c>
      <c r="U72" s="37">
        <f>INDEX('Prix BPU'!$C$3:$E$300,MATCH('BP - Quantités'!U$2,'Prix BPU'!$C$3:$C$300,),2)*U71</f>
        <v>0</v>
      </c>
      <c r="V72" s="37">
        <f>INDEX('Prix BPU'!$C$3:$E$300,MATCH('BP - Quantités'!V$2,'Prix BPU'!$C$3:$C$300,),2)*V71</f>
        <v>0</v>
      </c>
      <c r="W72" s="37">
        <f>INDEX('Prix BPU'!$C$3:$E$300,MATCH('BP - Quantités'!W$2,'Prix BPU'!$C$3:$C$300,),2)*W71</f>
        <v>0</v>
      </c>
      <c r="X72" s="38">
        <f>INDEX('Prix BPU'!$C$3:$E$300,MATCH('BP - Quantités'!X$2,'Prix BPU'!$C$3:$C$300,),3)*X71</f>
        <v>0</v>
      </c>
      <c r="Y72" s="37">
        <f>INDEX('Prix BPU'!$C$3:$E$300,MATCH('BP - Quantités'!Y$2,'Prix BPU'!$C$3:$C$300,),2)*Y71</f>
        <v>0</v>
      </c>
      <c r="Z72" s="37">
        <f>INDEX('Prix BPU'!$C$3:$E$300,MATCH('BP - Quantités'!Z$2,'Prix BPU'!$C$3:$C$300,),2)*Z71</f>
        <v>0</v>
      </c>
      <c r="AA72" s="38">
        <f>INDEX('Prix BPU'!$C$3:$E$300,MATCH('BP - Quantités'!AA$2,'Prix BPU'!$C$3:$C$300,),3)*AA71</f>
        <v>0</v>
      </c>
      <c r="AB72" s="37">
        <f>INDEX('Prix BPU'!$C$3:$E$300,MATCH('BP - Quantités'!AB$2,'Prix BPU'!$C$3:$C$300,),2)*AB71</f>
        <v>0</v>
      </c>
      <c r="AC72" s="37">
        <f>INDEX('Prix BPU'!$C$3:$E$300,MATCH('BP - Quantités'!AC$2,'Prix BPU'!$C$3:$C$300,),2)*AC71</f>
        <v>0</v>
      </c>
      <c r="AD72" s="37">
        <f>INDEX('Prix BPU'!$C$3:$E$300,MATCH('BP - Quantités'!AD$2,'Prix BPU'!$C$3:$C$300,),2)*AD71</f>
        <v>0</v>
      </c>
      <c r="AE72" s="38">
        <f>INDEX('Prix BPU'!$C$3:$E$300,MATCH('BP - Quantités'!AE$2,'Prix BPU'!$C$3:$C$300,),3)*AE71</f>
        <v>0</v>
      </c>
      <c r="AF72" s="37">
        <f>INDEX('Prix BPU'!$C$3:$E$300,MATCH('BP - Quantités'!AF$2,'Prix BPU'!$C$3:$C$300,),2)*AF71</f>
        <v>0</v>
      </c>
      <c r="AG72" s="37">
        <f>INDEX('Prix BPU'!$C$3:$E$300,MATCH('BP - Quantités'!AG$2,'Prix BPU'!$C$3:$C$300,),2)*AG71</f>
        <v>0</v>
      </c>
      <c r="AH72" s="37">
        <f>INDEX('Prix BPU'!$C$3:$E$300,MATCH('BP - Quantités'!AH$2,'Prix BPU'!$C$3:$C$300,),2)*AH71</f>
        <v>0</v>
      </c>
      <c r="AI72" s="37">
        <f>INDEX('Prix BPU'!$C$3:$E$300,MATCH('BP - Quantités'!AI$2,'Prix BPU'!$C$3:$C$300,),2)*AI71</f>
        <v>0</v>
      </c>
      <c r="AJ72" s="37">
        <f>INDEX('Prix BPU'!$C$3:$E$300,MATCH('BP - Quantités'!AJ$2,'Prix BPU'!$C$3:$C$300,),2)*AJ71</f>
        <v>0</v>
      </c>
      <c r="AK72" s="37">
        <f>INDEX('Prix BPU'!$C$3:$E$300,MATCH('BP - Quantités'!AK$2,'Prix BPU'!$C$3:$C$300,),2)*AK71</f>
        <v>0</v>
      </c>
      <c r="AL72" s="37">
        <f>INDEX('Prix BPU'!$C$3:$E$300,MATCH('BP - Quantités'!AL$2,'Prix BPU'!$C$3:$C$300,),2)*AL71</f>
        <v>0</v>
      </c>
      <c r="AM72" s="38">
        <f>INDEX('Prix BPU'!$C$3:$E$300,MATCH('BP - Quantités'!AM$2,'Prix BPU'!$C$3:$C$300,),3)*AM71</f>
        <v>0</v>
      </c>
      <c r="AN72" s="37">
        <f>INDEX('Prix BPU'!$C$3:$E$300,MATCH('BP - Quantités'!AN$2,'Prix BPU'!$C$3:$C$300,),2)*AN71</f>
        <v>0</v>
      </c>
      <c r="AO72" s="37">
        <f>INDEX('Prix BPU'!$C$3:$E$300,MATCH('BP - Quantités'!AO$2,'Prix BPU'!$C$3:$C$300,),2)*AO71</f>
        <v>0</v>
      </c>
      <c r="AP72" s="37">
        <f>INDEX('Prix BPU'!$C$3:$E$300,MATCH('BP - Quantités'!AP$2,'Prix BPU'!$C$3:$C$300,),2)*AP71</f>
        <v>0</v>
      </c>
      <c r="AQ72" s="37">
        <f>INDEX('Prix BPU'!$C$3:$E$300,MATCH('BP - Quantités'!AQ$2,'Prix BPU'!$C$3:$C$300,),2)*AQ71</f>
        <v>0</v>
      </c>
      <c r="AR72" s="38">
        <f>INDEX('Prix BPU'!$C$3:$E$300,MATCH('BP - Quantités'!AR$2,'Prix BPU'!$C$3:$C$300,),3)*AR71</f>
        <v>0</v>
      </c>
      <c r="AS72" s="37">
        <f>INDEX('Prix BPU'!$C$3:$E$300,MATCH('BP - Quantités'!AS$2,'Prix BPU'!$C$3:$C$300,),2)*AS71</f>
        <v>0</v>
      </c>
      <c r="AT72" s="38">
        <f>INDEX('Prix BPU'!$C$3:$E$300,MATCH('BP - Quantités'!AT$2,'Prix BPU'!$C$3:$C$300,),3)*AT71</f>
        <v>0</v>
      </c>
      <c r="AU72" s="37">
        <f>INDEX('Prix BPU'!$C$3:$E$300,MATCH('BP - Quantités'!AU$2,'Prix BPU'!$C$3:$C$300,),2)*AU71</f>
        <v>0</v>
      </c>
      <c r="AV72" s="37">
        <f>INDEX('Prix BPU'!$C$3:$E$300,MATCH('BP - Quantités'!AV$2,'Prix BPU'!$C$3:$C$300,),2)*AV71</f>
        <v>0</v>
      </c>
      <c r="AW72" s="37">
        <f>INDEX('Prix BPU'!$C$3:$E$300,MATCH('BP - Quantités'!AW$2,'Prix BPU'!$C$3:$C$300,),2)*AW71</f>
        <v>0</v>
      </c>
      <c r="AX72" s="38">
        <f>INDEX('Prix BPU'!$C$3:$E$300,MATCH('BP - Quantités'!AX$2,'Prix BPU'!$C$3:$C$300,),3)*AX71</f>
        <v>0</v>
      </c>
      <c r="AY72" s="37">
        <f>INDEX('Prix BPU'!$C$3:$E$300,MATCH('BP - Quantités'!AY$2,'Prix BPU'!$C$3:$C$300,),2)*AY71</f>
        <v>0</v>
      </c>
      <c r="AZ72" s="37">
        <f>INDEX('Prix BPU'!$C$3:$E$300,MATCH('BP - Quantités'!AZ$2,'Prix BPU'!$C$3:$C$300,),2)*AZ71</f>
        <v>0</v>
      </c>
      <c r="BA72" s="38">
        <f>INDEX('Prix BPU'!$C$3:$E$300,MATCH('BP - Quantités'!BA$2,'Prix BPU'!$C$3:$C$300,),3)*BA71</f>
        <v>0</v>
      </c>
      <c r="BB72" s="37">
        <f>INDEX('Prix BPU'!$C$3:$E$300,MATCH('BP - Quantités'!BB$2,'Prix BPU'!$C$3:$C$300,),2)*BB71</f>
        <v>0</v>
      </c>
      <c r="BC72" s="37">
        <f>INDEX('Prix BPU'!$C$3:$E$300,MATCH('BP - Quantités'!BC$2,'Prix BPU'!$C$3:$C$300,),2)*BC71</f>
        <v>0</v>
      </c>
      <c r="BD72" s="37">
        <f>INDEX('Prix BPU'!$C$3:$E$300,MATCH('BP - Quantités'!BD$2,'Prix BPU'!$C$3:$C$300,),2)*BD71</f>
        <v>0</v>
      </c>
      <c r="BE72" s="37">
        <f>INDEX('Prix BPU'!$C$3:$E$300,MATCH('BP - Quantités'!BE$2,'Prix BPU'!$C$3:$C$300,),2)*BE71</f>
        <v>0</v>
      </c>
      <c r="BF72" s="37">
        <f>INDEX('Prix BPU'!$C$3:$E$300,MATCH('BP - Quantités'!BF$2,'Prix BPU'!$C$3:$C$300,),2)*BF71</f>
        <v>0</v>
      </c>
      <c r="BG72" s="37">
        <f>INDEX('Prix BPU'!$C$3:$E$300,MATCH('BP - Quantités'!BG$2,'Prix BPU'!$C$3:$C$300,),2)*BG71</f>
        <v>0</v>
      </c>
      <c r="BH72" s="37">
        <f>INDEX('Prix BPU'!$C$3:$E$300,MATCH('BP - Quantités'!BH$2,'Prix BPU'!$C$3:$C$300,),2)*BH71</f>
        <v>0</v>
      </c>
      <c r="BI72" s="38">
        <f>INDEX('Prix BPU'!$C$3:$E$300,MATCH('BP - Quantités'!BI$2,'Prix BPU'!$C$3:$C$300,),3)*BI71</f>
        <v>0</v>
      </c>
      <c r="BJ72" s="37">
        <f>INDEX('Prix BPU'!$C$3:$E$300,MATCH('BP - Quantités'!BJ$2,'Prix BPU'!$C$3:$C$300,),2)*BJ71</f>
        <v>0</v>
      </c>
      <c r="BK72" s="37">
        <f>INDEX('Prix BPU'!$C$3:$E$300,MATCH('BP - Quantités'!BK$2,'Prix BPU'!$C$3:$C$300,),2)*BK71</f>
        <v>0</v>
      </c>
      <c r="BL72" s="37">
        <f>INDEX('Prix BPU'!$C$3:$E$300,MATCH('BP - Quantités'!BL$2,'Prix BPU'!$C$3:$C$300,),2)*BL71</f>
        <v>0</v>
      </c>
      <c r="BM72" s="37">
        <f>INDEX('Prix BPU'!$C$3:$E$300,MATCH('BP - Quantités'!BM$2,'Prix BPU'!$C$3:$C$300,),2)*BM71</f>
        <v>0</v>
      </c>
      <c r="BN72" s="38">
        <f>INDEX('Prix BPU'!$C$3:$E$300,MATCH('BP - Quantités'!BN$2,'Prix BPU'!$C$3:$C$300,),3)*BN71</f>
        <v>0</v>
      </c>
      <c r="BO72" s="37">
        <f>INDEX('Prix BPU'!$C$3:$E$300,MATCH('BP - Quantités'!BO$2,'Prix BPU'!$C$3:$C$300,),2)*BO71</f>
        <v>0</v>
      </c>
      <c r="BP72" s="38">
        <f>INDEX('Prix BPU'!$C$3:$E$300,MATCH('BP - Quantités'!BP$2,'Prix BPU'!$C$3:$C$300,),3)*BP71</f>
        <v>0</v>
      </c>
      <c r="BQ72" s="37">
        <f>INDEX('Prix BPU'!$C$3:$E$300,MATCH('BP - Quantités'!BQ$2,'Prix BPU'!$C$3:$C$300,),2)*BQ71</f>
        <v>0</v>
      </c>
      <c r="BR72" s="37">
        <f>INDEX('Prix BPU'!$C$3:$E$300,MATCH('BP - Quantités'!BR$2,'Prix BPU'!$C$3:$C$300,),2)*BR71</f>
        <v>0</v>
      </c>
      <c r="BS72" s="37">
        <f>INDEX('Prix BPU'!$C$3:$E$300,MATCH('BP - Quantités'!BS$2,'Prix BPU'!$C$3:$C$300,),2)*BS71</f>
        <v>0</v>
      </c>
      <c r="BT72" s="38">
        <f>INDEX('Prix BPU'!$C$3:$E$300,MATCH('BP - Quantités'!BT$2,'Prix BPU'!$C$3:$C$300,),3)*BT71</f>
        <v>0</v>
      </c>
      <c r="BU72" s="37">
        <f>INDEX('Prix BPU'!$C$3:$E$300,MATCH('BP - Quantités'!BU$2,'Prix BPU'!$C$3:$C$300,),2)*BU71</f>
        <v>0</v>
      </c>
      <c r="BV72" s="37">
        <f>INDEX('Prix BPU'!$C$3:$E$300,MATCH('BP - Quantités'!BV$2,'Prix BPU'!$C$3:$C$300,),2)*BV71</f>
        <v>0</v>
      </c>
      <c r="BW72" s="37">
        <f>INDEX('Prix BPU'!$C$3:$E$300,MATCH('BP - Quantités'!BW$2,'Prix BPU'!$C$3:$C$300,),2)*BW71</f>
        <v>0</v>
      </c>
      <c r="BX72" s="37">
        <f>INDEX('Prix BPU'!$C$3:$E$300,MATCH('BP - Quantités'!BX$2,'Prix BPU'!$C$3:$C$300,),2)*BX71</f>
        <v>0</v>
      </c>
      <c r="BY72" s="37">
        <f>INDEX('Prix BPU'!$C$3:$E$300,MATCH('BP - Quantités'!BY$2,'Prix BPU'!$C$3:$C$300,),2)*BY71</f>
        <v>0</v>
      </c>
      <c r="BZ72" s="37">
        <f>INDEX('Prix BPU'!$C$3:$E$300,MATCH('BP - Quantités'!BZ$2,'Prix BPU'!$C$3:$C$300,),2)*BZ71</f>
        <v>0</v>
      </c>
      <c r="CA72" s="37">
        <f>INDEX('Prix BPU'!$C$3:$E$300,MATCH('BP - Quantités'!CA$2,'Prix BPU'!$C$3:$C$300,),2)*CA71</f>
        <v>0</v>
      </c>
      <c r="CB72" s="37">
        <f>INDEX('Prix BPU'!$C$3:$E$300,MATCH('BP - Quantités'!CB$2,'Prix BPU'!$C$3:$C$300,),2)*CB71</f>
        <v>0</v>
      </c>
      <c r="CC72" s="37">
        <f>INDEX('Prix BPU'!$C$3:$E$300,MATCH('BP - Quantités'!CC$2,'Prix BPU'!$C$3:$C$300,),2)*CC71</f>
        <v>0</v>
      </c>
      <c r="CD72" s="37">
        <f>INDEX('Prix BPU'!$C$3:$E$300,MATCH('BP - Quantités'!CD$2,'Prix BPU'!$C$3:$C$300,),2)*CD71</f>
        <v>0</v>
      </c>
      <c r="CE72" s="37">
        <f>INDEX('Prix BPU'!$C$3:$E$300,MATCH('BP - Quantités'!CE$2,'Prix BPU'!$C$3:$C$300,),2)*CE71</f>
        <v>0</v>
      </c>
      <c r="CF72" s="37">
        <f>INDEX('Prix BPU'!$C$3:$E$300,MATCH('BP - Quantités'!CF$2,'Prix BPU'!$C$3:$C$300,),2)*CF71</f>
        <v>0</v>
      </c>
      <c r="CG72" s="37">
        <f>INDEX('Prix BPU'!$C$3:$E$300,MATCH('BP - Quantités'!CG$2,'Prix BPU'!$C$3:$C$300,),2)*CG71</f>
        <v>0</v>
      </c>
      <c r="CH72" s="37">
        <f>INDEX('Prix BPU'!$C$3:$E$300,MATCH('BP - Quantités'!CH$2,'Prix BPU'!$C$3:$C$300,),2)*CH71</f>
        <v>0</v>
      </c>
      <c r="CI72" s="37">
        <f>INDEX('Prix BPU'!$C$3:$E$300,MATCH('BP - Quantités'!CI$2,'Prix BPU'!$C$3:$C$300,),2)*CI71</f>
        <v>0</v>
      </c>
      <c r="CJ72" s="37">
        <f>INDEX('Prix BPU'!$C$3:$E$300,MATCH('BP - Quantités'!CJ$2,'Prix BPU'!$C$3:$C$300,),2)*CJ71</f>
        <v>0</v>
      </c>
      <c r="CK72" s="37">
        <f>INDEX('Prix BPU'!$C$3:$E$300,MATCH('BP - Quantités'!CK$2,'Prix BPU'!$C$3:$C$300,),2)*CK71</f>
        <v>0</v>
      </c>
      <c r="CL72" s="37">
        <f>INDEX('Prix BPU'!$C$3:$E$300,MATCH('BP - Quantités'!CL$2,'Prix BPU'!$C$3:$C$300,),2)*CL71</f>
        <v>0</v>
      </c>
      <c r="CM72" s="37">
        <f>INDEX('Prix BPU'!$C$3:$E$300,MATCH('BP - Quantités'!CM$2,'Prix BPU'!$C$3:$C$300,),2)*CM71</f>
        <v>0</v>
      </c>
      <c r="CN72" s="37">
        <f>INDEX('Prix BPU'!$C$3:$E$300,MATCH('BP - Quantités'!CN$2,'Prix BPU'!$C$3:$C$300,),2)*CN71</f>
        <v>0</v>
      </c>
      <c r="CO72" s="37">
        <f>INDEX('Prix BPU'!$C$3:$E$300,MATCH('BP - Quantités'!CO$2,'Prix BPU'!$C$3:$C$300,),2)*CO71</f>
        <v>0</v>
      </c>
      <c r="CP72" s="37">
        <f>INDEX('Prix BPU'!$C$3:$E$300,MATCH('BP - Quantités'!CP$2,'Prix BPU'!$C$3:$C$300,),2)*CP71</f>
        <v>0</v>
      </c>
      <c r="CQ72" s="37">
        <f>INDEX('Prix BPU'!$C$3:$E$300,MATCH('BP - Quantités'!CQ$2,'Prix BPU'!$C$3:$C$300,),2)*CQ71</f>
        <v>0</v>
      </c>
      <c r="CR72" s="37">
        <f>INDEX('Prix BPU'!$C$3:$E$300,MATCH('BP - Quantités'!CR$2,'Prix BPU'!$C$3:$C$300,),2)*CR71</f>
        <v>0</v>
      </c>
      <c r="CS72" s="37">
        <f>INDEX('Prix BPU'!$C$3:$E$300,MATCH('BP - Quantités'!CS$2,'Prix BPU'!$C$3:$C$300,),2)*CS71</f>
        <v>0</v>
      </c>
      <c r="CT72" s="37">
        <f>INDEX('Prix BPU'!$C$3:$E$300,MATCH('BP - Quantités'!CT$2,'Prix BPU'!$C$3:$C$300,),2)*CT71</f>
        <v>0</v>
      </c>
      <c r="CU72" s="37">
        <f>INDEX('Prix BPU'!$C$3:$E$300,MATCH('BP - Quantités'!CU$2,'Prix BPU'!$C$3:$C$300,),2)*CU71</f>
        <v>0</v>
      </c>
      <c r="CV72" s="37">
        <f>INDEX('Prix BPU'!$C$3:$E$300,MATCH('BP - Quantités'!CV$2,'Prix BPU'!$C$3:$C$300,),2)*CV71</f>
        <v>0</v>
      </c>
      <c r="CW72" s="37">
        <f>INDEX('Prix BPU'!$C$3:$E$300,MATCH('BP - Quantités'!CW$2,'Prix BPU'!$C$3:$C$300,),2)*CW71</f>
        <v>0</v>
      </c>
      <c r="CX72" s="37">
        <f>INDEX('Prix BPU'!$C$3:$E$300,MATCH('BP - Quantités'!CX$2,'Prix BPU'!$C$3:$C$300,),2)*CX71</f>
        <v>0</v>
      </c>
      <c r="CY72" s="37">
        <f>INDEX('Prix BPU'!$C$3:$E$300,MATCH('BP - Quantités'!CY$2,'Prix BPU'!$C$3:$C$300,),2)*CY71</f>
        <v>0</v>
      </c>
      <c r="CZ72" s="37">
        <f>INDEX('Prix BPU'!$C$3:$E$300,MATCH('BP - Quantités'!CZ$2,'Prix BPU'!$C$3:$C$300,),2)*CZ71</f>
        <v>0</v>
      </c>
      <c r="DA72" s="37">
        <f>INDEX('Prix BPU'!$C$3:$E$300,MATCH('BP - Quantités'!DA$2,'Prix BPU'!$C$3:$C$300,),2)*DA71</f>
        <v>0</v>
      </c>
      <c r="DB72" s="37">
        <f>INDEX('Prix BPU'!$C$3:$E$300,MATCH('BP - Quantités'!DB$2,'Prix BPU'!$C$3:$C$300,),2)*DB71</f>
        <v>0</v>
      </c>
      <c r="DC72" s="37">
        <f>INDEX('Prix BPU'!$C$3:$E$300,MATCH('BP - Quantités'!DC$2,'Prix BPU'!$C$3:$C$300,),2)*DC71</f>
        <v>0</v>
      </c>
      <c r="DD72" s="37">
        <f>INDEX('Prix BPU'!$C$3:$E$300,MATCH('BP - Quantités'!DD$2,'Prix BPU'!$C$3:$C$300,),2)*DD71</f>
        <v>0</v>
      </c>
      <c r="DE72" s="37">
        <f>INDEX('Prix BPU'!$C$3:$E$300,MATCH('BP - Quantités'!DE$2,'Prix BPU'!$C$3:$C$300,),2)*DE71</f>
        <v>0</v>
      </c>
      <c r="DF72" s="37">
        <f>INDEX('Prix BPU'!$C$3:$E$300,MATCH('BP - Quantités'!DF$2,'Prix BPU'!$C$3:$C$300,),2)*DF71</f>
        <v>0</v>
      </c>
      <c r="DG72" s="37">
        <f>INDEX('Prix BPU'!$C$3:$E$300,MATCH('BP - Quantités'!DG$2,'Prix BPU'!$C$3:$C$300,),2)*DG71</f>
        <v>0</v>
      </c>
      <c r="DH72" s="37">
        <f>INDEX('Prix BPU'!$C$3:$E$300,MATCH('BP - Quantités'!DH$2,'Prix BPU'!$C$3:$C$300,),2)*DH71</f>
        <v>0</v>
      </c>
      <c r="DI72" s="37">
        <f>INDEX('Prix BPU'!$C$3:$E$300,MATCH('BP - Quantités'!DI$2,'Prix BPU'!$C$3:$C$300,),2)*DI71</f>
        <v>0</v>
      </c>
      <c r="DJ72" s="37">
        <f>INDEX('Prix BPU'!$C$3:$E$300,MATCH('BP - Quantités'!DJ$2,'Prix BPU'!$C$3:$C$300,),2)*DJ71</f>
        <v>0</v>
      </c>
      <c r="DK72" s="37">
        <f>INDEX('Prix BPU'!$C$3:$E$300,MATCH('BP - Quantités'!DK$2,'Prix BPU'!$C$3:$C$300,),2)*DK71</f>
        <v>0</v>
      </c>
      <c r="DL72" s="37">
        <f>INDEX('Prix BPU'!$C$3:$E$300,MATCH('BP - Quantités'!DL$2,'Prix BPU'!$C$3:$C$300,),2)*DL71</f>
        <v>0</v>
      </c>
      <c r="DM72" s="37">
        <f>INDEX('Prix BPU'!$C$3:$E$300,MATCH('BP - Quantités'!DM$2,'Prix BPU'!$C$3:$C$300,),2)*DM71</f>
        <v>0</v>
      </c>
      <c r="DN72" s="37">
        <f>INDEX('Prix BPU'!$C$3:$E$300,MATCH('BP - Quantités'!DN$2,'Prix BPU'!$C$3:$C$300,),2)*DN71</f>
        <v>0</v>
      </c>
      <c r="DO72" s="37">
        <f>INDEX('Prix BPU'!$C$3:$E$300,MATCH('BP - Quantités'!DO$2,'Prix BPU'!$C$3:$C$300,),2)*DO71</f>
        <v>0</v>
      </c>
      <c r="DP72" s="37">
        <f>INDEX('Prix BPU'!$C$3:$E$300,MATCH('BP - Quantités'!DP$2,'Prix BPU'!$C$3:$C$300,),2)*DP71</f>
        <v>0</v>
      </c>
      <c r="DQ72" s="37">
        <f>INDEX('Prix BPU'!$C$3:$E$300,MATCH('BP - Quantités'!DQ$2,'Prix BPU'!$C$3:$C$300,),2)*DQ71</f>
        <v>0</v>
      </c>
      <c r="DR72" s="37">
        <f>INDEX('Prix BPU'!$C$3:$E$300,MATCH('BP - Quantités'!DR$2,'Prix BPU'!$C$3:$C$300,),2)*DR71</f>
        <v>0</v>
      </c>
      <c r="DS72" s="37">
        <f>INDEX('Prix BPU'!$C$3:$E$300,MATCH('BP - Quantités'!DS$2,'Prix BPU'!$C$3:$C$300,),2)*DS71</f>
        <v>0</v>
      </c>
      <c r="DT72" s="37">
        <f>INDEX('Prix BPU'!$C$3:$E$300,MATCH('BP - Quantités'!DT$2,'Prix BPU'!$C$3:$C$300,),2)*DT71</f>
        <v>0</v>
      </c>
      <c r="DU72" s="37">
        <f>INDEX('Prix BPU'!$C$3:$E$300,MATCH('BP - Quantités'!DU$2,'Prix BPU'!$C$3:$C$300,),2)*DU71</f>
        <v>0</v>
      </c>
      <c r="DV72" s="37">
        <f>INDEX('Prix BPU'!$C$3:$E$300,MATCH('BP - Quantités'!DV$2,'Prix BPU'!$C$3:$C$300,),2)*DV71</f>
        <v>0</v>
      </c>
      <c r="DW72" s="37">
        <f>INDEX('Prix BPU'!$C$3:$E$300,MATCH('BP - Quantités'!DW$2,'Prix BPU'!$C$3:$C$300,),2)*DW71</f>
        <v>0</v>
      </c>
      <c r="DX72" s="37">
        <f>INDEX('Prix BPU'!$C$3:$E$300,MATCH('BP - Quantités'!DX$2,'Prix BPU'!$C$3:$C$300,),2)*DX71</f>
        <v>0</v>
      </c>
      <c r="DY72" s="37">
        <f>INDEX('Prix BPU'!$C$3:$E$300,MATCH('BP - Quantités'!DY$2,'Prix BPU'!$C$3:$C$300,),2)*DY71</f>
        <v>0</v>
      </c>
      <c r="DZ72" s="37">
        <f>INDEX('Prix BPU'!$C$3:$E$300,MATCH('BP - Quantités'!DZ$2,'Prix BPU'!$C$3:$C$300,),2)*DZ71</f>
        <v>0</v>
      </c>
      <c r="EA72" s="37">
        <f>INDEX('Prix BPU'!$C$3:$E$300,MATCH('BP - Quantités'!EA$2,'Prix BPU'!$C$3:$C$300,),2)*EA71</f>
        <v>0</v>
      </c>
      <c r="EB72" s="37">
        <f>INDEX('Prix BPU'!$C$3:$E$300,MATCH('BP - Quantités'!EB$2,'Prix BPU'!$C$3:$C$300,),2)*EB71</f>
        <v>0</v>
      </c>
      <c r="EC72" s="37">
        <f>INDEX('Prix BPU'!$C$3:$E$300,MATCH('BP - Quantités'!EC$2,'Prix BPU'!$C$3:$C$300,),2)*EC71</f>
        <v>0</v>
      </c>
      <c r="ED72" s="37">
        <f>INDEX('Prix BPU'!$C$3:$E$300,MATCH('BP - Quantités'!ED$2,'Prix BPU'!$C$3:$C$300,),2)*ED71</f>
        <v>0</v>
      </c>
      <c r="EE72" s="37">
        <f>INDEX('Prix BPU'!$C$3:$E$300,MATCH('BP - Quantités'!EE$2,'Prix BPU'!$C$3:$C$300,),2)*EE71</f>
        <v>0</v>
      </c>
      <c r="EF72" s="37">
        <f>INDEX('Prix BPU'!$C$3:$E$300,MATCH('BP - Quantités'!EF$2,'Prix BPU'!$C$3:$C$300,),2)*EF71</f>
        <v>0</v>
      </c>
      <c r="EG72" s="37">
        <f>INDEX('Prix BPU'!$C$3:$E$300,MATCH('BP - Quantités'!EG$2,'Prix BPU'!$C$3:$C$300,),2)*EG71</f>
        <v>0</v>
      </c>
      <c r="EH72" s="37">
        <f>INDEX('Prix BPU'!$C$3:$E$300,MATCH('BP - Quantités'!EH$2,'Prix BPU'!$C$3:$C$300,),2)*EH71</f>
        <v>0</v>
      </c>
      <c r="EI72" s="37">
        <f>INDEX('Prix BPU'!$C$3:$E$300,MATCH('BP - Quantités'!EI$2,'Prix BPU'!$C$3:$C$300,),2)*EI71</f>
        <v>0</v>
      </c>
      <c r="EJ72" s="37">
        <f>INDEX('Prix BPU'!$C$3:$E$300,MATCH('BP - Quantités'!EJ$2,'Prix BPU'!$C$3:$C$300,),2)*EJ71</f>
        <v>0</v>
      </c>
      <c r="EK72" s="37">
        <f>INDEX('Prix BPU'!$C$3:$E$300,MATCH('BP - Quantités'!EK$2,'Prix BPU'!$C$3:$C$300,),2)*EK71</f>
        <v>0</v>
      </c>
      <c r="EL72" s="37">
        <f>INDEX('Prix BPU'!$C$3:$E$300,MATCH('BP - Quantités'!EL$2,'Prix BPU'!$C$3:$C$300,),2)*EL71</f>
        <v>0</v>
      </c>
      <c r="EM72" s="37">
        <f>INDEX('Prix BPU'!$C$3:$E$300,MATCH('BP - Quantités'!EM$2,'Prix BPU'!$C$3:$C$300,),2)*EM71</f>
        <v>0</v>
      </c>
      <c r="EN72" s="37">
        <f>INDEX('Prix BPU'!$C$3:$E$300,MATCH('BP - Quantités'!EN$2,'Prix BPU'!$C$3:$C$300,),2)*EN71</f>
        <v>0</v>
      </c>
      <c r="EO72" s="37">
        <f>INDEX('Prix BPU'!$C$3:$E$300,MATCH('BP - Quantités'!EO$2,'Prix BPU'!$C$3:$C$300,),2)*EO71</f>
        <v>0</v>
      </c>
      <c r="EP72" s="38">
        <f>INDEX('Prix BPU'!$C$3:$E$300,MATCH('BP - Quantités'!EP$2,'Prix BPU'!$C$3:$C$300,),3)*EP71</f>
        <v>0</v>
      </c>
      <c r="EQ72" s="37">
        <f>INDEX('Prix BPU'!$C$3:$E$300,MATCH('BP - Quantités'!EQ$2,'Prix BPU'!$C$3:$C$300,),2)*EQ71</f>
        <v>0</v>
      </c>
      <c r="ER72" s="37">
        <f>INDEX('Prix BPU'!$C$3:$E$300,MATCH('BP - Quantités'!ER$2,'Prix BPU'!$C$3:$C$300,),2)*ER71</f>
        <v>0</v>
      </c>
      <c r="ES72" s="37">
        <f>INDEX('Prix BPU'!$C$3:$E$300,MATCH('BP - Quantités'!ES$2,'Prix BPU'!$C$3:$C$300,),2)*ES71</f>
        <v>0</v>
      </c>
      <c r="ET72" s="37">
        <f>INDEX('Prix BPU'!$C$3:$E$300,MATCH('BP - Quantités'!ET$2,'Prix BPU'!$C$3:$C$300,),2)*ET71</f>
        <v>0</v>
      </c>
      <c r="EU72" s="37">
        <f>INDEX('Prix BPU'!$C$3:$E$300,MATCH('BP - Quantités'!EU$2,'Prix BPU'!$C$3:$C$300,),2)*EU71</f>
        <v>0</v>
      </c>
      <c r="EV72" s="37">
        <f>INDEX('Prix BPU'!$C$3:$E$300,MATCH('BP - Quantités'!EV$2,'Prix BPU'!$C$3:$C$300,),2)*EV71</f>
        <v>0</v>
      </c>
      <c r="EW72" s="37">
        <f>INDEX('Prix BPU'!$C$3:$E$300,MATCH('BP - Quantités'!EW$2,'Prix BPU'!$C$3:$C$300,),2)*EW71</f>
        <v>0</v>
      </c>
      <c r="EX72" s="37">
        <f>INDEX('Prix BPU'!$C$3:$E$300,MATCH('BP - Quantités'!EX$2,'Prix BPU'!$C$3:$C$300,),2)*EX71</f>
        <v>0</v>
      </c>
      <c r="EY72" s="37">
        <f>INDEX('Prix BPU'!$C$3:$E$300,MATCH('BP - Quantités'!EY$2,'Prix BPU'!$C$3:$C$300,),2)*EY71</f>
        <v>0</v>
      </c>
      <c r="EZ72" s="37">
        <f>INDEX('Prix BPU'!$C$3:$E$300,MATCH('BP - Quantités'!EZ$2,'Prix BPU'!$C$3:$C$300,),2)*EZ71</f>
        <v>0</v>
      </c>
      <c r="FA72" s="37">
        <f>INDEX('Prix BPU'!$C$3:$E$300,MATCH('BP - Quantités'!FA$2,'Prix BPU'!$C$3:$C$300,),2)*FA71</f>
        <v>0</v>
      </c>
      <c r="FB72" s="37">
        <f>INDEX('Prix BPU'!$C$3:$E$300,MATCH('BP - Quantités'!FB$2,'Prix BPU'!$C$3:$C$300,),2)*FB71</f>
        <v>0</v>
      </c>
      <c r="FC72" s="37">
        <f>INDEX('Prix BPU'!$C$3:$E$300,MATCH('BP - Quantités'!FC$2,'Prix BPU'!$C$3:$C$300,),2)*FC71</f>
        <v>0</v>
      </c>
      <c r="FD72" s="37">
        <f>INDEX('Prix BPU'!$C$3:$E$300,MATCH('BP - Quantités'!FD$2,'Prix BPU'!$C$3:$C$300,),2)*FD71</f>
        <v>0</v>
      </c>
      <c r="FE72" s="37">
        <f>INDEX('Prix BPU'!$C$3:$E$300,MATCH('BP - Quantités'!FE$2,'Prix BPU'!$C$3:$C$300,),2)*FE71</f>
        <v>0</v>
      </c>
      <c r="FF72" s="37">
        <f>INDEX('Prix BPU'!$C$3:$E$300,MATCH('BP - Quantités'!FF$2,'Prix BPU'!$C$3:$C$300,),2)*FF71</f>
        <v>0</v>
      </c>
      <c r="FG72" s="37">
        <f>INDEX('Prix BPU'!$C$3:$E$300,MATCH('BP - Quantités'!FG$2,'Prix BPU'!$C$3:$C$300,),2)*FG71</f>
        <v>0</v>
      </c>
      <c r="FH72" s="37">
        <f>INDEX('Prix BPU'!$C$3:$E$300,MATCH('BP - Quantités'!FH$2,'Prix BPU'!$C$3:$C$300,),2)*FH71</f>
        <v>0</v>
      </c>
      <c r="FI72" s="37">
        <f>INDEX('Prix BPU'!$C$3:$E$300,MATCH('BP - Quantités'!FI$2,'Prix BPU'!$C$3:$C$300,),2)*FI71</f>
        <v>0</v>
      </c>
      <c r="FJ72" s="37">
        <f>INDEX('Prix BPU'!$C$3:$E$300,MATCH('BP - Quantités'!FJ$2,'Prix BPU'!$C$3:$C$300,),2)*FJ71</f>
        <v>0</v>
      </c>
      <c r="FK72" s="37">
        <f>INDEX('Prix BPU'!$C$3:$E$300,MATCH('BP - Quantités'!FK$2,'Prix BPU'!$C$3:$C$300,),2)*FK71</f>
        <v>0</v>
      </c>
      <c r="FL72" s="37">
        <f>INDEX('Prix BPU'!$C$3:$E$300,MATCH('BP - Quantités'!FL$2,'Prix BPU'!$C$3:$C$300,),2)*FL71</f>
        <v>0</v>
      </c>
      <c r="FM72" s="37">
        <f>INDEX('Prix BPU'!$C$3:$E$300,MATCH('BP - Quantités'!FM$2,'Prix BPU'!$C$3:$C$300,),2)*FM71</f>
        <v>0</v>
      </c>
      <c r="FN72" s="37">
        <f>INDEX('Prix BPU'!$C$3:$E$300,MATCH('BP - Quantités'!FN$2,'Prix BPU'!$C$3:$C$300,),2)*FN71</f>
        <v>0</v>
      </c>
      <c r="FO72" s="37">
        <f>INDEX('Prix BPU'!$C$3:$E$300,MATCH('BP - Quantités'!FO$2,'Prix BPU'!$C$3:$C$300,),2)*FO71</f>
        <v>0</v>
      </c>
      <c r="FP72" s="38">
        <f>INDEX('Prix BPU'!$C$3:$E$300,MATCH('BP - Quantités'!FP$2,'Prix BPU'!$C$3:$C$300,),3)*FP71</f>
        <v>0</v>
      </c>
      <c r="FQ72" s="37">
        <f>INDEX('Prix BPU'!$C$3:$E$300,MATCH('BP - Quantités'!FQ$2,'Prix BPU'!$C$3:$C$300,),2)*FQ71</f>
        <v>0</v>
      </c>
      <c r="FR72" s="38">
        <f>INDEX('Prix BPU'!$C$3:$E$300,MATCH('BP - Quantités'!FR$2,'Prix BPU'!$C$3:$C$300,),3)*FR71</f>
        <v>0</v>
      </c>
      <c r="FS72" s="37">
        <f>INDEX('Prix BPU'!$C$3:$E$300,MATCH('BP - Quantités'!FS$2,'Prix BPU'!$C$3:$C$300,),2)*FS71</f>
        <v>0</v>
      </c>
      <c r="FT72" s="37">
        <f>INDEX('Prix BPU'!$C$3:$E$300,MATCH('BP - Quantités'!FT$2,'Prix BPU'!$C$3:$C$300,),2)*FT71</f>
        <v>0</v>
      </c>
      <c r="FU72" s="37">
        <f>INDEX('Prix BPU'!$C$3:$E$300,MATCH('BP - Quantités'!FU$2,'Prix BPU'!$C$3:$C$300,),2)*FU71</f>
        <v>0</v>
      </c>
      <c r="FV72" s="37">
        <f>INDEX('Prix BPU'!$C$3:$E$300,MATCH('BP - Quantités'!FV$2,'Prix BPU'!$C$3:$C$300,),2)*FV71</f>
        <v>0</v>
      </c>
      <c r="FW72" s="37">
        <f>INDEX('Prix BPU'!$C$3:$E$300,MATCH('BP - Quantités'!FW$2,'Prix BPU'!$C$3:$C$300,),2)*FW71</f>
        <v>0</v>
      </c>
      <c r="FX72" s="37">
        <f>INDEX('Prix BPU'!$C$3:$E$300,MATCH('BP - Quantités'!FX$2,'Prix BPU'!$C$3:$C$300,),2)*FX71</f>
        <v>0</v>
      </c>
      <c r="FY72" s="37">
        <f>INDEX('Prix BPU'!$C$3:$E$300,MATCH('BP - Quantités'!FY$2,'Prix BPU'!$C$3:$C$300,),2)*FY71</f>
        <v>0</v>
      </c>
      <c r="FZ72" s="37">
        <f>INDEX('Prix BPU'!$C$3:$E$300,MATCH('BP - Quantités'!FZ$2,'Prix BPU'!$C$3:$C$300,),2)*FZ71</f>
        <v>0</v>
      </c>
      <c r="GA72" s="37">
        <f>INDEX('Prix BPU'!$C$3:$E$300,MATCH('BP - Quantités'!GA$2,'Prix BPU'!$C$3:$C$300,),2)*GA71</f>
        <v>0</v>
      </c>
      <c r="GB72" s="37">
        <f>INDEX('Prix BPU'!$C$3:$E$300,MATCH('BP - Quantités'!GB$2,'Prix BPU'!$C$3:$C$300,),2)*GB71</f>
        <v>0</v>
      </c>
      <c r="GC72" s="37">
        <f>INDEX('Prix BPU'!$C$3:$E$300,MATCH('BP - Quantités'!GC$2,'Prix BPU'!$C$3:$C$300,),2)*GC71</f>
        <v>0</v>
      </c>
      <c r="GD72" s="37">
        <f>INDEX('Prix BPU'!$C$3:$E$300,MATCH('BP - Quantités'!GD$2,'Prix BPU'!$C$3:$C$300,),2)*GD71</f>
        <v>0</v>
      </c>
      <c r="GE72" s="37">
        <f>INDEX('Prix BPU'!$C$3:$E$300,MATCH('BP - Quantités'!GE$2,'Prix BPU'!$C$3:$C$300,),2)*GE71</f>
        <v>0</v>
      </c>
      <c r="GF72" s="38">
        <f>INDEX('Prix BPU'!$C$3:$E$300,MATCH('BP - Quantités'!GF$2,'Prix BPU'!$C$3:$C$300,),3)*GF71</f>
        <v>0</v>
      </c>
      <c r="GG72" s="37">
        <f>INDEX('Prix BPU'!$C$3:$E$300,MATCH('BP - Quantités'!GG$2,'Prix BPU'!$C$3:$C$300,),2)*GG71</f>
        <v>0</v>
      </c>
      <c r="GH72" s="38">
        <f>INDEX('Prix BPU'!$C$3:$E$300,MATCH('BP - Quantités'!GH$2,'Prix BPU'!$C$3:$C$300,),3)*GH71</f>
        <v>0</v>
      </c>
      <c r="GI72" s="37">
        <f>INDEX('Prix BPU'!$C$3:$E$300,MATCH('BP - Quantités'!GI$2,'Prix BPU'!$C$3:$C$300,),2)*GI71</f>
        <v>0</v>
      </c>
      <c r="GJ72" s="37">
        <f>INDEX('Prix BPU'!$C$3:$E$300,MATCH('BP - Quantités'!GJ$2,'Prix BPU'!$C$3:$C$300,),2)*GJ71</f>
        <v>0</v>
      </c>
      <c r="GK72" s="38">
        <f>INDEX('Prix BPU'!$C$3:$E$300,MATCH('BP - Quantités'!GK$2,'Prix BPU'!$C$3:$C$300,),3)*GK71</f>
        <v>0</v>
      </c>
      <c r="GL72" s="37">
        <f>INDEX('Prix BPU'!$C$3:$E$300,MATCH('BP - Quantités'!GL$2,'Prix BPU'!$C$3:$C$300,),2)*GL71</f>
        <v>0</v>
      </c>
      <c r="GM72" s="37">
        <f>INDEX('Prix BPU'!$C$3:$E$300,MATCH('BP - Quantités'!GM$2,'Prix BPU'!$C$3:$C$300,),2)*GM71</f>
        <v>0</v>
      </c>
      <c r="GN72" s="37">
        <f>INDEX('Prix BPU'!$C$3:$E$300,MATCH('BP - Quantités'!GN$2,'Prix BPU'!$C$3:$C$300,),2)*GN71</f>
        <v>0</v>
      </c>
      <c r="GO72" s="37">
        <f>INDEX('Prix BPU'!$C$3:$E$300,MATCH('BP - Quantités'!GO$2,'Prix BPU'!$C$3:$C$300,),2)*GO71</f>
        <v>0</v>
      </c>
      <c r="GP72" s="37">
        <f>INDEX('Prix BPU'!$C$3:$E$300,MATCH('BP - Quantités'!GP$2,'Prix BPU'!$C$3:$C$300,),2)*GP71</f>
        <v>0</v>
      </c>
      <c r="GQ72" s="38">
        <f>INDEX('Prix BPU'!$C$3:$E$300,MATCH('BP - Quantités'!GQ$2,'Prix BPU'!$C$3:$C$300,),3)*GQ71</f>
        <v>0</v>
      </c>
      <c r="GR72" s="37">
        <f>INDEX('Prix BPU'!$C$3:$E$300,MATCH('BP - Quantités'!GR$2,'Prix BPU'!$C$3:$C$300,),2)*GR71</f>
        <v>0</v>
      </c>
      <c r="GS72" s="37">
        <f>INDEX('Prix BPU'!$C$3:$E$300,MATCH('BP - Quantités'!GS$2,'Prix BPU'!$C$3:$C$300,),2)*GS71</f>
        <v>0</v>
      </c>
      <c r="GT72" s="37">
        <f>INDEX('Prix BPU'!$C$3:$E$300,MATCH('BP - Quantités'!GT$2,'Prix BPU'!$C$3:$C$300,),2)*GT71</f>
        <v>0</v>
      </c>
      <c r="GU72" s="37">
        <f>INDEX('Prix BPU'!$C$3:$E$300,MATCH('BP - Quantités'!GU$2,'Prix BPU'!$C$3:$C$300,),2)*GU71</f>
        <v>0</v>
      </c>
      <c r="GV72" s="37">
        <f>INDEX('Prix BPU'!$C$3:$E$300,MATCH('BP - Quantités'!GV$2,'Prix BPU'!$C$3:$C$300,),2)*GV71</f>
        <v>0</v>
      </c>
      <c r="GW72" s="37">
        <f>INDEX('Prix BPU'!$C$3:$E$300,MATCH('BP - Quantités'!GW$2,'Prix BPU'!$C$3:$C$300,),2)*GW71</f>
        <v>0</v>
      </c>
      <c r="GX72" s="37">
        <f>INDEX('Prix BPU'!$C$3:$E$300,MATCH('BP - Quantités'!GX$2,'Prix BPU'!$C$3:$C$300,),2)*GX71</f>
        <v>0</v>
      </c>
      <c r="GY72" s="37">
        <f>INDEX('Prix BPU'!$C$3:$E$300,MATCH('BP - Quantités'!GY$2,'Prix BPU'!$C$3:$C$300,),2)*GY71</f>
        <v>0</v>
      </c>
      <c r="GZ72" s="37">
        <f>INDEX('Prix BPU'!$C$3:$E$300,MATCH('BP - Quantités'!GZ$2,'Prix BPU'!$C$3:$C$300,),2)*GZ71</f>
        <v>0</v>
      </c>
      <c r="HA72" s="37">
        <f>INDEX('Prix BPU'!$C$3:$E$300,MATCH('BP - Quantités'!HA$2,'Prix BPU'!$C$3:$C$300,),2)*HA71</f>
        <v>0</v>
      </c>
      <c r="HB72" s="37">
        <f>INDEX('Prix BPU'!$C$3:$E$300,MATCH('BP - Quantités'!HB$2,'Prix BPU'!$C$3:$C$300,),2)*HB71</f>
        <v>0</v>
      </c>
      <c r="HC72" s="37">
        <f>INDEX('Prix BPU'!$C$3:$E$300,MATCH('BP - Quantités'!HC$2,'Prix BPU'!$C$3:$C$300,),2)*HC71</f>
        <v>0</v>
      </c>
      <c r="HD72" s="37">
        <f>INDEX('Prix BPU'!$C$3:$E$300,MATCH('BP - Quantités'!HD$2,'Prix BPU'!$C$3:$C$300,),2)*HD71</f>
        <v>0</v>
      </c>
      <c r="HE72" s="37">
        <f>INDEX('Prix BPU'!$C$3:$E$300,MATCH('BP - Quantités'!HE$2,'Prix BPU'!$C$3:$C$300,),2)*HE71</f>
        <v>0</v>
      </c>
      <c r="HF72" s="37">
        <f>INDEX('Prix BPU'!$C$3:$E$300,MATCH('BP - Quantités'!HF$2,'Prix BPU'!$C$3:$C$300,),2)*HF71</f>
        <v>0</v>
      </c>
      <c r="HG72" s="37">
        <f>INDEX('Prix BPU'!$C$3:$E$300,MATCH('BP - Quantités'!HG$2,'Prix BPU'!$C$3:$C$300,),2)*HG71</f>
        <v>0</v>
      </c>
      <c r="HH72" s="37">
        <f>INDEX('Prix BPU'!$C$3:$E$300,MATCH('BP - Quantités'!HH$2,'Prix BPU'!$C$3:$C$300,),2)*HH71</f>
        <v>0</v>
      </c>
      <c r="HI72" s="37">
        <f>INDEX('Prix BPU'!$C$3:$E$300,MATCH('BP - Quantités'!HI$2,'Prix BPU'!$C$3:$C$300,),2)*HI71</f>
        <v>0</v>
      </c>
      <c r="HJ72" s="37">
        <f>INDEX('Prix BPU'!$C$3:$E$300,MATCH('BP - Quantités'!HJ$2,'Prix BPU'!$C$3:$C$300,),2)*HJ71</f>
        <v>0</v>
      </c>
      <c r="HK72" s="38">
        <f>INDEX('Prix BPU'!$C$3:$E$300,MATCH('BP - Quantités'!HK$2,'Prix BPU'!$C$3:$C$300,),3)*HK71</f>
        <v>0</v>
      </c>
      <c r="HL72" s="37">
        <f>INDEX('Prix BPU'!$C$3:$E$300,MATCH('BP - Quantités'!HL$2,'Prix BPU'!$C$3:$C$300,),2)*HL71</f>
        <v>0</v>
      </c>
      <c r="HM72" s="37">
        <f>INDEX('Prix BPU'!$C$3:$E$300,MATCH('BP - Quantités'!HM$2,'Prix BPU'!$C$3:$C$300,),2)*HM71</f>
        <v>0</v>
      </c>
      <c r="HN72" s="37">
        <f>INDEX('Prix BPU'!$C$3:$E$300,MATCH('BP - Quantités'!HN$2,'Prix BPU'!$C$3:$C$300,),2)*HN71</f>
        <v>0</v>
      </c>
      <c r="HO72" s="37">
        <f>INDEX('Prix BPU'!$C$3:$E$300,MATCH('BP - Quantités'!HO$2,'Prix BPU'!$C$3:$C$300,),2)*HO71</f>
        <v>0</v>
      </c>
      <c r="HP72" s="37">
        <f>INDEX('Prix BPU'!$C$3:$E$300,MATCH('BP - Quantités'!HP$2,'Prix BPU'!$C$3:$C$300,),2)*HP71</f>
        <v>0</v>
      </c>
      <c r="HQ72" s="37">
        <f>INDEX('Prix BPU'!$C$3:$E$300,MATCH('BP - Quantités'!HQ$2,'Prix BPU'!$C$3:$C$300,),2)*HQ71</f>
        <v>0</v>
      </c>
      <c r="HR72" s="37">
        <f>INDEX('Prix BPU'!$C$3:$E$300,MATCH('BP - Quantités'!HR$2,'Prix BPU'!$C$3:$C$300,),2)*HR71</f>
        <v>0</v>
      </c>
      <c r="HS72" s="37">
        <f>INDEX('Prix BPU'!$C$3:$E$300,MATCH('BP - Quantités'!HS$2,'Prix BPU'!$C$3:$C$300,),2)*HS71</f>
        <v>0</v>
      </c>
      <c r="HT72" s="37">
        <f>INDEX('Prix BPU'!$C$3:$E$300,MATCH('BP - Quantités'!HT$2,'Prix BPU'!$C$3:$C$300,),2)*HT71</f>
        <v>0</v>
      </c>
      <c r="HU72" s="37">
        <f>INDEX('Prix BPU'!$C$3:$E$300,MATCH('BP - Quantités'!HU$2,'Prix BPU'!$C$3:$C$300,),2)*HU71</f>
        <v>0</v>
      </c>
      <c r="HV72" s="37">
        <f>INDEX('Prix BPU'!$C$3:$E$300,MATCH('BP - Quantités'!HV$2,'Prix BPU'!$C$3:$C$300,),2)*HV71</f>
        <v>0</v>
      </c>
      <c r="HW72" s="37">
        <f>INDEX('Prix BPU'!$C$3:$E$300,MATCH('BP - Quantités'!HW$2,'Prix BPU'!$C$3:$C$300,),2)*HW71</f>
        <v>0</v>
      </c>
      <c r="HX72" s="37">
        <f>INDEX('Prix BPU'!$C$3:$E$300,MATCH('BP - Quantités'!HX$2,'Prix BPU'!$C$3:$C$300,),2)*HX71</f>
        <v>0</v>
      </c>
      <c r="HY72" s="37">
        <f>INDEX('Prix BPU'!$C$3:$E$300,MATCH('BP - Quantités'!HY$2,'Prix BPU'!$C$3:$C$300,),2)*HY71</f>
        <v>0</v>
      </c>
      <c r="HZ72" s="37">
        <f>INDEX('Prix BPU'!$C$3:$E$300,MATCH('BP - Quantités'!HZ$2,'Prix BPU'!$C$3:$C$300,),2)*HZ71</f>
        <v>0</v>
      </c>
      <c r="IA72" s="37">
        <f>INDEX('Prix BPU'!$C$3:$E$300,MATCH('BP - Quantités'!IA$2,'Prix BPU'!$C$3:$C$300,),2)*IA71</f>
        <v>0</v>
      </c>
      <c r="IB72" s="37">
        <f>INDEX('Prix BPU'!$C$3:$E$300,MATCH('BP - Quantités'!IB$2,'Prix BPU'!$C$3:$C$300,),2)*IB71</f>
        <v>0</v>
      </c>
      <c r="IC72" s="37">
        <f>INDEX('Prix BPU'!$C$3:$E$300,MATCH('BP - Quantités'!IC$2,'Prix BPU'!$C$3:$C$300,),2)*IC71</f>
        <v>0</v>
      </c>
      <c r="ID72" s="37">
        <f>INDEX('Prix BPU'!$C$3:$E$300,MATCH('BP - Quantités'!ID$2,'Prix BPU'!$C$3:$C$300,),2)*ID71</f>
        <v>0</v>
      </c>
      <c r="IE72" s="37">
        <f>INDEX('Prix BPU'!$C$3:$E$300,MATCH('BP - Quantités'!IE$2,'Prix BPU'!$C$3:$C$300,),2)*IE71</f>
        <v>0</v>
      </c>
      <c r="IF72" s="37">
        <f>INDEX('Prix BPU'!$C$3:$E$300,MATCH('BP - Quantités'!IF$2,'Prix BPU'!$C$3:$C$300,),2)*IF71</f>
        <v>0</v>
      </c>
      <c r="IG72" s="37">
        <f>INDEX('Prix BPU'!$C$3:$E$300,MATCH('BP - Quantités'!IG$2,'Prix BPU'!$C$3:$C$300,),2)*IG71</f>
        <v>0</v>
      </c>
      <c r="IH72" s="37">
        <f>INDEX('Prix BPU'!$C$3:$E$300,MATCH('BP - Quantités'!IH$2,'Prix BPU'!$C$3:$C$300,),2)*IH71</f>
        <v>0</v>
      </c>
      <c r="II72" s="37">
        <f>INDEX('Prix BPU'!$C$3:$E$300,MATCH('BP - Quantités'!II$2,'Prix BPU'!$C$3:$C$300,),2)*II71</f>
        <v>0</v>
      </c>
      <c r="IJ72" s="38">
        <f>INDEX('Prix BPU'!$C$3:$E$300,MATCH('BP - Quantités'!IJ$2,'Prix BPU'!$C$3:$C$300,),3)*IJ71</f>
        <v>0</v>
      </c>
      <c r="IK72" s="37">
        <f>INDEX('Prix BPU'!$C$3:$E$300,MATCH('BP - Quantités'!IK$2,'Prix BPU'!$C$3:$C$300,),2)*IK71</f>
        <v>0</v>
      </c>
      <c r="IL72" s="37">
        <f>INDEX('Prix BPU'!$C$3:$E$300,MATCH('BP - Quantités'!IL$2,'Prix BPU'!$C$3:$C$300,),2)*IL71</f>
        <v>0</v>
      </c>
      <c r="IM72" s="38">
        <f>INDEX('Prix BPU'!$C$3:$E$300,MATCH('BP - Quantités'!IM$2,'Prix BPU'!$C$3:$C$300,),3)*IM71</f>
        <v>0</v>
      </c>
      <c r="IN72" s="37">
        <f>INDEX('Prix BPU'!$C$3:$E$300,MATCH('BP - Quantités'!IN$2,'Prix BPU'!$C$3:$C$300,),2)*IN71</f>
        <v>0</v>
      </c>
      <c r="IO72" s="37">
        <f>INDEX('Prix BPU'!$C$3:$E$300,MATCH('BP - Quantités'!IO$2,'Prix BPU'!$C$3:$C$300,),2)*IO71</f>
        <v>0</v>
      </c>
      <c r="IP72" s="38">
        <f>INDEX('Prix BPU'!$C$3:$E$300,MATCH('BP - Quantités'!IP$2,'Prix BPU'!$C$3:$C$300,),3)*IP71</f>
        <v>0</v>
      </c>
      <c r="IQ72" s="37">
        <f>INDEX('Prix BPU'!$C$3:$E$300,MATCH('BP - Quantités'!IQ$2,'Prix BPU'!$C$3:$C$300,),2)*IQ71</f>
        <v>0</v>
      </c>
      <c r="IR72" s="37">
        <f>INDEX('Prix BPU'!$C$3:$E$300,MATCH('BP - Quantités'!IR$2,'Prix BPU'!$C$3:$C$300,),2)*IR71</f>
        <v>0</v>
      </c>
      <c r="IS72" s="38">
        <f>INDEX('Prix BPU'!$C$3:$E$300,MATCH('BP - Quantités'!IS$2,'Prix BPU'!$C$3:$C$300,),3)*IS71</f>
        <v>0</v>
      </c>
      <c r="IT72" s="37">
        <f>INDEX('Prix BPU'!$C$3:$E$300,MATCH('BP - Quantités'!IT$2,'Prix BPU'!$C$3:$C$300,),2)*IT71</f>
        <v>0</v>
      </c>
      <c r="IU72" s="37">
        <f>INDEX('Prix BPU'!$C$3:$E$300,MATCH('BP - Quantités'!IU$2,'Prix BPU'!$C$3:$C$300,),2)*IU71</f>
        <v>0</v>
      </c>
      <c r="IV72" s="37">
        <f>INDEX('Prix BPU'!$C$3:$E$300,MATCH('BP - Quantités'!IV$2,'Prix BPU'!$C$3:$C$300,),2)*IV71</f>
        <v>0</v>
      </c>
      <c r="IW72" s="37">
        <f>INDEX('Prix BPU'!$C$3:$E$300,MATCH('BP - Quantités'!IW$2,'Prix BPU'!$C$3:$C$300,),2)*IW71</f>
        <v>0</v>
      </c>
      <c r="IX72" s="37">
        <f>INDEX('Prix BPU'!$C$3:$E$300,MATCH('BP - Quantités'!IX$2,'Prix BPU'!$C$3:$C$300,),2)*IX71</f>
        <v>0</v>
      </c>
      <c r="IY72" s="37">
        <f>INDEX('Prix BPU'!$C$3:$E$300,MATCH('BP - Quantités'!IY$2,'Prix BPU'!$C$3:$C$300,),2)*IY71</f>
        <v>0</v>
      </c>
      <c r="IZ72" s="38">
        <f>INDEX('Prix BPU'!$C$3:$E$300,MATCH('BP - Quantités'!IZ$2,'Prix BPU'!$C$3:$C$300,),3)*IZ71</f>
        <v>0</v>
      </c>
      <c r="JA72" s="37">
        <f>INDEX('Prix BPU'!$C$3:$E$300,MATCH('BP - Quantités'!JA$2,'Prix BPU'!$C$3:$C$300,),2)*JA71</f>
        <v>0</v>
      </c>
      <c r="JB72" s="37">
        <f>INDEX('Prix BPU'!$C$3:$E$300,MATCH('BP - Quantités'!JB$2,'Prix BPU'!$C$3:$C$300,),2)*JB71</f>
        <v>0</v>
      </c>
      <c r="JC72" s="37">
        <f>INDEX('Prix BPU'!$C$3:$E$300,MATCH('BP - Quantités'!JC$2,'Prix BPU'!$C$3:$C$300,),2)*JC71</f>
        <v>0</v>
      </c>
      <c r="JD72" s="37">
        <f>INDEX('Prix BPU'!$C$3:$E$300,MATCH('BP - Quantités'!JD$2,'Prix BPU'!$C$3:$C$300,),2)*JD71</f>
        <v>0</v>
      </c>
      <c r="JE72" s="37">
        <f>INDEX('Prix BPU'!$C$3:$E$300,MATCH('BP - Quantités'!JE$2,'Prix BPU'!$C$3:$C$300,),2)*JE71</f>
        <v>0</v>
      </c>
      <c r="JF72" s="38">
        <f>INDEX('Prix BPU'!$C$3:$E$300,MATCH('BP - Quantités'!JF$2,'Prix BPU'!$C$3:$C$300,),3)*JF71</f>
        <v>0</v>
      </c>
      <c r="JG72" s="37">
        <f>INDEX('Prix BPU'!$C$3:$E$300,MATCH('BP - Quantités'!JG$2,'Prix BPU'!$C$3:$C$300,),2)*JG71</f>
        <v>0</v>
      </c>
      <c r="JH72" s="37">
        <f>INDEX('Prix BPU'!$C$3:$E$300,MATCH('BP - Quantités'!JH$2,'Prix BPU'!$C$3:$C$300,),2)*JH71</f>
        <v>0</v>
      </c>
      <c r="JI72" s="38">
        <f>INDEX('Prix BPU'!$C$3:$E$300,MATCH('BP - Quantités'!JI$2,'Prix BPU'!$C$3:$C$300,),3)*JI71</f>
        <v>0</v>
      </c>
      <c r="JJ72" s="37">
        <f>INDEX('Prix BPU'!$C$3:$E$300,MATCH('BP - Quantités'!JJ$2,'Prix BPU'!$C$3:$C$300,),2)*JJ71</f>
        <v>0</v>
      </c>
      <c r="JK72" s="37">
        <f>INDEX('Prix BPU'!$C$3:$E$300,MATCH('BP - Quantités'!JK$2,'Prix BPU'!$C$3:$C$300,),2)*JK71</f>
        <v>0</v>
      </c>
      <c r="JL72" s="37">
        <f>INDEX('Prix BPU'!$C$3:$E$300,MATCH('BP - Quantités'!JL$2,'Prix BPU'!$C$3:$C$300,),2)*JL71</f>
        <v>0</v>
      </c>
      <c r="JM72" s="37">
        <f>INDEX('Prix BPU'!$C$3:$E$300,MATCH('BP - Quantités'!JM$2,'Prix BPU'!$C$3:$C$300,),2)*JM71</f>
        <v>0</v>
      </c>
      <c r="JN72" s="37">
        <f>INDEX('Prix BPU'!$C$3:$E$300,MATCH('BP - Quantités'!JN$2,'Prix BPU'!$C$3:$C$300,),2)*JN71</f>
        <v>0</v>
      </c>
      <c r="JO72" s="37">
        <f>INDEX('Prix BPU'!$C$3:$E$300,MATCH('BP - Quantités'!JO$2,'Prix BPU'!$C$3:$C$300,),2)*JO71</f>
        <v>0</v>
      </c>
      <c r="JP72" s="37">
        <f>INDEX('Prix BPU'!$C$3:$E$300,MATCH('BP - Quantités'!JP$2,'Prix BPU'!$C$3:$C$300,),2)*JP71</f>
        <v>0</v>
      </c>
      <c r="JQ72" s="37">
        <f>INDEX('Prix BPU'!$C$3:$E$300,MATCH('BP - Quantités'!JQ$2,'Prix BPU'!$C$3:$C$300,),2)*JQ71</f>
        <v>0</v>
      </c>
      <c r="JR72" s="37">
        <f>INDEX('Prix BPU'!$C$3:$E$300,MATCH('BP - Quantités'!JR$2,'Prix BPU'!$C$3:$C$300,),2)*JR71</f>
        <v>0</v>
      </c>
      <c r="JS72" s="37">
        <f>INDEX('Prix BPU'!$C$3:$E$300,MATCH('BP - Quantités'!JS$2,'Prix BPU'!$C$3:$C$300,),2)*JS71</f>
        <v>0</v>
      </c>
      <c r="JT72" s="37">
        <f>INDEX('Prix BPU'!$C$3:$E$300,MATCH('BP - Quantités'!JT$2,'Prix BPU'!$C$3:$C$300,),2)*JT71</f>
        <v>0</v>
      </c>
      <c r="JU72" s="37">
        <f>INDEX('Prix BPU'!$C$3:$E$300,MATCH('BP - Quantités'!JU$2,'Prix BPU'!$C$3:$C$300,),2)*JU71</f>
        <v>0</v>
      </c>
      <c r="JV72" s="37">
        <f>INDEX('Prix BPU'!$C$3:$E$300,MATCH('BP - Quantités'!JV$2,'Prix BPU'!$C$3:$C$300,),2)*JV71</f>
        <v>0</v>
      </c>
      <c r="JW72" s="37">
        <f>INDEX('Prix BPU'!$C$3:$E$300,MATCH('BP - Quantités'!JW$2,'Prix BPU'!$C$3:$C$300,),2)*JW71</f>
        <v>0</v>
      </c>
      <c r="JX72" s="37">
        <f>INDEX('Prix BPU'!$C$3:$E$300,MATCH('BP - Quantités'!JX$2,'Prix BPU'!$C$3:$C$300,),2)*JX71</f>
        <v>0</v>
      </c>
      <c r="JY72" s="37">
        <f>INDEX('Prix BPU'!$C$3:$E$300,MATCH('BP - Quantités'!JY$2,'Prix BPU'!$C$3:$C$300,),2)*JY71</f>
        <v>0</v>
      </c>
      <c r="JZ72" s="37">
        <f>INDEX('Prix BPU'!$C$3:$E$300,MATCH('BP - Quantités'!JZ$2,'Prix BPU'!$C$3:$C$300,),2)*JZ71</f>
        <v>0</v>
      </c>
      <c r="KA72" s="37">
        <f>INDEX('Prix BPU'!$C$3:$E$300,MATCH('BP - Quantités'!KA$2,'Prix BPU'!$C$3:$C$300,),2)*KA71</f>
        <v>0</v>
      </c>
      <c r="KB72" s="37">
        <f>INDEX('Prix BPU'!$C$3:$E$300,MATCH('BP - Quantités'!KB$2,'Prix BPU'!$C$3:$C$300,),2)*KB71</f>
        <v>0</v>
      </c>
      <c r="KC72" s="37">
        <f>INDEX('Prix BPU'!$C$3:$E$300,MATCH('BP - Quantités'!KC$2,'Prix BPU'!$C$3:$C$300,),2)*KC71</f>
        <v>0</v>
      </c>
      <c r="KD72" s="37">
        <f>INDEX('Prix BPU'!$C$3:$E$300,MATCH('BP - Quantités'!KD$2,'Prix BPU'!$C$3:$C$300,),2)*KD71</f>
        <v>0</v>
      </c>
      <c r="KE72" s="37">
        <f>INDEX('Prix BPU'!$C$3:$E$300,MATCH('BP - Quantités'!KE$2,'Prix BPU'!$C$3:$C$300,),2)*KE71</f>
        <v>0</v>
      </c>
      <c r="KF72" s="37">
        <f>INDEX('Prix BPU'!$C$3:$E$300,MATCH('BP - Quantités'!KF$2,'Prix BPU'!$C$3:$C$300,),2)*KF71</f>
        <v>0</v>
      </c>
      <c r="KG72" s="37">
        <f>INDEX('Prix BPU'!$C$3:$E$300,MATCH('BP - Quantités'!KG$2,'Prix BPU'!$C$3:$C$300,),2)*KG71</f>
        <v>0</v>
      </c>
      <c r="KH72" s="37">
        <f>INDEX('Prix BPU'!$C$3:$E$300,MATCH('BP - Quantités'!KH$2,'Prix BPU'!$C$3:$C$300,),2)*KH71</f>
        <v>0</v>
      </c>
      <c r="KI72" s="37">
        <f>INDEX('Prix BPU'!$C$3:$E$300,MATCH('BP - Quantités'!KI$2,'Prix BPU'!$C$3:$C$300,),2)*KI71</f>
        <v>0</v>
      </c>
      <c r="KJ72" s="37">
        <f>INDEX('Prix BPU'!$C$3:$E$300,MATCH('BP - Quantités'!KJ$2,'Prix BPU'!$C$3:$C$300,),2)*KJ71</f>
        <v>0</v>
      </c>
      <c r="KK72" s="37">
        <f>INDEX('Prix BPU'!$C$3:$E$300,MATCH('BP - Quantités'!KK$2,'Prix BPU'!$C$3:$C$300,),2)*KK71</f>
        <v>0</v>
      </c>
      <c r="KL72" s="37">
        <f>INDEX('Prix BPU'!$C$3:$E$300,MATCH('BP - Quantités'!KL$2,'Prix BPU'!$C$3:$C$300,),2)*KL71</f>
        <v>0</v>
      </c>
      <c r="KM72" s="37">
        <f>INDEX('Prix BPU'!$C$3:$E$300,MATCH('BP - Quantités'!KM$2,'Prix BPU'!$C$3:$C$300,),2)*KM71</f>
        <v>0</v>
      </c>
      <c r="KN72" s="37">
        <f>INDEX('Prix BPU'!$C$3:$E$300,MATCH('BP - Quantités'!KN$2,'Prix BPU'!$C$3:$C$300,),2)*KN71</f>
        <v>0</v>
      </c>
      <c r="KO72" s="39">
        <f>SUM(C72:KN72)</f>
        <v>0</v>
      </c>
      <c r="KP72" s="88"/>
      <c r="KQ72" s="73" t="e">
        <f>IF($KO72&lt;4999.99,($KO72-$KO72*#REF!),IF('BP - Quantités'!$KO72&gt;15000,('BP - Quantités'!$KO72-'BP - Quantités'!$KO72*#REF!),($KO72-$KO72*#REF!)))</f>
        <v>#REF!</v>
      </c>
      <c r="KR72" s="46" t="e">
        <f t="shared" ref="KR72" si="50">KQ72*1.2</f>
        <v>#REF!</v>
      </c>
    </row>
    <row r="73" spans="1:304" x14ac:dyDescent="0.3">
      <c r="A73" s="79"/>
      <c r="B73" s="20" t="s">
        <v>299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2"/>
      <c r="KP73" s="87" t="str">
        <f t="shared" ref="KP73" si="51">IF($KO74&lt;4999.99,"1",IF($KO74&gt;15000,"3","2"))</f>
        <v>1</v>
      </c>
      <c r="KQ73" s="72"/>
      <c r="KR73" s="45"/>
    </row>
    <row r="74" spans="1:304" s="25" customFormat="1" ht="15" thickBot="1" x14ac:dyDescent="0.35">
      <c r="A74" s="80"/>
      <c r="B74" s="24" t="s">
        <v>22</v>
      </c>
      <c r="C74" s="37">
        <f>INDEX('Prix BPU'!$C$3:$E$300,MATCH('BP - Quantités'!C$2,'Prix BPU'!$C$3:$C$300,),2)*C73</f>
        <v>0</v>
      </c>
      <c r="D74" s="37">
        <f>INDEX('Prix BPU'!$C$3:$E$300,MATCH('BP - Quantités'!D$2,'Prix BPU'!$C$3:$C$300,),2)*D73</f>
        <v>0</v>
      </c>
      <c r="E74" s="37">
        <f>INDEX('Prix BPU'!$C$3:$E$300,MATCH('BP - Quantités'!E$2,'Prix BPU'!$C$3:$C$300,),2)*E73</f>
        <v>0</v>
      </c>
      <c r="F74" s="37">
        <f>INDEX('Prix BPU'!$C$3:$E$300,MATCH('BP - Quantités'!F$2,'Prix BPU'!$C$3:$C$300,),2)*F73</f>
        <v>0</v>
      </c>
      <c r="G74" s="37">
        <f>INDEX('Prix BPU'!$C$3:$E$300,MATCH('BP - Quantités'!G$2,'Prix BPU'!$C$3:$C$300,),2)*G73</f>
        <v>0</v>
      </c>
      <c r="H74" s="37">
        <f>INDEX('Prix BPU'!$C$3:$E$300,MATCH('BP - Quantités'!H$2,'Prix BPU'!$C$3:$C$300,),2)*H73</f>
        <v>0</v>
      </c>
      <c r="I74" s="37">
        <f>INDEX('Prix BPU'!$C$3:$E$300,MATCH('BP - Quantités'!I$2,'Prix BPU'!$C$3:$C$300,),2)*I73</f>
        <v>0</v>
      </c>
      <c r="J74" s="37">
        <f>INDEX('Prix BPU'!$C$3:$E$300,MATCH('BP - Quantités'!J$2,'Prix BPU'!$C$3:$C$300,),2)*J73</f>
        <v>0</v>
      </c>
      <c r="K74" s="37">
        <f>INDEX('Prix BPU'!$C$3:$E$300,MATCH('BP - Quantités'!K$2,'Prix BPU'!$C$3:$C$300,),2)*K73</f>
        <v>0</v>
      </c>
      <c r="L74" s="37">
        <f>INDEX('Prix BPU'!$C$3:$E$300,MATCH('BP - Quantités'!L$2,'Prix BPU'!$C$3:$C$300,),2)*L73</f>
        <v>0</v>
      </c>
      <c r="M74" s="37">
        <f>INDEX('Prix BPU'!$C$3:$E$300,MATCH('BP - Quantités'!M$2,'Prix BPU'!$C$3:$C$300,),2)*M73</f>
        <v>0</v>
      </c>
      <c r="N74" s="37">
        <f>INDEX('Prix BPU'!$C$3:$E$300,MATCH('BP - Quantités'!N$2,'Prix BPU'!$C$3:$C$300,),2)*N73</f>
        <v>0</v>
      </c>
      <c r="O74" s="37">
        <f>INDEX('Prix BPU'!$C$3:$E$300,MATCH('BP - Quantités'!O$2,'Prix BPU'!$C$3:$C$300,),2)*O73</f>
        <v>0</v>
      </c>
      <c r="P74" s="37">
        <f>INDEX('Prix BPU'!$C$3:$E$300,MATCH('BP - Quantités'!P$2,'Prix BPU'!$C$3:$C$300,),2)*P73</f>
        <v>0</v>
      </c>
      <c r="Q74" s="37">
        <f>INDEX('Prix BPU'!$C$3:$E$300,MATCH('BP - Quantités'!Q$2,'Prix BPU'!$C$3:$C$300,),2)*Q73</f>
        <v>0</v>
      </c>
      <c r="R74" s="37">
        <f>INDEX('Prix BPU'!$C$3:$E$300,MATCH('BP - Quantités'!R$2,'Prix BPU'!$C$3:$C$300,),2)*R73</f>
        <v>0</v>
      </c>
      <c r="S74" s="37">
        <f>INDEX('Prix BPU'!$C$3:$E$300,MATCH('BP - Quantités'!S$2,'Prix BPU'!$C$3:$C$300,),2)*S73</f>
        <v>0</v>
      </c>
      <c r="T74" s="37">
        <f>INDEX('Prix BPU'!$C$3:$E$300,MATCH('BP - Quantités'!T$2,'Prix BPU'!$C$3:$C$300,),2)*T73</f>
        <v>0</v>
      </c>
      <c r="U74" s="37">
        <f>INDEX('Prix BPU'!$C$3:$E$300,MATCH('BP - Quantités'!U$2,'Prix BPU'!$C$3:$C$300,),2)*U73</f>
        <v>0</v>
      </c>
      <c r="V74" s="37">
        <f>INDEX('Prix BPU'!$C$3:$E$300,MATCH('BP - Quantités'!V$2,'Prix BPU'!$C$3:$C$300,),2)*V73</f>
        <v>0</v>
      </c>
      <c r="W74" s="37">
        <f>INDEX('Prix BPU'!$C$3:$E$300,MATCH('BP - Quantités'!W$2,'Prix BPU'!$C$3:$C$300,),2)*W73</f>
        <v>0</v>
      </c>
      <c r="X74" s="38">
        <f>INDEX('Prix BPU'!$C$3:$E$300,MATCH('BP - Quantités'!X$2,'Prix BPU'!$C$3:$C$300,),3)*X73</f>
        <v>0</v>
      </c>
      <c r="Y74" s="37">
        <f>INDEX('Prix BPU'!$C$3:$E$300,MATCH('BP - Quantités'!Y$2,'Prix BPU'!$C$3:$C$300,),2)*Y73</f>
        <v>0</v>
      </c>
      <c r="Z74" s="37">
        <f>INDEX('Prix BPU'!$C$3:$E$300,MATCH('BP - Quantités'!Z$2,'Prix BPU'!$C$3:$C$300,),2)*Z73</f>
        <v>0</v>
      </c>
      <c r="AA74" s="38">
        <f>INDEX('Prix BPU'!$C$3:$E$300,MATCH('BP - Quantités'!AA$2,'Prix BPU'!$C$3:$C$300,),3)*AA73</f>
        <v>0</v>
      </c>
      <c r="AB74" s="37">
        <f>INDEX('Prix BPU'!$C$3:$E$300,MATCH('BP - Quantités'!AB$2,'Prix BPU'!$C$3:$C$300,),2)*AB73</f>
        <v>0</v>
      </c>
      <c r="AC74" s="37">
        <f>INDEX('Prix BPU'!$C$3:$E$300,MATCH('BP - Quantités'!AC$2,'Prix BPU'!$C$3:$C$300,),2)*AC73</f>
        <v>0</v>
      </c>
      <c r="AD74" s="37">
        <f>INDEX('Prix BPU'!$C$3:$E$300,MATCH('BP - Quantités'!AD$2,'Prix BPU'!$C$3:$C$300,),2)*AD73</f>
        <v>0</v>
      </c>
      <c r="AE74" s="38">
        <f>INDEX('Prix BPU'!$C$3:$E$300,MATCH('BP - Quantités'!AE$2,'Prix BPU'!$C$3:$C$300,),3)*AE73</f>
        <v>0</v>
      </c>
      <c r="AF74" s="37">
        <f>INDEX('Prix BPU'!$C$3:$E$300,MATCH('BP - Quantités'!AF$2,'Prix BPU'!$C$3:$C$300,),2)*AF73</f>
        <v>0</v>
      </c>
      <c r="AG74" s="37">
        <f>INDEX('Prix BPU'!$C$3:$E$300,MATCH('BP - Quantités'!AG$2,'Prix BPU'!$C$3:$C$300,),2)*AG73</f>
        <v>0</v>
      </c>
      <c r="AH74" s="37">
        <f>INDEX('Prix BPU'!$C$3:$E$300,MATCH('BP - Quantités'!AH$2,'Prix BPU'!$C$3:$C$300,),2)*AH73</f>
        <v>0</v>
      </c>
      <c r="AI74" s="37">
        <f>INDEX('Prix BPU'!$C$3:$E$300,MATCH('BP - Quantités'!AI$2,'Prix BPU'!$C$3:$C$300,),2)*AI73</f>
        <v>0</v>
      </c>
      <c r="AJ74" s="37">
        <f>INDEX('Prix BPU'!$C$3:$E$300,MATCH('BP - Quantités'!AJ$2,'Prix BPU'!$C$3:$C$300,),2)*AJ73</f>
        <v>0</v>
      </c>
      <c r="AK74" s="37">
        <f>INDEX('Prix BPU'!$C$3:$E$300,MATCH('BP - Quantités'!AK$2,'Prix BPU'!$C$3:$C$300,),2)*AK73</f>
        <v>0</v>
      </c>
      <c r="AL74" s="37">
        <f>INDEX('Prix BPU'!$C$3:$E$300,MATCH('BP - Quantités'!AL$2,'Prix BPU'!$C$3:$C$300,),2)*AL73</f>
        <v>0</v>
      </c>
      <c r="AM74" s="38">
        <f>INDEX('Prix BPU'!$C$3:$E$300,MATCH('BP - Quantités'!AM$2,'Prix BPU'!$C$3:$C$300,),3)*AM73</f>
        <v>0</v>
      </c>
      <c r="AN74" s="37">
        <f>INDEX('Prix BPU'!$C$3:$E$300,MATCH('BP - Quantités'!AN$2,'Prix BPU'!$C$3:$C$300,),2)*AN73</f>
        <v>0</v>
      </c>
      <c r="AO74" s="37">
        <f>INDEX('Prix BPU'!$C$3:$E$300,MATCH('BP - Quantités'!AO$2,'Prix BPU'!$C$3:$C$300,),2)*AO73</f>
        <v>0</v>
      </c>
      <c r="AP74" s="37">
        <f>INDEX('Prix BPU'!$C$3:$E$300,MATCH('BP - Quantités'!AP$2,'Prix BPU'!$C$3:$C$300,),2)*AP73</f>
        <v>0</v>
      </c>
      <c r="AQ74" s="37">
        <f>INDEX('Prix BPU'!$C$3:$E$300,MATCH('BP - Quantités'!AQ$2,'Prix BPU'!$C$3:$C$300,),2)*AQ73</f>
        <v>0</v>
      </c>
      <c r="AR74" s="38">
        <f>INDEX('Prix BPU'!$C$3:$E$300,MATCH('BP - Quantités'!AR$2,'Prix BPU'!$C$3:$C$300,),3)*AR73</f>
        <v>0</v>
      </c>
      <c r="AS74" s="37">
        <f>INDEX('Prix BPU'!$C$3:$E$300,MATCH('BP - Quantités'!AS$2,'Prix BPU'!$C$3:$C$300,),2)*AS73</f>
        <v>0</v>
      </c>
      <c r="AT74" s="38">
        <f>INDEX('Prix BPU'!$C$3:$E$300,MATCH('BP - Quantités'!AT$2,'Prix BPU'!$C$3:$C$300,),3)*AT73</f>
        <v>0</v>
      </c>
      <c r="AU74" s="37">
        <f>INDEX('Prix BPU'!$C$3:$E$300,MATCH('BP - Quantités'!AU$2,'Prix BPU'!$C$3:$C$300,),2)*AU73</f>
        <v>0</v>
      </c>
      <c r="AV74" s="37">
        <f>INDEX('Prix BPU'!$C$3:$E$300,MATCH('BP - Quantités'!AV$2,'Prix BPU'!$C$3:$C$300,),2)*AV73</f>
        <v>0</v>
      </c>
      <c r="AW74" s="37">
        <f>INDEX('Prix BPU'!$C$3:$E$300,MATCH('BP - Quantités'!AW$2,'Prix BPU'!$C$3:$C$300,),2)*AW73</f>
        <v>0</v>
      </c>
      <c r="AX74" s="38">
        <f>INDEX('Prix BPU'!$C$3:$E$300,MATCH('BP - Quantités'!AX$2,'Prix BPU'!$C$3:$C$300,),3)*AX73</f>
        <v>0</v>
      </c>
      <c r="AY74" s="37">
        <f>INDEX('Prix BPU'!$C$3:$E$300,MATCH('BP - Quantités'!AY$2,'Prix BPU'!$C$3:$C$300,),2)*AY73</f>
        <v>0</v>
      </c>
      <c r="AZ74" s="37">
        <f>INDEX('Prix BPU'!$C$3:$E$300,MATCH('BP - Quantités'!AZ$2,'Prix BPU'!$C$3:$C$300,),2)*AZ73</f>
        <v>0</v>
      </c>
      <c r="BA74" s="38">
        <f>INDEX('Prix BPU'!$C$3:$E$300,MATCH('BP - Quantités'!BA$2,'Prix BPU'!$C$3:$C$300,),3)*BA73</f>
        <v>0</v>
      </c>
      <c r="BB74" s="37">
        <f>INDEX('Prix BPU'!$C$3:$E$300,MATCH('BP - Quantités'!BB$2,'Prix BPU'!$C$3:$C$300,),2)*BB73</f>
        <v>0</v>
      </c>
      <c r="BC74" s="37">
        <f>INDEX('Prix BPU'!$C$3:$E$300,MATCH('BP - Quantités'!BC$2,'Prix BPU'!$C$3:$C$300,),2)*BC73</f>
        <v>0</v>
      </c>
      <c r="BD74" s="37">
        <f>INDEX('Prix BPU'!$C$3:$E$300,MATCH('BP - Quantités'!BD$2,'Prix BPU'!$C$3:$C$300,),2)*BD73</f>
        <v>0</v>
      </c>
      <c r="BE74" s="37">
        <f>INDEX('Prix BPU'!$C$3:$E$300,MATCH('BP - Quantités'!BE$2,'Prix BPU'!$C$3:$C$300,),2)*BE73</f>
        <v>0</v>
      </c>
      <c r="BF74" s="37">
        <f>INDEX('Prix BPU'!$C$3:$E$300,MATCH('BP - Quantités'!BF$2,'Prix BPU'!$C$3:$C$300,),2)*BF73</f>
        <v>0</v>
      </c>
      <c r="BG74" s="37">
        <f>INDEX('Prix BPU'!$C$3:$E$300,MATCH('BP - Quantités'!BG$2,'Prix BPU'!$C$3:$C$300,),2)*BG73</f>
        <v>0</v>
      </c>
      <c r="BH74" s="37">
        <f>INDEX('Prix BPU'!$C$3:$E$300,MATCH('BP - Quantités'!BH$2,'Prix BPU'!$C$3:$C$300,),2)*BH73</f>
        <v>0</v>
      </c>
      <c r="BI74" s="38">
        <f>INDEX('Prix BPU'!$C$3:$E$300,MATCH('BP - Quantités'!BI$2,'Prix BPU'!$C$3:$C$300,),3)*BI73</f>
        <v>0</v>
      </c>
      <c r="BJ74" s="37">
        <f>INDEX('Prix BPU'!$C$3:$E$300,MATCH('BP - Quantités'!BJ$2,'Prix BPU'!$C$3:$C$300,),2)*BJ73</f>
        <v>0</v>
      </c>
      <c r="BK74" s="37">
        <f>INDEX('Prix BPU'!$C$3:$E$300,MATCH('BP - Quantités'!BK$2,'Prix BPU'!$C$3:$C$300,),2)*BK73</f>
        <v>0</v>
      </c>
      <c r="BL74" s="37">
        <f>INDEX('Prix BPU'!$C$3:$E$300,MATCH('BP - Quantités'!BL$2,'Prix BPU'!$C$3:$C$300,),2)*BL73</f>
        <v>0</v>
      </c>
      <c r="BM74" s="37">
        <f>INDEX('Prix BPU'!$C$3:$E$300,MATCH('BP - Quantités'!BM$2,'Prix BPU'!$C$3:$C$300,),2)*BM73</f>
        <v>0</v>
      </c>
      <c r="BN74" s="38">
        <f>INDEX('Prix BPU'!$C$3:$E$300,MATCH('BP - Quantités'!BN$2,'Prix BPU'!$C$3:$C$300,),3)*BN73</f>
        <v>0</v>
      </c>
      <c r="BO74" s="37">
        <f>INDEX('Prix BPU'!$C$3:$E$300,MATCH('BP - Quantités'!BO$2,'Prix BPU'!$C$3:$C$300,),2)*BO73</f>
        <v>0</v>
      </c>
      <c r="BP74" s="38">
        <f>INDEX('Prix BPU'!$C$3:$E$300,MATCH('BP - Quantités'!BP$2,'Prix BPU'!$C$3:$C$300,),3)*BP73</f>
        <v>0</v>
      </c>
      <c r="BQ74" s="37">
        <f>INDEX('Prix BPU'!$C$3:$E$300,MATCH('BP - Quantités'!BQ$2,'Prix BPU'!$C$3:$C$300,),2)*BQ73</f>
        <v>0</v>
      </c>
      <c r="BR74" s="37">
        <f>INDEX('Prix BPU'!$C$3:$E$300,MATCH('BP - Quantités'!BR$2,'Prix BPU'!$C$3:$C$300,),2)*BR73</f>
        <v>0</v>
      </c>
      <c r="BS74" s="37">
        <f>INDEX('Prix BPU'!$C$3:$E$300,MATCH('BP - Quantités'!BS$2,'Prix BPU'!$C$3:$C$300,),2)*BS73</f>
        <v>0</v>
      </c>
      <c r="BT74" s="38">
        <f>INDEX('Prix BPU'!$C$3:$E$300,MATCH('BP - Quantités'!BT$2,'Prix BPU'!$C$3:$C$300,),3)*BT73</f>
        <v>0</v>
      </c>
      <c r="BU74" s="37">
        <f>INDEX('Prix BPU'!$C$3:$E$300,MATCH('BP - Quantités'!BU$2,'Prix BPU'!$C$3:$C$300,),2)*BU73</f>
        <v>0</v>
      </c>
      <c r="BV74" s="37">
        <f>INDEX('Prix BPU'!$C$3:$E$300,MATCH('BP - Quantités'!BV$2,'Prix BPU'!$C$3:$C$300,),2)*BV73</f>
        <v>0</v>
      </c>
      <c r="BW74" s="37">
        <f>INDEX('Prix BPU'!$C$3:$E$300,MATCH('BP - Quantités'!BW$2,'Prix BPU'!$C$3:$C$300,),2)*BW73</f>
        <v>0</v>
      </c>
      <c r="BX74" s="37">
        <f>INDEX('Prix BPU'!$C$3:$E$300,MATCH('BP - Quantités'!BX$2,'Prix BPU'!$C$3:$C$300,),2)*BX73</f>
        <v>0</v>
      </c>
      <c r="BY74" s="37">
        <f>INDEX('Prix BPU'!$C$3:$E$300,MATCH('BP - Quantités'!BY$2,'Prix BPU'!$C$3:$C$300,),2)*BY73</f>
        <v>0</v>
      </c>
      <c r="BZ74" s="37">
        <f>INDEX('Prix BPU'!$C$3:$E$300,MATCH('BP - Quantités'!BZ$2,'Prix BPU'!$C$3:$C$300,),2)*BZ73</f>
        <v>0</v>
      </c>
      <c r="CA74" s="37">
        <f>INDEX('Prix BPU'!$C$3:$E$300,MATCH('BP - Quantités'!CA$2,'Prix BPU'!$C$3:$C$300,),2)*CA73</f>
        <v>0</v>
      </c>
      <c r="CB74" s="37">
        <f>INDEX('Prix BPU'!$C$3:$E$300,MATCH('BP - Quantités'!CB$2,'Prix BPU'!$C$3:$C$300,),2)*CB73</f>
        <v>0</v>
      </c>
      <c r="CC74" s="37">
        <f>INDEX('Prix BPU'!$C$3:$E$300,MATCH('BP - Quantités'!CC$2,'Prix BPU'!$C$3:$C$300,),2)*CC73</f>
        <v>0</v>
      </c>
      <c r="CD74" s="37">
        <f>INDEX('Prix BPU'!$C$3:$E$300,MATCH('BP - Quantités'!CD$2,'Prix BPU'!$C$3:$C$300,),2)*CD73</f>
        <v>0</v>
      </c>
      <c r="CE74" s="37">
        <f>INDEX('Prix BPU'!$C$3:$E$300,MATCH('BP - Quantités'!CE$2,'Prix BPU'!$C$3:$C$300,),2)*CE73</f>
        <v>0</v>
      </c>
      <c r="CF74" s="37">
        <f>INDEX('Prix BPU'!$C$3:$E$300,MATCH('BP - Quantités'!CF$2,'Prix BPU'!$C$3:$C$300,),2)*CF73</f>
        <v>0</v>
      </c>
      <c r="CG74" s="37">
        <f>INDEX('Prix BPU'!$C$3:$E$300,MATCH('BP - Quantités'!CG$2,'Prix BPU'!$C$3:$C$300,),2)*CG73</f>
        <v>0</v>
      </c>
      <c r="CH74" s="37">
        <f>INDEX('Prix BPU'!$C$3:$E$300,MATCH('BP - Quantités'!CH$2,'Prix BPU'!$C$3:$C$300,),2)*CH73</f>
        <v>0</v>
      </c>
      <c r="CI74" s="37">
        <f>INDEX('Prix BPU'!$C$3:$E$300,MATCH('BP - Quantités'!CI$2,'Prix BPU'!$C$3:$C$300,),2)*CI73</f>
        <v>0</v>
      </c>
      <c r="CJ74" s="37">
        <f>INDEX('Prix BPU'!$C$3:$E$300,MATCH('BP - Quantités'!CJ$2,'Prix BPU'!$C$3:$C$300,),2)*CJ73</f>
        <v>0</v>
      </c>
      <c r="CK74" s="37">
        <f>INDEX('Prix BPU'!$C$3:$E$300,MATCH('BP - Quantités'!CK$2,'Prix BPU'!$C$3:$C$300,),2)*CK73</f>
        <v>0</v>
      </c>
      <c r="CL74" s="37">
        <f>INDEX('Prix BPU'!$C$3:$E$300,MATCH('BP - Quantités'!CL$2,'Prix BPU'!$C$3:$C$300,),2)*CL73</f>
        <v>0</v>
      </c>
      <c r="CM74" s="37">
        <f>INDEX('Prix BPU'!$C$3:$E$300,MATCH('BP - Quantités'!CM$2,'Prix BPU'!$C$3:$C$300,),2)*CM73</f>
        <v>0</v>
      </c>
      <c r="CN74" s="37">
        <f>INDEX('Prix BPU'!$C$3:$E$300,MATCH('BP - Quantités'!CN$2,'Prix BPU'!$C$3:$C$300,),2)*CN73</f>
        <v>0</v>
      </c>
      <c r="CO74" s="37">
        <f>INDEX('Prix BPU'!$C$3:$E$300,MATCH('BP - Quantités'!CO$2,'Prix BPU'!$C$3:$C$300,),2)*CO73</f>
        <v>0</v>
      </c>
      <c r="CP74" s="37">
        <f>INDEX('Prix BPU'!$C$3:$E$300,MATCH('BP - Quantités'!CP$2,'Prix BPU'!$C$3:$C$300,),2)*CP73</f>
        <v>0</v>
      </c>
      <c r="CQ74" s="37">
        <f>INDEX('Prix BPU'!$C$3:$E$300,MATCH('BP - Quantités'!CQ$2,'Prix BPU'!$C$3:$C$300,),2)*CQ73</f>
        <v>0</v>
      </c>
      <c r="CR74" s="37">
        <f>INDEX('Prix BPU'!$C$3:$E$300,MATCH('BP - Quantités'!CR$2,'Prix BPU'!$C$3:$C$300,),2)*CR73</f>
        <v>0</v>
      </c>
      <c r="CS74" s="37">
        <f>INDEX('Prix BPU'!$C$3:$E$300,MATCH('BP - Quantités'!CS$2,'Prix BPU'!$C$3:$C$300,),2)*CS73</f>
        <v>0</v>
      </c>
      <c r="CT74" s="37">
        <f>INDEX('Prix BPU'!$C$3:$E$300,MATCH('BP - Quantités'!CT$2,'Prix BPU'!$C$3:$C$300,),2)*CT73</f>
        <v>0</v>
      </c>
      <c r="CU74" s="37">
        <f>INDEX('Prix BPU'!$C$3:$E$300,MATCH('BP - Quantités'!CU$2,'Prix BPU'!$C$3:$C$300,),2)*CU73</f>
        <v>0</v>
      </c>
      <c r="CV74" s="37">
        <f>INDEX('Prix BPU'!$C$3:$E$300,MATCH('BP - Quantités'!CV$2,'Prix BPU'!$C$3:$C$300,),2)*CV73</f>
        <v>0</v>
      </c>
      <c r="CW74" s="37">
        <f>INDEX('Prix BPU'!$C$3:$E$300,MATCH('BP - Quantités'!CW$2,'Prix BPU'!$C$3:$C$300,),2)*CW73</f>
        <v>0</v>
      </c>
      <c r="CX74" s="37">
        <f>INDEX('Prix BPU'!$C$3:$E$300,MATCH('BP - Quantités'!CX$2,'Prix BPU'!$C$3:$C$300,),2)*CX73</f>
        <v>0</v>
      </c>
      <c r="CY74" s="37">
        <f>INDEX('Prix BPU'!$C$3:$E$300,MATCH('BP - Quantités'!CY$2,'Prix BPU'!$C$3:$C$300,),2)*CY73</f>
        <v>0</v>
      </c>
      <c r="CZ74" s="37">
        <f>INDEX('Prix BPU'!$C$3:$E$300,MATCH('BP - Quantités'!CZ$2,'Prix BPU'!$C$3:$C$300,),2)*CZ73</f>
        <v>0</v>
      </c>
      <c r="DA74" s="37">
        <f>INDEX('Prix BPU'!$C$3:$E$300,MATCH('BP - Quantités'!DA$2,'Prix BPU'!$C$3:$C$300,),2)*DA73</f>
        <v>0</v>
      </c>
      <c r="DB74" s="37">
        <f>INDEX('Prix BPU'!$C$3:$E$300,MATCH('BP - Quantités'!DB$2,'Prix BPU'!$C$3:$C$300,),2)*DB73</f>
        <v>0</v>
      </c>
      <c r="DC74" s="37">
        <f>INDEX('Prix BPU'!$C$3:$E$300,MATCH('BP - Quantités'!DC$2,'Prix BPU'!$C$3:$C$300,),2)*DC73</f>
        <v>0</v>
      </c>
      <c r="DD74" s="37">
        <f>INDEX('Prix BPU'!$C$3:$E$300,MATCH('BP - Quantités'!DD$2,'Prix BPU'!$C$3:$C$300,),2)*DD73</f>
        <v>0</v>
      </c>
      <c r="DE74" s="37">
        <f>INDEX('Prix BPU'!$C$3:$E$300,MATCH('BP - Quantités'!DE$2,'Prix BPU'!$C$3:$C$300,),2)*DE73</f>
        <v>0</v>
      </c>
      <c r="DF74" s="37">
        <f>INDEX('Prix BPU'!$C$3:$E$300,MATCH('BP - Quantités'!DF$2,'Prix BPU'!$C$3:$C$300,),2)*DF73</f>
        <v>0</v>
      </c>
      <c r="DG74" s="37">
        <f>INDEX('Prix BPU'!$C$3:$E$300,MATCH('BP - Quantités'!DG$2,'Prix BPU'!$C$3:$C$300,),2)*DG73</f>
        <v>0</v>
      </c>
      <c r="DH74" s="37">
        <f>INDEX('Prix BPU'!$C$3:$E$300,MATCH('BP - Quantités'!DH$2,'Prix BPU'!$C$3:$C$300,),2)*DH73</f>
        <v>0</v>
      </c>
      <c r="DI74" s="37">
        <f>INDEX('Prix BPU'!$C$3:$E$300,MATCH('BP - Quantités'!DI$2,'Prix BPU'!$C$3:$C$300,),2)*DI73</f>
        <v>0</v>
      </c>
      <c r="DJ74" s="37">
        <f>INDEX('Prix BPU'!$C$3:$E$300,MATCH('BP - Quantités'!DJ$2,'Prix BPU'!$C$3:$C$300,),2)*DJ73</f>
        <v>0</v>
      </c>
      <c r="DK74" s="37">
        <f>INDEX('Prix BPU'!$C$3:$E$300,MATCH('BP - Quantités'!DK$2,'Prix BPU'!$C$3:$C$300,),2)*DK73</f>
        <v>0</v>
      </c>
      <c r="DL74" s="37">
        <f>INDEX('Prix BPU'!$C$3:$E$300,MATCH('BP - Quantités'!DL$2,'Prix BPU'!$C$3:$C$300,),2)*DL73</f>
        <v>0</v>
      </c>
      <c r="DM74" s="37">
        <f>INDEX('Prix BPU'!$C$3:$E$300,MATCH('BP - Quantités'!DM$2,'Prix BPU'!$C$3:$C$300,),2)*DM73</f>
        <v>0</v>
      </c>
      <c r="DN74" s="37">
        <f>INDEX('Prix BPU'!$C$3:$E$300,MATCH('BP - Quantités'!DN$2,'Prix BPU'!$C$3:$C$300,),2)*DN73</f>
        <v>0</v>
      </c>
      <c r="DO74" s="37">
        <f>INDEX('Prix BPU'!$C$3:$E$300,MATCH('BP - Quantités'!DO$2,'Prix BPU'!$C$3:$C$300,),2)*DO73</f>
        <v>0</v>
      </c>
      <c r="DP74" s="37">
        <f>INDEX('Prix BPU'!$C$3:$E$300,MATCH('BP - Quantités'!DP$2,'Prix BPU'!$C$3:$C$300,),2)*DP73</f>
        <v>0</v>
      </c>
      <c r="DQ74" s="37">
        <f>INDEX('Prix BPU'!$C$3:$E$300,MATCH('BP - Quantités'!DQ$2,'Prix BPU'!$C$3:$C$300,),2)*DQ73</f>
        <v>0</v>
      </c>
      <c r="DR74" s="37">
        <f>INDEX('Prix BPU'!$C$3:$E$300,MATCH('BP - Quantités'!DR$2,'Prix BPU'!$C$3:$C$300,),2)*DR73</f>
        <v>0</v>
      </c>
      <c r="DS74" s="37">
        <f>INDEX('Prix BPU'!$C$3:$E$300,MATCH('BP - Quantités'!DS$2,'Prix BPU'!$C$3:$C$300,),2)*DS73</f>
        <v>0</v>
      </c>
      <c r="DT74" s="37">
        <f>INDEX('Prix BPU'!$C$3:$E$300,MATCH('BP - Quantités'!DT$2,'Prix BPU'!$C$3:$C$300,),2)*DT73</f>
        <v>0</v>
      </c>
      <c r="DU74" s="37">
        <f>INDEX('Prix BPU'!$C$3:$E$300,MATCH('BP - Quantités'!DU$2,'Prix BPU'!$C$3:$C$300,),2)*DU73</f>
        <v>0</v>
      </c>
      <c r="DV74" s="37">
        <f>INDEX('Prix BPU'!$C$3:$E$300,MATCH('BP - Quantités'!DV$2,'Prix BPU'!$C$3:$C$300,),2)*DV73</f>
        <v>0</v>
      </c>
      <c r="DW74" s="37">
        <f>INDEX('Prix BPU'!$C$3:$E$300,MATCH('BP - Quantités'!DW$2,'Prix BPU'!$C$3:$C$300,),2)*DW73</f>
        <v>0</v>
      </c>
      <c r="DX74" s="37">
        <f>INDEX('Prix BPU'!$C$3:$E$300,MATCH('BP - Quantités'!DX$2,'Prix BPU'!$C$3:$C$300,),2)*DX73</f>
        <v>0</v>
      </c>
      <c r="DY74" s="37">
        <f>INDEX('Prix BPU'!$C$3:$E$300,MATCH('BP - Quantités'!DY$2,'Prix BPU'!$C$3:$C$300,),2)*DY73</f>
        <v>0</v>
      </c>
      <c r="DZ74" s="37">
        <f>INDEX('Prix BPU'!$C$3:$E$300,MATCH('BP - Quantités'!DZ$2,'Prix BPU'!$C$3:$C$300,),2)*DZ73</f>
        <v>0</v>
      </c>
      <c r="EA74" s="37">
        <f>INDEX('Prix BPU'!$C$3:$E$300,MATCH('BP - Quantités'!EA$2,'Prix BPU'!$C$3:$C$300,),2)*EA73</f>
        <v>0</v>
      </c>
      <c r="EB74" s="37">
        <f>INDEX('Prix BPU'!$C$3:$E$300,MATCH('BP - Quantités'!EB$2,'Prix BPU'!$C$3:$C$300,),2)*EB73</f>
        <v>0</v>
      </c>
      <c r="EC74" s="37">
        <f>INDEX('Prix BPU'!$C$3:$E$300,MATCH('BP - Quantités'!EC$2,'Prix BPU'!$C$3:$C$300,),2)*EC73</f>
        <v>0</v>
      </c>
      <c r="ED74" s="37">
        <f>INDEX('Prix BPU'!$C$3:$E$300,MATCH('BP - Quantités'!ED$2,'Prix BPU'!$C$3:$C$300,),2)*ED73</f>
        <v>0</v>
      </c>
      <c r="EE74" s="37">
        <f>INDEX('Prix BPU'!$C$3:$E$300,MATCH('BP - Quantités'!EE$2,'Prix BPU'!$C$3:$C$300,),2)*EE73</f>
        <v>0</v>
      </c>
      <c r="EF74" s="37">
        <f>INDEX('Prix BPU'!$C$3:$E$300,MATCH('BP - Quantités'!EF$2,'Prix BPU'!$C$3:$C$300,),2)*EF73</f>
        <v>0</v>
      </c>
      <c r="EG74" s="37">
        <f>INDEX('Prix BPU'!$C$3:$E$300,MATCH('BP - Quantités'!EG$2,'Prix BPU'!$C$3:$C$300,),2)*EG73</f>
        <v>0</v>
      </c>
      <c r="EH74" s="37">
        <f>INDEX('Prix BPU'!$C$3:$E$300,MATCH('BP - Quantités'!EH$2,'Prix BPU'!$C$3:$C$300,),2)*EH73</f>
        <v>0</v>
      </c>
      <c r="EI74" s="37">
        <f>INDEX('Prix BPU'!$C$3:$E$300,MATCH('BP - Quantités'!EI$2,'Prix BPU'!$C$3:$C$300,),2)*EI73</f>
        <v>0</v>
      </c>
      <c r="EJ74" s="37">
        <f>INDEX('Prix BPU'!$C$3:$E$300,MATCH('BP - Quantités'!EJ$2,'Prix BPU'!$C$3:$C$300,),2)*EJ73</f>
        <v>0</v>
      </c>
      <c r="EK74" s="37">
        <f>INDEX('Prix BPU'!$C$3:$E$300,MATCH('BP - Quantités'!EK$2,'Prix BPU'!$C$3:$C$300,),2)*EK73</f>
        <v>0</v>
      </c>
      <c r="EL74" s="37">
        <f>INDEX('Prix BPU'!$C$3:$E$300,MATCH('BP - Quantités'!EL$2,'Prix BPU'!$C$3:$C$300,),2)*EL73</f>
        <v>0</v>
      </c>
      <c r="EM74" s="37">
        <f>INDEX('Prix BPU'!$C$3:$E$300,MATCH('BP - Quantités'!EM$2,'Prix BPU'!$C$3:$C$300,),2)*EM73</f>
        <v>0</v>
      </c>
      <c r="EN74" s="37">
        <f>INDEX('Prix BPU'!$C$3:$E$300,MATCH('BP - Quantités'!EN$2,'Prix BPU'!$C$3:$C$300,),2)*EN73</f>
        <v>0</v>
      </c>
      <c r="EO74" s="37">
        <f>INDEX('Prix BPU'!$C$3:$E$300,MATCH('BP - Quantités'!EO$2,'Prix BPU'!$C$3:$C$300,),2)*EO73</f>
        <v>0</v>
      </c>
      <c r="EP74" s="38">
        <f>INDEX('Prix BPU'!$C$3:$E$300,MATCH('BP - Quantités'!EP$2,'Prix BPU'!$C$3:$C$300,),3)*EP73</f>
        <v>0</v>
      </c>
      <c r="EQ74" s="37">
        <f>INDEX('Prix BPU'!$C$3:$E$300,MATCH('BP - Quantités'!EQ$2,'Prix BPU'!$C$3:$C$300,),2)*EQ73</f>
        <v>0</v>
      </c>
      <c r="ER74" s="37">
        <f>INDEX('Prix BPU'!$C$3:$E$300,MATCH('BP - Quantités'!ER$2,'Prix BPU'!$C$3:$C$300,),2)*ER73</f>
        <v>0</v>
      </c>
      <c r="ES74" s="37">
        <f>INDEX('Prix BPU'!$C$3:$E$300,MATCH('BP - Quantités'!ES$2,'Prix BPU'!$C$3:$C$300,),2)*ES73</f>
        <v>0</v>
      </c>
      <c r="ET74" s="37">
        <f>INDEX('Prix BPU'!$C$3:$E$300,MATCH('BP - Quantités'!ET$2,'Prix BPU'!$C$3:$C$300,),2)*ET73</f>
        <v>0</v>
      </c>
      <c r="EU74" s="37">
        <f>INDEX('Prix BPU'!$C$3:$E$300,MATCH('BP - Quantités'!EU$2,'Prix BPU'!$C$3:$C$300,),2)*EU73</f>
        <v>0</v>
      </c>
      <c r="EV74" s="37">
        <f>INDEX('Prix BPU'!$C$3:$E$300,MATCH('BP - Quantités'!EV$2,'Prix BPU'!$C$3:$C$300,),2)*EV73</f>
        <v>0</v>
      </c>
      <c r="EW74" s="37">
        <f>INDEX('Prix BPU'!$C$3:$E$300,MATCH('BP - Quantités'!EW$2,'Prix BPU'!$C$3:$C$300,),2)*EW73</f>
        <v>0</v>
      </c>
      <c r="EX74" s="37">
        <f>INDEX('Prix BPU'!$C$3:$E$300,MATCH('BP - Quantités'!EX$2,'Prix BPU'!$C$3:$C$300,),2)*EX73</f>
        <v>0</v>
      </c>
      <c r="EY74" s="37">
        <f>INDEX('Prix BPU'!$C$3:$E$300,MATCH('BP - Quantités'!EY$2,'Prix BPU'!$C$3:$C$300,),2)*EY73</f>
        <v>0</v>
      </c>
      <c r="EZ74" s="37">
        <f>INDEX('Prix BPU'!$C$3:$E$300,MATCH('BP - Quantités'!EZ$2,'Prix BPU'!$C$3:$C$300,),2)*EZ73</f>
        <v>0</v>
      </c>
      <c r="FA74" s="37">
        <f>INDEX('Prix BPU'!$C$3:$E$300,MATCH('BP - Quantités'!FA$2,'Prix BPU'!$C$3:$C$300,),2)*FA73</f>
        <v>0</v>
      </c>
      <c r="FB74" s="37">
        <f>INDEX('Prix BPU'!$C$3:$E$300,MATCH('BP - Quantités'!FB$2,'Prix BPU'!$C$3:$C$300,),2)*FB73</f>
        <v>0</v>
      </c>
      <c r="FC74" s="37">
        <f>INDEX('Prix BPU'!$C$3:$E$300,MATCH('BP - Quantités'!FC$2,'Prix BPU'!$C$3:$C$300,),2)*FC73</f>
        <v>0</v>
      </c>
      <c r="FD74" s="37">
        <f>INDEX('Prix BPU'!$C$3:$E$300,MATCH('BP - Quantités'!FD$2,'Prix BPU'!$C$3:$C$300,),2)*FD73</f>
        <v>0</v>
      </c>
      <c r="FE74" s="37">
        <f>INDEX('Prix BPU'!$C$3:$E$300,MATCH('BP - Quantités'!FE$2,'Prix BPU'!$C$3:$C$300,),2)*FE73</f>
        <v>0</v>
      </c>
      <c r="FF74" s="37">
        <f>INDEX('Prix BPU'!$C$3:$E$300,MATCH('BP - Quantités'!FF$2,'Prix BPU'!$C$3:$C$300,),2)*FF73</f>
        <v>0</v>
      </c>
      <c r="FG74" s="37">
        <f>INDEX('Prix BPU'!$C$3:$E$300,MATCH('BP - Quantités'!FG$2,'Prix BPU'!$C$3:$C$300,),2)*FG73</f>
        <v>0</v>
      </c>
      <c r="FH74" s="37">
        <f>INDEX('Prix BPU'!$C$3:$E$300,MATCH('BP - Quantités'!FH$2,'Prix BPU'!$C$3:$C$300,),2)*FH73</f>
        <v>0</v>
      </c>
      <c r="FI74" s="37">
        <f>INDEX('Prix BPU'!$C$3:$E$300,MATCH('BP - Quantités'!FI$2,'Prix BPU'!$C$3:$C$300,),2)*FI73</f>
        <v>0</v>
      </c>
      <c r="FJ74" s="37">
        <f>INDEX('Prix BPU'!$C$3:$E$300,MATCH('BP - Quantités'!FJ$2,'Prix BPU'!$C$3:$C$300,),2)*FJ73</f>
        <v>0</v>
      </c>
      <c r="FK74" s="37">
        <f>INDEX('Prix BPU'!$C$3:$E$300,MATCH('BP - Quantités'!FK$2,'Prix BPU'!$C$3:$C$300,),2)*FK73</f>
        <v>0</v>
      </c>
      <c r="FL74" s="37">
        <f>INDEX('Prix BPU'!$C$3:$E$300,MATCH('BP - Quantités'!FL$2,'Prix BPU'!$C$3:$C$300,),2)*FL73</f>
        <v>0</v>
      </c>
      <c r="FM74" s="37">
        <f>INDEX('Prix BPU'!$C$3:$E$300,MATCH('BP - Quantités'!FM$2,'Prix BPU'!$C$3:$C$300,),2)*FM73</f>
        <v>0</v>
      </c>
      <c r="FN74" s="37">
        <f>INDEX('Prix BPU'!$C$3:$E$300,MATCH('BP - Quantités'!FN$2,'Prix BPU'!$C$3:$C$300,),2)*FN73</f>
        <v>0</v>
      </c>
      <c r="FO74" s="37">
        <f>INDEX('Prix BPU'!$C$3:$E$300,MATCH('BP - Quantités'!FO$2,'Prix BPU'!$C$3:$C$300,),2)*FO73</f>
        <v>0</v>
      </c>
      <c r="FP74" s="38">
        <f>INDEX('Prix BPU'!$C$3:$E$300,MATCH('BP - Quantités'!FP$2,'Prix BPU'!$C$3:$C$300,),3)*FP73</f>
        <v>0</v>
      </c>
      <c r="FQ74" s="37">
        <f>INDEX('Prix BPU'!$C$3:$E$300,MATCH('BP - Quantités'!FQ$2,'Prix BPU'!$C$3:$C$300,),2)*FQ73</f>
        <v>0</v>
      </c>
      <c r="FR74" s="38">
        <f>INDEX('Prix BPU'!$C$3:$E$300,MATCH('BP - Quantités'!FR$2,'Prix BPU'!$C$3:$C$300,),3)*FR73</f>
        <v>0</v>
      </c>
      <c r="FS74" s="37">
        <f>INDEX('Prix BPU'!$C$3:$E$300,MATCH('BP - Quantités'!FS$2,'Prix BPU'!$C$3:$C$300,),2)*FS73</f>
        <v>0</v>
      </c>
      <c r="FT74" s="37">
        <f>INDEX('Prix BPU'!$C$3:$E$300,MATCH('BP - Quantités'!FT$2,'Prix BPU'!$C$3:$C$300,),2)*FT73</f>
        <v>0</v>
      </c>
      <c r="FU74" s="37">
        <f>INDEX('Prix BPU'!$C$3:$E$300,MATCH('BP - Quantités'!FU$2,'Prix BPU'!$C$3:$C$300,),2)*FU73</f>
        <v>0</v>
      </c>
      <c r="FV74" s="37">
        <f>INDEX('Prix BPU'!$C$3:$E$300,MATCH('BP - Quantités'!FV$2,'Prix BPU'!$C$3:$C$300,),2)*FV73</f>
        <v>0</v>
      </c>
      <c r="FW74" s="37">
        <f>INDEX('Prix BPU'!$C$3:$E$300,MATCH('BP - Quantités'!FW$2,'Prix BPU'!$C$3:$C$300,),2)*FW73</f>
        <v>0</v>
      </c>
      <c r="FX74" s="37">
        <f>INDEX('Prix BPU'!$C$3:$E$300,MATCH('BP - Quantités'!FX$2,'Prix BPU'!$C$3:$C$300,),2)*FX73</f>
        <v>0</v>
      </c>
      <c r="FY74" s="37">
        <f>INDEX('Prix BPU'!$C$3:$E$300,MATCH('BP - Quantités'!FY$2,'Prix BPU'!$C$3:$C$300,),2)*FY73</f>
        <v>0</v>
      </c>
      <c r="FZ74" s="37">
        <f>INDEX('Prix BPU'!$C$3:$E$300,MATCH('BP - Quantités'!FZ$2,'Prix BPU'!$C$3:$C$300,),2)*FZ73</f>
        <v>0</v>
      </c>
      <c r="GA74" s="37">
        <f>INDEX('Prix BPU'!$C$3:$E$300,MATCH('BP - Quantités'!GA$2,'Prix BPU'!$C$3:$C$300,),2)*GA73</f>
        <v>0</v>
      </c>
      <c r="GB74" s="37">
        <f>INDEX('Prix BPU'!$C$3:$E$300,MATCH('BP - Quantités'!GB$2,'Prix BPU'!$C$3:$C$300,),2)*GB73</f>
        <v>0</v>
      </c>
      <c r="GC74" s="37">
        <f>INDEX('Prix BPU'!$C$3:$E$300,MATCH('BP - Quantités'!GC$2,'Prix BPU'!$C$3:$C$300,),2)*GC73</f>
        <v>0</v>
      </c>
      <c r="GD74" s="37">
        <f>INDEX('Prix BPU'!$C$3:$E$300,MATCH('BP - Quantités'!GD$2,'Prix BPU'!$C$3:$C$300,),2)*GD73</f>
        <v>0</v>
      </c>
      <c r="GE74" s="37">
        <f>INDEX('Prix BPU'!$C$3:$E$300,MATCH('BP - Quantités'!GE$2,'Prix BPU'!$C$3:$C$300,),2)*GE73</f>
        <v>0</v>
      </c>
      <c r="GF74" s="38">
        <f>INDEX('Prix BPU'!$C$3:$E$300,MATCH('BP - Quantités'!GF$2,'Prix BPU'!$C$3:$C$300,),3)*GF73</f>
        <v>0</v>
      </c>
      <c r="GG74" s="37">
        <f>INDEX('Prix BPU'!$C$3:$E$300,MATCH('BP - Quantités'!GG$2,'Prix BPU'!$C$3:$C$300,),2)*GG73</f>
        <v>0</v>
      </c>
      <c r="GH74" s="38">
        <f>INDEX('Prix BPU'!$C$3:$E$300,MATCH('BP - Quantités'!GH$2,'Prix BPU'!$C$3:$C$300,),3)*GH73</f>
        <v>0</v>
      </c>
      <c r="GI74" s="37">
        <f>INDEX('Prix BPU'!$C$3:$E$300,MATCH('BP - Quantités'!GI$2,'Prix BPU'!$C$3:$C$300,),2)*GI73</f>
        <v>0</v>
      </c>
      <c r="GJ74" s="37">
        <f>INDEX('Prix BPU'!$C$3:$E$300,MATCH('BP - Quantités'!GJ$2,'Prix BPU'!$C$3:$C$300,),2)*GJ73</f>
        <v>0</v>
      </c>
      <c r="GK74" s="38">
        <f>INDEX('Prix BPU'!$C$3:$E$300,MATCH('BP - Quantités'!GK$2,'Prix BPU'!$C$3:$C$300,),3)*GK73</f>
        <v>0</v>
      </c>
      <c r="GL74" s="37">
        <f>INDEX('Prix BPU'!$C$3:$E$300,MATCH('BP - Quantités'!GL$2,'Prix BPU'!$C$3:$C$300,),2)*GL73</f>
        <v>0</v>
      </c>
      <c r="GM74" s="37">
        <f>INDEX('Prix BPU'!$C$3:$E$300,MATCH('BP - Quantités'!GM$2,'Prix BPU'!$C$3:$C$300,),2)*GM73</f>
        <v>0</v>
      </c>
      <c r="GN74" s="37">
        <f>INDEX('Prix BPU'!$C$3:$E$300,MATCH('BP - Quantités'!GN$2,'Prix BPU'!$C$3:$C$300,),2)*GN73</f>
        <v>0</v>
      </c>
      <c r="GO74" s="37">
        <f>INDEX('Prix BPU'!$C$3:$E$300,MATCH('BP - Quantités'!GO$2,'Prix BPU'!$C$3:$C$300,),2)*GO73</f>
        <v>0</v>
      </c>
      <c r="GP74" s="37">
        <f>INDEX('Prix BPU'!$C$3:$E$300,MATCH('BP - Quantités'!GP$2,'Prix BPU'!$C$3:$C$300,),2)*GP73</f>
        <v>0</v>
      </c>
      <c r="GQ74" s="38">
        <f>INDEX('Prix BPU'!$C$3:$E$300,MATCH('BP - Quantités'!GQ$2,'Prix BPU'!$C$3:$C$300,),3)*GQ73</f>
        <v>0</v>
      </c>
      <c r="GR74" s="37">
        <f>INDEX('Prix BPU'!$C$3:$E$300,MATCH('BP - Quantités'!GR$2,'Prix BPU'!$C$3:$C$300,),2)*GR73</f>
        <v>0</v>
      </c>
      <c r="GS74" s="37">
        <f>INDEX('Prix BPU'!$C$3:$E$300,MATCH('BP - Quantités'!GS$2,'Prix BPU'!$C$3:$C$300,),2)*GS73</f>
        <v>0</v>
      </c>
      <c r="GT74" s="37">
        <f>INDEX('Prix BPU'!$C$3:$E$300,MATCH('BP - Quantités'!GT$2,'Prix BPU'!$C$3:$C$300,),2)*GT73</f>
        <v>0</v>
      </c>
      <c r="GU74" s="37">
        <f>INDEX('Prix BPU'!$C$3:$E$300,MATCH('BP - Quantités'!GU$2,'Prix BPU'!$C$3:$C$300,),2)*GU73</f>
        <v>0</v>
      </c>
      <c r="GV74" s="37">
        <f>INDEX('Prix BPU'!$C$3:$E$300,MATCH('BP - Quantités'!GV$2,'Prix BPU'!$C$3:$C$300,),2)*GV73</f>
        <v>0</v>
      </c>
      <c r="GW74" s="37">
        <f>INDEX('Prix BPU'!$C$3:$E$300,MATCH('BP - Quantités'!GW$2,'Prix BPU'!$C$3:$C$300,),2)*GW73</f>
        <v>0</v>
      </c>
      <c r="GX74" s="37">
        <f>INDEX('Prix BPU'!$C$3:$E$300,MATCH('BP - Quantités'!GX$2,'Prix BPU'!$C$3:$C$300,),2)*GX73</f>
        <v>0</v>
      </c>
      <c r="GY74" s="37">
        <f>INDEX('Prix BPU'!$C$3:$E$300,MATCH('BP - Quantités'!GY$2,'Prix BPU'!$C$3:$C$300,),2)*GY73</f>
        <v>0</v>
      </c>
      <c r="GZ74" s="37">
        <f>INDEX('Prix BPU'!$C$3:$E$300,MATCH('BP - Quantités'!GZ$2,'Prix BPU'!$C$3:$C$300,),2)*GZ73</f>
        <v>0</v>
      </c>
      <c r="HA74" s="37">
        <f>INDEX('Prix BPU'!$C$3:$E$300,MATCH('BP - Quantités'!HA$2,'Prix BPU'!$C$3:$C$300,),2)*HA73</f>
        <v>0</v>
      </c>
      <c r="HB74" s="37">
        <f>INDEX('Prix BPU'!$C$3:$E$300,MATCH('BP - Quantités'!HB$2,'Prix BPU'!$C$3:$C$300,),2)*HB73</f>
        <v>0</v>
      </c>
      <c r="HC74" s="37">
        <f>INDEX('Prix BPU'!$C$3:$E$300,MATCH('BP - Quantités'!HC$2,'Prix BPU'!$C$3:$C$300,),2)*HC73</f>
        <v>0</v>
      </c>
      <c r="HD74" s="37">
        <f>INDEX('Prix BPU'!$C$3:$E$300,MATCH('BP - Quantités'!HD$2,'Prix BPU'!$C$3:$C$300,),2)*HD73</f>
        <v>0</v>
      </c>
      <c r="HE74" s="37">
        <f>INDEX('Prix BPU'!$C$3:$E$300,MATCH('BP - Quantités'!HE$2,'Prix BPU'!$C$3:$C$300,),2)*HE73</f>
        <v>0</v>
      </c>
      <c r="HF74" s="37">
        <f>INDEX('Prix BPU'!$C$3:$E$300,MATCH('BP - Quantités'!HF$2,'Prix BPU'!$C$3:$C$300,),2)*HF73</f>
        <v>0</v>
      </c>
      <c r="HG74" s="37">
        <f>INDEX('Prix BPU'!$C$3:$E$300,MATCH('BP - Quantités'!HG$2,'Prix BPU'!$C$3:$C$300,),2)*HG73</f>
        <v>0</v>
      </c>
      <c r="HH74" s="37">
        <f>INDEX('Prix BPU'!$C$3:$E$300,MATCH('BP - Quantités'!HH$2,'Prix BPU'!$C$3:$C$300,),2)*HH73</f>
        <v>0</v>
      </c>
      <c r="HI74" s="37">
        <f>INDEX('Prix BPU'!$C$3:$E$300,MATCH('BP - Quantités'!HI$2,'Prix BPU'!$C$3:$C$300,),2)*HI73</f>
        <v>0</v>
      </c>
      <c r="HJ74" s="37">
        <f>INDEX('Prix BPU'!$C$3:$E$300,MATCH('BP - Quantités'!HJ$2,'Prix BPU'!$C$3:$C$300,),2)*HJ73</f>
        <v>0</v>
      </c>
      <c r="HK74" s="38">
        <f>INDEX('Prix BPU'!$C$3:$E$300,MATCH('BP - Quantités'!HK$2,'Prix BPU'!$C$3:$C$300,),3)*HK73</f>
        <v>0</v>
      </c>
      <c r="HL74" s="37">
        <f>INDEX('Prix BPU'!$C$3:$E$300,MATCH('BP - Quantités'!HL$2,'Prix BPU'!$C$3:$C$300,),2)*HL73</f>
        <v>0</v>
      </c>
      <c r="HM74" s="37">
        <f>INDEX('Prix BPU'!$C$3:$E$300,MATCH('BP - Quantités'!HM$2,'Prix BPU'!$C$3:$C$300,),2)*HM73</f>
        <v>0</v>
      </c>
      <c r="HN74" s="37">
        <f>INDEX('Prix BPU'!$C$3:$E$300,MATCH('BP - Quantités'!HN$2,'Prix BPU'!$C$3:$C$300,),2)*HN73</f>
        <v>0</v>
      </c>
      <c r="HO74" s="37">
        <f>INDEX('Prix BPU'!$C$3:$E$300,MATCH('BP - Quantités'!HO$2,'Prix BPU'!$C$3:$C$300,),2)*HO73</f>
        <v>0</v>
      </c>
      <c r="HP74" s="37">
        <f>INDEX('Prix BPU'!$C$3:$E$300,MATCH('BP - Quantités'!HP$2,'Prix BPU'!$C$3:$C$300,),2)*HP73</f>
        <v>0</v>
      </c>
      <c r="HQ74" s="37">
        <f>INDEX('Prix BPU'!$C$3:$E$300,MATCH('BP - Quantités'!HQ$2,'Prix BPU'!$C$3:$C$300,),2)*HQ73</f>
        <v>0</v>
      </c>
      <c r="HR74" s="37">
        <f>INDEX('Prix BPU'!$C$3:$E$300,MATCH('BP - Quantités'!HR$2,'Prix BPU'!$C$3:$C$300,),2)*HR73</f>
        <v>0</v>
      </c>
      <c r="HS74" s="37">
        <f>INDEX('Prix BPU'!$C$3:$E$300,MATCH('BP - Quantités'!HS$2,'Prix BPU'!$C$3:$C$300,),2)*HS73</f>
        <v>0</v>
      </c>
      <c r="HT74" s="37">
        <f>INDEX('Prix BPU'!$C$3:$E$300,MATCH('BP - Quantités'!HT$2,'Prix BPU'!$C$3:$C$300,),2)*HT73</f>
        <v>0</v>
      </c>
      <c r="HU74" s="37">
        <f>INDEX('Prix BPU'!$C$3:$E$300,MATCH('BP - Quantités'!HU$2,'Prix BPU'!$C$3:$C$300,),2)*HU73</f>
        <v>0</v>
      </c>
      <c r="HV74" s="37">
        <f>INDEX('Prix BPU'!$C$3:$E$300,MATCH('BP - Quantités'!HV$2,'Prix BPU'!$C$3:$C$300,),2)*HV73</f>
        <v>0</v>
      </c>
      <c r="HW74" s="37">
        <f>INDEX('Prix BPU'!$C$3:$E$300,MATCH('BP - Quantités'!HW$2,'Prix BPU'!$C$3:$C$300,),2)*HW73</f>
        <v>0</v>
      </c>
      <c r="HX74" s="37">
        <f>INDEX('Prix BPU'!$C$3:$E$300,MATCH('BP - Quantités'!HX$2,'Prix BPU'!$C$3:$C$300,),2)*HX73</f>
        <v>0</v>
      </c>
      <c r="HY74" s="37">
        <f>INDEX('Prix BPU'!$C$3:$E$300,MATCH('BP - Quantités'!HY$2,'Prix BPU'!$C$3:$C$300,),2)*HY73</f>
        <v>0</v>
      </c>
      <c r="HZ74" s="37">
        <f>INDEX('Prix BPU'!$C$3:$E$300,MATCH('BP - Quantités'!HZ$2,'Prix BPU'!$C$3:$C$300,),2)*HZ73</f>
        <v>0</v>
      </c>
      <c r="IA74" s="37">
        <f>INDEX('Prix BPU'!$C$3:$E$300,MATCH('BP - Quantités'!IA$2,'Prix BPU'!$C$3:$C$300,),2)*IA73</f>
        <v>0</v>
      </c>
      <c r="IB74" s="37">
        <f>INDEX('Prix BPU'!$C$3:$E$300,MATCH('BP - Quantités'!IB$2,'Prix BPU'!$C$3:$C$300,),2)*IB73</f>
        <v>0</v>
      </c>
      <c r="IC74" s="37">
        <f>INDEX('Prix BPU'!$C$3:$E$300,MATCH('BP - Quantités'!IC$2,'Prix BPU'!$C$3:$C$300,),2)*IC73</f>
        <v>0</v>
      </c>
      <c r="ID74" s="37">
        <f>INDEX('Prix BPU'!$C$3:$E$300,MATCH('BP - Quantités'!ID$2,'Prix BPU'!$C$3:$C$300,),2)*ID73</f>
        <v>0</v>
      </c>
      <c r="IE74" s="37">
        <f>INDEX('Prix BPU'!$C$3:$E$300,MATCH('BP - Quantités'!IE$2,'Prix BPU'!$C$3:$C$300,),2)*IE73</f>
        <v>0</v>
      </c>
      <c r="IF74" s="37">
        <f>INDEX('Prix BPU'!$C$3:$E$300,MATCH('BP - Quantités'!IF$2,'Prix BPU'!$C$3:$C$300,),2)*IF73</f>
        <v>0</v>
      </c>
      <c r="IG74" s="37">
        <f>INDEX('Prix BPU'!$C$3:$E$300,MATCH('BP - Quantités'!IG$2,'Prix BPU'!$C$3:$C$300,),2)*IG73</f>
        <v>0</v>
      </c>
      <c r="IH74" s="37">
        <f>INDEX('Prix BPU'!$C$3:$E$300,MATCH('BP - Quantités'!IH$2,'Prix BPU'!$C$3:$C$300,),2)*IH73</f>
        <v>0</v>
      </c>
      <c r="II74" s="37">
        <f>INDEX('Prix BPU'!$C$3:$E$300,MATCH('BP - Quantités'!II$2,'Prix BPU'!$C$3:$C$300,),2)*II73</f>
        <v>0</v>
      </c>
      <c r="IJ74" s="38">
        <f>INDEX('Prix BPU'!$C$3:$E$300,MATCH('BP - Quantités'!IJ$2,'Prix BPU'!$C$3:$C$300,),3)*IJ73</f>
        <v>0</v>
      </c>
      <c r="IK74" s="37">
        <f>INDEX('Prix BPU'!$C$3:$E$300,MATCH('BP - Quantités'!IK$2,'Prix BPU'!$C$3:$C$300,),2)*IK73</f>
        <v>0</v>
      </c>
      <c r="IL74" s="37">
        <f>INDEX('Prix BPU'!$C$3:$E$300,MATCH('BP - Quantités'!IL$2,'Prix BPU'!$C$3:$C$300,),2)*IL73</f>
        <v>0</v>
      </c>
      <c r="IM74" s="38">
        <f>INDEX('Prix BPU'!$C$3:$E$300,MATCH('BP - Quantités'!IM$2,'Prix BPU'!$C$3:$C$300,),3)*IM73</f>
        <v>0</v>
      </c>
      <c r="IN74" s="37">
        <f>INDEX('Prix BPU'!$C$3:$E$300,MATCH('BP - Quantités'!IN$2,'Prix BPU'!$C$3:$C$300,),2)*IN73</f>
        <v>0</v>
      </c>
      <c r="IO74" s="37">
        <f>INDEX('Prix BPU'!$C$3:$E$300,MATCH('BP - Quantités'!IO$2,'Prix BPU'!$C$3:$C$300,),2)*IO73</f>
        <v>0</v>
      </c>
      <c r="IP74" s="38">
        <f>INDEX('Prix BPU'!$C$3:$E$300,MATCH('BP - Quantités'!IP$2,'Prix BPU'!$C$3:$C$300,),3)*IP73</f>
        <v>0</v>
      </c>
      <c r="IQ74" s="37">
        <f>INDEX('Prix BPU'!$C$3:$E$300,MATCH('BP - Quantités'!IQ$2,'Prix BPU'!$C$3:$C$300,),2)*IQ73</f>
        <v>0</v>
      </c>
      <c r="IR74" s="37">
        <f>INDEX('Prix BPU'!$C$3:$E$300,MATCH('BP - Quantités'!IR$2,'Prix BPU'!$C$3:$C$300,),2)*IR73</f>
        <v>0</v>
      </c>
      <c r="IS74" s="38">
        <f>INDEX('Prix BPU'!$C$3:$E$300,MATCH('BP - Quantités'!IS$2,'Prix BPU'!$C$3:$C$300,),3)*IS73</f>
        <v>0</v>
      </c>
      <c r="IT74" s="37">
        <f>INDEX('Prix BPU'!$C$3:$E$300,MATCH('BP - Quantités'!IT$2,'Prix BPU'!$C$3:$C$300,),2)*IT73</f>
        <v>0</v>
      </c>
      <c r="IU74" s="37">
        <f>INDEX('Prix BPU'!$C$3:$E$300,MATCH('BP - Quantités'!IU$2,'Prix BPU'!$C$3:$C$300,),2)*IU73</f>
        <v>0</v>
      </c>
      <c r="IV74" s="37">
        <f>INDEX('Prix BPU'!$C$3:$E$300,MATCH('BP - Quantités'!IV$2,'Prix BPU'!$C$3:$C$300,),2)*IV73</f>
        <v>0</v>
      </c>
      <c r="IW74" s="37">
        <f>INDEX('Prix BPU'!$C$3:$E$300,MATCH('BP - Quantités'!IW$2,'Prix BPU'!$C$3:$C$300,),2)*IW73</f>
        <v>0</v>
      </c>
      <c r="IX74" s="37">
        <f>INDEX('Prix BPU'!$C$3:$E$300,MATCH('BP - Quantités'!IX$2,'Prix BPU'!$C$3:$C$300,),2)*IX73</f>
        <v>0</v>
      </c>
      <c r="IY74" s="37">
        <f>INDEX('Prix BPU'!$C$3:$E$300,MATCH('BP - Quantités'!IY$2,'Prix BPU'!$C$3:$C$300,),2)*IY73</f>
        <v>0</v>
      </c>
      <c r="IZ74" s="38">
        <f>INDEX('Prix BPU'!$C$3:$E$300,MATCH('BP - Quantités'!IZ$2,'Prix BPU'!$C$3:$C$300,),3)*IZ73</f>
        <v>0</v>
      </c>
      <c r="JA74" s="37">
        <f>INDEX('Prix BPU'!$C$3:$E$300,MATCH('BP - Quantités'!JA$2,'Prix BPU'!$C$3:$C$300,),2)*JA73</f>
        <v>0</v>
      </c>
      <c r="JB74" s="37">
        <f>INDEX('Prix BPU'!$C$3:$E$300,MATCH('BP - Quantités'!JB$2,'Prix BPU'!$C$3:$C$300,),2)*JB73</f>
        <v>0</v>
      </c>
      <c r="JC74" s="37">
        <f>INDEX('Prix BPU'!$C$3:$E$300,MATCH('BP - Quantités'!JC$2,'Prix BPU'!$C$3:$C$300,),2)*JC73</f>
        <v>0</v>
      </c>
      <c r="JD74" s="37">
        <f>INDEX('Prix BPU'!$C$3:$E$300,MATCH('BP - Quantités'!JD$2,'Prix BPU'!$C$3:$C$300,),2)*JD73</f>
        <v>0</v>
      </c>
      <c r="JE74" s="37">
        <f>INDEX('Prix BPU'!$C$3:$E$300,MATCH('BP - Quantités'!JE$2,'Prix BPU'!$C$3:$C$300,),2)*JE73</f>
        <v>0</v>
      </c>
      <c r="JF74" s="38">
        <f>INDEX('Prix BPU'!$C$3:$E$300,MATCH('BP - Quantités'!JF$2,'Prix BPU'!$C$3:$C$300,),3)*JF73</f>
        <v>0</v>
      </c>
      <c r="JG74" s="37">
        <f>INDEX('Prix BPU'!$C$3:$E$300,MATCH('BP - Quantités'!JG$2,'Prix BPU'!$C$3:$C$300,),2)*JG73</f>
        <v>0</v>
      </c>
      <c r="JH74" s="37">
        <f>INDEX('Prix BPU'!$C$3:$E$300,MATCH('BP - Quantités'!JH$2,'Prix BPU'!$C$3:$C$300,),2)*JH73</f>
        <v>0</v>
      </c>
      <c r="JI74" s="38">
        <f>INDEX('Prix BPU'!$C$3:$E$300,MATCH('BP - Quantités'!JI$2,'Prix BPU'!$C$3:$C$300,),3)*JI73</f>
        <v>0</v>
      </c>
      <c r="JJ74" s="37">
        <f>INDEX('Prix BPU'!$C$3:$E$300,MATCH('BP - Quantités'!JJ$2,'Prix BPU'!$C$3:$C$300,),2)*JJ73</f>
        <v>0</v>
      </c>
      <c r="JK74" s="37">
        <f>INDEX('Prix BPU'!$C$3:$E$300,MATCH('BP - Quantités'!JK$2,'Prix BPU'!$C$3:$C$300,),2)*JK73</f>
        <v>0</v>
      </c>
      <c r="JL74" s="37">
        <f>INDEX('Prix BPU'!$C$3:$E$300,MATCH('BP - Quantités'!JL$2,'Prix BPU'!$C$3:$C$300,),2)*JL73</f>
        <v>0</v>
      </c>
      <c r="JM74" s="37">
        <f>INDEX('Prix BPU'!$C$3:$E$300,MATCH('BP - Quantités'!JM$2,'Prix BPU'!$C$3:$C$300,),2)*JM73</f>
        <v>0</v>
      </c>
      <c r="JN74" s="37">
        <f>INDEX('Prix BPU'!$C$3:$E$300,MATCH('BP - Quantités'!JN$2,'Prix BPU'!$C$3:$C$300,),2)*JN73</f>
        <v>0</v>
      </c>
      <c r="JO74" s="37">
        <f>INDEX('Prix BPU'!$C$3:$E$300,MATCH('BP - Quantités'!JO$2,'Prix BPU'!$C$3:$C$300,),2)*JO73</f>
        <v>0</v>
      </c>
      <c r="JP74" s="37">
        <f>INDEX('Prix BPU'!$C$3:$E$300,MATCH('BP - Quantités'!JP$2,'Prix BPU'!$C$3:$C$300,),2)*JP73</f>
        <v>0</v>
      </c>
      <c r="JQ74" s="37">
        <f>INDEX('Prix BPU'!$C$3:$E$300,MATCH('BP - Quantités'!JQ$2,'Prix BPU'!$C$3:$C$300,),2)*JQ73</f>
        <v>0</v>
      </c>
      <c r="JR74" s="37">
        <f>INDEX('Prix BPU'!$C$3:$E$300,MATCH('BP - Quantités'!JR$2,'Prix BPU'!$C$3:$C$300,),2)*JR73</f>
        <v>0</v>
      </c>
      <c r="JS74" s="37">
        <f>INDEX('Prix BPU'!$C$3:$E$300,MATCH('BP - Quantités'!JS$2,'Prix BPU'!$C$3:$C$300,),2)*JS73</f>
        <v>0</v>
      </c>
      <c r="JT74" s="37">
        <f>INDEX('Prix BPU'!$C$3:$E$300,MATCH('BP - Quantités'!JT$2,'Prix BPU'!$C$3:$C$300,),2)*JT73</f>
        <v>0</v>
      </c>
      <c r="JU74" s="37">
        <f>INDEX('Prix BPU'!$C$3:$E$300,MATCH('BP - Quantités'!JU$2,'Prix BPU'!$C$3:$C$300,),2)*JU73</f>
        <v>0</v>
      </c>
      <c r="JV74" s="37">
        <f>INDEX('Prix BPU'!$C$3:$E$300,MATCH('BP - Quantités'!JV$2,'Prix BPU'!$C$3:$C$300,),2)*JV73</f>
        <v>0</v>
      </c>
      <c r="JW74" s="37">
        <f>INDEX('Prix BPU'!$C$3:$E$300,MATCH('BP - Quantités'!JW$2,'Prix BPU'!$C$3:$C$300,),2)*JW73</f>
        <v>0</v>
      </c>
      <c r="JX74" s="37">
        <f>INDEX('Prix BPU'!$C$3:$E$300,MATCH('BP - Quantités'!JX$2,'Prix BPU'!$C$3:$C$300,),2)*JX73</f>
        <v>0</v>
      </c>
      <c r="JY74" s="37">
        <f>INDEX('Prix BPU'!$C$3:$E$300,MATCH('BP - Quantités'!JY$2,'Prix BPU'!$C$3:$C$300,),2)*JY73</f>
        <v>0</v>
      </c>
      <c r="JZ74" s="37">
        <f>INDEX('Prix BPU'!$C$3:$E$300,MATCH('BP - Quantités'!JZ$2,'Prix BPU'!$C$3:$C$300,),2)*JZ73</f>
        <v>0</v>
      </c>
      <c r="KA74" s="37">
        <f>INDEX('Prix BPU'!$C$3:$E$300,MATCH('BP - Quantités'!KA$2,'Prix BPU'!$C$3:$C$300,),2)*KA73</f>
        <v>0</v>
      </c>
      <c r="KB74" s="37">
        <f>INDEX('Prix BPU'!$C$3:$E$300,MATCH('BP - Quantités'!KB$2,'Prix BPU'!$C$3:$C$300,),2)*KB73</f>
        <v>0</v>
      </c>
      <c r="KC74" s="37">
        <f>INDEX('Prix BPU'!$C$3:$E$300,MATCH('BP - Quantités'!KC$2,'Prix BPU'!$C$3:$C$300,),2)*KC73</f>
        <v>0</v>
      </c>
      <c r="KD74" s="37">
        <f>INDEX('Prix BPU'!$C$3:$E$300,MATCH('BP - Quantités'!KD$2,'Prix BPU'!$C$3:$C$300,),2)*KD73</f>
        <v>0</v>
      </c>
      <c r="KE74" s="37">
        <f>INDEX('Prix BPU'!$C$3:$E$300,MATCH('BP - Quantités'!KE$2,'Prix BPU'!$C$3:$C$300,),2)*KE73</f>
        <v>0</v>
      </c>
      <c r="KF74" s="37">
        <f>INDEX('Prix BPU'!$C$3:$E$300,MATCH('BP - Quantités'!KF$2,'Prix BPU'!$C$3:$C$300,),2)*KF73</f>
        <v>0</v>
      </c>
      <c r="KG74" s="37">
        <f>INDEX('Prix BPU'!$C$3:$E$300,MATCH('BP - Quantités'!KG$2,'Prix BPU'!$C$3:$C$300,),2)*KG73</f>
        <v>0</v>
      </c>
      <c r="KH74" s="37">
        <f>INDEX('Prix BPU'!$C$3:$E$300,MATCH('BP - Quantités'!KH$2,'Prix BPU'!$C$3:$C$300,),2)*KH73</f>
        <v>0</v>
      </c>
      <c r="KI74" s="37">
        <f>INDEX('Prix BPU'!$C$3:$E$300,MATCH('BP - Quantités'!KI$2,'Prix BPU'!$C$3:$C$300,),2)*KI73</f>
        <v>0</v>
      </c>
      <c r="KJ74" s="37">
        <f>INDEX('Prix BPU'!$C$3:$E$300,MATCH('BP - Quantités'!KJ$2,'Prix BPU'!$C$3:$C$300,),2)*KJ73</f>
        <v>0</v>
      </c>
      <c r="KK74" s="37">
        <f>INDEX('Prix BPU'!$C$3:$E$300,MATCH('BP - Quantités'!KK$2,'Prix BPU'!$C$3:$C$300,),2)*KK73</f>
        <v>0</v>
      </c>
      <c r="KL74" s="37">
        <f>INDEX('Prix BPU'!$C$3:$E$300,MATCH('BP - Quantités'!KL$2,'Prix BPU'!$C$3:$C$300,),2)*KL73</f>
        <v>0</v>
      </c>
      <c r="KM74" s="37">
        <f>INDEX('Prix BPU'!$C$3:$E$300,MATCH('BP - Quantités'!KM$2,'Prix BPU'!$C$3:$C$300,),2)*KM73</f>
        <v>0</v>
      </c>
      <c r="KN74" s="37">
        <f>INDEX('Prix BPU'!$C$3:$E$300,MATCH('BP - Quantités'!KN$2,'Prix BPU'!$C$3:$C$300,),2)*KN73</f>
        <v>0</v>
      </c>
      <c r="KO74" s="39">
        <f>SUM(C74:KN74)</f>
        <v>0</v>
      </c>
      <c r="KP74" s="88"/>
      <c r="KQ74" s="73" t="e">
        <f>IF($KO74&lt;4999.99,($KO74-$KO74*#REF!),IF('BP - Quantités'!$KO74&gt;15000,('BP - Quantités'!$KO74-'BP - Quantités'!$KO74*#REF!),($KO74-$KO74*#REF!)))</f>
        <v>#REF!</v>
      </c>
      <c r="KR74" s="46" t="e">
        <f t="shared" ref="KR74" si="52">KQ74*1.2</f>
        <v>#REF!</v>
      </c>
    </row>
    <row r="75" spans="1:304" x14ac:dyDescent="0.3">
      <c r="A75" s="79"/>
      <c r="B75" s="20" t="s">
        <v>299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2"/>
      <c r="KP75" s="87" t="str">
        <f>IF($KO76&lt;4999.99,"1",IF($KO76&gt;15000,"3","2"))</f>
        <v>1</v>
      </c>
      <c r="KQ75" s="72"/>
      <c r="KR75" s="45"/>
    </row>
    <row r="76" spans="1:304" s="25" customFormat="1" ht="15" thickBot="1" x14ac:dyDescent="0.35">
      <c r="A76" s="80"/>
      <c r="B76" s="24" t="s">
        <v>22</v>
      </c>
      <c r="C76" s="37">
        <f>INDEX('Prix BPU'!$C$3:$E$300,MATCH('BP - Quantités'!C$2,'Prix BPU'!$C$3:$C$300,),2)*C75</f>
        <v>0</v>
      </c>
      <c r="D76" s="37">
        <f>INDEX('Prix BPU'!$C$3:$E$300,MATCH('BP - Quantités'!D$2,'Prix BPU'!$C$3:$C$300,),2)*D75</f>
        <v>0</v>
      </c>
      <c r="E76" s="37">
        <f>INDEX('Prix BPU'!$C$3:$E$300,MATCH('BP - Quantités'!E$2,'Prix BPU'!$C$3:$C$300,),2)*E75</f>
        <v>0</v>
      </c>
      <c r="F76" s="37">
        <f>INDEX('Prix BPU'!$C$3:$E$300,MATCH('BP - Quantités'!F$2,'Prix BPU'!$C$3:$C$300,),2)*F75</f>
        <v>0</v>
      </c>
      <c r="G76" s="37">
        <f>INDEX('Prix BPU'!$C$3:$E$300,MATCH('BP - Quantités'!G$2,'Prix BPU'!$C$3:$C$300,),2)*G75</f>
        <v>0</v>
      </c>
      <c r="H76" s="37">
        <f>INDEX('Prix BPU'!$C$3:$E$300,MATCH('BP - Quantités'!H$2,'Prix BPU'!$C$3:$C$300,),2)*H75</f>
        <v>0</v>
      </c>
      <c r="I76" s="37">
        <f>INDEX('Prix BPU'!$C$3:$E$300,MATCH('BP - Quantités'!I$2,'Prix BPU'!$C$3:$C$300,),2)*I75</f>
        <v>0</v>
      </c>
      <c r="J76" s="37">
        <f>INDEX('Prix BPU'!$C$3:$E$300,MATCH('BP - Quantités'!J$2,'Prix BPU'!$C$3:$C$300,),2)*J75</f>
        <v>0</v>
      </c>
      <c r="K76" s="37">
        <f>INDEX('Prix BPU'!$C$3:$E$300,MATCH('BP - Quantités'!K$2,'Prix BPU'!$C$3:$C$300,),2)*K75</f>
        <v>0</v>
      </c>
      <c r="L76" s="37">
        <f>INDEX('Prix BPU'!$C$3:$E$300,MATCH('BP - Quantités'!L$2,'Prix BPU'!$C$3:$C$300,),2)*L75</f>
        <v>0</v>
      </c>
      <c r="M76" s="37">
        <f>INDEX('Prix BPU'!$C$3:$E$300,MATCH('BP - Quantités'!M$2,'Prix BPU'!$C$3:$C$300,),2)*M75</f>
        <v>0</v>
      </c>
      <c r="N76" s="37">
        <f>INDEX('Prix BPU'!$C$3:$E$300,MATCH('BP - Quantités'!N$2,'Prix BPU'!$C$3:$C$300,),2)*N75</f>
        <v>0</v>
      </c>
      <c r="O76" s="37">
        <f>INDEX('Prix BPU'!$C$3:$E$300,MATCH('BP - Quantités'!O$2,'Prix BPU'!$C$3:$C$300,),2)*O75</f>
        <v>0</v>
      </c>
      <c r="P76" s="37">
        <f>INDEX('Prix BPU'!$C$3:$E$300,MATCH('BP - Quantités'!P$2,'Prix BPU'!$C$3:$C$300,),2)*P75</f>
        <v>0</v>
      </c>
      <c r="Q76" s="37">
        <f>INDEX('Prix BPU'!$C$3:$E$300,MATCH('BP - Quantités'!Q$2,'Prix BPU'!$C$3:$C$300,),2)*Q75</f>
        <v>0</v>
      </c>
      <c r="R76" s="37">
        <f>INDEX('Prix BPU'!$C$3:$E$300,MATCH('BP - Quantités'!R$2,'Prix BPU'!$C$3:$C$300,),2)*R75</f>
        <v>0</v>
      </c>
      <c r="S76" s="37">
        <f>INDEX('Prix BPU'!$C$3:$E$300,MATCH('BP - Quantités'!S$2,'Prix BPU'!$C$3:$C$300,),2)*S75</f>
        <v>0</v>
      </c>
      <c r="T76" s="37">
        <f>INDEX('Prix BPU'!$C$3:$E$300,MATCH('BP - Quantités'!T$2,'Prix BPU'!$C$3:$C$300,),2)*T75</f>
        <v>0</v>
      </c>
      <c r="U76" s="37">
        <f>INDEX('Prix BPU'!$C$3:$E$300,MATCH('BP - Quantités'!U$2,'Prix BPU'!$C$3:$C$300,),2)*U75</f>
        <v>0</v>
      </c>
      <c r="V76" s="37">
        <f>INDEX('Prix BPU'!$C$3:$E$300,MATCH('BP - Quantités'!V$2,'Prix BPU'!$C$3:$C$300,),2)*V75</f>
        <v>0</v>
      </c>
      <c r="W76" s="37">
        <f>INDEX('Prix BPU'!$C$3:$E$300,MATCH('BP - Quantités'!W$2,'Prix BPU'!$C$3:$C$300,),2)*W75</f>
        <v>0</v>
      </c>
      <c r="X76" s="38">
        <f>INDEX('Prix BPU'!$C$3:$E$300,MATCH('BP - Quantités'!X$2,'Prix BPU'!$C$3:$C$300,),3)*X75</f>
        <v>0</v>
      </c>
      <c r="Y76" s="37">
        <f>INDEX('Prix BPU'!$C$3:$E$300,MATCH('BP - Quantités'!Y$2,'Prix BPU'!$C$3:$C$300,),2)*Y75</f>
        <v>0</v>
      </c>
      <c r="Z76" s="37">
        <f>INDEX('Prix BPU'!$C$3:$E$300,MATCH('BP - Quantités'!Z$2,'Prix BPU'!$C$3:$C$300,),2)*Z75</f>
        <v>0</v>
      </c>
      <c r="AA76" s="38">
        <f>INDEX('Prix BPU'!$C$3:$E$300,MATCH('BP - Quantités'!AA$2,'Prix BPU'!$C$3:$C$300,),3)*AA75</f>
        <v>0</v>
      </c>
      <c r="AB76" s="37">
        <f>INDEX('Prix BPU'!$C$3:$E$300,MATCH('BP - Quantités'!AB$2,'Prix BPU'!$C$3:$C$300,),2)*AB75</f>
        <v>0</v>
      </c>
      <c r="AC76" s="37">
        <f>INDEX('Prix BPU'!$C$3:$E$300,MATCH('BP - Quantités'!AC$2,'Prix BPU'!$C$3:$C$300,),2)*AC75</f>
        <v>0</v>
      </c>
      <c r="AD76" s="37">
        <f>INDEX('Prix BPU'!$C$3:$E$300,MATCH('BP - Quantités'!AD$2,'Prix BPU'!$C$3:$C$300,),2)*AD75</f>
        <v>0</v>
      </c>
      <c r="AE76" s="38">
        <f>INDEX('Prix BPU'!$C$3:$E$300,MATCH('BP - Quantités'!AE$2,'Prix BPU'!$C$3:$C$300,),3)*AE75</f>
        <v>0</v>
      </c>
      <c r="AF76" s="37">
        <f>INDEX('Prix BPU'!$C$3:$E$300,MATCH('BP - Quantités'!AF$2,'Prix BPU'!$C$3:$C$300,),2)*AF75</f>
        <v>0</v>
      </c>
      <c r="AG76" s="37">
        <f>INDEX('Prix BPU'!$C$3:$E$300,MATCH('BP - Quantités'!AG$2,'Prix BPU'!$C$3:$C$300,),2)*AG75</f>
        <v>0</v>
      </c>
      <c r="AH76" s="37">
        <f>INDEX('Prix BPU'!$C$3:$E$300,MATCH('BP - Quantités'!AH$2,'Prix BPU'!$C$3:$C$300,),2)*AH75</f>
        <v>0</v>
      </c>
      <c r="AI76" s="37">
        <f>INDEX('Prix BPU'!$C$3:$E$300,MATCH('BP - Quantités'!AI$2,'Prix BPU'!$C$3:$C$300,),2)*AI75</f>
        <v>0</v>
      </c>
      <c r="AJ76" s="37">
        <f>INDEX('Prix BPU'!$C$3:$E$300,MATCH('BP - Quantités'!AJ$2,'Prix BPU'!$C$3:$C$300,),2)*AJ75</f>
        <v>0</v>
      </c>
      <c r="AK76" s="37">
        <f>INDEX('Prix BPU'!$C$3:$E$300,MATCH('BP - Quantités'!AK$2,'Prix BPU'!$C$3:$C$300,),2)*AK75</f>
        <v>0</v>
      </c>
      <c r="AL76" s="37">
        <f>INDEX('Prix BPU'!$C$3:$E$300,MATCH('BP - Quantités'!AL$2,'Prix BPU'!$C$3:$C$300,),2)*AL75</f>
        <v>0</v>
      </c>
      <c r="AM76" s="38">
        <f>INDEX('Prix BPU'!$C$3:$E$300,MATCH('BP - Quantités'!AM$2,'Prix BPU'!$C$3:$C$300,),3)*AM75</f>
        <v>0</v>
      </c>
      <c r="AN76" s="37">
        <f>INDEX('Prix BPU'!$C$3:$E$300,MATCH('BP - Quantités'!AN$2,'Prix BPU'!$C$3:$C$300,),2)*AN75</f>
        <v>0</v>
      </c>
      <c r="AO76" s="37">
        <f>INDEX('Prix BPU'!$C$3:$E$300,MATCH('BP - Quantités'!AO$2,'Prix BPU'!$C$3:$C$300,),2)*AO75</f>
        <v>0</v>
      </c>
      <c r="AP76" s="37">
        <f>INDEX('Prix BPU'!$C$3:$E$300,MATCH('BP - Quantités'!AP$2,'Prix BPU'!$C$3:$C$300,),2)*AP75</f>
        <v>0</v>
      </c>
      <c r="AQ76" s="37">
        <f>INDEX('Prix BPU'!$C$3:$E$300,MATCH('BP - Quantités'!AQ$2,'Prix BPU'!$C$3:$C$300,),2)*AQ75</f>
        <v>0</v>
      </c>
      <c r="AR76" s="38">
        <f>INDEX('Prix BPU'!$C$3:$E$300,MATCH('BP - Quantités'!AR$2,'Prix BPU'!$C$3:$C$300,),3)*AR75</f>
        <v>0</v>
      </c>
      <c r="AS76" s="37">
        <f>INDEX('Prix BPU'!$C$3:$E$300,MATCH('BP - Quantités'!AS$2,'Prix BPU'!$C$3:$C$300,),2)*AS75</f>
        <v>0</v>
      </c>
      <c r="AT76" s="38">
        <f>INDEX('Prix BPU'!$C$3:$E$300,MATCH('BP - Quantités'!AT$2,'Prix BPU'!$C$3:$C$300,),3)*AT75</f>
        <v>0</v>
      </c>
      <c r="AU76" s="37">
        <f>INDEX('Prix BPU'!$C$3:$E$300,MATCH('BP - Quantités'!AU$2,'Prix BPU'!$C$3:$C$300,),2)*AU75</f>
        <v>0</v>
      </c>
      <c r="AV76" s="37">
        <f>INDEX('Prix BPU'!$C$3:$E$300,MATCH('BP - Quantités'!AV$2,'Prix BPU'!$C$3:$C$300,),2)*AV75</f>
        <v>0</v>
      </c>
      <c r="AW76" s="37">
        <f>INDEX('Prix BPU'!$C$3:$E$300,MATCH('BP - Quantités'!AW$2,'Prix BPU'!$C$3:$C$300,),2)*AW75</f>
        <v>0</v>
      </c>
      <c r="AX76" s="38">
        <f>INDEX('Prix BPU'!$C$3:$E$300,MATCH('BP - Quantités'!AX$2,'Prix BPU'!$C$3:$C$300,),3)*AX75</f>
        <v>0</v>
      </c>
      <c r="AY76" s="37">
        <f>INDEX('Prix BPU'!$C$3:$E$300,MATCH('BP - Quantités'!AY$2,'Prix BPU'!$C$3:$C$300,),2)*AY75</f>
        <v>0</v>
      </c>
      <c r="AZ76" s="37">
        <f>INDEX('Prix BPU'!$C$3:$E$300,MATCH('BP - Quantités'!AZ$2,'Prix BPU'!$C$3:$C$300,),2)*AZ75</f>
        <v>0</v>
      </c>
      <c r="BA76" s="38">
        <f>INDEX('Prix BPU'!$C$3:$E$300,MATCH('BP - Quantités'!BA$2,'Prix BPU'!$C$3:$C$300,),3)*BA75</f>
        <v>0</v>
      </c>
      <c r="BB76" s="37">
        <f>INDEX('Prix BPU'!$C$3:$E$300,MATCH('BP - Quantités'!BB$2,'Prix BPU'!$C$3:$C$300,),2)*BB75</f>
        <v>0</v>
      </c>
      <c r="BC76" s="37">
        <f>INDEX('Prix BPU'!$C$3:$E$300,MATCH('BP - Quantités'!BC$2,'Prix BPU'!$C$3:$C$300,),2)*BC75</f>
        <v>0</v>
      </c>
      <c r="BD76" s="37">
        <f>INDEX('Prix BPU'!$C$3:$E$300,MATCH('BP - Quantités'!BD$2,'Prix BPU'!$C$3:$C$300,),2)*BD75</f>
        <v>0</v>
      </c>
      <c r="BE76" s="37">
        <f>INDEX('Prix BPU'!$C$3:$E$300,MATCH('BP - Quantités'!BE$2,'Prix BPU'!$C$3:$C$300,),2)*BE75</f>
        <v>0</v>
      </c>
      <c r="BF76" s="37">
        <f>INDEX('Prix BPU'!$C$3:$E$300,MATCH('BP - Quantités'!BF$2,'Prix BPU'!$C$3:$C$300,),2)*BF75</f>
        <v>0</v>
      </c>
      <c r="BG76" s="37">
        <f>INDEX('Prix BPU'!$C$3:$E$300,MATCH('BP - Quantités'!BG$2,'Prix BPU'!$C$3:$C$300,),2)*BG75</f>
        <v>0</v>
      </c>
      <c r="BH76" s="37">
        <f>INDEX('Prix BPU'!$C$3:$E$300,MATCH('BP - Quantités'!BH$2,'Prix BPU'!$C$3:$C$300,),2)*BH75</f>
        <v>0</v>
      </c>
      <c r="BI76" s="38">
        <f>INDEX('Prix BPU'!$C$3:$E$300,MATCH('BP - Quantités'!BI$2,'Prix BPU'!$C$3:$C$300,),3)*BI75</f>
        <v>0</v>
      </c>
      <c r="BJ76" s="37">
        <f>INDEX('Prix BPU'!$C$3:$E$300,MATCH('BP - Quantités'!BJ$2,'Prix BPU'!$C$3:$C$300,),2)*BJ75</f>
        <v>0</v>
      </c>
      <c r="BK76" s="37">
        <f>INDEX('Prix BPU'!$C$3:$E$300,MATCH('BP - Quantités'!BK$2,'Prix BPU'!$C$3:$C$300,),2)*BK75</f>
        <v>0</v>
      </c>
      <c r="BL76" s="37">
        <f>INDEX('Prix BPU'!$C$3:$E$300,MATCH('BP - Quantités'!BL$2,'Prix BPU'!$C$3:$C$300,),2)*BL75</f>
        <v>0</v>
      </c>
      <c r="BM76" s="37">
        <f>INDEX('Prix BPU'!$C$3:$E$300,MATCH('BP - Quantités'!BM$2,'Prix BPU'!$C$3:$C$300,),2)*BM75</f>
        <v>0</v>
      </c>
      <c r="BN76" s="38">
        <f>INDEX('Prix BPU'!$C$3:$E$300,MATCH('BP - Quantités'!BN$2,'Prix BPU'!$C$3:$C$300,),3)*BN75</f>
        <v>0</v>
      </c>
      <c r="BO76" s="37">
        <f>INDEX('Prix BPU'!$C$3:$E$300,MATCH('BP - Quantités'!BO$2,'Prix BPU'!$C$3:$C$300,),2)*BO75</f>
        <v>0</v>
      </c>
      <c r="BP76" s="38">
        <f>INDEX('Prix BPU'!$C$3:$E$300,MATCH('BP - Quantités'!BP$2,'Prix BPU'!$C$3:$C$300,),3)*BP75</f>
        <v>0</v>
      </c>
      <c r="BQ76" s="37">
        <f>INDEX('Prix BPU'!$C$3:$E$300,MATCH('BP - Quantités'!BQ$2,'Prix BPU'!$C$3:$C$300,),2)*BQ75</f>
        <v>0</v>
      </c>
      <c r="BR76" s="37">
        <f>INDEX('Prix BPU'!$C$3:$E$300,MATCH('BP - Quantités'!BR$2,'Prix BPU'!$C$3:$C$300,),2)*BR75</f>
        <v>0</v>
      </c>
      <c r="BS76" s="37">
        <f>INDEX('Prix BPU'!$C$3:$E$300,MATCH('BP - Quantités'!BS$2,'Prix BPU'!$C$3:$C$300,),2)*BS75</f>
        <v>0</v>
      </c>
      <c r="BT76" s="38">
        <f>INDEX('Prix BPU'!$C$3:$E$300,MATCH('BP - Quantités'!BT$2,'Prix BPU'!$C$3:$C$300,),3)*BT75</f>
        <v>0</v>
      </c>
      <c r="BU76" s="37">
        <f>INDEX('Prix BPU'!$C$3:$E$300,MATCH('BP - Quantités'!BU$2,'Prix BPU'!$C$3:$C$300,),2)*BU75</f>
        <v>0</v>
      </c>
      <c r="BV76" s="37">
        <f>INDEX('Prix BPU'!$C$3:$E$300,MATCH('BP - Quantités'!BV$2,'Prix BPU'!$C$3:$C$300,),2)*BV75</f>
        <v>0</v>
      </c>
      <c r="BW76" s="37">
        <f>INDEX('Prix BPU'!$C$3:$E$300,MATCH('BP - Quantités'!BW$2,'Prix BPU'!$C$3:$C$300,),2)*BW75</f>
        <v>0</v>
      </c>
      <c r="BX76" s="37">
        <f>INDEX('Prix BPU'!$C$3:$E$300,MATCH('BP - Quantités'!BX$2,'Prix BPU'!$C$3:$C$300,),2)*BX75</f>
        <v>0</v>
      </c>
      <c r="BY76" s="37">
        <f>INDEX('Prix BPU'!$C$3:$E$300,MATCH('BP - Quantités'!BY$2,'Prix BPU'!$C$3:$C$300,),2)*BY75</f>
        <v>0</v>
      </c>
      <c r="BZ76" s="37">
        <f>INDEX('Prix BPU'!$C$3:$E$300,MATCH('BP - Quantités'!BZ$2,'Prix BPU'!$C$3:$C$300,),2)*BZ75</f>
        <v>0</v>
      </c>
      <c r="CA76" s="37">
        <f>INDEX('Prix BPU'!$C$3:$E$300,MATCH('BP - Quantités'!CA$2,'Prix BPU'!$C$3:$C$300,),2)*CA75</f>
        <v>0</v>
      </c>
      <c r="CB76" s="37">
        <f>INDEX('Prix BPU'!$C$3:$E$300,MATCH('BP - Quantités'!CB$2,'Prix BPU'!$C$3:$C$300,),2)*CB75</f>
        <v>0</v>
      </c>
      <c r="CC76" s="37">
        <f>INDEX('Prix BPU'!$C$3:$E$300,MATCH('BP - Quantités'!CC$2,'Prix BPU'!$C$3:$C$300,),2)*CC75</f>
        <v>0</v>
      </c>
      <c r="CD76" s="37">
        <f>INDEX('Prix BPU'!$C$3:$E$300,MATCH('BP - Quantités'!CD$2,'Prix BPU'!$C$3:$C$300,),2)*CD75</f>
        <v>0</v>
      </c>
      <c r="CE76" s="37">
        <f>INDEX('Prix BPU'!$C$3:$E$300,MATCH('BP - Quantités'!CE$2,'Prix BPU'!$C$3:$C$300,),2)*CE75</f>
        <v>0</v>
      </c>
      <c r="CF76" s="37">
        <f>INDEX('Prix BPU'!$C$3:$E$300,MATCH('BP - Quantités'!CF$2,'Prix BPU'!$C$3:$C$300,),2)*CF75</f>
        <v>0</v>
      </c>
      <c r="CG76" s="37">
        <f>INDEX('Prix BPU'!$C$3:$E$300,MATCH('BP - Quantités'!CG$2,'Prix BPU'!$C$3:$C$300,),2)*CG75</f>
        <v>0</v>
      </c>
      <c r="CH76" s="37">
        <f>INDEX('Prix BPU'!$C$3:$E$300,MATCH('BP - Quantités'!CH$2,'Prix BPU'!$C$3:$C$300,),2)*CH75</f>
        <v>0</v>
      </c>
      <c r="CI76" s="37">
        <f>INDEX('Prix BPU'!$C$3:$E$300,MATCH('BP - Quantités'!CI$2,'Prix BPU'!$C$3:$C$300,),2)*CI75</f>
        <v>0</v>
      </c>
      <c r="CJ76" s="37">
        <f>INDEX('Prix BPU'!$C$3:$E$300,MATCH('BP - Quantités'!CJ$2,'Prix BPU'!$C$3:$C$300,),2)*CJ75</f>
        <v>0</v>
      </c>
      <c r="CK76" s="37">
        <f>INDEX('Prix BPU'!$C$3:$E$300,MATCH('BP - Quantités'!CK$2,'Prix BPU'!$C$3:$C$300,),2)*CK75</f>
        <v>0</v>
      </c>
      <c r="CL76" s="37">
        <f>INDEX('Prix BPU'!$C$3:$E$300,MATCH('BP - Quantités'!CL$2,'Prix BPU'!$C$3:$C$300,),2)*CL75</f>
        <v>0</v>
      </c>
      <c r="CM76" s="37">
        <f>INDEX('Prix BPU'!$C$3:$E$300,MATCH('BP - Quantités'!CM$2,'Prix BPU'!$C$3:$C$300,),2)*CM75</f>
        <v>0</v>
      </c>
      <c r="CN76" s="37">
        <f>INDEX('Prix BPU'!$C$3:$E$300,MATCH('BP - Quantités'!CN$2,'Prix BPU'!$C$3:$C$300,),2)*CN75</f>
        <v>0</v>
      </c>
      <c r="CO76" s="37">
        <f>INDEX('Prix BPU'!$C$3:$E$300,MATCH('BP - Quantités'!CO$2,'Prix BPU'!$C$3:$C$300,),2)*CO75</f>
        <v>0</v>
      </c>
      <c r="CP76" s="37">
        <f>INDEX('Prix BPU'!$C$3:$E$300,MATCH('BP - Quantités'!CP$2,'Prix BPU'!$C$3:$C$300,),2)*CP75</f>
        <v>0</v>
      </c>
      <c r="CQ76" s="37">
        <f>INDEX('Prix BPU'!$C$3:$E$300,MATCH('BP - Quantités'!CQ$2,'Prix BPU'!$C$3:$C$300,),2)*CQ75</f>
        <v>0</v>
      </c>
      <c r="CR76" s="37">
        <f>INDEX('Prix BPU'!$C$3:$E$300,MATCH('BP - Quantités'!CR$2,'Prix BPU'!$C$3:$C$300,),2)*CR75</f>
        <v>0</v>
      </c>
      <c r="CS76" s="37">
        <f>INDEX('Prix BPU'!$C$3:$E$300,MATCH('BP - Quantités'!CS$2,'Prix BPU'!$C$3:$C$300,),2)*CS75</f>
        <v>0</v>
      </c>
      <c r="CT76" s="37">
        <f>INDEX('Prix BPU'!$C$3:$E$300,MATCH('BP - Quantités'!CT$2,'Prix BPU'!$C$3:$C$300,),2)*CT75</f>
        <v>0</v>
      </c>
      <c r="CU76" s="37">
        <f>INDEX('Prix BPU'!$C$3:$E$300,MATCH('BP - Quantités'!CU$2,'Prix BPU'!$C$3:$C$300,),2)*CU75</f>
        <v>0</v>
      </c>
      <c r="CV76" s="37">
        <f>INDEX('Prix BPU'!$C$3:$E$300,MATCH('BP - Quantités'!CV$2,'Prix BPU'!$C$3:$C$300,),2)*CV75</f>
        <v>0</v>
      </c>
      <c r="CW76" s="37">
        <f>INDEX('Prix BPU'!$C$3:$E$300,MATCH('BP - Quantités'!CW$2,'Prix BPU'!$C$3:$C$300,),2)*CW75</f>
        <v>0</v>
      </c>
      <c r="CX76" s="37">
        <f>INDEX('Prix BPU'!$C$3:$E$300,MATCH('BP - Quantités'!CX$2,'Prix BPU'!$C$3:$C$300,),2)*CX75</f>
        <v>0</v>
      </c>
      <c r="CY76" s="37">
        <f>INDEX('Prix BPU'!$C$3:$E$300,MATCH('BP - Quantités'!CY$2,'Prix BPU'!$C$3:$C$300,),2)*CY75</f>
        <v>0</v>
      </c>
      <c r="CZ76" s="37">
        <f>INDEX('Prix BPU'!$C$3:$E$300,MATCH('BP - Quantités'!CZ$2,'Prix BPU'!$C$3:$C$300,),2)*CZ75</f>
        <v>0</v>
      </c>
      <c r="DA76" s="37">
        <f>INDEX('Prix BPU'!$C$3:$E$300,MATCH('BP - Quantités'!DA$2,'Prix BPU'!$C$3:$C$300,),2)*DA75</f>
        <v>0</v>
      </c>
      <c r="DB76" s="37">
        <f>INDEX('Prix BPU'!$C$3:$E$300,MATCH('BP - Quantités'!DB$2,'Prix BPU'!$C$3:$C$300,),2)*DB75</f>
        <v>0</v>
      </c>
      <c r="DC76" s="37">
        <f>INDEX('Prix BPU'!$C$3:$E$300,MATCH('BP - Quantités'!DC$2,'Prix BPU'!$C$3:$C$300,),2)*DC75</f>
        <v>0</v>
      </c>
      <c r="DD76" s="37">
        <f>INDEX('Prix BPU'!$C$3:$E$300,MATCH('BP - Quantités'!DD$2,'Prix BPU'!$C$3:$C$300,),2)*DD75</f>
        <v>0</v>
      </c>
      <c r="DE76" s="37">
        <f>INDEX('Prix BPU'!$C$3:$E$300,MATCH('BP - Quantités'!DE$2,'Prix BPU'!$C$3:$C$300,),2)*DE75</f>
        <v>0</v>
      </c>
      <c r="DF76" s="37">
        <f>INDEX('Prix BPU'!$C$3:$E$300,MATCH('BP - Quantités'!DF$2,'Prix BPU'!$C$3:$C$300,),2)*DF75</f>
        <v>0</v>
      </c>
      <c r="DG76" s="37">
        <f>INDEX('Prix BPU'!$C$3:$E$300,MATCH('BP - Quantités'!DG$2,'Prix BPU'!$C$3:$C$300,),2)*DG75</f>
        <v>0</v>
      </c>
      <c r="DH76" s="37">
        <f>INDEX('Prix BPU'!$C$3:$E$300,MATCH('BP - Quantités'!DH$2,'Prix BPU'!$C$3:$C$300,),2)*DH75</f>
        <v>0</v>
      </c>
      <c r="DI76" s="37">
        <f>INDEX('Prix BPU'!$C$3:$E$300,MATCH('BP - Quantités'!DI$2,'Prix BPU'!$C$3:$C$300,),2)*DI75</f>
        <v>0</v>
      </c>
      <c r="DJ76" s="37">
        <f>INDEX('Prix BPU'!$C$3:$E$300,MATCH('BP - Quantités'!DJ$2,'Prix BPU'!$C$3:$C$300,),2)*DJ75</f>
        <v>0</v>
      </c>
      <c r="DK76" s="37">
        <f>INDEX('Prix BPU'!$C$3:$E$300,MATCH('BP - Quantités'!DK$2,'Prix BPU'!$C$3:$C$300,),2)*DK75</f>
        <v>0</v>
      </c>
      <c r="DL76" s="37">
        <f>INDEX('Prix BPU'!$C$3:$E$300,MATCH('BP - Quantités'!DL$2,'Prix BPU'!$C$3:$C$300,),2)*DL75</f>
        <v>0</v>
      </c>
      <c r="DM76" s="37">
        <f>INDEX('Prix BPU'!$C$3:$E$300,MATCH('BP - Quantités'!DM$2,'Prix BPU'!$C$3:$C$300,),2)*DM75</f>
        <v>0</v>
      </c>
      <c r="DN76" s="37">
        <f>INDEX('Prix BPU'!$C$3:$E$300,MATCH('BP - Quantités'!DN$2,'Prix BPU'!$C$3:$C$300,),2)*DN75</f>
        <v>0</v>
      </c>
      <c r="DO76" s="37">
        <f>INDEX('Prix BPU'!$C$3:$E$300,MATCH('BP - Quantités'!DO$2,'Prix BPU'!$C$3:$C$300,),2)*DO75</f>
        <v>0</v>
      </c>
      <c r="DP76" s="37">
        <f>INDEX('Prix BPU'!$C$3:$E$300,MATCH('BP - Quantités'!DP$2,'Prix BPU'!$C$3:$C$300,),2)*DP75</f>
        <v>0</v>
      </c>
      <c r="DQ76" s="37">
        <f>INDEX('Prix BPU'!$C$3:$E$300,MATCH('BP - Quantités'!DQ$2,'Prix BPU'!$C$3:$C$300,),2)*DQ75</f>
        <v>0</v>
      </c>
      <c r="DR76" s="37">
        <f>INDEX('Prix BPU'!$C$3:$E$300,MATCH('BP - Quantités'!DR$2,'Prix BPU'!$C$3:$C$300,),2)*DR75</f>
        <v>0</v>
      </c>
      <c r="DS76" s="37">
        <f>INDEX('Prix BPU'!$C$3:$E$300,MATCH('BP - Quantités'!DS$2,'Prix BPU'!$C$3:$C$300,),2)*DS75</f>
        <v>0</v>
      </c>
      <c r="DT76" s="37">
        <f>INDEX('Prix BPU'!$C$3:$E$300,MATCH('BP - Quantités'!DT$2,'Prix BPU'!$C$3:$C$300,),2)*DT75</f>
        <v>0</v>
      </c>
      <c r="DU76" s="37">
        <f>INDEX('Prix BPU'!$C$3:$E$300,MATCH('BP - Quantités'!DU$2,'Prix BPU'!$C$3:$C$300,),2)*DU75</f>
        <v>0</v>
      </c>
      <c r="DV76" s="37">
        <f>INDEX('Prix BPU'!$C$3:$E$300,MATCH('BP - Quantités'!DV$2,'Prix BPU'!$C$3:$C$300,),2)*DV75</f>
        <v>0</v>
      </c>
      <c r="DW76" s="37">
        <f>INDEX('Prix BPU'!$C$3:$E$300,MATCH('BP - Quantités'!DW$2,'Prix BPU'!$C$3:$C$300,),2)*DW75</f>
        <v>0</v>
      </c>
      <c r="DX76" s="37">
        <f>INDEX('Prix BPU'!$C$3:$E$300,MATCH('BP - Quantités'!DX$2,'Prix BPU'!$C$3:$C$300,),2)*DX75</f>
        <v>0</v>
      </c>
      <c r="DY76" s="37">
        <f>INDEX('Prix BPU'!$C$3:$E$300,MATCH('BP - Quantités'!DY$2,'Prix BPU'!$C$3:$C$300,),2)*DY75</f>
        <v>0</v>
      </c>
      <c r="DZ76" s="37">
        <f>INDEX('Prix BPU'!$C$3:$E$300,MATCH('BP - Quantités'!DZ$2,'Prix BPU'!$C$3:$C$300,),2)*DZ75</f>
        <v>0</v>
      </c>
      <c r="EA76" s="37">
        <f>INDEX('Prix BPU'!$C$3:$E$300,MATCH('BP - Quantités'!EA$2,'Prix BPU'!$C$3:$C$300,),2)*EA75</f>
        <v>0</v>
      </c>
      <c r="EB76" s="37">
        <f>INDEX('Prix BPU'!$C$3:$E$300,MATCH('BP - Quantités'!EB$2,'Prix BPU'!$C$3:$C$300,),2)*EB75</f>
        <v>0</v>
      </c>
      <c r="EC76" s="37">
        <f>INDEX('Prix BPU'!$C$3:$E$300,MATCH('BP - Quantités'!EC$2,'Prix BPU'!$C$3:$C$300,),2)*EC75</f>
        <v>0</v>
      </c>
      <c r="ED76" s="37">
        <f>INDEX('Prix BPU'!$C$3:$E$300,MATCH('BP - Quantités'!ED$2,'Prix BPU'!$C$3:$C$300,),2)*ED75</f>
        <v>0</v>
      </c>
      <c r="EE76" s="37">
        <f>INDEX('Prix BPU'!$C$3:$E$300,MATCH('BP - Quantités'!EE$2,'Prix BPU'!$C$3:$C$300,),2)*EE75</f>
        <v>0</v>
      </c>
      <c r="EF76" s="37">
        <f>INDEX('Prix BPU'!$C$3:$E$300,MATCH('BP - Quantités'!EF$2,'Prix BPU'!$C$3:$C$300,),2)*EF75</f>
        <v>0</v>
      </c>
      <c r="EG76" s="37">
        <f>INDEX('Prix BPU'!$C$3:$E$300,MATCH('BP - Quantités'!EG$2,'Prix BPU'!$C$3:$C$300,),2)*EG75</f>
        <v>0</v>
      </c>
      <c r="EH76" s="37">
        <f>INDEX('Prix BPU'!$C$3:$E$300,MATCH('BP - Quantités'!EH$2,'Prix BPU'!$C$3:$C$300,),2)*EH75</f>
        <v>0</v>
      </c>
      <c r="EI76" s="37">
        <f>INDEX('Prix BPU'!$C$3:$E$300,MATCH('BP - Quantités'!EI$2,'Prix BPU'!$C$3:$C$300,),2)*EI75</f>
        <v>0</v>
      </c>
      <c r="EJ76" s="37">
        <f>INDEX('Prix BPU'!$C$3:$E$300,MATCH('BP - Quantités'!EJ$2,'Prix BPU'!$C$3:$C$300,),2)*EJ75</f>
        <v>0</v>
      </c>
      <c r="EK76" s="37">
        <f>INDEX('Prix BPU'!$C$3:$E$300,MATCH('BP - Quantités'!EK$2,'Prix BPU'!$C$3:$C$300,),2)*EK75</f>
        <v>0</v>
      </c>
      <c r="EL76" s="37">
        <f>INDEX('Prix BPU'!$C$3:$E$300,MATCH('BP - Quantités'!EL$2,'Prix BPU'!$C$3:$C$300,),2)*EL75</f>
        <v>0</v>
      </c>
      <c r="EM76" s="37">
        <f>INDEX('Prix BPU'!$C$3:$E$300,MATCH('BP - Quantités'!EM$2,'Prix BPU'!$C$3:$C$300,),2)*EM75</f>
        <v>0</v>
      </c>
      <c r="EN76" s="37">
        <f>INDEX('Prix BPU'!$C$3:$E$300,MATCH('BP - Quantités'!EN$2,'Prix BPU'!$C$3:$C$300,),2)*EN75</f>
        <v>0</v>
      </c>
      <c r="EO76" s="37">
        <f>INDEX('Prix BPU'!$C$3:$E$300,MATCH('BP - Quantités'!EO$2,'Prix BPU'!$C$3:$C$300,),2)*EO75</f>
        <v>0</v>
      </c>
      <c r="EP76" s="38">
        <f>INDEX('Prix BPU'!$C$3:$E$300,MATCH('BP - Quantités'!EP$2,'Prix BPU'!$C$3:$C$300,),3)*EP75</f>
        <v>0</v>
      </c>
      <c r="EQ76" s="37">
        <f>INDEX('Prix BPU'!$C$3:$E$300,MATCH('BP - Quantités'!EQ$2,'Prix BPU'!$C$3:$C$300,),2)*EQ75</f>
        <v>0</v>
      </c>
      <c r="ER76" s="37">
        <f>INDEX('Prix BPU'!$C$3:$E$300,MATCH('BP - Quantités'!ER$2,'Prix BPU'!$C$3:$C$300,),2)*ER75</f>
        <v>0</v>
      </c>
      <c r="ES76" s="37">
        <f>INDEX('Prix BPU'!$C$3:$E$300,MATCH('BP - Quantités'!ES$2,'Prix BPU'!$C$3:$C$300,),2)*ES75</f>
        <v>0</v>
      </c>
      <c r="ET76" s="37">
        <f>INDEX('Prix BPU'!$C$3:$E$300,MATCH('BP - Quantités'!ET$2,'Prix BPU'!$C$3:$C$300,),2)*ET75</f>
        <v>0</v>
      </c>
      <c r="EU76" s="37">
        <f>INDEX('Prix BPU'!$C$3:$E$300,MATCH('BP - Quantités'!EU$2,'Prix BPU'!$C$3:$C$300,),2)*EU75</f>
        <v>0</v>
      </c>
      <c r="EV76" s="37">
        <f>INDEX('Prix BPU'!$C$3:$E$300,MATCH('BP - Quantités'!EV$2,'Prix BPU'!$C$3:$C$300,),2)*EV75</f>
        <v>0</v>
      </c>
      <c r="EW76" s="37">
        <f>INDEX('Prix BPU'!$C$3:$E$300,MATCH('BP - Quantités'!EW$2,'Prix BPU'!$C$3:$C$300,),2)*EW75</f>
        <v>0</v>
      </c>
      <c r="EX76" s="37">
        <f>INDEX('Prix BPU'!$C$3:$E$300,MATCH('BP - Quantités'!EX$2,'Prix BPU'!$C$3:$C$300,),2)*EX75</f>
        <v>0</v>
      </c>
      <c r="EY76" s="37">
        <f>INDEX('Prix BPU'!$C$3:$E$300,MATCH('BP - Quantités'!EY$2,'Prix BPU'!$C$3:$C$300,),2)*EY75</f>
        <v>0</v>
      </c>
      <c r="EZ76" s="37">
        <f>INDEX('Prix BPU'!$C$3:$E$300,MATCH('BP - Quantités'!EZ$2,'Prix BPU'!$C$3:$C$300,),2)*EZ75</f>
        <v>0</v>
      </c>
      <c r="FA76" s="37">
        <f>INDEX('Prix BPU'!$C$3:$E$300,MATCH('BP - Quantités'!FA$2,'Prix BPU'!$C$3:$C$300,),2)*FA75</f>
        <v>0</v>
      </c>
      <c r="FB76" s="37">
        <f>INDEX('Prix BPU'!$C$3:$E$300,MATCH('BP - Quantités'!FB$2,'Prix BPU'!$C$3:$C$300,),2)*FB75</f>
        <v>0</v>
      </c>
      <c r="FC76" s="37">
        <f>INDEX('Prix BPU'!$C$3:$E$300,MATCH('BP - Quantités'!FC$2,'Prix BPU'!$C$3:$C$300,),2)*FC75</f>
        <v>0</v>
      </c>
      <c r="FD76" s="37">
        <f>INDEX('Prix BPU'!$C$3:$E$300,MATCH('BP - Quantités'!FD$2,'Prix BPU'!$C$3:$C$300,),2)*FD75</f>
        <v>0</v>
      </c>
      <c r="FE76" s="37">
        <f>INDEX('Prix BPU'!$C$3:$E$300,MATCH('BP - Quantités'!FE$2,'Prix BPU'!$C$3:$C$300,),2)*FE75</f>
        <v>0</v>
      </c>
      <c r="FF76" s="37">
        <f>INDEX('Prix BPU'!$C$3:$E$300,MATCH('BP - Quantités'!FF$2,'Prix BPU'!$C$3:$C$300,),2)*FF75</f>
        <v>0</v>
      </c>
      <c r="FG76" s="37">
        <f>INDEX('Prix BPU'!$C$3:$E$300,MATCH('BP - Quantités'!FG$2,'Prix BPU'!$C$3:$C$300,),2)*FG75</f>
        <v>0</v>
      </c>
      <c r="FH76" s="37">
        <f>INDEX('Prix BPU'!$C$3:$E$300,MATCH('BP - Quantités'!FH$2,'Prix BPU'!$C$3:$C$300,),2)*FH75</f>
        <v>0</v>
      </c>
      <c r="FI76" s="37">
        <f>INDEX('Prix BPU'!$C$3:$E$300,MATCH('BP - Quantités'!FI$2,'Prix BPU'!$C$3:$C$300,),2)*FI75</f>
        <v>0</v>
      </c>
      <c r="FJ76" s="37">
        <f>INDEX('Prix BPU'!$C$3:$E$300,MATCH('BP - Quantités'!FJ$2,'Prix BPU'!$C$3:$C$300,),2)*FJ75</f>
        <v>0</v>
      </c>
      <c r="FK76" s="37">
        <f>INDEX('Prix BPU'!$C$3:$E$300,MATCH('BP - Quantités'!FK$2,'Prix BPU'!$C$3:$C$300,),2)*FK75</f>
        <v>0</v>
      </c>
      <c r="FL76" s="37">
        <f>INDEX('Prix BPU'!$C$3:$E$300,MATCH('BP - Quantités'!FL$2,'Prix BPU'!$C$3:$C$300,),2)*FL75</f>
        <v>0</v>
      </c>
      <c r="FM76" s="37">
        <f>INDEX('Prix BPU'!$C$3:$E$300,MATCH('BP - Quantités'!FM$2,'Prix BPU'!$C$3:$C$300,),2)*FM75</f>
        <v>0</v>
      </c>
      <c r="FN76" s="37">
        <f>INDEX('Prix BPU'!$C$3:$E$300,MATCH('BP - Quantités'!FN$2,'Prix BPU'!$C$3:$C$300,),2)*FN75</f>
        <v>0</v>
      </c>
      <c r="FO76" s="37">
        <f>INDEX('Prix BPU'!$C$3:$E$300,MATCH('BP - Quantités'!FO$2,'Prix BPU'!$C$3:$C$300,),2)*FO75</f>
        <v>0</v>
      </c>
      <c r="FP76" s="38">
        <f>INDEX('Prix BPU'!$C$3:$E$300,MATCH('BP - Quantités'!FP$2,'Prix BPU'!$C$3:$C$300,),3)*FP75</f>
        <v>0</v>
      </c>
      <c r="FQ76" s="37">
        <f>INDEX('Prix BPU'!$C$3:$E$300,MATCH('BP - Quantités'!FQ$2,'Prix BPU'!$C$3:$C$300,),2)*FQ75</f>
        <v>0</v>
      </c>
      <c r="FR76" s="38">
        <f>INDEX('Prix BPU'!$C$3:$E$300,MATCH('BP - Quantités'!FR$2,'Prix BPU'!$C$3:$C$300,),3)*FR75</f>
        <v>0</v>
      </c>
      <c r="FS76" s="37">
        <f>INDEX('Prix BPU'!$C$3:$E$300,MATCH('BP - Quantités'!FS$2,'Prix BPU'!$C$3:$C$300,),2)*FS75</f>
        <v>0</v>
      </c>
      <c r="FT76" s="37">
        <f>INDEX('Prix BPU'!$C$3:$E$300,MATCH('BP - Quantités'!FT$2,'Prix BPU'!$C$3:$C$300,),2)*FT75</f>
        <v>0</v>
      </c>
      <c r="FU76" s="37">
        <f>INDEX('Prix BPU'!$C$3:$E$300,MATCH('BP - Quantités'!FU$2,'Prix BPU'!$C$3:$C$300,),2)*FU75</f>
        <v>0</v>
      </c>
      <c r="FV76" s="37">
        <f>INDEX('Prix BPU'!$C$3:$E$300,MATCH('BP - Quantités'!FV$2,'Prix BPU'!$C$3:$C$300,),2)*FV75</f>
        <v>0</v>
      </c>
      <c r="FW76" s="37">
        <f>INDEX('Prix BPU'!$C$3:$E$300,MATCH('BP - Quantités'!FW$2,'Prix BPU'!$C$3:$C$300,),2)*FW75</f>
        <v>0</v>
      </c>
      <c r="FX76" s="37">
        <f>INDEX('Prix BPU'!$C$3:$E$300,MATCH('BP - Quantités'!FX$2,'Prix BPU'!$C$3:$C$300,),2)*FX75</f>
        <v>0</v>
      </c>
      <c r="FY76" s="37">
        <f>INDEX('Prix BPU'!$C$3:$E$300,MATCH('BP - Quantités'!FY$2,'Prix BPU'!$C$3:$C$300,),2)*FY75</f>
        <v>0</v>
      </c>
      <c r="FZ76" s="37">
        <f>INDEX('Prix BPU'!$C$3:$E$300,MATCH('BP - Quantités'!FZ$2,'Prix BPU'!$C$3:$C$300,),2)*FZ75</f>
        <v>0</v>
      </c>
      <c r="GA76" s="37">
        <f>INDEX('Prix BPU'!$C$3:$E$300,MATCH('BP - Quantités'!GA$2,'Prix BPU'!$C$3:$C$300,),2)*GA75</f>
        <v>0</v>
      </c>
      <c r="GB76" s="37">
        <f>INDEX('Prix BPU'!$C$3:$E$300,MATCH('BP - Quantités'!GB$2,'Prix BPU'!$C$3:$C$300,),2)*GB75</f>
        <v>0</v>
      </c>
      <c r="GC76" s="37">
        <f>INDEX('Prix BPU'!$C$3:$E$300,MATCH('BP - Quantités'!GC$2,'Prix BPU'!$C$3:$C$300,),2)*GC75</f>
        <v>0</v>
      </c>
      <c r="GD76" s="37">
        <f>INDEX('Prix BPU'!$C$3:$E$300,MATCH('BP - Quantités'!GD$2,'Prix BPU'!$C$3:$C$300,),2)*GD75</f>
        <v>0</v>
      </c>
      <c r="GE76" s="37">
        <f>INDEX('Prix BPU'!$C$3:$E$300,MATCH('BP - Quantités'!GE$2,'Prix BPU'!$C$3:$C$300,),2)*GE75</f>
        <v>0</v>
      </c>
      <c r="GF76" s="38">
        <f>INDEX('Prix BPU'!$C$3:$E$300,MATCH('BP - Quantités'!GF$2,'Prix BPU'!$C$3:$C$300,),3)*GF75</f>
        <v>0</v>
      </c>
      <c r="GG76" s="37">
        <f>INDEX('Prix BPU'!$C$3:$E$300,MATCH('BP - Quantités'!GG$2,'Prix BPU'!$C$3:$C$300,),2)*GG75</f>
        <v>0</v>
      </c>
      <c r="GH76" s="38">
        <f>INDEX('Prix BPU'!$C$3:$E$300,MATCH('BP - Quantités'!GH$2,'Prix BPU'!$C$3:$C$300,),3)*GH75</f>
        <v>0</v>
      </c>
      <c r="GI76" s="37">
        <f>INDEX('Prix BPU'!$C$3:$E$300,MATCH('BP - Quantités'!GI$2,'Prix BPU'!$C$3:$C$300,),2)*GI75</f>
        <v>0</v>
      </c>
      <c r="GJ76" s="37">
        <f>INDEX('Prix BPU'!$C$3:$E$300,MATCH('BP - Quantités'!GJ$2,'Prix BPU'!$C$3:$C$300,),2)*GJ75</f>
        <v>0</v>
      </c>
      <c r="GK76" s="38">
        <f>INDEX('Prix BPU'!$C$3:$E$300,MATCH('BP - Quantités'!GK$2,'Prix BPU'!$C$3:$C$300,),3)*GK75</f>
        <v>0</v>
      </c>
      <c r="GL76" s="37">
        <f>INDEX('Prix BPU'!$C$3:$E$300,MATCH('BP - Quantités'!GL$2,'Prix BPU'!$C$3:$C$300,),2)*GL75</f>
        <v>0</v>
      </c>
      <c r="GM76" s="37">
        <f>INDEX('Prix BPU'!$C$3:$E$300,MATCH('BP - Quantités'!GM$2,'Prix BPU'!$C$3:$C$300,),2)*GM75</f>
        <v>0</v>
      </c>
      <c r="GN76" s="37">
        <f>INDEX('Prix BPU'!$C$3:$E$300,MATCH('BP - Quantités'!GN$2,'Prix BPU'!$C$3:$C$300,),2)*GN75</f>
        <v>0</v>
      </c>
      <c r="GO76" s="37">
        <f>INDEX('Prix BPU'!$C$3:$E$300,MATCH('BP - Quantités'!GO$2,'Prix BPU'!$C$3:$C$300,),2)*GO75</f>
        <v>0</v>
      </c>
      <c r="GP76" s="37">
        <f>INDEX('Prix BPU'!$C$3:$E$300,MATCH('BP - Quantités'!GP$2,'Prix BPU'!$C$3:$C$300,),2)*GP75</f>
        <v>0</v>
      </c>
      <c r="GQ76" s="38">
        <f>INDEX('Prix BPU'!$C$3:$E$300,MATCH('BP - Quantités'!GQ$2,'Prix BPU'!$C$3:$C$300,),3)*GQ75</f>
        <v>0</v>
      </c>
      <c r="GR76" s="37">
        <f>INDEX('Prix BPU'!$C$3:$E$300,MATCH('BP - Quantités'!GR$2,'Prix BPU'!$C$3:$C$300,),2)*GR75</f>
        <v>0</v>
      </c>
      <c r="GS76" s="37">
        <f>INDEX('Prix BPU'!$C$3:$E$300,MATCH('BP - Quantités'!GS$2,'Prix BPU'!$C$3:$C$300,),2)*GS75</f>
        <v>0</v>
      </c>
      <c r="GT76" s="37">
        <f>INDEX('Prix BPU'!$C$3:$E$300,MATCH('BP - Quantités'!GT$2,'Prix BPU'!$C$3:$C$300,),2)*GT75</f>
        <v>0</v>
      </c>
      <c r="GU76" s="37">
        <f>INDEX('Prix BPU'!$C$3:$E$300,MATCH('BP - Quantités'!GU$2,'Prix BPU'!$C$3:$C$300,),2)*GU75</f>
        <v>0</v>
      </c>
      <c r="GV76" s="37">
        <f>INDEX('Prix BPU'!$C$3:$E$300,MATCH('BP - Quantités'!GV$2,'Prix BPU'!$C$3:$C$300,),2)*GV75</f>
        <v>0</v>
      </c>
      <c r="GW76" s="37">
        <f>INDEX('Prix BPU'!$C$3:$E$300,MATCH('BP - Quantités'!GW$2,'Prix BPU'!$C$3:$C$300,),2)*GW75</f>
        <v>0</v>
      </c>
      <c r="GX76" s="37">
        <f>INDEX('Prix BPU'!$C$3:$E$300,MATCH('BP - Quantités'!GX$2,'Prix BPU'!$C$3:$C$300,),2)*GX75</f>
        <v>0</v>
      </c>
      <c r="GY76" s="37">
        <f>INDEX('Prix BPU'!$C$3:$E$300,MATCH('BP - Quantités'!GY$2,'Prix BPU'!$C$3:$C$300,),2)*GY75</f>
        <v>0</v>
      </c>
      <c r="GZ76" s="37">
        <f>INDEX('Prix BPU'!$C$3:$E$300,MATCH('BP - Quantités'!GZ$2,'Prix BPU'!$C$3:$C$300,),2)*GZ75</f>
        <v>0</v>
      </c>
      <c r="HA76" s="37">
        <f>INDEX('Prix BPU'!$C$3:$E$300,MATCH('BP - Quantités'!HA$2,'Prix BPU'!$C$3:$C$300,),2)*HA75</f>
        <v>0</v>
      </c>
      <c r="HB76" s="37">
        <f>INDEX('Prix BPU'!$C$3:$E$300,MATCH('BP - Quantités'!HB$2,'Prix BPU'!$C$3:$C$300,),2)*HB75</f>
        <v>0</v>
      </c>
      <c r="HC76" s="37">
        <f>INDEX('Prix BPU'!$C$3:$E$300,MATCH('BP - Quantités'!HC$2,'Prix BPU'!$C$3:$C$300,),2)*HC75</f>
        <v>0</v>
      </c>
      <c r="HD76" s="37">
        <f>INDEX('Prix BPU'!$C$3:$E$300,MATCH('BP - Quantités'!HD$2,'Prix BPU'!$C$3:$C$300,),2)*HD75</f>
        <v>0</v>
      </c>
      <c r="HE76" s="37">
        <f>INDEX('Prix BPU'!$C$3:$E$300,MATCH('BP - Quantités'!HE$2,'Prix BPU'!$C$3:$C$300,),2)*HE75</f>
        <v>0</v>
      </c>
      <c r="HF76" s="37">
        <f>INDEX('Prix BPU'!$C$3:$E$300,MATCH('BP - Quantités'!HF$2,'Prix BPU'!$C$3:$C$300,),2)*HF75</f>
        <v>0</v>
      </c>
      <c r="HG76" s="37">
        <f>INDEX('Prix BPU'!$C$3:$E$300,MATCH('BP - Quantités'!HG$2,'Prix BPU'!$C$3:$C$300,),2)*HG75</f>
        <v>0</v>
      </c>
      <c r="HH76" s="37">
        <f>INDEX('Prix BPU'!$C$3:$E$300,MATCH('BP - Quantités'!HH$2,'Prix BPU'!$C$3:$C$300,),2)*HH75</f>
        <v>0</v>
      </c>
      <c r="HI76" s="37">
        <f>INDEX('Prix BPU'!$C$3:$E$300,MATCH('BP - Quantités'!HI$2,'Prix BPU'!$C$3:$C$300,),2)*HI75</f>
        <v>0</v>
      </c>
      <c r="HJ76" s="37">
        <f>INDEX('Prix BPU'!$C$3:$E$300,MATCH('BP - Quantités'!HJ$2,'Prix BPU'!$C$3:$C$300,),2)*HJ75</f>
        <v>0</v>
      </c>
      <c r="HK76" s="38">
        <f>INDEX('Prix BPU'!$C$3:$E$300,MATCH('BP - Quantités'!HK$2,'Prix BPU'!$C$3:$C$300,),3)*HK75</f>
        <v>0</v>
      </c>
      <c r="HL76" s="37">
        <f>INDEX('Prix BPU'!$C$3:$E$300,MATCH('BP - Quantités'!HL$2,'Prix BPU'!$C$3:$C$300,),2)*HL75</f>
        <v>0</v>
      </c>
      <c r="HM76" s="37">
        <f>INDEX('Prix BPU'!$C$3:$E$300,MATCH('BP - Quantités'!HM$2,'Prix BPU'!$C$3:$C$300,),2)*HM75</f>
        <v>0</v>
      </c>
      <c r="HN76" s="37">
        <f>INDEX('Prix BPU'!$C$3:$E$300,MATCH('BP - Quantités'!HN$2,'Prix BPU'!$C$3:$C$300,),2)*HN75</f>
        <v>0</v>
      </c>
      <c r="HO76" s="37">
        <f>INDEX('Prix BPU'!$C$3:$E$300,MATCH('BP - Quantités'!HO$2,'Prix BPU'!$C$3:$C$300,),2)*HO75</f>
        <v>0</v>
      </c>
      <c r="HP76" s="37">
        <f>INDEX('Prix BPU'!$C$3:$E$300,MATCH('BP - Quantités'!HP$2,'Prix BPU'!$C$3:$C$300,),2)*HP75</f>
        <v>0</v>
      </c>
      <c r="HQ76" s="37">
        <f>INDEX('Prix BPU'!$C$3:$E$300,MATCH('BP - Quantités'!HQ$2,'Prix BPU'!$C$3:$C$300,),2)*HQ75</f>
        <v>0</v>
      </c>
      <c r="HR76" s="37">
        <f>INDEX('Prix BPU'!$C$3:$E$300,MATCH('BP - Quantités'!HR$2,'Prix BPU'!$C$3:$C$300,),2)*HR75</f>
        <v>0</v>
      </c>
      <c r="HS76" s="37">
        <f>INDEX('Prix BPU'!$C$3:$E$300,MATCH('BP - Quantités'!HS$2,'Prix BPU'!$C$3:$C$300,),2)*HS75</f>
        <v>0</v>
      </c>
      <c r="HT76" s="37">
        <f>INDEX('Prix BPU'!$C$3:$E$300,MATCH('BP - Quantités'!HT$2,'Prix BPU'!$C$3:$C$300,),2)*HT75</f>
        <v>0</v>
      </c>
      <c r="HU76" s="37">
        <f>INDEX('Prix BPU'!$C$3:$E$300,MATCH('BP - Quantités'!HU$2,'Prix BPU'!$C$3:$C$300,),2)*HU75</f>
        <v>0</v>
      </c>
      <c r="HV76" s="37">
        <f>INDEX('Prix BPU'!$C$3:$E$300,MATCH('BP - Quantités'!HV$2,'Prix BPU'!$C$3:$C$300,),2)*HV75</f>
        <v>0</v>
      </c>
      <c r="HW76" s="37">
        <f>INDEX('Prix BPU'!$C$3:$E$300,MATCH('BP - Quantités'!HW$2,'Prix BPU'!$C$3:$C$300,),2)*HW75</f>
        <v>0</v>
      </c>
      <c r="HX76" s="37">
        <f>INDEX('Prix BPU'!$C$3:$E$300,MATCH('BP - Quantités'!HX$2,'Prix BPU'!$C$3:$C$300,),2)*HX75</f>
        <v>0</v>
      </c>
      <c r="HY76" s="37">
        <f>INDEX('Prix BPU'!$C$3:$E$300,MATCH('BP - Quantités'!HY$2,'Prix BPU'!$C$3:$C$300,),2)*HY75</f>
        <v>0</v>
      </c>
      <c r="HZ76" s="37">
        <f>INDEX('Prix BPU'!$C$3:$E$300,MATCH('BP - Quantités'!HZ$2,'Prix BPU'!$C$3:$C$300,),2)*HZ75</f>
        <v>0</v>
      </c>
      <c r="IA76" s="37">
        <f>INDEX('Prix BPU'!$C$3:$E$300,MATCH('BP - Quantités'!IA$2,'Prix BPU'!$C$3:$C$300,),2)*IA75</f>
        <v>0</v>
      </c>
      <c r="IB76" s="37">
        <f>INDEX('Prix BPU'!$C$3:$E$300,MATCH('BP - Quantités'!IB$2,'Prix BPU'!$C$3:$C$300,),2)*IB75</f>
        <v>0</v>
      </c>
      <c r="IC76" s="37">
        <f>INDEX('Prix BPU'!$C$3:$E$300,MATCH('BP - Quantités'!IC$2,'Prix BPU'!$C$3:$C$300,),2)*IC75</f>
        <v>0</v>
      </c>
      <c r="ID76" s="37">
        <f>INDEX('Prix BPU'!$C$3:$E$300,MATCH('BP - Quantités'!ID$2,'Prix BPU'!$C$3:$C$300,),2)*ID75</f>
        <v>0</v>
      </c>
      <c r="IE76" s="37">
        <f>INDEX('Prix BPU'!$C$3:$E$300,MATCH('BP - Quantités'!IE$2,'Prix BPU'!$C$3:$C$300,),2)*IE75</f>
        <v>0</v>
      </c>
      <c r="IF76" s="37">
        <f>INDEX('Prix BPU'!$C$3:$E$300,MATCH('BP - Quantités'!IF$2,'Prix BPU'!$C$3:$C$300,),2)*IF75</f>
        <v>0</v>
      </c>
      <c r="IG76" s="37">
        <f>INDEX('Prix BPU'!$C$3:$E$300,MATCH('BP - Quantités'!IG$2,'Prix BPU'!$C$3:$C$300,),2)*IG75</f>
        <v>0</v>
      </c>
      <c r="IH76" s="37">
        <f>INDEX('Prix BPU'!$C$3:$E$300,MATCH('BP - Quantités'!IH$2,'Prix BPU'!$C$3:$C$300,),2)*IH75</f>
        <v>0</v>
      </c>
      <c r="II76" s="37">
        <f>INDEX('Prix BPU'!$C$3:$E$300,MATCH('BP - Quantités'!II$2,'Prix BPU'!$C$3:$C$300,),2)*II75</f>
        <v>0</v>
      </c>
      <c r="IJ76" s="38">
        <f>INDEX('Prix BPU'!$C$3:$E$300,MATCH('BP - Quantités'!IJ$2,'Prix BPU'!$C$3:$C$300,),3)*IJ75</f>
        <v>0</v>
      </c>
      <c r="IK76" s="37">
        <f>INDEX('Prix BPU'!$C$3:$E$300,MATCH('BP - Quantités'!IK$2,'Prix BPU'!$C$3:$C$300,),2)*IK75</f>
        <v>0</v>
      </c>
      <c r="IL76" s="37">
        <f>INDEX('Prix BPU'!$C$3:$E$300,MATCH('BP - Quantités'!IL$2,'Prix BPU'!$C$3:$C$300,),2)*IL75</f>
        <v>0</v>
      </c>
      <c r="IM76" s="38">
        <f>INDEX('Prix BPU'!$C$3:$E$300,MATCH('BP - Quantités'!IM$2,'Prix BPU'!$C$3:$C$300,),3)*IM75</f>
        <v>0</v>
      </c>
      <c r="IN76" s="37">
        <f>INDEX('Prix BPU'!$C$3:$E$300,MATCH('BP - Quantités'!IN$2,'Prix BPU'!$C$3:$C$300,),2)*IN75</f>
        <v>0</v>
      </c>
      <c r="IO76" s="37">
        <f>INDEX('Prix BPU'!$C$3:$E$300,MATCH('BP - Quantités'!IO$2,'Prix BPU'!$C$3:$C$300,),2)*IO75</f>
        <v>0</v>
      </c>
      <c r="IP76" s="38">
        <f>INDEX('Prix BPU'!$C$3:$E$300,MATCH('BP - Quantités'!IP$2,'Prix BPU'!$C$3:$C$300,),3)*IP75</f>
        <v>0</v>
      </c>
      <c r="IQ76" s="37">
        <f>INDEX('Prix BPU'!$C$3:$E$300,MATCH('BP - Quantités'!IQ$2,'Prix BPU'!$C$3:$C$300,),2)*IQ75</f>
        <v>0</v>
      </c>
      <c r="IR76" s="37">
        <f>INDEX('Prix BPU'!$C$3:$E$300,MATCH('BP - Quantités'!IR$2,'Prix BPU'!$C$3:$C$300,),2)*IR75</f>
        <v>0</v>
      </c>
      <c r="IS76" s="38">
        <f>INDEX('Prix BPU'!$C$3:$E$300,MATCH('BP - Quantités'!IS$2,'Prix BPU'!$C$3:$C$300,),3)*IS75</f>
        <v>0</v>
      </c>
      <c r="IT76" s="37">
        <f>INDEX('Prix BPU'!$C$3:$E$300,MATCH('BP - Quantités'!IT$2,'Prix BPU'!$C$3:$C$300,),2)*IT75</f>
        <v>0</v>
      </c>
      <c r="IU76" s="37">
        <f>INDEX('Prix BPU'!$C$3:$E$300,MATCH('BP - Quantités'!IU$2,'Prix BPU'!$C$3:$C$300,),2)*IU75</f>
        <v>0</v>
      </c>
      <c r="IV76" s="37">
        <f>INDEX('Prix BPU'!$C$3:$E$300,MATCH('BP - Quantités'!IV$2,'Prix BPU'!$C$3:$C$300,),2)*IV75</f>
        <v>0</v>
      </c>
      <c r="IW76" s="37">
        <f>INDEX('Prix BPU'!$C$3:$E$300,MATCH('BP - Quantités'!IW$2,'Prix BPU'!$C$3:$C$300,),2)*IW75</f>
        <v>0</v>
      </c>
      <c r="IX76" s="37">
        <f>INDEX('Prix BPU'!$C$3:$E$300,MATCH('BP - Quantités'!IX$2,'Prix BPU'!$C$3:$C$300,),2)*IX75</f>
        <v>0</v>
      </c>
      <c r="IY76" s="37">
        <f>INDEX('Prix BPU'!$C$3:$E$300,MATCH('BP - Quantités'!IY$2,'Prix BPU'!$C$3:$C$300,),2)*IY75</f>
        <v>0</v>
      </c>
      <c r="IZ76" s="38">
        <f>INDEX('Prix BPU'!$C$3:$E$300,MATCH('BP - Quantités'!IZ$2,'Prix BPU'!$C$3:$C$300,),3)*IZ75</f>
        <v>0</v>
      </c>
      <c r="JA76" s="37">
        <f>INDEX('Prix BPU'!$C$3:$E$300,MATCH('BP - Quantités'!JA$2,'Prix BPU'!$C$3:$C$300,),2)*JA75</f>
        <v>0</v>
      </c>
      <c r="JB76" s="37">
        <f>INDEX('Prix BPU'!$C$3:$E$300,MATCH('BP - Quantités'!JB$2,'Prix BPU'!$C$3:$C$300,),2)*JB75</f>
        <v>0</v>
      </c>
      <c r="JC76" s="37">
        <f>INDEX('Prix BPU'!$C$3:$E$300,MATCH('BP - Quantités'!JC$2,'Prix BPU'!$C$3:$C$300,),2)*JC75</f>
        <v>0</v>
      </c>
      <c r="JD76" s="37">
        <f>INDEX('Prix BPU'!$C$3:$E$300,MATCH('BP - Quantités'!JD$2,'Prix BPU'!$C$3:$C$300,),2)*JD75</f>
        <v>0</v>
      </c>
      <c r="JE76" s="37">
        <f>INDEX('Prix BPU'!$C$3:$E$300,MATCH('BP - Quantités'!JE$2,'Prix BPU'!$C$3:$C$300,),2)*JE75</f>
        <v>0</v>
      </c>
      <c r="JF76" s="38">
        <f>INDEX('Prix BPU'!$C$3:$E$300,MATCH('BP - Quantités'!JF$2,'Prix BPU'!$C$3:$C$300,),3)*JF75</f>
        <v>0</v>
      </c>
      <c r="JG76" s="37">
        <f>INDEX('Prix BPU'!$C$3:$E$300,MATCH('BP - Quantités'!JG$2,'Prix BPU'!$C$3:$C$300,),2)*JG75</f>
        <v>0</v>
      </c>
      <c r="JH76" s="37">
        <f>INDEX('Prix BPU'!$C$3:$E$300,MATCH('BP - Quantités'!JH$2,'Prix BPU'!$C$3:$C$300,),2)*JH75</f>
        <v>0</v>
      </c>
      <c r="JI76" s="38">
        <f>INDEX('Prix BPU'!$C$3:$E$300,MATCH('BP - Quantités'!JI$2,'Prix BPU'!$C$3:$C$300,),3)*JI75</f>
        <v>0</v>
      </c>
      <c r="JJ76" s="37">
        <f>INDEX('Prix BPU'!$C$3:$E$300,MATCH('BP - Quantités'!JJ$2,'Prix BPU'!$C$3:$C$300,),2)*JJ75</f>
        <v>0</v>
      </c>
      <c r="JK76" s="37">
        <f>INDEX('Prix BPU'!$C$3:$E$300,MATCH('BP - Quantités'!JK$2,'Prix BPU'!$C$3:$C$300,),2)*JK75</f>
        <v>0</v>
      </c>
      <c r="JL76" s="37">
        <f>INDEX('Prix BPU'!$C$3:$E$300,MATCH('BP - Quantités'!JL$2,'Prix BPU'!$C$3:$C$300,),2)*JL75</f>
        <v>0</v>
      </c>
      <c r="JM76" s="37">
        <f>INDEX('Prix BPU'!$C$3:$E$300,MATCH('BP - Quantités'!JM$2,'Prix BPU'!$C$3:$C$300,),2)*JM75</f>
        <v>0</v>
      </c>
      <c r="JN76" s="37">
        <f>INDEX('Prix BPU'!$C$3:$E$300,MATCH('BP - Quantités'!JN$2,'Prix BPU'!$C$3:$C$300,),2)*JN75</f>
        <v>0</v>
      </c>
      <c r="JO76" s="37">
        <f>INDEX('Prix BPU'!$C$3:$E$300,MATCH('BP - Quantités'!JO$2,'Prix BPU'!$C$3:$C$300,),2)*JO75</f>
        <v>0</v>
      </c>
      <c r="JP76" s="37">
        <f>INDEX('Prix BPU'!$C$3:$E$300,MATCH('BP - Quantités'!JP$2,'Prix BPU'!$C$3:$C$300,),2)*JP75</f>
        <v>0</v>
      </c>
      <c r="JQ76" s="37">
        <f>INDEX('Prix BPU'!$C$3:$E$300,MATCH('BP - Quantités'!JQ$2,'Prix BPU'!$C$3:$C$300,),2)*JQ75</f>
        <v>0</v>
      </c>
      <c r="JR76" s="37">
        <f>INDEX('Prix BPU'!$C$3:$E$300,MATCH('BP - Quantités'!JR$2,'Prix BPU'!$C$3:$C$300,),2)*JR75</f>
        <v>0</v>
      </c>
      <c r="JS76" s="37">
        <f>INDEX('Prix BPU'!$C$3:$E$300,MATCH('BP - Quantités'!JS$2,'Prix BPU'!$C$3:$C$300,),2)*JS75</f>
        <v>0</v>
      </c>
      <c r="JT76" s="37">
        <f>INDEX('Prix BPU'!$C$3:$E$300,MATCH('BP - Quantités'!JT$2,'Prix BPU'!$C$3:$C$300,),2)*JT75</f>
        <v>0</v>
      </c>
      <c r="JU76" s="37">
        <f>INDEX('Prix BPU'!$C$3:$E$300,MATCH('BP - Quantités'!JU$2,'Prix BPU'!$C$3:$C$300,),2)*JU75</f>
        <v>0</v>
      </c>
      <c r="JV76" s="37">
        <f>INDEX('Prix BPU'!$C$3:$E$300,MATCH('BP - Quantités'!JV$2,'Prix BPU'!$C$3:$C$300,),2)*JV75</f>
        <v>0</v>
      </c>
      <c r="JW76" s="37">
        <f>INDEX('Prix BPU'!$C$3:$E$300,MATCH('BP - Quantités'!JW$2,'Prix BPU'!$C$3:$C$300,),2)*JW75</f>
        <v>0</v>
      </c>
      <c r="JX76" s="37">
        <f>INDEX('Prix BPU'!$C$3:$E$300,MATCH('BP - Quantités'!JX$2,'Prix BPU'!$C$3:$C$300,),2)*JX75</f>
        <v>0</v>
      </c>
      <c r="JY76" s="37">
        <f>INDEX('Prix BPU'!$C$3:$E$300,MATCH('BP - Quantités'!JY$2,'Prix BPU'!$C$3:$C$300,),2)*JY75</f>
        <v>0</v>
      </c>
      <c r="JZ76" s="37">
        <f>INDEX('Prix BPU'!$C$3:$E$300,MATCH('BP - Quantités'!JZ$2,'Prix BPU'!$C$3:$C$300,),2)*JZ75</f>
        <v>0</v>
      </c>
      <c r="KA76" s="37">
        <f>INDEX('Prix BPU'!$C$3:$E$300,MATCH('BP - Quantités'!KA$2,'Prix BPU'!$C$3:$C$300,),2)*KA75</f>
        <v>0</v>
      </c>
      <c r="KB76" s="37">
        <f>INDEX('Prix BPU'!$C$3:$E$300,MATCH('BP - Quantités'!KB$2,'Prix BPU'!$C$3:$C$300,),2)*KB75</f>
        <v>0</v>
      </c>
      <c r="KC76" s="37">
        <f>INDEX('Prix BPU'!$C$3:$E$300,MATCH('BP - Quantités'!KC$2,'Prix BPU'!$C$3:$C$300,),2)*KC75</f>
        <v>0</v>
      </c>
      <c r="KD76" s="37">
        <f>INDEX('Prix BPU'!$C$3:$E$300,MATCH('BP - Quantités'!KD$2,'Prix BPU'!$C$3:$C$300,),2)*KD75</f>
        <v>0</v>
      </c>
      <c r="KE76" s="37">
        <f>INDEX('Prix BPU'!$C$3:$E$300,MATCH('BP - Quantités'!KE$2,'Prix BPU'!$C$3:$C$300,),2)*KE75</f>
        <v>0</v>
      </c>
      <c r="KF76" s="37">
        <f>INDEX('Prix BPU'!$C$3:$E$300,MATCH('BP - Quantités'!KF$2,'Prix BPU'!$C$3:$C$300,),2)*KF75</f>
        <v>0</v>
      </c>
      <c r="KG76" s="37">
        <f>INDEX('Prix BPU'!$C$3:$E$300,MATCH('BP - Quantités'!KG$2,'Prix BPU'!$C$3:$C$300,),2)*KG75</f>
        <v>0</v>
      </c>
      <c r="KH76" s="37">
        <f>INDEX('Prix BPU'!$C$3:$E$300,MATCH('BP - Quantités'!KH$2,'Prix BPU'!$C$3:$C$300,),2)*KH75</f>
        <v>0</v>
      </c>
      <c r="KI76" s="37">
        <f>INDEX('Prix BPU'!$C$3:$E$300,MATCH('BP - Quantités'!KI$2,'Prix BPU'!$C$3:$C$300,),2)*KI75</f>
        <v>0</v>
      </c>
      <c r="KJ76" s="37">
        <f>INDEX('Prix BPU'!$C$3:$E$300,MATCH('BP - Quantités'!KJ$2,'Prix BPU'!$C$3:$C$300,),2)*KJ75</f>
        <v>0</v>
      </c>
      <c r="KK76" s="37">
        <f>INDEX('Prix BPU'!$C$3:$E$300,MATCH('BP - Quantités'!KK$2,'Prix BPU'!$C$3:$C$300,),2)*KK75</f>
        <v>0</v>
      </c>
      <c r="KL76" s="37">
        <f>INDEX('Prix BPU'!$C$3:$E$300,MATCH('BP - Quantités'!KL$2,'Prix BPU'!$C$3:$C$300,),2)*KL75</f>
        <v>0</v>
      </c>
      <c r="KM76" s="37">
        <f>INDEX('Prix BPU'!$C$3:$E$300,MATCH('BP - Quantités'!KM$2,'Prix BPU'!$C$3:$C$300,),2)*KM75</f>
        <v>0</v>
      </c>
      <c r="KN76" s="37">
        <f>INDEX('Prix BPU'!$C$3:$E$300,MATCH('BP - Quantités'!KN$2,'Prix BPU'!$C$3:$C$300,),2)*KN75</f>
        <v>0</v>
      </c>
      <c r="KO76" s="39">
        <f>SUM(C76:KN76)</f>
        <v>0</v>
      </c>
      <c r="KP76" s="88"/>
      <c r="KQ76" s="73" t="e">
        <f>IF($KO76&lt;4999.99,($KO76-$KO76*#REF!),IF('BP - Quantités'!$KO76&gt;15000,('BP - Quantités'!$KO76-'BP - Quantités'!$KO76*#REF!),($KO76-$KO76*#REF!)))</f>
        <v>#REF!</v>
      </c>
      <c r="KR76" s="46" t="e">
        <f t="shared" ref="KR76" si="53">KQ76*1.2</f>
        <v>#REF!</v>
      </c>
    </row>
    <row r="77" spans="1:304" x14ac:dyDescent="0.3">
      <c r="A77" s="79"/>
      <c r="B77" s="20" t="s">
        <v>299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2"/>
      <c r="KP77" s="87" t="str">
        <f t="shared" ref="KP77" si="54">IF($KO78&lt;4999.99,"1",IF($KO78&gt;15000,"3","2"))</f>
        <v>1</v>
      </c>
      <c r="KQ77" s="72"/>
      <c r="KR77" s="45"/>
    </row>
    <row r="78" spans="1:304" s="25" customFormat="1" ht="15" thickBot="1" x14ac:dyDescent="0.35">
      <c r="A78" s="80"/>
      <c r="B78" s="24" t="s">
        <v>22</v>
      </c>
      <c r="C78" s="37">
        <f>INDEX('Prix BPU'!$C$3:$E$300,MATCH('BP - Quantités'!C$2,'Prix BPU'!$C$3:$C$300,),2)*C77</f>
        <v>0</v>
      </c>
      <c r="D78" s="37">
        <f>INDEX('Prix BPU'!$C$3:$E$300,MATCH('BP - Quantités'!D$2,'Prix BPU'!$C$3:$C$300,),2)*D77</f>
        <v>0</v>
      </c>
      <c r="E78" s="37">
        <f>INDEX('Prix BPU'!$C$3:$E$300,MATCH('BP - Quantités'!E$2,'Prix BPU'!$C$3:$C$300,),2)*E77</f>
        <v>0</v>
      </c>
      <c r="F78" s="37">
        <f>INDEX('Prix BPU'!$C$3:$E$300,MATCH('BP - Quantités'!F$2,'Prix BPU'!$C$3:$C$300,),2)*F77</f>
        <v>0</v>
      </c>
      <c r="G78" s="37">
        <f>INDEX('Prix BPU'!$C$3:$E$300,MATCH('BP - Quantités'!G$2,'Prix BPU'!$C$3:$C$300,),2)*G77</f>
        <v>0</v>
      </c>
      <c r="H78" s="37">
        <f>INDEX('Prix BPU'!$C$3:$E$300,MATCH('BP - Quantités'!H$2,'Prix BPU'!$C$3:$C$300,),2)*H77</f>
        <v>0</v>
      </c>
      <c r="I78" s="37">
        <f>INDEX('Prix BPU'!$C$3:$E$300,MATCH('BP - Quantités'!I$2,'Prix BPU'!$C$3:$C$300,),2)*I77</f>
        <v>0</v>
      </c>
      <c r="J78" s="37">
        <f>INDEX('Prix BPU'!$C$3:$E$300,MATCH('BP - Quantités'!J$2,'Prix BPU'!$C$3:$C$300,),2)*J77</f>
        <v>0</v>
      </c>
      <c r="K78" s="37">
        <f>INDEX('Prix BPU'!$C$3:$E$300,MATCH('BP - Quantités'!K$2,'Prix BPU'!$C$3:$C$300,),2)*K77</f>
        <v>0</v>
      </c>
      <c r="L78" s="37">
        <f>INDEX('Prix BPU'!$C$3:$E$300,MATCH('BP - Quantités'!L$2,'Prix BPU'!$C$3:$C$300,),2)*L77</f>
        <v>0</v>
      </c>
      <c r="M78" s="37">
        <f>INDEX('Prix BPU'!$C$3:$E$300,MATCH('BP - Quantités'!M$2,'Prix BPU'!$C$3:$C$300,),2)*M77</f>
        <v>0</v>
      </c>
      <c r="N78" s="37">
        <f>INDEX('Prix BPU'!$C$3:$E$300,MATCH('BP - Quantités'!N$2,'Prix BPU'!$C$3:$C$300,),2)*N77</f>
        <v>0</v>
      </c>
      <c r="O78" s="37">
        <f>INDEX('Prix BPU'!$C$3:$E$300,MATCH('BP - Quantités'!O$2,'Prix BPU'!$C$3:$C$300,),2)*O77</f>
        <v>0</v>
      </c>
      <c r="P78" s="37">
        <f>INDEX('Prix BPU'!$C$3:$E$300,MATCH('BP - Quantités'!P$2,'Prix BPU'!$C$3:$C$300,),2)*P77</f>
        <v>0</v>
      </c>
      <c r="Q78" s="37">
        <f>INDEX('Prix BPU'!$C$3:$E$300,MATCH('BP - Quantités'!Q$2,'Prix BPU'!$C$3:$C$300,),2)*Q77</f>
        <v>0</v>
      </c>
      <c r="R78" s="37">
        <f>INDEX('Prix BPU'!$C$3:$E$300,MATCH('BP - Quantités'!R$2,'Prix BPU'!$C$3:$C$300,),2)*R77</f>
        <v>0</v>
      </c>
      <c r="S78" s="37">
        <f>INDEX('Prix BPU'!$C$3:$E$300,MATCH('BP - Quantités'!S$2,'Prix BPU'!$C$3:$C$300,),2)*S77</f>
        <v>0</v>
      </c>
      <c r="T78" s="37">
        <f>INDEX('Prix BPU'!$C$3:$E$300,MATCH('BP - Quantités'!T$2,'Prix BPU'!$C$3:$C$300,),2)*T77</f>
        <v>0</v>
      </c>
      <c r="U78" s="37">
        <f>INDEX('Prix BPU'!$C$3:$E$300,MATCH('BP - Quantités'!U$2,'Prix BPU'!$C$3:$C$300,),2)*U77</f>
        <v>0</v>
      </c>
      <c r="V78" s="37">
        <f>INDEX('Prix BPU'!$C$3:$E$300,MATCH('BP - Quantités'!V$2,'Prix BPU'!$C$3:$C$300,),2)*V77</f>
        <v>0</v>
      </c>
      <c r="W78" s="37">
        <f>INDEX('Prix BPU'!$C$3:$E$300,MATCH('BP - Quantités'!W$2,'Prix BPU'!$C$3:$C$300,),2)*W77</f>
        <v>0</v>
      </c>
      <c r="X78" s="38">
        <f>INDEX('Prix BPU'!$C$3:$E$300,MATCH('BP - Quantités'!X$2,'Prix BPU'!$C$3:$C$300,),3)*X77</f>
        <v>0</v>
      </c>
      <c r="Y78" s="37">
        <f>INDEX('Prix BPU'!$C$3:$E$300,MATCH('BP - Quantités'!Y$2,'Prix BPU'!$C$3:$C$300,),2)*Y77</f>
        <v>0</v>
      </c>
      <c r="Z78" s="37">
        <f>INDEX('Prix BPU'!$C$3:$E$300,MATCH('BP - Quantités'!Z$2,'Prix BPU'!$C$3:$C$300,),2)*Z77</f>
        <v>0</v>
      </c>
      <c r="AA78" s="38">
        <f>INDEX('Prix BPU'!$C$3:$E$300,MATCH('BP - Quantités'!AA$2,'Prix BPU'!$C$3:$C$300,),3)*AA77</f>
        <v>0</v>
      </c>
      <c r="AB78" s="37">
        <f>INDEX('Prix BPU'!$C$3:$E$300,MATCH('BP - Quantités'!AB$2,'Prix BPU'!$C$3:$C$300,),2)*AB77</f>
        <v>0</v>
      </c>
      <c r="AC78" s="37">
        <f>INDEX('Prix BPU'!$C$3:$E$300,MATCH('BP - Quantités'!AC$2,'Prix BPU'!$C$3:$C$300,),2)*AC77</f>
        <v>0</v>
      </c>
      <c r="AD78" s="37">
        <f>INDEX('Prix BPU'!$C$3:$E$300,MATCH('BP - Quantités'!AD$2,'Prix BPU'!$C$3:$C$300,),2)*AD77</f>
        <v>0</v>
      </c>
      <c r="AE78" s="38">
        <f>INDEX('Prix BPU'!$C$3:$E$300,MATCH('BP - Quantités'!AE$2,'Prix BPU'!$C$3:$C$300,),3)*AE77</f>
        <v>0</v>
      </c>
      <c r="AF78" s="37">
        <f>INDEX('Prix BPU'!$C$3:$E$300,MATCH('BP - Quantités'!AF$2,'Prix BPU'!$C$3:$C$300,),2)*AF77</f>
        <v>0</v>
      </c>
      <c r="AG78" s="37">
        <f>INDEX('Prix BPU'!$C$3:$E$300,MATCH('BP - Quantités'!AG$2,'Prix BPU'!$C$3:$C$300,),2)*AG77</f>
        <v>0</v>
      </c>
      <c r="AH78" s="37">
        <f>INDEX('Prix BPU'!$C$3:$E$300,MATCH('BP - Quantités'!AH$2,'Prix BPU'!$C$3:$C$300,),2)*AH77</f>
        <v>0</v>
      </c>
      <c r="AI78" s="37">
        <f>INDEX('Prix BPU'!$C$3:$E$300,MATCH('BP - Quantités'!AI$2,'Prix BPU'!$C$3:$C$300,),2)*AI77</f>
        <v>0</v>
      </c>
      <c r="AJ78" s="37">
        <f>INDEX('Prix BPU'!$C$3:$E$300,MATCH('BP - Quantités'!AJ$2,'Prix BPU'!$C$3:$C$300,),2)*AJ77</f>
        <v>0</v>
      </c>
      <c r="AK78" s="37">
        <f>INDEX('Prix BPU'!$C$3:$E$300,MATCH('BP - Quantités'!AK$2,'Prix BPU'!$C$3:$C$300,),2)*AK77</f>
        <v>0</v>
      </c>
      <c r="AL78" s="37">
        <f>INDEX('Prix BPU'!$C$3:$E$300,MATCH('BP - Quantités'!AL$2,'Prix BPU'!$C$3:$C$300,),2)*AL77</f>
        <v>0</v>
      </c>
      <c r="AM78" s="38">
        <f>INDEX('Prix BPU'!$C$3:$E$300,MATCH('BP - Quantités'!AM$2,'Prix BPU'!$C$3:$C$300,),3)*AM77</f>
        <v>0</v>
      </c>
      <c r="AN78" s="37">
        <f>INDEX('Prix BPU'!$C$3:$E$300,MATCH('BP - Quantités'!AN$2,'Prix BPU'!$C$3:$C$300,),2)*AN77</f>
        <v>0</v>
      </c>
      <c r="AO78" s="37">
        <f>INDEX('Prix BPU'!$C$3:$E$300,MATCH('BP - Quantités'!AO$2,'Prix BPU'!$C$3:$C$300,),2)*AO77</f>
        <v>0</v>
      </c>
      <c r="AP78" s="37">
        <f>INDEX('Prix BPU'!$C$3:$E$300,MATCH('BP - Quantités'!AP$2,'Prix BPU'!$C$3:$C$300,),2)*AP77</f>
        <v>0</v>
      </c>
      <c r="AQ78" s="37">
        <f>INDEX('Prix BPU'!$C$3:$E$300,MATCH('BP - Quantités'!AQ$2,'Prix BPU'!$C$3:$C$300,),2)*AQ77</f>
        <v>0</v>
      </c>
      <c r="AR78" s="38">
        <f>INDEX('Prix BPU'!$C$3:$E$300,MATCH('BP - Quantités'!AR$2,'Prix BPU'!$C$3:$C$300,),3)*AR77</f>
        <v>0</v>
      </c>
      <c r="AS78" s="37">
        <f>INDEX('Prix BPU'!$C$3:$E$300,MATCH('BP - Quantités'!AS$2,'Prix BPU'!$C$3:$C$300,),2)*AS77</f>
        <v>0</v>
      </c>
      <c r="AT78" s="38">
        <f>INDEX('Prix BPU'!$C$3:$E$300,MATCH('BP - Quantités'!AT$2,'Prix BPU'!$C$3:$C$300,),3)*AT77</f>
        <v>0</v>
      </c>
      <c r="AU78" s="37">
        <f>INDEX('Prix BPU'!$C$3:$E$300,MATCH('BP - Quantités'!AU$2,'Prix BPU'!$C$3:$C$300,),2)*AU77</f>
        <v>0</v>
      </c>
      <c r="AV78" s="37">
        <f>INDEX('Prix BPU'!$C$3:$E$300,MATCH('BP - Quantités'!AV$2,'Prix BPU'!$C$3:$C$300,),2)*AV77</f>
        <v>0</v>
      </c>
      <c r="AW78" s="37">
        <f>INDEX('Prix BPU'!$C$3:$E$300,MATCH('BP - Quantités'!AW$2,'Prix BPU'!$C$3:$C$300,),2)*AW77</f>
        <v>0</v>
      </c>
      <c r="AX78" s="38">
        <f>INDEX('Prix BPU'!$C$3:$E$300,MATCH('BP - Quantités'!AX$2,'Prix BPU'!$C$3:$C$300,),3)*AX77</f>
        <v>0</v>
      </c>
      <c r="AY78" s="37">
        <f>INDEX('Prix BPU'!$C$3:$E$300,MATCH('BP - Quantités'!AY$2,'Prix BPU'!$C$3:$C$300,),2)*AY77</f>
        <v>0</v>
      </c>
      <c r="AZ78" s="37">
        <f>INDEX('Prix BPU'!$C$3:$E$300,MATCH('BP - Quantités'!AZ$2,'Prix BPU'!$C$3:$C$300,),2)*AZ77</f>
        <v>0</v>
      </c>
      <c r="BA78" s="38">
        <f>INDEX('Prix BPU'!$C$3:$E$300,MATCH('BP - Quantités'!BA$2,'Prix BPU'!$C$3:$C$300,),3)*BA77</f>
        <v>0</v>
      </c>
      <c r="BB78" s="37">
        <f>INDEX('Prix BPU'!$C$3:$E$300,MATCH('BP - Quantités'!BB$2,'Prix BPU'!$C$3:$C$300,),2)*BB77</f>
        <v>0</v>
      </c>
      <c r="BC78" s="37">
        <f>INDEX('Prix BPU'!$C$3:$E$300,MATCH('BP - Quantités'!BC$2,'Prix BPU'!$C$3:$C$300,),2)*BC77</f>
        <v>0</v>
      </c>
      <c r="BD78" s="37">
        <f>INDEX('Prix BPU'!$C$3:$E$300,MATCH('BP - Quantités'!BD$2,'Prix BPU'!$C$3:$C$300,),2)*BD77</f>
        <v>0</v>
      </c>
      <c r="BE78" s="37">
        <f>INDEX('Prix BPU'!$C$3:$E$300,MATCH('BP - Quantités'!BE$2,'Prix BPU'!$C$3:$C$300,),2)*BE77</f>
        <v>0</v>
      </c>
      <c r="BF78" s="37">
        <f>INDEX('Prix BPU'!$C$3:$E$300,MATCH('BP - Quantités'!BF$2,'Prix BPU'!$C$3:$C$300,),2)*BF77</f>
        <v>0</v>
      </c>
      <c r="BG78" s="37">
        <f>INDEX('Prix BPU'!$C$3:$E$300,MATCH('BP - Quantités'!BG$2,'Prix BPU'!$C$3:$C$300,),2)*BG77</f>
        <v>0</v>
      </c>
      <c r="BH78" s="37">
        <f>INDEX('Prix BPU'!$C$3:$E$300,MATCH('BP - Quantités'!BH$2,'Prix BPU'!$C$3:$C$300,),2)*BH77</f>
        <v>0</v>
      </c>
      <c r="BI78" s="38">
        <f>INDEX('Prix BPU'!$C$3:$E$300,MATCH('BP - Quantités'!BI$2,'Prix BPU'!$C$3:$C$300,),3)*BI77</f>
        <v>0</v>
      </c>
      <c r="BJ78" s="37">
        <f>INDEX('Prix BPU'!$C$3:$E$300,MATCH('BP - Quantités'!BJ$2,'Prix BPU'!$C$3:$C$300,),2)*BJ77</f>
        <v>0</v>
      </c>
      <c r="BK78" s="37">
        <f>INDEX('Prix BPU'!$C$3:$E$300,MATCH('BP - Quantités'!BK$2,'Prix BPU'!$C$3:$C$300,),2)*BK77</f>
        <v>0</v>
      </c>
      <c r="BL78" s="37">
        <f>INDEX('Prix BPU'!$C$3:$E$300,MATCH('BP - Quantités'!BL$2,'Prix BPU'!$C$3:$C$300,),2)*BL77</f>
        <v>0</v>
      </c>
      <c r="BM78" s="37">
        <f>INDEX('Prix BPU'!$C$3:$E$300,MATCH('BP - Quantités'!BM$2,'Prix BPU'!$C$3:$C$300,),2)*BM77</f>
        <v>0</v>
      </c>
      <c r="BN78" s="38">
        <f>INDEX('Prix BPU'!$C$3:$E$300,MATCH('BP - Quantités'!BN$2,'Prix BPU'!$C$3:$C$300,),3)*BN77</f>
        <v>0</v>
      </c>
      <c r="BO78" s="37">
        <f>INDEX('Prix BPU'!$C$3:$E$300,MATCH('BP - Quantités'!BO$2,'Prix BPU'!$C$3:$C$300,),2)*BO77</f>
        <v>0</v>
      </c>
      <c r="BP78" s="38">
        <f>INDEX('Prix BPU'!$C$3:$E$300,MATCH('BP - Quantités'!BP$2,'Prix BPU'!$C$3:$C$300,),3)*BP77</f>
        <v>0</v>
      </c>
      <c r="BQ78" s="37">
        <f>INDEX('Prix BPU'!$C$3:$E$300,MATCH('BP - Quantités'!BQ$2,'Prix BPU'!$C$3:$C$300,),2)*BQ77</f>
        <v>0</v>
      </c>
      <c r="BR78" s="37">
        <f>INDEX('Prix BPU'!$C$3:$E$300,MATCH('BP - Quantités'!BR$2,'Prix BPU'!$C$3:$C$300,),2)*BR77</f>
        <v>0</v>
      </c>
      <c r="BS78" s="37">
        <f>INDEX('Prix BPU'!$C$3:$E$300,MATCH('BP - Quantités'!BS$2,'Prix BPU'!$C$3:$C$300,),2)*BS77</f>
        <v>0</v>
      </c>
      <c r="BT78" s="38">
        <f>INDEX('Prix BPU'!$C$3:$E$300,MATCH('BP - Quantités'!BT$2,'Prix BPU'!$C$3:$C$300,),3)*BT77</f>
        <v>0</v>
      </c>
      <c r="BU78" s="37">
        <f>INDEX('Prix BPU'!$C$3:$E$300,MATCH('BP - Quantités'!BU$2,'Prix BPU'!$C$3:$C$300,),2)*BU77</f>
        <v>0</v>
      </c>
      <c r="BV78" s="37">
        <f>INDEX('Prix BPU'!$C$3:$E$300,MATCH('BP - Quantités'!BV$2,'Prix BPU'!$C$3:$C$300,),2)*BV77</f>
        <v>0</v>
      </c>
      <c r="BW78" s="37">
        <f>INDEX('Prix BPU'!$C$3:$E$300,MATCH('BP - Quantités'!BW$2,'Prix BPU'!$C$3:$C$300,),2)*BW77</f>
        <v>0</v>
      </c>
      <c r="BX78" s="37">
        <f>INDEX('Prix BPU'!$C$3:$E$300,MATCH('BP - Quantités'!BX$2,'Prix BPU'!$C$3:$C$300,),2)*BX77</f>
        <v>0</v>
      </c>
      <c r="BY78" s="37">
        <f>INDEX('Prix BPU'!$C$3:$E$300,MATCH('BP - Quantités'!BY$2,'Prix BPU'!$C$3:$C$300,),2)*BY77</f>
        <v>0</v>
      </c>
      <c r="BZ78" s="37">
        <f>INDEX('Prix BPU'!$C$3:$E$300,MATCH('BP - Quantités'!BZ$2,'Prix BPU'!$C$3:$C$300,),2)*BZ77</f>
        <v>0</v>
      </c>
      <c r="CA78" s="37">
        <f>INDEX('Prix BPU'!$C$3:$E$300,MATCH('BP - Quantités'!CA$2,'Prix BPU'!$C$3:$C$300,),2)*CA77</f>
        <v>0</v>
      </c>
      <c r="CB78" s="37">
        <f>INDEX('Prix BPU'!$C$3:$E$300,MATCH('BP - Quantités'!CB$2,'Prix BPU'!$C$3:$C$300,),2)*CB77</f>
        <v>0</v>
      </c>
      <c r="CC78" s="37">
        <f>INDEX('Prix BPU'!$C$3:$E$300,MATCH('BP - Quantités'!CC$2,'Prix BPU'!$C$3:$C$300,),2)*CC77</f>
        <v>0</v>
      </c>
      <c r="CD78" s="37">
        <f>INDEX('Prix BPU'!$C$3:$E$300,MATCH('BP - Quantités'!CD$2,'Prix BPU'!$C$3:$C$300,),2)*CD77</f>
        <v>0</v>
      </c>
      <c r="CE78" s="37">
        <f>INDEX('Prix BPU'!$C$3:$E$300,MATCH('BP - Quantités'!CE$2,'Prix BPU'!$C$3:$C$300,),2)*CE77</f>
        <v>0</v>
      </c>
      <c r="CF78" s="37">
        <f>INDEX('Prix BPU'!$C$3:$E$300,MATCH('BP - Quantités'!CF$2,'Prix BPU'!$C$3:$C$300,),2)*CF77</f>
        <v>0</v>
      </c>
      <c r="CG78" s="37">
        <f>INDEX('Prix BPU'!$C$3:$E$300,MATCH('BP - Quantités'!CG$2,'Prix BPU'!$C$3:$C$300,),2)*CG77</f>
        <v>0</v>
      </c>
      <c r="CH78" s="37">
        <f>INDEX('Prix BPU'!$C$3:$E$300,MATCH('BP - Quantités'!CH$2,'Prix BPU'!$C$3:$C$300,),2)*CH77</f>
        <v>0</v>
      </c>
      <c r="CI78" s="37">
        <f>INDEX('Prix BPU'!$C$3:$E$300,MATCH('BP - Quantités'!CI$2,'Prix BPU'!$C$3:$C$300,),2)*CI77</f>
        <v>0</v>
      </c>
      <c r="CJ78" s="37">
        <f>INDEX('Prix BPU'!$C$3:$E$300,MATCH('BP - Quantités'!CJ$2,'Prix BPU'!$C$3:$C$300,),2)*CJ77</f>
        <v>0</v>
      </c>
      <c r="CK78" s="37">
        <f>INDEX('Prix BPU'!$C$3:$E$300,MATCH('BP - Quantités'!CK$2,'Prix BPU'!$C$3:$C$300,),2)*CK77</f>
        <v>0</v>
      </c>
      <c r="CL78" s="37">
        <f>INDEX('Prix BPU'!$C$3:$E$300,MATCH('BP - Quantités'!CL$2,'Prix BPU'!$C$3:$C$300,),2)*CL77</f>
        <v>0</v>
      </c>
      <c r="CM78" s="37">
        <f>INDEX('Prix BPU'!$C$3:$E$300,MATCH('BP - Quantités'!CM$2,'Prix BPU'!$C$3:$C$300,),2)*CM77</f>
        <v>0</v>
      </c>
      <c r="CN78" s="37">
        <f>INDEX('Prix BPU'!$C$3:$E$300,MATCH('BP - Quantités'!CN$2,'Prix BPU'!$C$3:$C$300,),2)*CN77</f>
        <v>0</v>
      </c>
      <c r="CO78" s="37">
        <f>INDEX('Prix BPU'!$C$3:$E$300,MATCH('BP - Quantités'!CO$2,'Prix BPU'!$C$3:$C$300,),2)*CO77</f>
        <v>0</v>
      </c>
      <c r="CP78" s="37">
        <f>INDEX('Prix BPU'!$C$3:$E$300,MATCH('BP - Quantités'!CP$2,'Prix BPU'!$C$3:$C$300,),2)*CP77</f>
        <v>0</v>
      </c>
      <c r="CQ78" s="37">
        <f>INDEX('Prix BPU'!$C$3:$E$300,MATCH('BP - Quantités'!CQ$2,'Prix BPU'!$C$3:$C$300,),2)*CQ77</f>
        <v>0</v>
      </c>
      <c r="CR78" s="37">
        <f>INDEX('Prix BPU'!$C$3:$E$300,MATCH('BP - Quantités'!CR$2,'Prix BPU'!$C$3:$C$300,),2)*CR77</f>
        <v>0</v>
      </c>
      <c r="CS78" s="37">
        <f>INDEX('Prix BPU'!$C$3:$E$300,MATCH('BP - Quantités'!CS$2,'Prix BPU'!$C$3:$C$300,),2)*CS77</f>
        <v>0</v>
      </c>
      <c r="CT78" s="37">
        <f>INDEX('Prix BPU'!$C$3:$E$300,MATCH('BP - Quantités'!CT$2,'Prix BPU'!$C$3:$C$300,),2)*CT77</f>
        <v>0</v>
      </c>
      <c r="CU78" s="37">
        <f>INDEX('Prix BPU'!$C$3:$E$300,MATCH('BP - Quantités'!CU$2,'Prix BPU'!$C$3:$C$300,),2)*CU77</f>
        <v>0</v>
      </c>
      <c r="CV78" s="37">
        <f>INDEX('Prix BPU'!$C$3:$E$300,MATCH('BP - Quantités'!CV$2,'Prix BPU'!$C$3:$C$300,),2)*CV77</f>
        <v>0</v>
      </c>
      <c r="CW78" s="37">
        <f>INDEX('Prix BPU'!$C$3:$E$300,MATCH('BP - Quantités'!CW$2,'Prix BPU'!$C$3:$C$300,),2)*CW77</f>
        <v>0</v>
      </c>
      <c r="CX78" s="37">
        <f>INDEX('Prix BPU'!$C$3:$E$300,MATCH('BP - Quantités'!CX$2,'Prix BPU'!$C$3:$C$300,),2)*CX77</f>
        <v>0</v>
      </c>
      <c r="CY78" s="37">
        <f>INDEX('Prix BPU'!$C$3:$E$300,MATCH('BP - Quantités'!CY$2,'Prix BPU'!$C$3:$C$300,),2)*CY77</f>
        <v>0</v>
      </c>
      <c r="CZ78" s="37">
        <f>INDEX('Prix BPU'!$C$3:$E$300,MATCH('BP - Quantités'!CZ$2,'Prix BPU'!$C$3:$C$300,),2)*CZ77</f>
        <v>0</v>
      </c>
      <c r="DA78" s="37">
        <f>INDEX('Prix BPU'!$C$3:$E$300,MATCH('BP - Quantités'!DA$2,'Prix BPU'!$C$3:$C$300,),2)*DA77</f>
        <v>0</v>
      </c>
      <c r="DB78" s="37">
        <f>INDEX('Prix BPU'!$C$3:$E$300,MATCH('BP - Quantités'!DB$2,'Prix BPU'!$C$3:$C$300,),2)*DB77</f>
        <v>0</v>
      </c>
      <c r="DC78" s="37">
        <f>INDEX('Prix BPU'!$C$3:$E$300,MATCH('BP - Quantités'!DC$2,'Prix BPU'!$C$3:$C$300,),2)*DC77</f>
        <v>0</v>
      </c>
      <c r="DD78" s="37">
        <f>INDEX('Prix BPU'!$C$3:$E$300,MATCH('BP - Quantités'!DD$2,'Prix BPU'!$C$3:$C$300,),2)*DD77</f>
        <v>0</v>
      </c>
      <c r="DE78" s="37">
        <f>INDEX('Prix BPU'!$C$3:$E$300,MATCH('BP - Quantités'!DE$2,'Prix BPU'!$C$3:$C$300,),2)*DE77</f>
        <v>0</v>
      </c>
      <c r="DF78" s="37">
        <f>INDEX('Prix BPU'!$C$3:$E$300,MATCH('BP - Quantités'!DF$2,'Prix BPU'!$C$3:$C$300,),2)*DF77</f>
        <v>0</v>
      </c>
      <c r="DG78" s="37">
        <f>INDEX('Prix BPU'!$C$3:$E$300,MATCH('BP - Quantités'!DG$2,'Prix BPU'!$C$3:$C$300,),2)*DG77</f>
        <v>0</v>
      </c>
      <c r="DH78" s="37">
        <f>INDEX('Prix BPU'!$C$3:$E$300,MATCH('BP - Quantités'!DH$2,'Prix BPU'!$C$3:$C$300,),2)*DH77</f>
        <v>0</v>
      </c>
      <c r="DI78" s="37">
        <f>INDEX('Prix BPU'!$C$3:$E$300,MATCH('BP - Quantités'!DI$2,'Prix BPU'!$C$3:$C$300,),2)*DI77</f>
        <v>0</v>
      </c>
      <c r="DJ78" s="37">
        <f>INDEX('Prix BPU'!$C$3:$E$300,MATCH('BP - Quantités'!DJ$2,'Prix BPU'!$C$3:$C$300,),2)*DJ77</f>
        <v>0</v>
      </c>
      <c r="DK78" s="37">
        <f>INDEX('Prix BPU'!$C$3:$E$300,MATCH('BP - Quantités'!DK$2,'Prix BPU'!$C$3:$C$300,),2)*DK77</f>
        <v>0</v>
      </c>
      <c r="DL78" s="37">
        <f>INDEX('Prix BPU'!$C$3:$E$300,MATCH('BP - Quantités'!DL$2,'Prix BPU'!$C$3:$C$300,),2)*DL77</f>
        <v>0</v>
      </c>
      <c r="DM78" s="37">
        <f>INDEX('Prix BPU'!$C$3:$E$300,MATCH('BP - Quantités'!DM$2,'Prix BPU'!$C$3:$C$300,),2)*DM77</f>
        <v>0</v>
      </c>
      <c r="DN78" s="37">
        <f>INDEX('Prix BPU'!$C$3:$E$300,MATCH('BP - Quantités'!DN$2,'Prix BPU'!$C$3:$C$300,),2)*DN77</f>
        <v>0</v>
      </c>
      <c r="DO78" s="37">
        <f>INDEX('Prix BPU'!$C$3:$E$300,MATCH('BP - Quantités'!DO$2,'Prix BPU'!$C$3:$C$300,),2)*DO77</f>
        <v>0</v>
      </c>
      <c r="DP78" s="37">
        <f>INDEX('Prix BPU'!$C$3:$E$300,MATCH('BP - Quantités'!DP$2,'Prix BPU'!$C$3:$C$300,),2)*DP77</f>
        <v>0</v>
      </c>
      <c r="DQ78" s="37">
        <f>INDEX('Prix BPU'!$C$3:$E$300,MATCH('BP - Quantités'!DQ$2,'Prix BPU'!$C$3:$C$300,),2)*DQ77</f>
        <v>0</v>
      </c>
      <c r="DR78" s="37">
        <f>INDEX('Prix BPU'!$C$3:$E$300,MATCH('BP - Quantités'!DR$2,'Prix BPU'!$C$3:$C$300,),2)*DR77</f>
        <v>0</v>
      </c>
      <c r="DS78" s="37">
        <f>INDEX('Prix BPU'!$C$3:$E$300,MATCH('BP - Quantités'!DS$2,'Prix BPU'!$C$3:$C$300,),2)*DS77</f>
        <v>0</v>
      </c>
      <c r="DT78" s="37">
        <f>INDEX('Prix BPU'!$C$3:$E$300,MATCH('BP - Quantités'!DT$2,'Prix BPU'!$C$3:$C$300,),2)*DT77</f>
        <v>0</v>
      </c>
      <c r="DU78" s="37">
        <f>INDEX('Prix BPU'!$C$3:$E$300,MATCH('BP - Quantités'!DU$2,'Prix BPU'!$C$3:$C$300,),2)*DU77</f>
        <v>0</v>
      </c>
      <c r="DV78" s="37">
        <f>INDEX('Prix BPU'!$C$3:$E$300,MATCH('BP - Quantités'!DV$2,'Prix BPU'!$C$3:$C$300,),2)*DV77</f>
        <v>0</v>
      </c>
      <c r="DW78" s="37">
        <f>INDEX('Prix BPU'!$C$3:$E$300,MATCH('BP - Quantités'!DW$2,'Prix BPU'!$C$3:$C$300,),2)*DW77</f>
        <v>0</v>
      </c>
      <c r="DX78" s="37">
        <f>INDEX('Prix BPU'!$C$3:$E$300,MATCH('BP - Quantités'!DX$2,'Prix BPU'!$C$3:$C$300,),2)*DX77</f>
        <v>0</v>
      </c>
      <c r="DY78" s="37">
        <f>INDEX('Prix BPU'!$C$3:$E$300,MATCH('BP - Quantités'!DY$2,'Prix BPU'!$C$3:$C$300,),2)*DY77</f>
        <v>0</v>
      </c>
      <c r="DZ78" s="37">
        <f>INDEX('Prix BPU'!$C$3:$E$300,MATCH('BP - Quantités'!DZ$2,'Prix BPU'!$C$3:$C$300,),2)*DZ77</f>
        <v>0</v>
      </c>
      <c r="EA78" s="37">
        <f>INDEX('Prix BPU'!$C$3:$E$300,MATCH('BP - Quantités'!EA$2,'Prix BPU'!$C$3:$C$300,),2)*EA77</f>
        <v>0</v>
      </c>
      <c r="EB78" s="37">
        <f>INDEX('Prix BPU'!$C$3:$E$300,MATCH('BP - Quantités'!EB$2,'Prix BPU'!$C$3:$C$300,),2)*EB77</f>
        <v>0</v>
      </c>
      <c r="EC78" s="37">
        <f>INDEX('Prix BPU'!$C$3:$E$300,MATCH('BP - Quantités'!EC$2,'Prix BPU'!$C$3:$C$300,),2)*EC77</f>
        <v>0</v>
      </c>
      <c r="ED78" s="37">
        <f>INDEX('Prix BPU'!$C$3:$E$300,MATCH('BP - Quantités'!ED$2,'Prix BPU'!$C$3:$C$300,),2)*ED77</f>
        <v>0</v>
      </c>
      <c r="EE78" s="37">
        <f>INDEX('Prix BPU'!$C$3:$E$300,MATCH('BP - Quantités'!EE$2,'Prix BPU'!$C$3:$C$300,),2)*EE77</f>
        <v>0</v>
      </c>
      <c r="EF78" s="37">
        <f>INDEX('Prix BPU'!$C$3:$E$300,MATCH('BP - Quantités'!EF$2,'Prix BPU'!$C$3:$C$300,),2)*EF77</f>
        <v>0</v>
      </c>
      <c r="EG78" s="37">
        <f>INDEX('Prix BPU'!$C$3:$E$300,MATCH('BP - Quantités'!EG$2,'Prix BPU'!$C$3:$C$300,),2)*EG77</f>
        <v>0</v>
      </c>
      <c r="EH78" s="37">
        <f>INDEX('Prix BPU'!$C$3:$E$300,MATCH('BP - Quantités'!EH$2,'Prix BPU'!$C$3:$C$300,),2)*EH77</f>
        <v>0</v>
      </c>
      <c r="EI78" s="37">
        <f>INDEX('Prix BPU'!$C$3:$E$300,MATCH('BP - Quantités'!EI$2,'Prix BPU'!$C$3:$C$300,),2)*EI77</f>
        <v>0</v>
      </c>
      <c r="EJ78" s="37">
        <f>INDEX('Prix BPU'!$C$3:$E$300,MATCH('BP - Quantités'!EJ$2,'Prix BPU'!$C$3:$C$300,),2)*EJ77</f>
        <v>0</v>
      </c>
      <c r="EK78" s="37">
        <f>INDEX('Prix BPU'!$C$3:$E$300,MATCH('BP - Quantités'!EK$2,'Prix BPU'!$C$3:$C$300,),2)*EK77</f>
        <v>0</v>
      </c>
      <c r="EL78" s="37">
        <f>INDEX('Prix BPU'!$C$3:$E$300,MATCH('BP - Quantités'!EL$2,'Prix BPU'!$C$3:$C$300,),2)*EL77</f>
        <v>0</v>
      </c>
      <c r="EM78" s="37">
        <f>INDEX('Prix BPU'!$C$3:$E$300,MATCH('BP - Quantités'!EM$2,'Prix BPU'!$C$3:$C$300,),2)*EM77</f>
        <v>0</v>
      </c>
      <c r="EN78" s="37">
        <f>INDEX('Prix BPU'!$C$3:$E$300,MATCH('BP - Quantités'!EN$2,'Prix BPU'!$C$3:$C$300,),2)*EN77</f>
        <v>0</v>
      </c>
      <c r="EO78" s="37">
        <f>INDEX('Prix BPU'!$C$3:$E$300,MATCH('BP - Quantités'!EO$2,'Prix BPU'!$C$3:$C$300,),2)*EO77</f>
        <v>0</v>
      </c>
      <c r="EP78" s="38">
        <f>INDEX('Prix BPU'!$C$3:$E$300,MATCH('BP - Quantités'!EP$2,'Prix BPU'!$C$3:$C$300,),3)*EP77</f>
        <v>0</v>
      </c>
      <c r="EQ78" s="37">
        <f>INDEX('Prix BPU'!$C$3:$E$300,MATCH('BP - Quantités'!EQ$2,'Prix BPU'!$C$3:$C$300,),2)*EQ77</f>
        <v>0</v>
      </c>
      <c r="ER78" s="37">
        <f>INDEX('Prix BPU'!$C$3:$E$300,MATCH('BP - Quantités'!ER$2,'Prix BPU'!$C$3:$C$300,),2)*ER77</f>
        <v>0</v>
      </c>
      <c r="ES78" s="37">
        <f>INDEX('Prix BPU'!$C$3:$E$300,MATCH('BP - Quantités'!ES$2,'Prix BPU'!$C$3:$C$300,),2)*ES77</f>
        <v>0</v>
      </c>
      <c r="ET78" s="37">
        <f>INDEX('Prix BPU'!$C$3:$E$300,MATCH('BP - Quantités'!ET$2,'Prix BPU'!$C$3:$C$300,),2)*ET77</f>
        <v>0</v>
      </c>
      <c r="EU78" s="37">
        <f>INDEX('Prix BPU'!$C$3:$E$300,MATCH('BP - Quantités'!EU$2,'Prix BPU'!$C$3:$C$300,),2)*EU77</f>
        <v>0</v>
      </c>
      <c r="EV78" s="37">
        <f>INDEX('Prix BPU'!$C$3:$E$300,MATCH('BP - Quantités'!EV$2,'Prix BPU'!$C$3:$C$300,),2)*EV77</f>
        <v>0</v>
      </c>
      <c r="EW78" s="37">
        <f>INDEX('Prix BPU'!$C$3:$E$300,MATCH('BP - Quantités'!EW$2,'Prix BPU'!$C$3:$C$300,),2)*EW77</f>
        <v>0</v>
      </c>
      <c r="EX78" s="37">
        <f>INDEX('Prix BPU'!$C$3:$E$300,MATCH('BP - Quantités'!EX$2,'Prix BPU'!$C$3:$C$300,),2)*EX77</f>
        <v>0</v>
      </c>
      <c r="EY78" s="37">
        <f>INDEX('Prix BPU'!$C$3:$E$300,MATCH('BP - Quantités'!EY$2,'Prix BPU'!$C$3:$C$300,),2)*EY77</f>
        <v>0</v>
      </c>
      <c r="EZ78" s="37">
        <f>INDEX('Prix BPU'!$C$3:$E$300,MATCH('BP - Quantités'!EZ$2,'Prix BPU'!$C$3:$C$300,),2)*EZ77</f>
        <v>0</v>
      </c>
      <c r="FA78" s="37">
        <f>INDEX('Prix BPU'!$C$3:$E$300,MATCH('BP - Quantités'!FA$2,'Prix BPU'!$C$3:$C$300,),2)*FA77</f>
        <v>0</v>
      </c>
      <c r="FB78" s="37">
        <f>INDEX('Prix BPU'!$C$3:$E$300,MATCH('BP - Quantités'!FB$2,'Prix BPU'!$C$3:$C$300,),2)*FB77</f>
        <v>0</v>
      </c>
      <c r="FC78" s="37">
        <f>INDEX('Prix BPU'!$C$3:$E$300,MATCH('BP - Quantités'!FC$2,'Prix BPU'!$C$3:$C$300,),2)*FC77</f>
        <v>0</v>
      </c>
      <c r="FD78" s="37">
        <f>INDEX('Prix BPU'!$C$3:$E$300,MATCH('BP - Quantités'!FD$2,'Prix BPU'!$C$3:$C$300,),2)*FD77</f>
        <v>0</v>
      </c>
      <c r="FE78" s="37">
        <f>INDEX('Prix BPU'!$C$3:$E$300,MATCH('BP - Quantités'!FE$2,'Prix BPU'!$C$3:$C$300,),2)*FE77</f>
        <v>0</v>
      </c>
      <c r="FF78" s="37">
        <f>INDEX('Prix BPU'!$C$3:$E$300,MATCH('BP - Quantités'!FF$2,'Prix BPU'!$C$3:$C$300,),2)*FF77</f>
        <v>0</v>
      </c>
      <c r="FG78" s="37">
        <f>INDEX('Prix BPU'!$C$3:$E$300,MATCH('BP - Quantités'!FG$2,'Prix BPU'!$C$3:$C$300,),2)*FG77</f>
        <v>0</v>
      </c>
      <c r="FH78" s="37">
        <f>INDEX('Prix BPU'!$C$3:$E$300,MATCH('BP - Quantités'!FH$2,'Prix BPU'!$C$3:$C$300,),2)*FH77</f>
        <v>0</v>
      </c>
      <c r="FI78" s="37">
        <f>INDEX('Prix BPU'!$C$3:$E$300,MATCH('BP - Quantités'!FI$2,'Prix BPU'!$C$3:$C$300,),2)*FI77</f>
        <v>0</v>
      </c>
      <c r="FJ78" s="37">
        <f>INDEX('Prix BPU'!$C$3:$E$300,MATCH('BP - Quantités'!FJ$2,'Prix BPU'!$C$3:$C$300,),2)*FJ77</f>
        <v>0</v>
      </c>
      <c r="FK78" s="37">
        <f>INDEX('Prix BPU'!$C$3:$E$300,MATCH('BP - Quantités'!FK$2,'Prix BPU'!$C$3:$C$300,),2)*FK77</f>
        <v>0</v>
      </c>
      <c r="FL78" s="37">
        <f>INDEX('Prix BPU'!$C$3:$E$300,MATCH('BP - Quantités'!FL$2,'Prix BPU'!$C$3:$C$300,),2)*FL77</f>
        <v>0</v>
      </c>
      <c r="FM78" s="37">
        <f>INDEX('Prix BPU'!$C$3:$E$300,MATCH('BP - Quantités'!FM$2,'Prix BPU'!$C$3:$C$300,),2)*FM77</f>
        <v>0</v>
      </c>
      <c r="FN78" s="37">
        <f>INDEX('Prix BPU'!$C$3:$E$300,MATCH('BP - Quantités'!FN$2,'Prix BPU'!$C$3:$C$300,),2)*FN77</f>
        <v>0</v>
      </c>
      <c r="FO78" s="37">
        <f>INDEX('Prix BPU'!$C$3:$E$300,MATCH('BP - Quantités'!FO$2,'Prix BPU'!$C$3:$C$300,),2)*FO77</f>
        <v>0</v>
      </c>
      <c r="FP78" s="38">
        <f>INDEX('Prix BPU'!$C$3:$E$300,MATCH('BP - Quantités'!FP$2,'Prix BPU'!$C$3:$C$300,),3)*FP77</f>
        <v>0</v>
      </c>
      <c r="FQ78" s="37">
        <f>INDEX('Prix BPU'!$C$3:$E$300,MATCH('BP - Quantités'!FQ$2,'Prix BPU'!$C$3:$C$300,),2)*FQ77</f>
        <v>0</v>
      </c>
      <c r="FR78" s="38">
        <f>INDEX('Prix BPU'!$C$3:$E$300,MATCH('BP - Quantités'!FR$2,'Prix BPU'!$C$3:$C$300,),3)*FR77</f>
        <v>0</v>
      </c>
      <c r="FS78" s="37">
        <f>INDEX('Prix BPU'!$C$3:$E$300,MATCH('BP - Quantités'!FS$2,'Prix BPU'!$C$3:$C$300,),2)*FS77</f>
        <v>0</v>
      </c>
      <c r="FT78" s="37">
        <f>INDEX('Prix BPU'!$C$3:$E$300,MATCH('BP - Quantités'!FT$2,'Prix BPU'!$C$3:$C$300,),2)*FT77</f>
        <v>0</v>
      </c>
      <c r="FU78" s="37">
        <f>INDEX('Prix BPU'!$C$3:$E$300,MATCH('BP - Quantités'!FU$2,'Prix BPU'!$C$3:$C$300,),2)*FU77</f>
        <v>0</v>
      </c>
      <c r="FV78" s="37">
        <f>INDEX('Prix BPU'!$C$3:$E$300,MATCH('BP - Quantités'!FV$2,'Prix BPU'!$C$3:$C$300,),2)*FV77</f>
        <v>0</v>
      </c>
      <c r="FW78" s="37">
        <f>INDEX('Prix BPU'!$C$3:$E$300,MATCH('BP - Quantités'!FW$2,'Prix BPU'!$C$3:$C$300,),2)*FW77</f>
        <v>0</v>
      </c>
      <c r="FX78" s="37">
        <f>INDEX('Prix BPU'!$C$3:$E$300,MATCH('BP - Quantités'!FX$2,'Prix BPU'!$C$3:$C$300,),2)*FX77</f>
        <v>0</v>
      </c>
      <c r="FY78" s="37">
        <f>INDEX('Prix BPU'!$C$3:$E$300,MATCH('BP - Quantités'!FY$2,'Prix BPU'!$C$3:$C$300,),2)*FY77</f>
        <v>0</v>
      </c>
      <c r="FZ78" s="37">
        <f>INDEX('Prix BPU'!$C$3:$E$300,MATCH('BP - Quantités'!FZ$2,'Prix BPU'!$C$3:$C$300,),2)*FZ77</f>
        <v>0</v>
      </c>
      <c r="GA78" s="37">
        <f>INDEX('Prix BPU'!$C$3:$E$300,MATCH('BP - Quantités'!GA$2,'Prix BPU'!$C$3:$C$300,),2)*GA77</f>
        <v>0</v>
      </c>
      <c r="GB78" s="37">
        <f>INDEX('Prix BPU'!$C$3:$E$300,MATCH('BP - Quantités'!GB$2,'Prix BPU'!$C$3:$C$300,),2)*GB77</f>
        <v>0</v>
      </c>
      <c r="GC78" s="37">
        <f>INDEX('Prix BPU'!$C$3:$E$300,MATCH('BP - Quantités'!GC$2,'Prix BPU'!$C$3:$C$300,),2)*GC77</f>
        <v>0</v>
      </c>
      <c r="GD78" s="37">
        <f>INDEX('Prix BPU'!$C$3:$E$300,MATCH('BP - Quantités'!GD$2,'Prix BPU'!$C$3:$C$300,),2)*GD77</f>
        <v>0</v>
      </c>
      <c r="GE78" s="37">
        <f>INDEX('Prix BPU'!$C$3:$E$300,MATCH('BP - Quantités'!GE$2,'Prix BPU'!$C$3:$C$300,),2)*GE77</f>
        <v>0</v>
      </c>
      <c r="GF78" s="38">
        <f>INDEX('Prix BPU'!$C$3:$E$300,MATCH('BP - Quantités'!GF$2,'Prix BPU'!$C$3:$C$300,),3)*GF77</f>
        <v>0</v>
      </c>
      <c r="GG78" s="37">
        <f>INDEX('Prix BPU'!$C$3:$E$300,MATCH('BP - Quantités'!GG$2,'Prix BPU'!$C$3:$C$300,),2)*GG77</f>
        <v>0</v>
      </c>
      <c r="GH78" s="38">
        <f>INDEX('Prix BPU'!$C$3:$E$300,MATCH('BP - Quantités'!GH$2,'Prix BPU'!$C$3:$C$300,),3)*GH77</f>
        <v>0</v>
      </c>
      <c r="GI78" s="37">
        <f>INDEX('Prix BPU'!$C$3:$E$300,MATCH('BP - Quantités'!GI$2,'Prix BPU'!$C$3:$C$300,),2)*GI77</f>
        <v>0</v>
      </c>
      <c r="GJ78" s="37">
        <f>INDEX('Prix BPU'!$C$3:$E$300,MATCH('BP - Quantités'!GJ$2,'Prix BPU'!$C$3:$C$300,),2)*GJ77</f>
        <v>0</v>
      </c>
      <c r="GK78" s="38">
        <f>INDEX('Prix BPU'!$C$3:$E$300,MATCH('BP - Quantités'!GK$2,'Prix BPU'!$C$3:$C$300,),3)*GK77</f>
        <v>0</v>
      </c>
      <c r="GL78" s="37">
        <f>INDEX('Prix BPU'!$C$3:$E$300,MATCH('BP - Quantités'!GL$2,'Prix BPU'!$C$3:$C$300,),2)*GL77</f>
        <v>0</v>
      </c>
      <c r="GM78" s="37">
        <f>INDEX('Prix BPU'!$C$3:$E$300,MATCH('BP - Quantités'!GM$2,'Prix BPU'!$C$3:$C$300,),2)*GM77</f>
        <v>0</v>
      </c>
      <c r="GN78" s="37">
        <f>INDEX('Prix BPU'!$C$3:$E$300,MATCH('BP - Quantités'!GN$2,'Prix BPU'!$C$3:$C$300,),2)*GN77</f>
        <v>0</v>
      </c>
      <c r="GO78" s="37">
        <f>INDEX('Prix BPU'!$C$3:$E$300,MATCH('BP - Quantités'!GO$2,'Prix BPU'!$C$3:$C$300,),2)*GO77</f>
        <v>0</v>
      </c>
      <c r="GP78" s="37">
        <f>INDEX('Prix BPU'!$C$3:$E$300,MATCH('BP - Quantités'!GP$2,'Prix BPU'!$C$3:$C$300,),2)*GP77</f>
        <v>0</v>
      </c>
      <c r="GQ78" s="38">
        <f>INDEX('Prix BPU'!$C$3:$E$300,MATCH('BP - Quantités'!GQ$2,'Prix BPU'!$C$3:$C$300,),3)*GQ77</f>
        <v>0</v>
      </c>
      <c r="GR78" s="37">
        <f>INDEX('Prix BPU'!$C$3:$E$300,MATCH('BP - Quantités'!GR$2,'Prix BPU'!$C$3:$C$300,),2)*GR77</f>
        <v>0</v>
      </c>
      <c r="GS78" s="37">
        <f>INDEX('Prix BPU'!$C$3:$E$300,MATCH('BP - Quantités'!GS$2,'Prix BPU'!$C$3:$C$300,),2)*GS77</f>
        <v>0</v>
      </c>
      <c r="GT78" s="37">
        <f>INDEX('Prix BPU'!$C$3:$E$300,MATCH('BP - Quantités'!GT$2,'Prix BPU'!$C$3:$C$300,),2)*GT77</f>
        <v>0</v>
      </c>
      <c r="GU78" s="37">
        <f>INDEX('Prix BPU'!$C$3:$E$300,MATCH('BP - Quantités'!GU$2,'Prix BPU'!$C$3:$C$300,),2)*GU77</f>
        <v>0</v>
      </c>
      <c r="GV78" s="37">
        <f>INDEX('Prix BPU'!$C$3:$E$300,MATCH('BP - Quantités'!GV$2,'Prix BPU'!$C$3:$C$300,),2)*GV77</f>
        <v>0</v>
      </c>
      <c r="GW78" s="37">
        <f>INDEX('Prix BPU'!$C$3:$E$300,MATCH('BP - Quantités'!GW$2,'Prix BPU'!$C$3:$C$300,),2)*GW77</f>
        <v>0</v>
      </c>
      <c r="GX78" s="37">
        <f>INDEX('Prix BPU'!$C$3:$E$300,MATCH('BP - Quantités'!GX$2,'Prix BPU'!$C$3:$C$300,),2)*GX77</f>
        <v>0</v>
      </c>
      <c r="GY78" s="37">
        <f>INDEX('Prix BPU'!$C$3:$E$300,MATCH('BP - Quantités'!GY$2,'Prix BPU'!$C$3:$C$300,),2)*GY77</f>
        <v>0</v>
      </c>
      <c r="GZ78" s="37">
        <f>INDEX('Prix BPU'!$C$3:$E$300,MATCH('BP - Quantités'!GZ$2,'Prix BPU'!$C$3:$C$300,),2)*GZ77</f>
        <v>0</v>
      </c>
      <c r="HA78" s="37">
        <f>INDEX('Prix BPU'!$C$3:$E$300,MATCH('BP - Quantités'!HA$2,'Prix BPU'!$C$3:$C$300,),2)*HA77</f>
        <v>0</v>
      </c>
      <c r="HB78" s="37">
        <f>INDEX('Prix BPU'!$C$3:$E$300,MATCH('BP - Quantités'!HB$2,'Prix BPU'!$C$3:$C$300,),2)*HB77</f>
        <v>0</v>
      </c>
      <c r="HC78" s="37">
        <f>INDEX('Prix BPU'!$C$3:$E$300,MATCH('BP - Quantités'!HC$2,'Prix BPU'!$C$3:$C$300,),2)*HC77</f>
        <v>0</v>
      </c>
      <c r="HD78" s="37">
        <f>INDEX('Prix BPU'!$C$3:$E$300,MATCH('BP - Quantités'!HD$2,'Prix BPU'!$C$3:$C$300,),2)*HD77</f>
        <v>0</v>
      </c>
      <c r="HE78" s="37">
        <f>INDEX('Prix BPU'!$C$3:$E$300,MATCH('BP - Quantités'!HE$2,'Prix BPU'!$C$3:$C$300,),2)*HE77</f>
        <v>0</v>
      </c>
      <c r="HF78" s="37">
        <f>INDEX('Prix BPU'!$C$3:$E$300,MATCH('BP - Quantités'!HF$2,'Prix BPU'!$C$3:$C$300,),2)*HF77</f>
        <v>0</v>
      </c>
      <c r="HG78" s="37">
        <f>INDEX('Prix BPU'!$C$3:$E$300,MATCH('BP - Quantités'!HG$2,'Prix BPU'!$C$3:$C$300,),2)*HG77</f>
        <v>0</v>
      </c>
      <c r="HH78" s="37">
        <f>INDEX('Prix BPU'!$C$3:$E$300,MATCH('BP - Quantités'!HH$2,'Prix BPU'!$C$3:$C$300,),2)*HH77</f>
        <v>0</v>
      </c>
      <c r="HI78" s="37">
        <f>INDEX('Prix BPU'!$C$3:$E$300,MATCH('BP - Quantités'!HI$2,'Prix BPU'!$C$3:$C$300,),2)*HI77</f>
        <v>0</v>
      </c>
      <c r="HJ78" s="37">
        <f>INDEX('Prix BPU'!$C$3:$E$300,MATCH('BP - Quantités'!HJ$2,'Prix BPU'!$C$3:$C$300,),2)*HJ77</f>
        <v>0</v>
      </c>
      <c r="HK78" s="38">
        <f>INDEX('Prix BPU'!$C$3:$E$300,MATCH('BP - Quantités'!HK$2,'Prix BPU'!$C$3:$C$300,),3)*HK77</f>
        <v>0</v>
      </c>
      <c r="HL78" s="37">
        <f>INDEX('Prix BPU'!$C$3:$E$300,MATCH('BP - Quantités'!HL$2,'Prix BPU'!$C$3:$C$300,),2)*HL77</f>
        <v>0</v>
      </c>
      <c r="HM78" s="37">
        <f>INDEX('Prix BPU'!$C$3:$E$300,MATCH('BP - Quantités'!HM$2,'Prix BPU'!$C$3:$C$300,),2)*HM77</f>
        <v>0</v>
      </c>
      <c r="HN78" s="37">
        <f>INDEX('Prix BPU'!$C$3:$E$300,MATCH('BP - Quantités'!HN$2,'Prix BPU'!$C$3:$C$300,),2)*HN77</f>
        <v>0</v>
      </c>
      <c r="HO78" s="37">
        <f>INDEX('Prix BPU'!$C$3:$E$300,MATCH('BP - Quantités'!HO$2,'Prix BPU'!$C$3:$C$300,),2)*HO77</f>
        <v>0</v>
      </c>
      <c r="HP78" s="37">
        <f>INDEX('Prix BPU'!$C$3:$E$300,MATCH('BP - Quantités'!HP$2,'Prix BPU'!$C$3:$C$300,),2)*HP77</f>
        <v>0</v>
      </c>
      <c r="HQ78" s="37">
        <f>INDEX('Prix BPU'!$C$3:$E$300,MATCH('BP - Quantités'!HQ$2,'Prix BPU'!$C$3:$C$300,),2)*HQ77</f>
        <v>0</v>
      </c>
      <c r="HR78" s="37">
        <f>INDEX('Prix BPU'!$C$3:$E$300,MATCH('BP - Quantités'!HR$2,'Prix BPU'!$C$3:$C$300,),2)*HR77</f>
        <v>0</v>
      </c>
      <c r="HS78" s="37">
        <f>INDEX('Prix BPU'!$C$3:$E$300,MATCH('BP - Quantités'!HS$2,'Prix BPU'!$C$3:$C$300,),2)*HS77</f>
        <v>0</v>
      </c>
      <c r="HT78" s="37">
        <f>INDEX('Prix BPU'!$C$3:$E$300,MATCH('BP - Quantités'!HT$2,'Prix BPU'!$C$3:$C$300,),2)*HT77</f>
        <v>0</v>
      </c>
      <c r="HU78" s="37">
        <f>INDEX('Prix BPU'!$C$3:$E$300,MATCH('BP - Quantités'!HU$2,'Prix BPU'!$C$3:$C$300,),2)*HU77</f>
        <v>0</v>
      </c>
      <c r="HV78" s="37">
        <f>INDEX('Prix BPU'!$C$3:$E$300,MATCH('BP - Quantités'!HV$2,'Prix BPU'!$C$3:$C$300,),2)*HV77</f>
        <v>0</v>
      </c>
      <c r="HW78" s="37">
        <f>INDEX('Prix BPU'!$C$3:$E$300,MATCH('BP - Quantités'!HW$2,'Prix BPU'!$C$3:$C$300,),2)*HW77</f>
        <v>0</v>
      </c>
      <c r="HX78" s="37">
        <f>INDEX('Prix BPU'!$C$3:$E$300,MATCH('BP - Quantités'!HX$2,'Prix BPU'!$C$3:$C$300,),2)*HX77</f>
        <v>0</v>
      </c>
      <c r="HY78" s="37">
        <f>INDEX('Prix BPU'!$C$3:$E$300,MATCH('BP - Quantités'!HY$2,'Prix BPU'!$C$3:$C$300,),2)*HY77</f>
        <v>0</v>
      </c>
      <c r="HZ78" s="37">
        <f>INDEX('Prix BPU'!$C$3:$E$300,MATCH('BP - Quantités'!HZ$2,'Prix BPU'!$C$3:$C$300,),2)*HZ77</f>
        <v>0</v>
      </c>
      <c r="IA78" s="37">
        <f>INDEX('Prix BPU'!$C$3:$E$300,MATCH('BP - Quantités'!IA$2,'Prix BPU'!$C$3:$C$300,),2)*IA77</f>
        <v>0</v>
      </c>
      <c r="IB78" s="37">
        <f>INDEX('Prix BPU'!$C$3:$E$300,MATCH('BP - Quantités'!IB$2,'Prix BPU'!$C$3:$C$300,),2)*IB77</f>
        <v>0</v>
      </c>
      <c r="IC78" s="37">
        <f>INDEX('Prix BPU'!$C$3:$E$300,MATCH('BP - Quantités'!IC$2,'Prix BPU'!$C$3:$C$300,),2)*IC77</f>
        <v>0</v>
      </c>
      <c r="ID78" s="37">
        <f>INDEX('Prix BPU'!$C$3:$E$300,MATCH('BP - Quantités'!ID$2,'Prix BPU'!$C$3:$C$300,),2)*ID77</f>
        <v>0</v>
      </c>
      <c r="IE78" s="37">
        <f>INDEX('Prix BPU'!$C$3:$E$300,MATCH('BP - Quantités'!IE$2,'Prix BPU'!$C$3:$C$300,),2)*IE77</f>
        <v>0</v>
      </c>
      <c r="IF78" s="37">
        <f>INDEX('Prix BPU'!$C$3:$E$300,MATCH('BP - Quantités'!IF$2,'Prix BPU'!$C$3:$C$300,),2)*IF77</f>
        <v>0</v>
      </c>
      <c r="IG78" s="37">
        <f>INDEX('Prix BPU'!$C$3:$E$300,MATCH('BP - Quantités'!IG$2,'Prix BPU'!$C$3:$C$300,),2)*IG77</f>
        <v>0</v>
      </c>
      <c r="IH78" s="37">
        <f>INDEX('Prix BPU'!$C$3:$E$300,MATCH('BP - Quantités'!IH$2,'Prix BPU'!$C$3:$C$300,),2)*IH77</f>
        <v>0</v>
      </c>
      <c r="II78" s="37">
        <f>INDEX('Prix BPU'!$C$3:$E$300,MATCH('BP - Quantités'!II$2,'Prix BPU'!$C$3:$C$300,),2)*II77</f>
        <v>0</v>
      </c>
      <c r="IJ78" s="38">
        <f>INDEX('Prix BPU'!$C$3:$E$300,MATCH('BP - Quantités'!IJ$2,'Prix BPU'!$C$3:$C$300,),3)*IJ77</f>
        <v>0</v>
      </c>
      <c r="IK78" s="37">
        <f>INDEX('Prix BPU'!$C$3:$E$300,MATCH('BP - Quantités'!IK$2,'Prix BPU'!$C$3:$C$300,),2)*IK77</f>
        <v>0</v>
      </c>
      <c r="IL78" s="37">
        <f>INDEX('Prix BPU'!$C$3:$E$300,MATCH('BP - Quantités'!IL$2,'Prix BPU'!$C$3:$C$300,),2)*IL77</f>
        <v>0</v>
      </c>
      <c r="IM78" s="38">
        <f>INDEX('Prix BPU'!$C$3:$E$300,MATCH('BP - Quantités'!IM$2,'Prix BPU'!$C$3:$C$300,),3)*IM77</f>
        <v>0</v>
      </c>
      <c r="IN78" s="37">
        <f>INDEX('Prix BPU'!$C$3:$E$300,MATCH('BP - Quantités'!IN$2,'Prix BPU'!$C$3:$C$300,),2)*IN77</f>
        <v>0</v>
      </c>
      <c r="IO78" s="37">
        <f>INDEX('Prix BPU'!$C$3:$E$300,MATCH('BP - Quantités'!IO$2,'Prix BPU'!$C$3:$C$300,),2)*IO77</f>
        <v>0</v>
      </c>
      <c r="IP78" s="38">
        <f>INDEX('Prix BPU'!$C$3:$E$300,MATCH('BP - Quantités'!IP$2,'Prix BPU'!$C$3:$C$300,),3)*IP77</f>
        <v>0</v>
      </c>
      <c r="IQ78" s="37">
        <f>INDEX('Prix BPU'!$C$3:$E$300,MATCH('BP - Quantités'!IQ$2,'Prix BPU'!$C$3:$C$300,),2)*IQ77</f>
        <v>0</v>
      </c>
      <c r="IR78" s="37">
        <f>INDEX('Prix BPU'!$C$3:$E$300,MATCH('BP - Quantités'!IR$2,'Prix BPU'!$C$3:$C$300,),2)*IR77</f>
        <v>0</v>
      </c>
      <c r="IS78" s="38">
        <f>INDEX('Prix BPU'!$C$3:$E$300,MATCH('BP - Quantités'!IS$2,'Prix BPU'!$C$3:$C$300,),3)*IS77</f>
        <v>0</v>
      </c>
      <c r="IT78" s="37">
        <f>INDEX('Prix BPU'!$C$3:$E$300,MATCH('BP - Quantités'!IT$2,'Prix BPU'!$C$3:$C$300,),2)*IT77</f>
        <v>0</v>
      </c>
      <c r="IU78" s="37">
        <f>INDEX('Prix BPU'!$C$3:$E$300,MATCH('BP - Quantités'!IU$2,'Prix BPU'!$C$3:$C$300,),2)*IU77</f>
        <v>0</v>
      </c>
      <c r="IV78" s="37">
        <f>INDEX('Prix BPU'!$C$3:$E$300,MATCH('BP - Quantités'!IV$2,'Prix BPU'!$C$3:$C$300,),2)*IV77</f>
        <v>0</v>
      </c>
      <c r="IW78" s="37">
        <f>INDEX('Prix BPU'!$C$3:$E$300,MATCH('BP - Quantités'!IW$2,'Prix BPU'!$C$3:$C$300,),2)*IW77</f>
        <v>0</v>
      </c>
      <c r="IX78" s="37">
        <f>INDEX('Prix BPU'!$C$3:$E$300,MATCH('BP - Quantités'!IX$2,'Prix BPU'!$C$3:$C$300,),2)*IX77</f>
        <v>0</v>
      </c>
      <c r="IY78" s="37">
        <f>INDEX('Prix BPU'!$C$3:$E$300,MATCH('BP - Quantités'!IY$2,'Prix BPU'!$C$3:$C$300,),2)*IY77</f>
        <v>0</v>
      </c>
      <c r="IZ78" s="38">
        <f>INDEX('Prix BPU'!$C$3:$E$300,MATCH('BP - Quantités'!IZ$2,'Prix BPU'!$C$3:$C$300,),3)*IZ77</f>
        <v>0</v>
      </c>
      <c r="JA78" s="37">
        <f>INDEX('Prix BPU'!$C$3:$E$300,MATCH('BP - Quantités'!JA$2,'Prix BPU'!$C$3:$C$300,),2)*JA77</f>
        <v>0</v>
      </c>
      <c r="JB78" s="37">
        <f>INDEX('Prix BPU'!$C$3:$E$300,MATCH('BP - Quantités'!JB$2,'Prix BPU'!$C$3:$C$300,),2)*JB77</f>
        <v>0</v>
      </c>
      <c r="JC78" s="37">
        <f>INDEX('Prix BPU'!$C$3:$E$300,MATCH('BP - Quantités'!JC$2,'Prix BPU'!$C$3:$C$300,),2)*JC77</f>
        <v>0</v>
      </c>
      <c r="JD78" s="37">
        <f>INDEX('Prix BPU'!$C$3:$E$300,MATCH('BP - Quantités'!JD$2,'Prix BPU'!$C$3:$C$300,),2)*JD77</f>
        <v>0</v>
      </c>
      <c r="JE78" s="37">
        <f>INDEX('Prix BPU'!$C$3:$E$300,MATCH('BP - Quantités'!JE$2,'Prix BPU'!$C$3:$C$300,),2)*JE77</f>
        <v>0</v>
      </c>
      <c r="JF78" s="38">
        <f>INDEX('Prix BPU'!$C$3:$E$300,MATCH('BP - Quantités'!JF$2,'Prix BPU'!$C$3:$C$300,),3)*JF77</f>
        <v>0</v>
      </c>
      <c r="JG78" s="37">
        <f>INDEX('Prix BPU'!$C$3:$E$300,MATCH('BP - Quantités'!JG$2,'Prix BPU'!$C$3:$C$300,),2)*JG77</f>
        <v>0</v>
      </c>
      <c r="JH78" s="37">
        <f>INDEX('Prix BPU'!$C$3:$E$300,MATCH('BP - Quantités'!JH$2,'Prix BPU'!$C$3:$C$300,),2)*JH77</f>
        <v>0</v>
      </c>
      <c r="JI78" s="38">
        <f>INDEX('Prix BPU'!$C$3:$E$300,MATCH('BP - Quantités'!JI$2,'Prix BPU'!$C$3:$C$300,),3)*JI77</f>
        <v>0</v>
      </c>
      <c r="JJ78" s="37">
        <f>INDEX('Prix BPU'!$C$3:$E$300,MATCH('BP - Quantités'!JJ$2,'Prix BPU'!$C$3:$C$300,),2)*JJ77</f>
        <v>0</v>
      </c>
      <c r="JK78" s="37">
        <f>INDEX('Prix BPU'!$C$3:$E$300,MATCH('BP - Quantités'!JK$2,'Prix BPU'!$C$3:$C$300,),2)*JK77</f>
        <v>0</v>
      </c>
      <c r="JL78" s="37">
        <f>INDEX('Prix BPU'!$C$3:$E$300,MATCH('BP - Quantités'!JL$2,'Prix BPU'!$C$3:$C$300,),2)*JL77</f>
        <v>0</v>
      </c>
      <c r="JM78" s="37">
        <f>INDEX('Prix BPU'!$C$3:$E$300,MATCH('BP - Quantités'!JM$2,'Prix BPU'!$C$3:$C$300,),2)*JM77</f>
        <v>0</v>
      </c>
      <c r="JN78" s="37">
        <f>INDEX('Prix BPU'!$C$3:$E$300,MATCH('BP - Quantités'!JN$2,'Prix BPU'!$C$3:$C$300,),2)*JN77</f>
        <v>0</v>
      </c>
      <c r="JO78" s="37">
        <f>INDEX('Prix BPU'!$C$3:$E$300,MATCH('BP - Quantités'!JO$2,'Prix BPU'!$C$3:$C$300,),2)*JO77</f>
        <v>0</v>
      </c>
      <c r="JP78" s="37">
        <f>INDEX('Prix BPU'!$C$3:$E$300,MATCH('BP - Quantités'!JP$2,'Prix BPU'!$C$3:$C$300,),2)*JP77</f>
        <v>0</v>
      </c>
      <c r="JQ78" s="37">
        <f>INDEX('Prix BPU'!$C$3:$E$300,MATCH('BP - Quantités'!JQ$2,'Prix BPU'!$C$3:$C$300,),2)*JQ77</f>
        <v>0</v>
      </c>
      <c r="JR78" s="37">
        <f>INDEX('Prix BPU'!$C$3:$E$300,MATCH('BP - Quantités'!JR$2,'Prix BPU'!$C$3:$C$300,),2)*JR77</f>
        <v>0</v>
      </c>
      <c r="JS78" s="37">
        <f>INDEX('Prix BPU'!$C$3:$E$300,MATCH('BP - Quantités'!JS$2,'Prix BPU'!$C$3:$C$300,),2)*JS77</f>
        <v>0</v>
      </c>
      <c r="JT78" s="37">
        <f>INDEX('Prix BPU'!$C$3:$E$300,MATCH('BP - Quantités'!JT$2,'Prix BPU'!$C$3:$C$300,),2)*JT77</f>
        <v>0</v>
      </c>
      <c r="JU78" s="37">
        <f>INDEX('Prix BPU'!$C$3:$E$300,MATCH('BP - Quantités'!JU$2,'Prix BPU'!$C$3:$C$300,),2)*JU77</f>
        <v>0</v>
      </c>
      <c r="JV78" s="37">
        <f>INDEX('Prix BPU'!$C$3:$E$300,MATCH('BP - Quantités'!JV$2,'Prix BPU'!$C$3:$C$300,),2)*JV77</f>
        <v>0</v>
      </c>
      <c r="JW78" s="37">
        <f>INDEX('Prix BPU'!$C$3:$E$300,MATCH('BP - Quantités'!JW$2,'Prix BPU'!$C$3:$C$300,),2)*JW77</f>
        <v>0</v>
      </c>
      <c r="JX78" s="37">
        <f>INDEX('Prix BPU'!$C$3:$E$300,MATCH('BP - Quantités'!JX$2,'Prix BPU'!$C$3:$C$300,),2)*JX77</f>
        <v>0</v>
      </c>
      <c r="JY78" s="37">
        <f>INDEX('Prix BPU'!$C$3:$E$300,MATCH('BP - Quantités'!JY$2,'Prix BPU'!$C$3:$C$300,),2)*JY77</f>
        <v>0</v>
      </c>
      <c r="JZ78" s="37">
        <f>INDEX('Prix BPU'!$C$3:$E$300,MATCH('BP - Quantités'!JZ$2,'Prix BPU'!$C$3:$C$300,),2)*JZ77</f>
        <v>0</v>
      </c>
      <c r="KA78" s="37">
        <f>INDEX('Prix BPU'!$C$3:$E$300,MATCH('BP - Quantités'!KA$2,'Prix BPU'!$C$3:$C$300,),2)*KA77</f>
        <v>0</v>
      </c>
      <c r="KB78" s="37">
        <f>INDEX('Prix BPU'!$C$3:$E$300,MATCH('BP - Quantités'!KB$2,'Prix BPU'!$C$3:$C$300,),2)*KB77</f>
        <v>0</v>
      </c>
      <c r="KC78" s="37">
        <f>INDEX('Prix BPU'!$C$3:$E$300,MATCH('BP - Quantités'!KC$2,'Prix BPU'!$C$3:$C$300,),2)*KC77</f>
        <v>0</v>
      </c>
      <c r="KD78" s="37">
        <f>INDEX('Prix BPU'!$C$3:$E$300,MATCH('BP - Quantités'!KD$2,'Prix BPU'!$C$3:$C$300,),2)*KD77</f>
        <v>0</v>
      </c>
      <c r="KE78" s="37">
        <f>INDEX('Prix BPU'!$C$3:$E$300,MATCH('BP - Quantités'!KE$2,'Prix BPU'!$C$3:$C$300,),2)*KE77</f>
        <v>0</v>
      </c>
      <c r="KF78" s="37">
        <f>INDEX('Prix BPU'!$C$3:$E$300,MATCH('BP - Quantités'!KF$2,'Prix BPU'!$C$3:$C$300,),2)*KF77</f>
        <v>0</v>
      </c>
      <c r="KG78" s="37">
        <f>INDEX('Prix BPU'!$C$3:$E$300,MATCH('BP - Quantités'!KG$2,'Prix BPU'!$C$3:$C$300,),2)*KG77</f>
        <v>0</v>
      </c>
      <c r="KH78" s="37">
        <f>INDEX('Prix BPU'!$C$3:$E$300,MATCH('BP - Quantités'!KH$2,'Prix BPU'!$C$3:$C$300,),2)*KH77</f>
        <v>0</v>
      </c>
      <c r="KI78" s="37">
        <f>INDEX('Prix BPU'!$C$3:$E$300,MATCH('BP - Quantités'!KI$2,'Prix BPU'!$C$3:$C$300,),2)*KI77</f>
        <v>0</v>
      </c>
      <c r="KJ78" s="37">
        <f>INDEX('Prix BPU'!$C$3:$E$300,MATCH('BP - Quantités'!KJ$2,'Prix BPU'!$C$3:$C$300,),2)*KJ77</f>
        <v>0</v>
      </c>
      <c r="KK78" s="37">
        <f>INDEX('Prix BPU'!$C$3:$E$300,MATCH('BP - Quantités'!KK$2,'Prix BPU'!$C$3:$C$300,),2)*KK77</f>
        <v>0</v>
      </c>
      <c r="KL78" s="37">
        <f>INDEX('Prix BPU'!$C$3:$E$300,MATCH('BP - Quantités'!KL$2,'Prix BPU'!$C$3:$C$300,),2)*KL77</f>
        <v>0</v>
      </c>
      <c r="KM78" s="37">
        <f>INDEX('Prix BPU'!$C$3:$E$300,MATCH('BP - Quantités'!KM$2,'Prix BPU'!$C$3:$C$300,),2)*KM77</f>
        <v>0</v>
      </c>
      <c r="KN78" s="37">
        <f>INDEX('Prix BPU'!$C$3:$E$300,MATCH('BP - Quantités'!KN$2,'Prix BPU'!$C$3:$C$300,),2)*KN77</f>
        <v>0</v>
      </c>
      <c r="KO78" s="39">
        <f>SUM(C78:KN78)</f>
        <v>0</v>
      </c>
      <c r="KP78" s="88"/>
      <c r="KQ78" s="73" t="e">
        <f>IF($KO78&lt;4999.99,($KO78-$KO78*#REF!),IF('BP - Quantités'!$KO78&gt;15000,('BP - Quantités'!$KO78-'BP - Quantités'!$KO78*#REF!),($KO78-$KO78*#REF!)))</f>
        <v>#REF!</v>
      </c>
      <c r="KR78" s="46" t="e">
        <f t="shared" ref="KR78" si="55">KQ78*1.2</f>
        <v>#REF!</v>
      </c>
    </row>
    <row r="79" spans="1:304" x14ac:dyDescent="0.3">
      <c r="A79" s="79"/>
      <c r="B79" s="20" t="s">
        <v>299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  <c r="IT79" s="21"/>
      <c r="IU79" s="21"/>
      <c r="IV79" s="21"/>
      <c r="IW79" s="21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1"/>
      <c r="JQ79" s="21"/>
      <c r="JR79" s="21"/>
      <c r="JS79" s="21"/>
      <c r="JT79" s="21"/>
      <c r="JU79" s="21"/>
      <c r="JV79" s="21"/>
      <c r="JW79" s="21"/>
      <c r="JX79" s="21"/>
      <c r="JY79" s="21"/>
      <c r="JZ79" s="21"/>
      <c r="KA79" s="21"/>
      <c r="KB79" s="21"/>
      <c r="KC79" s="21"/>
      <c r="KD79" s="21"/>
      <c r="KE79" s="21"/>
      <c r="KF79" s="21"/>
      <c r="KG79" s="21"/>
      <c r="KH79" s="21"/>
      <c r="KI79" s="21"/>
      <c r="KJ79" s="21"/>
      <c r="KK79" s="21"/>
      <c r="KL79" s="21"/>
      <c r="KM79" s="21"/>
      <c r="KN79" s="21"/>
      <c r="KO79" s="22"/>
      <c r="KP79" s="87" t="str">
        <f>IF($KO80&lt;4999.99,"1",IF($KO80&gt;15000,"3","2"))</f>
        <v>1</v>
      </c>
      <c r="KQ79" s="72"/>
      <c r="KR79" s="45"/>
    </row>
    <row r="80" spans="1:304" s="25" customFormat="1" ht="15" thickBot="1" x14ac:dyDescent="0.35">
      <c r="A80" s="80"/>
      <c r="B80" s="24" t="s">
        <v>22</v>
      </c>
      <c r="C80" s="37">
        <f>INDEX('Prix BPU'!$C$3:$E$300,MATCH('BP - Quantités'!C$2,'Prix BPU'!$C$3:$C$300,),2)*C79</f>
        <v>0</v>
      </c>
      <c r="D80" s="37">
        <f>INDEX('Prix BPU'!$C$3:$E$300,MATCH('BP - Quantités'!D$2,'Prix BPU'!$C$3:$C$300,),2)*D79</f>
        <v>0</v>
      </c>
      <c r="E80" s="37">
        <f>INDEX('Prix BPU'!$C$3:$E$300,MATCH('BP - Quantités'!E$2,'Prix BPU'!$C$3:$C$300,),2)*E79</f>
        <v>0</v>
      </c>
      <c r="F80" s="37">
        <f>INDEX('Prix BPU'!$C$3:$E$300,MATCH('BP - Quantités'!F$2,'Prix BPU'!$C$3:$C$300,),2)*F79</f>
        <v>0</v>
      </c>
      <c r="G80" s="37">
        <f>INDEX('Prix BPU'!$C$3:$E$300,MATCH('BP - Quantités'!G$2,'Prix BPU'!$C$3:$C$300,),2)*G79</f>
        <v>0</v>
      </c>
      <c r="H80" s="37">
        <f>INDEX('Prix BPU'!$C$3:$E$300,MATCH('BP - Quantités'!H$2,'Prix BPU'!$C$3:$C$300,),2)*H79</f>
        <v>0</v>
      </c>
      <c r="I80" s="37">
        <f>INDEX('Prix BPU'!$C$3:$E$300,MATCH('BP - Quantités'!I$2,'Prix BPU'!$C$3:$C$300,),2)*I79</f>
        <v>0</v>
      </c>
      <c r="J80" s="37">
        <f>INDEX('Prix BPU'!$C$3:$E$300,MATCH('BP - Quantités'!J$2,'Prix BPU'!$C$3:$C$300,),2)*J79</f>
        <v>0</v>
      </c>
      <c r="K80" s="37">
        <f>INDEX('Prix BPU'!$C$3:$E$300,MATCH('BP - Quantités'!K$2,'Prix BPU'!$C$3:$C$300,),2)*K79</f>
        <v>0</v>
      </c>
      <c r="L80" s="37">
        <f>INDEX('Prix BPU'!$C$3:$E$300,MATCH('BP - Quantités'!L$2,'Prix BPU'!$C$3:$C$300,),2)*L79</f>
        <v>0</v>
      </c>
      <c r="M80" s="37">
        <f>INDEX('Prix BPU'!$C$3:$E$300,MATCH('BP - Quantités'!M$2,'Prix BPU'!$C$3:$C$300,),2)*M79</f>
        <v>0</v>
      </c>
      <c r="N80" s="37">
        <f>INDEX('Prix BPU'!$C$3:$E$300,MATCH('BP - Quantités'!N$2,'Prix BPU'!$C$3:$C$300,),2)*N79</f>
        <v>0</v>
      </c>
      <c r="O80" s="37">
        <f>INDEX('Prix BPU'!$C$3:$E$300,MATCH('BP - Quantités'!O$2,'Prix BPU'!$C$3:$C$300,),2)*O79</f>
        <v>0</v>
      </c>
      <c r="P80" s="37">
        <f>INDEX('Prix BPU'!$C$3:$E$300,MATCH('BP - Quantités'!P$2,'Prix BPU'!$C$3:$C$300,),2)*P79</f>
        <v>0</v>
      </c>
      <c r="Q80" s="37">
        <f>INDEX('Prix BPU'!$C$3:$E$300,MATCH('BP - Quantités'!Q$2,'Prix BPU'!$C$3:$C$300,),2)*Q79</f>
        <v>0</v>
      </c>
      <c r="R80" s="37">
        <f>INDEX('Prix BPU'!$C$3:$E$300,MATCH('BP - Quantités'!R$2,'Prix BPU'!$C$3:$C$300,),2)*R79</f>
        <v>0</v>
      </c>
      <c r="S80" s="37">
        <f>INDEX('Prix BPU'!$C$3:$E$300,MATCH('BP - Quantités'!S$2,'Prix BPU'!$C$3:$C$300,),2)*S79</f>
        <v>0</v>
      </c>
      <c r="T80" s="37">
        <f>INDEX('Prix BPU'!$C$3:$E$300,MATCH('BP - Quantités'!T$2,'Prix BPU'!$C$3:$C$300,),2)*T79</f>
        <v>0</v>
      </c>
      <c r="U80" s="37">
        <f>INDEX('Prix BPU'!$C$3:$E$300,MATCH('BP - Quantités'!U$2,'Prix BPU'!$C$3:$C$300,),2)*U79</f>
        <v>0</v>
      </c>
      <c r="V80" s="37">
        <f>INDEX('Prix BPU'!$C$3:$E$300,MATCH('BP - Quantités'!V$2,'Prix BPU'!$C$3:$C$300,),2)*V79</f>
        <v>0</v>
      </c>
      <c r="W80" s="37">
        <f>INDEX('Prix BPU'!$C$3:$E$300,MATCH('BP - Quantités'!W$2,'Prix BPU'!$C$3:$C$300,),2)*W79</f>
        <v>0</v>
      </c>
      <c r="X80" s="38">
        <f>INDEX('Prix BPU'!$C$3:$E$300,MATCH('BP - Quantités'!X$2,'Prix BPU'!$C$3:$C$300,),3)*X79</f>
        <v>0</v>
      </c>
      <c r="Y80" s="37">
        <f>INDEX('Prix BPU'!$C$3:$E$300,MATCH('BP - Quantités'!Y$2,'Prix BPU'!$C$3:$C$300,),2)*Y79</f>
        <v>0</v>
      </c>
      <c r="Z80" s="37">
        <f>INDEX('Prix BPU'!$C$3:$E$300,MATCH('BP - Quantités'!Z$2,'Prix BPU'!$C$3:$C$300,),2)*Z79</f>
        <v>0</v>
      </c>
      <c r="AA80" s="38">
        <f>INDEX('Prix BPU'!$C$3:$E$300,MATCH('BP - Quantités'!AA$2,'Prix BPU'!$C$3:$C$300,),3)*AA79</f>
        <v>0</v>
      </c>
      <c r="AB80" s="37">
        <f>INDEX('Prix BPU'!$C$3:$E$300,MATCH('BP - Quantités'!AB$2,'Prix BPU'!$C$3:$C$300,),2)*AB79</f>
        <v>0</v>
      </c>
      <c r="AC80" s="37">
        <f>INDEX('Prix BPU'!$C$3:$E$300,MATCH('BP - Quantités'!AC$2,'Prix BPU'!$C$3:$C$300,),2)*AC79</f>
        <v>0</v>
      </c>
      <c r="AD80" s="37">
        <f>INDEX('Prix BPU'!$C$3:$E$300,MATCH('BP - Quantités'!AD$2,'Prix BPU'!$C$3:$C$300,),2)*AD79</f>
        <v>0</v>
      </c>
      <c r="AE80" s="38">
        <f>INDEX('Prix BPU'!$C$3:$E$300,MATCH('BP - Quantités'!AE$2,'Prix BPU'!$C$3:$C$300,),3)*AE79</f>
        <v>0</v>
      </c>
      <c r="AF80" s="37">
        <f>INDEX('Prix BPU'!$C$3:$E$300,MATCH('BP - Quantités'!AF$2,'Prix BPU'!$C$3:$C$300,),2)*AF79</f>
        <v>0</v>
      </c>
      <c r="AG80" s="37">
        <f>INDEX('Prix BPU'!$C$3:$E$300,MATCH('BP - Quantités'!AG$2,'Prix BPU'!$C$3:$C$300,),2)*AG79</f>
        <v>0</v>
      </c>
      <c r="AH80" s="37">
        <f>INDEX('Prix BPU'!$C$3:$E$300,MATCH('BP - Quantités'!AH$2,'Prix BPU'!$C$3:$C$300,),2)*AH79</f>
        <v>0</v>
      </c>
      <c r="AI80" s="37">
        <f>INDEX('Prix BPU'!$C$3:$E$300,MATCH('BP - Quantités'!AI$2,'Prix BPU'!$C$3:$C$300,),2)*AI79</f>
        <v>0</v>
      </c>
      <c r="AJ80" s="37">
        <f>INDEX('Prix BPU'!$C$3:$E$300,MATCH('BP - Quantités'!AJ$2,'Prix BPU'!$C$3:$C$300,),2)*AJ79</f>
        <v>0</v>
      </c>
      <c r="AK80" s="37">
        <f>INDEX('Prix BPU'!$C$3:$E$300,MATCH('BP - Quantités'!AK$2,'Prix BPU'!$C$3:$C$300,),2)*AK79</f>
        <v>0</v>
      </c>
      <c r="AL80" s="37">
        <f>INDEX('Prix BPU'!$C$3:$E$300,MATCH('BP - Quantités'!AL$2,'Prix BPU'!$C$3:$C$300,),2)*AL79</f>
        <v>0</v>
      </c>
      <c r="AM80" s="38">
        <f>INDEX('Prix BPU'!$C$3:$E$300,MATCH('BP - Quantités'!AM$2,'Prix BPU'!$C$3:$C$300,),3)*AM79</f>
        <v>0</v>
      </c>
      <c r="AN80" s="37">
        <f>INDEX('Prix BPU'!$C$3:$E$300,MATCH('BP - Quantités'!AN$2,'Prix BPU'!$C$3:$C$300,),2)*AN79</f>
        <v>0</v>
      </c>
      <c r="AO80" s="37">
        <f>INDEX('Prix BPU'!$C$3:$E$300,MATCH('BP - Quantités'!AO$2,'Prix BPU'!$C$3:$C$300,),2)*AO79</f>
        <v>0</v>
      </c>
      <c r="AP80" s="37">
        <f>INDEX('Prix BPU'!$C$3:$E$300,MATCH('BP - Quantités'!AP$2,'Prix BPU'!$C$3:$C$300,),2)*AP79</f>
        <v>0</v>
      </c>
      <c r="AQ80" s="37">
        <f>INDEX('Prix BPU'!$C$3:$E$300,MATCH('BP - Quantités'!AQ$2,'Prix BPU'!$C$3:$C$300,),2)*AQ79</f>
        <v>0</v>
      </c>
      <c r="AR80" s="38">
        <f>INDEX('Prix BPU'!$C$3:$E$300,MATCH('BP - Quantités'!AR$2,'Prix BPU'!$C$3:$C$300,),3)*AR79</f>
        <v>0</v>
      </c>
      <c r="AS80" s="37">
        <f>INDEX('Prix BPU'!$C$3:$E$300,MATCH('BP - Quantités'!AS$2,'Prix BPU'!$C$3:$C$300,),2)*AS79</f>
        <v>0</v>
      </c>
      <c r="AT80" s="38">
        <f>INDEX('Prix BPU'!$C$3:$E$300,MATCH('BP - Quantités'!AT$2,'Prix BPU'!$C$3:$C$300,),3)*AT79</f>
        <v>0</v>
      </c>
      <c r="AU80" s="37">
        <f>INDEX('Prix BPU'!$C$3:$E$300,MATCH('BP - Quantités'!AU$2,'Prix BPU'!$C$3:$C$300,),2)*AU79</f>
        <v>0</v>
      </c>
      <c r="AV80" s="37">
        <f>INDEX('Prix BPU'!$C$3:$E$300,MATCH('BP - Quantités'!AV$2,'Prix BPU'!$C$3:$C$300,),2)*AV79</f>
        <v>0</v>
      </c>
      <c r="AW80" s="37">
        <f>INDEX('Prix BPU'!$C$3:$E$300,MATCH('BP - Quantités'!AW$2,'Prix BPU'!$C$3:$C$300,),2)*AW79</f>
        <v>0</v>
      </c>
      <c r="AX80" s="38">
        <f>INDEX('Prix BPU'!$C$3:$E$300,MATCH('BP - Quantités'!AX$2,'Prix BPU'!$C$3:$C$300,),3)*AX79</f>
        <v>0</v>
      </c>
      <c r="AY80" s="37">
        <f>INDEX('Prix BPU'!$C$3:$E$300,MATCH('BP - Quantités'!AY$2,'Prix BPU'!$C$3:$C$300,),2)*AY79</f>
        <v>0</v>
      </c>
      <c r="AZ80" s="37">
        <f>INDEX('Prix BPU'!$C$3:$E$300,MATCH('BP - Quantités'!AZ$2,'Prix BPU'!$C$3:$C$300,),2)*AZ79</f>
        <v>0</v>
      </c>
      <c r="BA80" s="38">
        <f>INDEX('Prix BPU'!$C$3:$E$300,MATCH('BP - Quantités'!BA$2,'Prix BPU'!$C$3:$C$300,),3)*BA79</f>
        <v>0</v>
      </c>
      <c r="BB80" s="37">
        <f>INDEX('Prix BPU'!$C$3:$E$300,MATCH('BP - Quantités'!BB$2,'Prix BPU'!$C$3:$C$300,),2)*BB79</f>
        <v>0</v>
      </c>
      <c r="BC80" s="37">
        <f>INDEX('Prix BPU'!$C$3:$E$300,MATCH('BP - Quantités'!BC$2,'Prix BPU'!$C$3:$C$300,),2)*BC79</f>
        <v>0</v>
      </c>
      <c r="BD80" s="37">
        <f>INDEX('Prix BPU'!$C$3:$E$300,MATCH('BP - Quantités'!BD$2,'Prix BPU'!$C$3:$C$300,),2)*BD79</f>
        <v>0</v>
      </c>
      <c r="BE80" s="37">
        <f>INDEX('Prix BPU'!$C$3:$E$300,MATCH('BP - Quantités'!BE$2,'Prix BPU'!$C$3:$C$300,),2)*BE79</f>
        <v>0</v>
      </c>
      <c r="BF80" s="37">
        <f>INDEX('Prix BPU'!$C$3:$E$300,MATCH('BP - Quantités'!BF$2,'Prix BPU'!$C$3:$C$300,),2)*BF79</f>
        <v>0</v>
      </c>
      <c r="BG80" s="37">
        <f>INDEX('Prix BPU'!$C$3:$E$300,MATCH('BP - Quantités'!BG$2,'Prix BPU'!$C$3:$C$300,),2)*BG79</f>
        <v>0</v>
      </c>
      <c r="BH80" s="37">
        <f>INDEX('Prix BPU'!$C$3:$E$300,MATCH('BP - Quantités'!BH$2,'Prix BPU'!$C$3:$C$300,),2)*BH79</f>
        <v>0</v>
      </c>
      <c r="BI80" s="38">
        <f>INDEX('Prix BPU'!$C$3:$E$300,MATCH('BP - Quantités'!BI$2,'Prix BPU'!$C$3:$C$300,),3)*BI79</f>
        <v>0</v>
      </c>
      <c r="BJ80" s="37">
        <f>INDEX('Prix BPU'!$C$3:$E$300,MATCH('BP - Quantités'!BJ$2,'Prix BPU'!$C$3:$C$300,),2)*BJ79</f>
        <v>0</v>
      </c>
      <c r="BK80" s="37">
        <f>INDEX('Prix BPU'!$C$3:$E$300,MATCH('BP - Quantités'!BK$2,'Prix BPU'!$C$3:$C$300,),2)*BK79</f>
        <v>0</v>
      </c>
      <c r="BL80" s="37">
        <f>INDEX('Prix BPU'!$C$3:$E$300,MATCH('BP - Quantités'!BL$2,'Prix BPU'!$C$3:$C$300,),2)*BL79</f>
        <v>0</v>
      </c>
      <c r="BM80" s="37">
        <f>INDEX('Prix BPU'!$C$3:$E$300,MATCH('BP - Quantités'!BM$2,'Prix BPU'!$C$3:$C$300,),2)*BM79</f>
        <v>0</v>
      </c>
      <c r="BN80" s="38">
        <f>INDEX('Prix BPU'!$C$3:$E$300,MATCH('BP - Quantités'!BN$2,'Prix BPU'!$C$3:$C$300,),3)*BN79</f>
        <v>0</v>
      </c>
      <c r="BO80" s="37">
        <f>INDEX('Prix BPU'!$C$3:$E$300,MATCH('BP - Quantités'!BO$2,'Prix BPU'!$C$3:$C$300,),2)*BO79</f>
        <v>0</v>
      </c>
      <c r="BP80" s="38">
        <f>INDEX('Prix BPU'!$C$3:$E$300,MATCH('BP - Quantités'!BP$2,'Prix BPU'!$C$3:$C$300,),3)*BP79</f>
        <v>0</v>
      </c>
      <c r="BQ80" s="37">
        <f>INDEX('Prix BPU'!$C$3:$E$300,MATCH('BP - Quantités'!BQ$2,'Prix BPU'!$C$3:$C$300,),2)*BQ79</f>
        <v>0</v>
      </c>
      <c r="BR80" s="37">
        <f>INDEX('Prix BPU'!$C$3:$E$300,MATCH('BP - Quantités'!BR$2,'Prix BPU'!$C$3:$C$300,),2)*BR79</f>
        <v>0</v>
      </c>
      <c r="BS80" s="37">
        <f>INDEX('Prix BPU'!$C$3:$E$300,MATCH('BP - Quantités'!BS$2,'Prix BPU'!$C$3:$C$300,),2)*BS79</f>
        <v>0</v>
      </c>
      <c r="BT80" s="38">
        <f>INDEX('Prix BPU'!$C$3:$E$300,MATCH('BP - Quantités'!BT$2,'Prix BPU'!$C$3:$C$300,),3)*BT79</f>
        <v>0</v>
      </c>
      <c r="BU80" s="37">
        <f>INDEX('Prix BPU'!$C$3:$E$300,MATCH('BP - Quantités'!BU$2,'Prix BPU'!$C$3:$C$300,),2)*BU79</f>
        <v>0</v>
      </c>
      <c r="BV80" s="37">
        <f>INDEX('Prix BPU'!$C$3:$E$300,MATCH('BP - Quantités'!BV$2,'Prix BPU'!$C$3:$C$300,),2)*BV79</f>
        <v>0</v>
      </c>
      <c r="BW80" s="37">
        <f>INDEX('Prix BPU'!$C$3:$E$300,MATCH('BP - Quantités'!BW$2,'Prix BPU'!$C$3:$C$300,),2)*BW79</f>
        <v>0</v>
      </c>
      <c r="BX80" s="37">
        <f>INDEX('Prix BPU'!$C$3:$E$300,MATCH('BP - Quantités'!BX$2,'Prix BPU'!$C$3:$C$300,),2)*BX79</f>
        <v>0</v>
      </c>
      <c r="BY80" s="37">
        <f>INDEX('Prix BPU'!$C$3:$E$300,MATCH('BP - Quantités'!BY$2,'Prix BPU'!$C$3:$C$300,),2)*BY79</f>
        <v>0</v>
      </c>
      <c r="BZ80" s="37">
        <f>INDEX('Prix BPU'!$C$3:$E$300,MATCH('BP - Quantités'!BZ$2,'Prix BPU'!$C$3:$C$300,),2)*BZ79</f>
        <v>0</v>
      </c>
      <c r="CA80" s="37">
        <f>INDEX('Prix BPU'!$C$3:$E$300,MATCH('BP - Quantités'!CA$2,'Prix BPU'!$C$3:$C$300,),2)*CA79</f>
        <v>0</v>
      </c>
      <c r="CB80" s="37">
        <f>INDEX('Prix BPU'!$C$3:$E$300,MATCH('BP - Quantités'!CB$2,'Prix BPU'!$C$3:$C$300,),2)*CB79</f>
        <v>0</v>
      </c>
      <c r="CC80" s="37">
        <f>INDEX('Prix BPU'!$C$3:$E$300,MATCH('BP - Quantités'!CC$2,'Prix BPU'!$C$3:$C$300,),2)*CC79</f>
        <v>0</v>
      </c>
      <c r="CD80" s="37">
        <f>INDEX('Prix BPU'!$C$3:$E$300,MATCH('BP - Quantités'!CD$2,'Prix BPU'!$C$3:$C$300,),2)*CD79</f>
        <v>0</v>
      </c>
      <c r="CE80" s="37">
        <f>INDEX('Prix BPU'!$C$3:$E$300,MATCH('BP - Quantités'!CE$2,'Prix BPU'!$C$3:$C$300,),2)*CE79</f>
        <v>0</v>
      </c>
      <c r="CF80" s="37">
        <f>INDEX('Prix BPU'!$C$3:$E$300,MATCH('BP - Quantités'!CF$2,'Prix BPU'!$C$3:$C$300,),2)*CF79</f>
        <v>0</v>
      </c>
      <c r="CG80" s="37">
        <f>INDEX('Prix BPU'!$C$3:$E$300,MATCH('BP - Quantités'!CG$2,'Prix BPU'!$C$3:$C$300,),2)*CG79</f>
        <v>0</v>
      </c>
      <c r="CH80" s="37">
        <f>INDEX('Prix BPU'!$C$3:$E$300,MATCH('BP - Quantités'!CH$2,'Prix BPU'!$C$3:$C$300,),2)*CH79</f>
        <v>0</v>
      </c>
      <c r="CI80" s="37">
        <f>INDEX('Prix BPU'!$C$3:$E$300,MATCH('BP - Quantités'!CI$2,'Prix BPU'!$C$3:$C$300,),2)*CI79</f>
        <v>0</v>
      </c>
      <c r="CJ80" s="37">
        <f>INDEX('Prix BPU'!$C$3:$E$300,MATCH('BP - Quantités'!CJ$2,'Prix BPU'!$C$3:$C$300,),2)*CJ79</f>
        <v>0</v>
      </c>
      <c r="CK80" s="37">
        <f>INDEX('Prix BPU'!$C$3:$E$300,MATCH('BP - Quantités'!CK$2,'Prix BPU'!$C$3:$C$300,),2)*CK79</f>
        <v>0</v>
      </c>
      <c r="CL80" s="37">
        <f>INDEX('Prix BPU'!$C$3:$E$300,MATCH('BP - Quantités'!CL$2,'Prix BPU'!$C$3:$C$300,),2)*CL79</f>
        <v>0</v>
      </c>
      <c r="CM80" s="37">
        <f>INDEX('Prix BPU'!$C$3:$E$300,MATCH('BP - Quantités'!CM$2,'Prix BPU'!$C$3:$C$300,),2)*CM79</f>
        <v>0</v>
      </c>
      <c r="CN80" s="37">
        <f>INDEX('Prix BPU'!$C$3:$E$300,MATCH('BP - Quantités'!CN$2,'Prix BPU'!$C$3:$C$300,),2)*CN79</f>
        <v>0</v>
      </c>
      <c r="CO80" s="37">
        <f>INDEX('Prix BPU'!$C$3:$E$300,MATCH('BP - Quantités'!CO$2,'Prix BPU'!$C$3:$C$300,),2)*CO79</f>
        <v>0</v>
      </c>
      <c r="CP80" s="37">
        <f>INDEX('Prix BPU'!$C$3:$E$300,MATCH('BP - Quantités'!CP$2,'Prix BPU'!$C$3:$C$300,),2)*CP79</f>
        <v>0</v>
      </c>
      <c r="CQ80" s="37">
        <f>INDEX('Prix BPU'!$C$3:$E$300,MATCH('BP - Quantités'!CQ$2,'Prix BPU'!$C$3:$C$300,),2)*CQ79</f>
        <v>0</v>
      </c>
      <c r="CR80" s="37">
        <f>INDEX('Prix BPU'!$C$3:$E$300,MATCH('BP - Quantités'!CR$2,'Prix BPU'!$C$3:$C$300,),2)*CR79</f>
        <v>0</v>
      </c>
      <c r="CS80" s="37">
        <f>INDEX('Prix BPU'!$C$3:$E$300,MATCH('BP - Quantités'!CS$2,'Prix BPU'!$C$3:$C$300,),2)*CS79</f>
        <v>0</v>
      </c>
      <c r="CT80" s="37">
        <f>INDEX('Prix BPU'!$C$3:$E$300,MATCH('BP - Quantités'!CT$2,'Prix BPU'!$C$3:$C$300,),2)*CT79</f>
        <v>0</v>
      </c>
      <c r="CU80" s="37">
        <f>INDEX('Prix BPU'!$C$3:$E$300,MATCH('BP - Quantités'!CU$2,'Prix BPU'!$C$3:$C$300,),2)*CU79</f>
        <v>0</v>
      </c>
      <c r="CV80" s="37">
        <f>INDEX('Prix BPU'!$C$3:$E$300,MATCH('BP - Quantités'!CV$2,'Prix BPU'!$C$3:$C$300,),2)*CV79</f>
        <v>0</v>
      </c>
      <c r="CW80" s="37">
        <f>INDEX('Prix BPU'!$C$3:$E$300,MATCH('BP - Quantités'!CW$2,'Prix BPU'!$C$3:$C$300,),2)*CW79</f>
        <v>0</v>
      </c>
      <c r="CX80" s="37">
        <f>INDEX('Prix BPU'!$C$3:$E$300,MATCH('BP - Quantités'!CX$2,'Prix BPU'!$C$3:$C$300,),2)*CX79</f>
        <v>0</v>
      </c>
      <c r="CY80" s="37">
        <f>INDEX('Prix BPU'!$C$3:$E$300,MATCH('BP - Quantités'!CY$2,'Prix BPU'!$C$3:$C$300,),2)*CY79</f>
        <v>0</v>
      </c>
      <c r="CZ80" s="37">
        <f>INDEX('Prix BPU'!$C$3:$E$300,MATCH('BP - Quantités'!CZ$2,'Prix BPU'!$C$3:$C$300,),2)*CZ79</f>
        <v>0</v>
      </c>
      <c r="DA80" s="37">
        <f>INDEX('Prix BPU'!$C$3:$E$300,MATCH('BP - Quantités'!DA$2,'Prix BPU'!$C$3:$C$300,),2)*DA79</f>
        <v>0</v>
      </c>
      <c r="DB80" s="37">
        <f>INDEX('Prix BPU'!$C$3:$E$300,MATCH('BP - Quantités'!DB$2,'Prix BPU'!$C$3:$C$300,),2)*DB79</f>
        <v>0</v>
      </c>
      <c r="DC80" s="37">
        <f>INDEX('Prix BPU'!$C$3:$E$300,MATCH('BP - Quantités'!DC$2,'Prix BPU'!$C$3:$C$300,),2)*DC79</f>
        <v>0</v>
      </c>
      <c r="DD80" s="37">
        <f>INDEX('Prix BPU'!$C$3:$E$300,MATCH('BP - Quantités'!DD$2,'Prix BPU'!$C$3:$C$300,),2)*DD79</f>
        <v>0</v>
      </c>
      <c r="DE80" s="37">
        <f>INDEX('Prix BPU'!$C$3:$E$300,MATCH('BP - Quantités'!DE$2,'Prix BPU'!$C$3:$C$300,),2)*DE79</f>
        <v>0</v>
      </c>
      <c r="DF80" s="37">
        <f>INDEX('Prix BPU'!$C$3:$E$300,MATCH('BP - Quantités'!DF$2,'Prix BPU'!$C$3:$C$300,),2)*DF79</f>
        <v>0</v>
      </c>
      <c r="DG80" s="37">
        <f>INDEX('Prix BPU'!$C$3:$E$300,MATCH('BP - Quantités'!DG$2,'Prix BPU'!$C$3:$C$300,),2)*DG79</f>
        <v>0</v>
      </c>
      <c r="DH80" s="37">
        <f>INDEX('Prix BPU'!$C$3:$E$300,MATCH('BP - Quantités'!DH$2,'Prix BPU'!$C$3:$C$300,),2)*DH79</f>
        <v>0</v>
      </c>
      <c r="DI80" s="37">
        <f>INDEX('Prix BPU'!$C$3:$E$300,MATCH('BP - Quantités'!DI$2,'Prix BPU'!$C$3:$C$300,),2)*DI79</f>
        <v>0</v>
      </c>
      <c r="DJ80" s="37">
        <f>INDEX('Prix BPU'!$C$3:$E$300,MATCH('BP - Quantités'!DJ$2,'Prix BPU'!$C$3:$C$300,),2)*DJ79</f>
        <v>0</v>
      </c>
      <c r="DK80" s="37">
        <f>INDEX('Prix BPU'!$C$3:$E$300,MATCH('BP - Quantités'!DK$2,'Prix BPU'!$C$3:$C$300,),2)*DK79</f>
        <v>0</v>
      </c>
      <c r="DL80" s="37">
        <f>INDEX('Prix BPU'!$C$3:$E$300,MATCH('BP - Quantités'!DL$2,'Prix BPU'!$C$3:$C$300,),2)*DL79</f>
        <v>0</v>
      </c>
      <c r="DM80" s="37">
        <f>INDEX('Prix BPU'!$C$3:$E$300,MATCH('BP - Quantités'!DM$2,'Prix BPU'!$C$3:$C$300,),2)*DM79</f>
        <v>0</v>
      </c>
      <c r="DN80" s="37">
        <f>INDEX('Prix BPU'!$C$3:$E$300,MATCH('BP - Quantités'!DN$2,'Prix BPU'!$C$3:$C$300,),2)*DN79</f>
        <v>0</v>
      </c>
      <c r="DO80" s="37">
        <f>INDEX('Prix BPU'!$C$3:$E$300,MATCH('BP - Quantités'!DO$2,'Prix BPU'!$C$3:$C$300,),2)*DO79</f>
        <v>0</v>
      </c>
      <c r="DP80" s="37">
        <f>INDEX('Prix BPU'!$C$3:$E$300,MATCH('BP - Quantités'!DP$2,'Prix BPU'!$C$3:$C$300,),2)*DP79</f>
        <v>0</v>
      </c>
      <c r="DQ80" s="37">
        <f>INDEX('Prix BPU'!$C$3:$E$300,MATCH('BP - Quantités'!DQ$2,'Prix BPU'!$C$3:$C$300,),2)*DQ79</f>
        <v>0</v>
      </c>
      <c r="DR80" s="37">
        <f>INDEX('Prix BPU'!$C$3:$E$300,MATCH('BP - Quantités'!DR$2,'Prix BPU'!$C$3:$C$300,),2)*DR79</f>
        <v>0</v>
      </c>
      <c r="DS80" s="37">
        <f>INDEX('Prix BPU'!$C$3:$E$300,MATCH('BP - Quantités'!DS$2,'Prix BPU'!$C$3:$C$300,),2)*DS79</f>
        <v>0</v>
      </c>
      <c r="DT80" s="37">
        <f>INDEX('Prix BPU'!$C$3:$E$300,MATCH('BP - Quantités'!DT$2,'Prix BPU'!$C$3:$C$300,),2)*DT79</f>
        <v>0</v>
      </c>
      <c r="DU80" s="37">
        <f>INDEX('Prix BPU'!$C$3:$E$300,MATCH('BP - Quantités'!DU$2,'Prix BPU'!$C$3:$C$300,),2)*DU79</f>
        <v>0</v>
      </c>
      <c r="DV80" s="37">
        <f>INDEX('Prix BPU'!$C$3:$E$300,MATCH('BP - Quantités'!DV$2,'Prix BPU'!$C$3:$C$300,),2)*DV79</f>
        <v>0</v>
      </c>
      <c r="DW80" s="37">
        <f>INDEX('Prix BPU'!$C$3:$E$300,MATCH('BP - Quantités'!DW$2,'Prix BPU'!$C$3:$C$300,),2)*DW79</f>
        <v>0</v>
      </c>
      <c r="DX80" s="37">
        <f>INDEX('Prix BPU'!$C$3:$E$300,MATCH('BP - Quantités'!DX$2,'Prix BPU'!$C$3:$C$300,),2)*DX79</f>
        <v>0</v>
      </c>
      <c r="DY80" s="37">
        <f>INDEX('Prix BPU'!$C$3:$E$300,MATCH('BP - Quantités'!DY$2,'Prix BPU'!$C$3:$C$300,),2)*DY79</f>
        <v>0</v>
      </c>
      <c r="DZ80" s="37">
        <f>INDEX('Prix BPU'!$C$3:$E$300,MATCH('BP - Quantités'!DZ$2,'Prix BPU'!$C$3:$C$300,),2)*DZ79</f>
        <v>0</v>
      </c>
      <c r="EA80" s="37">
        <f>INDEX('Prix BPU'!$C$3:$E$300,MATCH('BP - Quantités'!EA$2,'Prix BPU'!$C$3:$C$300,),2)*EA79</f>
        <v>0</v>
      </c>
      <c r="EB80" s="37">
        <f>INDEX('Prix BPU'!$C$3:$E$300,MATCH('BP - Quantités'!EB$2,'Prix BPU'!$C$3:$C$300,),2)*EB79</f>
        <v>0</v>
      </c>
      <c r="EC80" s="37">
        <f>INDEX('Prix BPU'!$C$3:$E$300,MATCH('BP - Quantités'!EC$2,'Prix BPU'!$C$3:$C$300,),2)*EC79</f>
        <v>0</v>
      </c>
      <c r="ED80" s="37">
        <f>INDEX('Prix BPU'!$C$3:$E$300,MATCH('BP - Quantités'!ED$2,'Prix BPU'!$C$3:$C$300,),2)*ED79</f>
        <v>0</v>
      </c>
      <c r="EE80" s="37">
        <f>INDEX('Prix BPU'!$C$3:$E$300,MATCH('BP - Quantités'!EE$2,'Prix BPU'!$C$3:$C$300,),2)*EE79</f>
        <v>0</v>
      </c>
      <c r="EF80" s="37">
        <f>INDEX('Prix BPU'!$C$3:$E$300,MATCH('BP - Quantités'!EF$2,'Prix BPU'!$C$3:$C$300,),2)*EF79</f>
        <v>0</v>
      </c>
      <c r="EG80" s="37">
        <f>INDEX('Prix BPU'!$C$3:$E$300,MATCH('BP - Quantités'!EG$2,'Prix BPU'!$C$3:$C$300,),2)*EG79</f>
        <v>0</v>
      </c>
      <c r="EH80" s="37">
        <f>INDEX('Prix BPU'!$C$3:$E$300,MATCH('BP - Quantités'!EH$2,'Prix BPU'!$C$3:$C$300,),2)*EH79</f>
        <v>0</v>
      </c>
      <c r="EI80" s="37">
        <f>INDEX('Prix BPU'!$C$3:$E$300,MATCH('BP - Quantités'!EI$2,'Prix BPU'!$C$3:$C$300,),2)*EI79</f>
        <v>0</v>
      </c>
      <c r="EJ80" s="37">
        <f>INDEX('Prix BPU'!$C$3:$E$300,MATCH('BP - Quantités'!EJ$2,'Prix BPU'!$C$3:$C$300,),2)*EJ79</f>
        <v>0</v>
      </c>
      <c r="EK80" s="37">
        <f>INDEX('Prix BPU'!$C$3:$E$300,MATCH('BP - Quantités'!EK$2,'Prix BPU'!$C$3:$C$300,),2)*EK79</f>
        <v>0</v>
      </c>
      <c r="EL80" s="37">
        <f>INDEX('Prix BPU'!$C$3:$E$300,MATCH('BP - Quantités'!EL$2,'Prix BPU'!$C$3:$C$300,),2)*EL79</f>
        <v>0</v>
      </c>
      <c r="EM80" s="37">
        <f>INDEX('Prix BPU'!$C$3:$E$300,MATCH('BP - Quantités'!EM$2,'Prix BPU'!$C$3:$C$300,),2)*EM79</f>
        <v>0</v>
      </c>
      <c r="EN80" s="37">
        <f>INDEX('Prix BPU'!$C$3:$E$300,MATCH('BP - Quantités'!EN$2,'Prix BPU'!$C$3:$C$300,),2)*EN79</f>
        <v>0</v>
      </c>
      <c r="EO80" s="37">
        <f>INDEX('Prix BPU'!$C$3:$E$300,MATCH('BP - Quantités'!EO$2,'Prix BPU'!$C$3:$C$300,),2)*EO79</f>
        <v>0</v>
      </c>
      <c r="EP80" s="38">
        <f>INDEX('Prix BPU'!$C$3:$E$300,MATCH('BP - Quantités'!EP$2,'Prix BPU'!$C$3:$C$300,),3)*EP79</f>
        <v>0</v>
      </c>
      <c r="EQ80" s="37">
        <f>INDEX('Prix BPU'!$C$3:$E$300,MATCH('BP - Quantités'!EQ$2,'Prix BPU'!$C$3:$C$300,),2)*EQ79</f>
        <v>0</v>
      </c>
      <c r="ER80" s="37">
        <f>INDEX('Prix BPU'!$C$3:$E$300,MATCH('BP - Quantités'!ER$2,'Prix BPU'!$C$3:$C$300,),2)*ER79</f>
        <v>0</v>
      </c>
      <c r="ES80" s="37">
        <f>INDEX('Prix BPU'!$C$3:$E$300,MATCH('BP - Quantités'!ES$2,'Prix BPU'!$C$3:$C$300,),2)*ES79</f>
        <v>0</v>
      </c>
      <c r="ET80" s="37">
        <f>INDEX('Prix BPU'!$C$3:$E$300,MATCH('BP - Quantités'!ET$2,'Prix BPU'!$C$3:$C$300,),2)*ET79</f>
        <v>0</v>
      </c>
      <c r="EU80" s="37">
        <f>INDEX('Prix BPU'!$C$3:$E$300,MATCH('BP - Quantités'!EU$2,'Prix BPU'!$C$3:$C$300,),2)*EU79</f>
        <v>0</v>
      </c>
      <c r="EV80" s="37">
        <f>INDEX('Prix BPU'!$C$3:$E$300,MATCH('BP - Quantités'!EV$2,'Prix BPU'!$C$3:$C$300,),2)*EV79</f>
        <v>0</v>
      </c>
      <c r="EW80" s="37">
        <f>INDEX('Prix BPU'!$C$3:$E$300,MATCH('BP - Quantités'!EW$2,'Prix BPU'!$C$3:$C$300,),2)*EW79</f>
        <v>0</v>
      </c>
      <c r="EX80" s="37">
        <f>INDEX('Prix BPU'!$C$3:$E$300,MATCH('BP - Quantités'!EX$2,'Prix BPU'!$C$3:$C$300,),2)*EX79</f>
        <v>0</v>
      </c>
      <c r="EY80" s="37">
        <f>INDEX('Prix BPU'!$C$3:$E$300,MATCH('BP - Quantités'!EY$2,'Prix BPU'!$C$3:$C$300,),2)*EY79</f>
        <v>0</v>
      </c>
      <c r="EZ80" s="37">
        <f>INDEX('Prix BPU'!$C$3:$E$300,MATCH('BP - Quantités'!EZ$2,'Prix BPU'!$C$3:$C$300,),2)*EZ79</f>
        <v>0</v>
      </c>
      <c r="FA80" s="37">
        <f>INDEX('Prix BPU'!$C$3:$E$300,MATCH('BP - Quantités'!FA$2,'Prix BPU'!$C$3:$C$300,),2)*FA79</f>
        <v>0</v>
      </c>
      <c r="FB80" s="37">
        <f>INDEX('Prix BPU'!$C$3:$E$300,MATCH('BP - Quantités'!FB$2,'Prix BPU'!$C$3:$C$300,),2)*FB79</f>
        <v>0</v>
      </c>
      <c r="FC80" s="37">
        <f>INDEX('Prix BPU'!$C$3:$E$300,MATCH('BP - Quantités'!FC$2,'Prix BPU'!$C$3:$C$300,),2)*FC79</f>
        <v>0</v>
      </c>
      <c r="FD80" s="37">
        <f>INDEX('Prix BPU'!$C$3:$E$300,MATCH('BP - Quantités'!FD$2,'Prix BPU'!$C$3:$C$300,),2)*FD79</f>
        <v>0</v>
      </c>
      <c r="FE80" s="37">
        <f>INDEX('Prix BPU'!$C$3:$E$300,MATCH('BP - Quantités'!FE$2,'Prix BPU'!$C$3:$C$300,),2)*FE79</f>
        <v>0</v>
      </c>
      <c r="FF80" s="37">
        <f>INDEX('Prix BPU'!$C$3:$E$300,MATCH('BP - Quantités'!FF$2,'Prix BPU'!$C$3:$C$300,),2)*FF79</f>
        <v>0</v>
      </c>
      <c r="FG80" s="37">
        <f>INDEX('Prix BPU'!$C$3:$E$300,MATCH('BP - Quantités'!FG$2,'Prix BPU'!$C$3:$C$300,),2)*FG79</f>
        <v>0</v>
      </c>
      <c r="FH80" s="37">
        <f>INDEX('Prix BPU'!$C$3:$E$300,MATCH('BP - Quantités'!FH$2,'Prix BPU'!$C$3:$C$300,),2)*FH79</f>
        <v>0</v>
      </c>
      <c r="FI80" s="37">
        <f>INDEX('Prix BPU'!$C$3:$E$300,MATCH('BP - Quantités'!FI$2,'Prix BPU'!$C$3:$C$300,),2)*FI79</f>
        <v>0</v>
      </c>
      <c r="FJ80" s="37">
        <f>INDEX('Prix BPU'!$C$3:$E$300,MATCH('BP - Quantités'!FJ$2,'Prix BPU'!$C$3:$C$300,),2)*FJ79</f>
        <v>0</v>
      </c>
      <c r="FK80" s="37">
        <f>INDEX('Prix BPU'!$C$3:$E$300,MATCH('BP - Quantités'!FK$2,'Prix BPU'!$C$3:$C$300,),2)*FK79</f>
        <v>0</v>
      </c>
      <c r="FL80" s="37">
        <f>INDEX('Prix BPU'!$C$3:$E$300,MATCH('BP - Quantités'!FL$2,'Prix BPU'!$C$3:$C$300,),2)*FL79</f>
        <v>0</v>
      </c>
      <c r="FM80" s="37">
        <f>INDEX('Prix BPU'!$C$3:$E$300,MATCH('BP - Quantités'!FM$2,'Prix BPU'!$C$3:$C$300,),2)*FM79</f>
        <v>0</v>
      </c>
      <c r="FN80" s="37">
        <f>INDEX('Prix BPU'!$C$3:$E$300,MATCH('BP - Quantités'!FN$2,'Prix BPU'!$C$3:$C$300,),2)*FN79</f>
        <v>0</v>
      </c>
      <c r="FO80" s="37">
        <f>INDEX('Prix BPU'!$C$3:$E$300,MATCH('BP - Quantités'!FO$2,'Prix BPU'!$C$3:$C$300,),2)*FO79</f>
        <v>0</v>
      </c>
      <c r="FP80" s="38">
        <f>INDEX('Prix BPU'!$C$3:$E$300,MATCH('BP - Quantités'!FP$2,'Prix BPU'!$C$3:$C$300,),3)*FP79</f>
        <v>0</v>
      </c>
      <c r="FQ80" s="37">
        <f>INDEX('Prix BPU'!$C$3:$E$300,MATCH('BP - Quantités'!FQ$2,'Prix BPU'!$C$3:$C$300,),2)*FQ79</f>
        <v>0</v>
      </c>
      <c r="FR80" s="38">
        <f>INDEX('Prix BPU'!$C$3:$E$300,MATCH('BP - Quantités'!FR$2,'Prix BPU'!$C$3:$C$300,),3)*FR79</f>
        <v>0</v>
      </c>
      <c r="FS80" s="37">
        <f>INDEX('Prix BPU'!$C$3:$E$300,MATCH('BP - Quantités'!FS$2,'Prix BPU'!$C$3:$C$300,),2)*FS79</f>
        <v>0</v>
      </c>
      <c r="FT80" s="37">
        <f>INDEX('Prix BPU'!$C$3:$E$300,MATCH('BP - Quantités'!FT$2,'Prix BPU'!$C$3:$C$300,),2)*FT79</f>
        <v>0</v>
      </c>
      <c r="FU80" s="37">
        <f>INDEX('Prix BPU'!$C$3:$E$300,MATCH('BP - Quantités'!FU$2,'Prix BPU'!$C$3:$C$300,),2)*FU79</f>
        <v>0</v>
      </c>
      <c r="FV80" s="37">
        <f>INDEX('Prix BPU'!$C$3:$E$300,MATCH('BP - Quantités'!FV$2,'Prix BPU'!$C$3:$C$300,),2)*FV79</f>
        <v>0</v>
      </c>
      <c r="FW80" s="37">
        <f>INDEX('Prix BPU'!$C$3:$E$300,MATCH('BP - Quantités'!FW$2,'Prix BPU'!$C$3:$C$300,),2)*FW79</f>
        <v>0</v>
      </c>
      <c r="FX80" s="37">
        <f>INDEX('Prix BPU'!$C$3:$E$300,MATCH('BP - Quantités'!FX$2,'Prix BPU'!$C$3:$C$300,),2)*FX79</f>
        <v>0</v>
      </c>
      <c r="FY80" s="37">
        <f>INDEX('Prix BPU'!$C$3:$E$300,MATCH('BP - Quantités'!FY$2,'Prix BPU'!$C$3:$C$300,),2)*FY79</f>
        <v>0</v>
      </c>
      <c r="FZ80" s="37">
        <f>INDEX('Prix BPU'!$C$3:$E$300,MATCH('BP - Quantités'!FZ$2,'Prix BPU'!$C$3:$C$300,),2)*FZ79</f>
        <v>0</v>
      </c>
      <c r="GA80" s="37">
        <f>INDEX('Prix BPU'!$C$3:$E$300,MATCH('BP - Quantités'!GA$2,'Prix BPU'!$C$3:$C$300,),2)*GA79</f>
        <v>0</v>
      </c>
      <c r="GB80" s="37">
        <f>INDEX('Prix BPU'!$C$3:$E$300,MATCH('BP - Quantités'!GB$2,'Prix BPU'!$C$3:$C$300,),2)*GB79</f>
        <v>0</v>
      </c>
      <c r="GC80" s="37">
        <f>INDEX('Prix BPU'!$C$3:$E$300,MATCH('BP - Quantités'!GC$2,'Prix BPU'!$C$3:$C$300,),2)*GC79</f>
        <v>0</v>
      </c>
      <c r="GD80" s="37">
        <f>INDEX('Prix BPU'!$C$3:$E$300,MATCH('BP - Quantités'!GD$2,'Prix BPU'!$C$3:$C$300,),2)*GD79</f>
        <v>0</v>
      </c>
      <c r="GE80" s="37">
        <f>INDEX('Prix BPU'!$C$3:$E$300,MATCH('BP - Quantités'!GE$2,'Prix BPU'!$C$3:$C$300,),2)*GE79</f>
        <v>0</v>
      </c>
      <c r="GF80" s="38">
        <f>INDEX('Prix BPU'!$C$3:$E$300,MATCH('BP - Quantités'!GF$2,'Prix BPU'!$C$3:$C$300,),3)*GF79</f>
        <v>0</v>
      </c>
      <c r="GG80" s="37">
        <f>INDEX('Prix BPU'!$C$3:$E$300,MATCH('BP - Quantités'!GG$2,'Prix BPU'!$C$3:$C$300,),2)*GG79</f>
        <v>0</v>
      </c>
      <c r="GH80" s="38">
        <f>INDEX('Prix BPU'!$C$3:$E$300,MATCH('BP - Quantités'!GH$2,'Prix BPU'!$C$3:$C$300,),3)*GH79</f>
        <v>0</v>
      </c>
      <c r="GI80" s="37">
        <f>INDEX('Prix BPU'!$C$3:$E$300,MATCH('BP - Quantités'!GI$2,'Prix BPU'!$C$3:$C$300,),2)*GI79</f>
        <v>0</v>
      </c>
      <c r="GJ80" s="37">
        <f>INDEX('Prix BPU'!$C$3:$E$300,MATCH('BP - Quantités'!GJ$2,'Prix BPU'!$C$3:$C$300,),2)*GJ79</f>
        <v>0</v>
      </c>
      <c r="GK80" s="38">
        <f>INDEX('Prix BPU'!$C$3:$E$300,MATCH('BP - Quantités'!GK$2,'Prix BPU'!$C$3:$C$300,),3)*GK79</f>
        <v>0</v>
      </c>
      <c r="GL80" s="37">
        <f>INDEX('Prix BPU'!$C$3:$E$300,MATCH('BP - Quantités'!GL$2,'Prix BPU'!$C$3:$C$300,),2)*GL79</f>
        <v>0</v>
      </c>
      <c r="GM80" s="37">
        <f>INDEX('Prix BPU'!$C$3:$E$300,MATCH('BP - Quantités'!GM$2,'Prix BPU'!$C$3:$C$300,),2)*GM79</f>
        <v>0</v>
      </c>
      <c r="GN80" s="37">
        <f>INDEX('Prix BPU'!$C$3:$E$300,MATCH('BP - Quantités'!GN$2,'Prix BPU'!$C$3:$C$300,),2)*GN79</f>
        <v>0</v>
      </c>
      <c r="GO80" s="37">
        <f>INDEX('Prix BPU'!$C$3:$E$300,MATCH('BP - Quantités'!GO$2,'Prix BPU'!$C$3:$C$300,),2)*GO79</f>
        <v>0</v>
      </c>
      <c r="GP80" s="37">
        <f>INDEX('Prix BPU'!$C$3:$E$300,MATCH('BP - Quantités'!GP$2,'Prix BPU'!$C$3:$C$300,),2)*GP79</f>
        <v>0</v>
      </c>
      <c r="GQ80" s="38">
        <f>INDEX('Prix BPU'!$C$3:$E$300,MATCH('BP - Quantités'!GQ$2,'Prix BPU'!$C$3:$C$300,),3)*GQ79</f>
        <v>0</v>
      </c>
      <c r="GR80" s="37">
        <f>INDEX('Prix BPU'!$C$3:$E$300,MATCH('BP - Quantités'!GR$2,'Prix BPU'!$C$3:$C$300,),2)*GR79</f>
        <v>0</v>
      </c>
      <c r="GS80" s="37">
        <f>INDEX('Prix BPU'!$C$3:$E$300,MATCH('BP - Quantités'!GS$2,'Prix BPU'!$C$3:$C$300,),2)*GS79</f>
        <v>0</v>
      </c>
      <c r="GT80" s="37">
        <f>INDEX('Prix BPU'!$C$3:$E$300,MATCH('BP - Quantités'!GT$2,'Prix BPU'!$C$3:$C$300,),2)*GT79</f>
        <v>0</v>
      </c>
      <c r="GU80" s="37">
        <f>INDEX('Prix BPU'!$C$3:$E$300,MATCH('BP - Quantités'!GU$2,'Prix BPU'!$C$3:$C$300,),2)*GU79</f>
        <v>0</v>
      </c>
      <c r="GV80" s="37">
        <f>INDEX('Prix BPU'!$C$3:$E$300,MATCH('BP - Quantités'!GV$2,'Prix BPU'!$C$3:$C$300,),2)*GV79</f>
        <v>0</v>
      </c>
      <c r="GW80" s="37">
        <f>INDEX('Prix BPU'!$C$3:$E$300,MATCH('BP - Quantités'!GW$2,'Prix BPU'!$C$3:$C$300,),2)*GW79</f>
        <v>0</v>
      </c>
      <c r="GX80" s="37">
        <f>INDEX('Prix BPU'!$C$3:$E$300,MATCH('BP - Quantités'!GX$2,'Prix BPU'!$C$3:$C$300,),2)*GX79</f>
        <v>0</v>
      </c>
      <c r="GY80" s="37">
        <f>INDEX('Prix BPU'!$C$3:$E$300,MATCH('BP - Quantités'!GY$2,'Prix BPU'!$C$3:$C$300,),2)*GY79</f>
        <v>0</v>
      </c>
      <c r="GZ80" s="37">
        <f>INDEX('Prix BPU'!$C$3:$E$300,MATCH('BP - Quantités'!GZ$2,'Prix BPU'!$C$3:$C$300,),2)*GZ79</f>
        <v>0</v>
      </c>
      <c r="HA80" s="37">
        <f>INDEX('Prix BPU'!$C$3:$E$300,MATCH('BP - Quantités'!HA$2,'Prix BPU'!$C$3:$C$300,),2)*HA79</f>
        <v>0</v>
      </c>
      <c r="HB80" s="37">
        <f>INDEX('Prix BPU'!$C$3:$E$300,MATCH('BP - Quantités'!HB$2,'Prix BPU'!$C$3:$C$300,),2)*HB79</f>
        <v>0</v>
      </c>
      <c r="HC80" s="37">
        <f>INDEX('Prix BPU'!$C$3:$E$300,MATCH('BP - Quantités'!HC$2,'Prix BPU'!$C$3:$C$300,),2)*HC79</f>
        <v>0</v>
      </c>
      <c r="HD80" s="37">
        <f>INDEX('Prix BPU'!$C$3:$E$300,MATCH('BP - Quantités'!HD$2,'Prix BPU'!$C$3:$C$300,),2)*HD79</f>
        <v>0</v>
      </c>
      <c r="HE80" s="37">
        <f>INDEX('Prix BPU'!$C$3:$E$300,MATCH('BP - Quantités'!HE$2,'Prix BPU'!$C$3:$C$300,),2)*HE79</f>
        <v>0</v>
      </c>
      <c r="HF80" s="37">
        <f>INDEX('Prix BPU'!$C$3:$E$300,MATCH('BP - Quantités'!HF$2,'Prix BPU'!$C$3:$C$300,),2)*HF79</f>
        <v>0</v>
      </c>
      <c r="HG80" s="37">
        <f>INDEX('Prix BPU'!$C$3:$E$300,MATCH('BP - Quantités'!HG$2,'Prix BPU'!$C$3:$C$300,),2)*HG79</f>
        <v>0</v>
      </c>
      <c r="HH80" s="37">
        <f>INDEX('Prix BPU'!$C$3:$E$300,MATCH('BP - Quantités'!HH$2,'Prix BPU'!$C$3:$C$300,),2)*HH79</f>
        <v>0</v>
      </c>
      <c r="HI80" s="37">
        <f>INDEX('Prix BPU'!$C$3:$E$300,MATCH('BP - Quantités'!HI$2,'Prix BPU'!$C$3:$C$300,),2)*HI79</f>
        <v>0</v>
      </c>
      <c r="HJ80" s="37">
        <f>INDEX('Prix BPU'!$C$3:$E$300,MATCH('BP - Quantités'!HJ$2,'Prix BPU'!$C$3:$C$300,),2)*HJ79</f>
        <v>0</v>
      </c>
      <c r="HK80" s="38">
        <f>INDEX('Prix BPU'!$C$3:$E$300,MATCH('BP - Quantités'!HK$2,'Prix BPU'!$C$3:$C$300,),3)*HK79</f>
        <v>0</v>
      </c>
      <c r="HL80" s="37">
        <f>INDEX('Prix BPU'!$C$3:$E$300,MATCH('BP - Quantités'!HL$2,'Prix BPU'!$C$3:$C$300,),2)*HL79</f>
        <v>0</v>
      </c>
      <c r="HM80" s="37">
        <f>INDEX('Prix BPU'!$C$3:$E$300,MATCH('BP - Quantités'!HM$2,'Prix BPU'!$C$3:$C$300,),2)*HM79</f>
        <v>0</v>
      </c>
      <c r="HN80" s="37">
        <f>INDEX('Prix BPU'!$C$3:$E$300,MATCH('BP - Quantités'!HN$2,'Prix BPU'!$C$3:$C$300,),2)*HN79</f>
        <v>0</v>
      </c>
      <c r="HO80" s="37">
        <f>INDEX('Prix BPU'!$C$3:$E$300,MATCH('BP - Quantités'!HO$2,'Prix BPU'!$C$3:$C$300,),2)*HO79</f>
        <v>0</v>
      </c>
      <c r="HP80" s="37">
        <f>INDEX('Prix BPU'!$C$3:$E$300,MATCH('BP - Quantités'!HP$2,'Prix BPU'!$C$3:$C$300,),2)*HP79</f>
        <v>0</v>
      </c>
      <c r="HQ80" s="37">
        <f>INDEX('Prix BPU'!$C$3:$E$300,MATCH('BP - Quantités'!HQ$2,'Prix BPU'!$C$3:$C$300,),2)*HQ79</f>
        <v>0</v>
      </c>
      <c r="HR80" s="37">
        <f>INDEX('Prix BPU'!$C$3:$E$300,MATCH('BP - Quantités'!HR$2,'Prix BPU'!$C$3:$C$300,),2)*HR79</f>
        <v>0</v>
      </c>
      <c r="HS80" s="37">
        <f>INDEX('Prix BPU'!$C$3:$E$300,MATCH('BP - Quantités'!HS$2,'Prix BPU'!$C$3:$C$300,),2)*HS79</f>
        <v>0</v>
      </c>
      <c r="HT80" s="37">
        <f>INDEX('Prix BPU'!$C$3:$E$300,MATCH('BP - Quantités'!HT$2,'Prix BPU'!$C$3:$C$300,),2)*HT79</f>
        <v>0</v>
      </c>
      <c r="HU80" s="37">
        <f>INDEX('Prix BPU'!$C$3:$E$300,MATCH('BP - Quantités'!HU$2,'Prix BPU'!$C$3:$C$300,),2)*HU79</f>
        <v>0</v>
      </c>
      <c r="HV80" s="37">
        <f>INDEX('Prix BPU'!$C$3:$E$300,MATCH('BP - Quantités'!HV$2,'Prix BPU'!$C$3:$C$300,),2)*HV79</f>
        <v>0</v>
      </c>
      <c r="HW80" s="37">
        <f>INDEX('Prix BPU'!$C$3:$E$300,MATCH('BP - Quantités'!HW$2,'Prix BPU'!$C$3:$C$300,),2)*HW79</f>
        <v>0</v>
      </c>
      <c r="HX80" s="37">
        <f>INDEX('Prix BPU'!$C$3:$E$300,MATCH('BP - Quantités'!HX$2,'Prix BPU'!$C$3:$C$300,),2)*HX79</f>
        <v>0</v>
      </c>
      <c r="HY80" s="37">
        <f>INDEX('Prix BPU'!$C$3:$E$300,MATCH('BP - Quantités'!HY$2,'Prix BPU'!$C$3:$C$300,),2)*HY79</f>
        <v>0</v>
      </c>
      <c r="HZ80" s="37">
        <f>INDEX('Prix BPU'!$C$3:$E$300,MATCH('BP - Quantités'!HZ$2,'Prix BPU'!$C$3:$C$300,),2)*HZ79</f>
        <v>0</v>
      </c>
      <c r="IA80" s="37">
        <f>INDEX('Prix BPU'!$C$3:$E$300,MATCH('BP - Quantités'!IA$2,'Prix BPU'!$C$3:$C$300,),2)*IA79</f>
        <v>0</v>
      </c>
      <c r="IB80" s="37">
        <f>INDEX('Prix BPU'!$C$3:$E$300,MATCH('BP - Quantités'!IB$2,'Prix BPU'!$C$3:$C$300,),2)*IB79</f>
        <v>0</v>
      </c>
      <c r="IC80" s="37">
        <f>INDEX('Prix BPU'!$C$3:$E$300,MATCH('BP - Quantités'!IC$2,'Prix BPU'!$C$3:$C$300,),2)*IC79</f>
        <v>0</v>
      </c>
      <c r="ID80" s="37">
        <f>INDEX('Prix BPU'!$C$3:$E$300,MATCH('BP - Quantités'!ID$2,'Prix BPU'!$C$3:$C$300,),2)*ID79</f>
        <v>0</v>
      </c>
      <c r="IE80" s="37">
        <f>INDEX('Prix BPU'!$C$3:$E$300,MATCH('BP - Quantités'!IE$2,'Prix BPU'!$C$3:$C$300,),2)*IE79</f>
        <v>0</v>
      </c>
      <c r="IF80" s="37">
        <f>INDEX('Prix BPU'!$C$3:$E$300,MATCH('BP - Quantités'!IF$2,'Prix BPU'!$C$3:$C$300,),2)*IF79</f>
        <v>0</v>
      </c>
      <c r="IG80" s="37">
        <f>INDEX('Prix BPU'!$C$3:$E$300,MATCH('BP - Quantités'!IG$2,'Prix BPU'!$C$3:$C$300,),2)*IG79</f>
        <v>0</v>
      </c>
      <c r="IH80" s="37">
        <f>INDEX('Prix BPU'!$C$3:$E$300,MATCH('BP - Quantités'!IH$2,'Prix BPU'!$C$3:$C$300,),2)*IH79</f>
        <v>0</v>
      </c>
      <c r="II80" s="37">
        <f>INDEX('Prix BPU'!$C$3:$E$300,MATCH('BP - Quantités'!II$2,'Prix BPU'!$C$3:$C$300,),2)*II79</f>
        <v>0</v>
      </c>
      <c r="IJ80" s="38">
        <f>INDEX('Prix BPU'!$C$3:$E$300,MATCH('BP - Quantités'!IJ$2,'Prix BPU'!$C$3:$C$300,),3)*IJ79</f>
        <v>0</v>
      </c>
      <c r="IK80" s="37">
        <f>INDEX('Prix BPU'!$C$3:$E$300,MATCH('BP - Quantités'!IK$2,'Prix BPU'!$C$3:$C$300,),2)*IK79</f>
        <v>0</v>
      </c>
      <c r="IL80" s="37">
        <f>INDEX('Prix BPU'!$C$3:$E$300,MATCH('BP - Quantités'!IL$2,'Prix BPU'!$C$3:$C$300,),2)*IL79</f>
        <v>0</v>
      </c>
      <c r="IM80" s="38">
        <f>INDEX('Prix BPU'!$C$3:$E$300,MATCH('BP - Quantités'!IM$2,'Prix BPU'!$C$3:$C$300,),3)*IM79</f>
        <v>0</v>
      </c>
      <c r="IN80" s="37">
        <f>INDEX('Prix BPU'!$C$3:$E$300,MATCH('BP - Quantités'!IN$2,'Prix BPU'!$C$3:$C$300,),2)*IN79</f>
        <v>0</v>
      </c>
      <c r="IO80" s="37">
        <f>INDEX('Prix BPU'!$C$3:$E$300,MATCH('BP - Quantités'!IO$2,'Prix BPU'!$C$3:$C$300,),2)*IO79</f>
        <v>0</v>
      </c>
      <c r="IP80" s="38">
        <f>INDEX('Prix BPU'!$C$3:$E$300,MATCH('BP - Quantités'!IP$2,'Prix BPU'!$C$3:$C$300,),3)*IP79</f>
        <v>0</v>
      </c>
      <c r="IQ80" s="37">
        <f>INDEX('Prix BPU'!$C$3:$E$300,MATCH('BP - Quantités'!IQ$2,'Prix BPU'!$C$3:$C$300,),2)*IQ79</f>
        <v>0</v>
      </c>
      <c r="IR80" s="37">
        <f>INDEX('Prix BPU'!$C$3:$E$300,MATCH('BP - Quantités'!IR$2,'Prix BPU'!$C$3:$C$300,),2)*IR79</f>
        <v>0</v>
      </c>
      <c r="IS80" s="38">
        <f>INDEX('Prix BPU'!$C$3:$E$300,MATCH('BP - Quantités'!IS$2,'Prix BPU'!$C$3:$C$300,),3)*IS79</f>
        <v>0</v>
      </c>
      <c r="IT80" s="37">
        <f>INDEX('Prix BPU'!$C$3:$E$300,MATCH('BP - Quantités'!IT$2,'Prix BPU'!$C$3:$C$300,),2)*IT79</f>
        <v>0</v>
      </c>
      <c r="IU80" s="37">
        <f>INDEX('Prix BPU'!$C$3:$E$300,MATCH('BP - Quantités'!IU$2,'Prix BPU'!$C$3:$C$300,),2)*IU79</f>
        <v>0</v>
      </c>
      <c r="IV80" s="37">
        <f>INDEX('Prix BPU'!$C$3:$E$300,MATCH('BP - Quantités'!IV$2,'Prix BPU'!$C$3:$C$300,),2)*IV79</f>
        <v>0</v>
      </c>
      <c r="IW80" s="37">
        <f>INDEX('Prix BPU'!$C$3:$E$300,MATCH('BP - Quantités'!IW$2,'Prix BPU'!$C$3:$C$300,),2)*IW79</f>
        <v>0</v>
      </c>
      <c r="IX80" s="37">
        <f>INDEX('Prix BPU'!$C$3:$E$300,MATCH('BP - Quantités'!IX$2,'Prix BPU'!$C$3:$C$300,),2)*IX79</f>
        <v>0</v>
      </c>
      <c r="IY80" s="37">
        <f>INDEX('Prix BPU'!$C$3:$E$300,MATCH('BP - Quantités'!IY$2,'Prix BPU'!$C$3:$C$300,),2)*IY79</f>
        <v>0</v>
      </c>
      <c r="IZ80" s="38">
        <f>INDEX('Prix BPU'!$C$3:$E$300,MATCH('BP - Quantités'!IZ$2,'Prix BPU'!$C$3:$C$300,),3)*IZ79</f>
        <v>0</v>
      </c>
      <c r="JA80" s="37">
        <f>INDEX('Prix BPU'!$C$3:$E$300,MATCH('BP - Quantités'!JA$2,'Prix BPU'!$C$3:$C$300,),2)*JA79</f>
        <v>0</v>
      </c>
      <c r="JB80" s="37">
        <f>INDEX('Prix BPU'!$C$3:$E$300,MATCH('BP - Quantités'!JB$2,'Prix BPU'!$C$3:$C$300,),2)*JB79</f>
        <v>0</v>
      </c>
      <c r="JC80" s="37">
        <f>INDEX('Prix BPU'!$C$3:$E$300,MATCH('BP - Quantités'!JC$2,'Prix BPU'!$C$3:$C$300,),2)*JC79</f>
        <v>0</v>
      </c>
      <c r="JD80" s="37">
        <f>INDEX('Prix BPU'!$C$3:$E$300,MATCH('BP - Quantités'!JD$2,'Prix BPU'!$C$3:$C$300,),2)*JD79</f>
        <v>0</v>
      </c>
      <c r="JE80" s="37">
        <f>INDEX('Prix BPU'!$C$3:$E$300,MATCH('BP - Quantités'!JE$2,'Prix BPU'!$C$3:$C$300,),2)*JE79</f>
        <v>0</v>
      </c>
      <c r="JF80" s="38">
        <f>INDEX('Prix BPU'!$C$3:$E$300,MATCH('BP - Quantités'!JF$2,'Prix BPU'!$C$3:$C$300,),3)*JF79</f>
        <v>0</v>
      </c>
      <c r="JG80" s="37">
        <f>INDEX('Prix BPU'!$C$3:$E$300,MATCH('BP - Quantités'!JG$2,'Prix BPU'!$C$3:$C$300,),2)*JG79</f>
        <v>0</v>
      </c>
      <c r="JH80" s="37">
        <f>INDEX('Prix BPU'!$C$3:$E$300,MATCH('BP - Quantités'!JH$2,'Prix BPU'!$C$3:$C$300,),2)*JH79</f>
        <v>0</v>
      </c>
      <c r="JI80" s="38">
        <f>INDEX('Prix BPU'!$C$3:$E$300,MATCH('BP - Quantités'!JI$2,'Prix BPU'!$C$3:$C$300,),3)*JI79</f>
        <v>0</v>
      </c>
      <c r="JJ80" s="37">
        <f>INDEX('Prix BPU'!$C$3:$E$300,MATCH('BP - Quantités'!JJ$2,'Prix BPU'!$C$3:$C$300,),2)*JJ79</f>
        <v>0</v>
      </c>
      <c r="JK80" s="37">
        <f>INDEX('Prix BPU'!$C$3:$E$300,MATCH('BP - Quantités'!JK$2,'Prix BPU'!$C$3:$C$300,),2)*JK79</f>
        <v>0</v>
      </c>
      <c r="JL80" s="37">
        <f>INDEX('Prix BPU'!$C$3:$E$300,MATCH('BP - Quantités'!JL$2,'Prix BPU'!$C$3:$C$300,),2)*JL79</f>
        <v>0</v>
      </c>
      <c r="JM80" s="37">
        <f>INDEX('Prix BPU'!$C$3:$E$300,MATCH('BP - Quantités'!JM$2,'Prix BPU'!$C$3:$C$300,),2)*JM79</f>
        <v>0</v>
      </c>
      <c r="JN80" s="37">
        <f>INDEX('Prix BPU'!$C$3:$E$300,MATCH('BP - Quantités'!JN$2,'Prix BPU'!$C$3:$C$300,),2)*JN79</f>
        <v>0</v>
      </c>
      <c r="JO80" s="37">
        <f>INDEX('Prix BPU'!$C$3:$E$300,MATCH('BP - Quantités'!JO$2,'Prix BPU'!$C$3:$C$300,),2)*JO79</f>
        <v>0</v>
      </c>
      <c r="JP80" s="37">
        <f>INDEX('Prix BPU'!$C$3:$E$300,MATCH('BP - Quantités'!JP$2,'Prix BPU'!$C$3:$C$300,),2)*JP79</f>
        <v>0</v>
      </c>
      <c r="JQ80" s="37">
        <f>INDEX('Prix BPU'!$C$3:$E$300,MATCH('BP - Quantités'!JQ$2,'Prix BPU'!$C$3:$C$300,),2)*JQ79</f>
        <v>0</v>
      </c>
      <c r="JR80" s="37">
        <f>INDEX('Prix BPU'!$C$3:$E$300,MATCH('BP - Quantités'!JR$2,'Prix BPU'!$C$3:$C$300,),2)*JR79</f>
        <v>0</v>
      </c>
      <c r="JS80" s="37">
        <f>INDEX('Prix BPU'!$C$3:$E$300,MATCH('BP - Quantités'!JS$2,'Prix BPU'!$C$3:$C$300,),2)*JS79</f>
        <v>0</v>
      </c>
      <c r="JT80" s="37">
        <f>INDEX('Prix BPU'!$C$3:$E$300,MATCH('BP - Quantités'!JT$2,'Prix BPU'!$C$3:$C$300,),2)*JT79</f>
        <v>0</v>
      </c>
      <c r="JU80" s="37">
        <f>INDEX('Prix BPU'!$C$3:$E$300,MATCH('BP - Quantités'!JU$2,'Prix BPU'!$C$3:$C$300,),2)*JU79</f>
        <v>0</v>
      </c>
      <c r="JV80" s="37">
        <f>INDEX('Prix BPU'!$C$3:$E$300,MATCH('BP - Quantités'!JV$2,'Prix BPU'!$C$3:$C$300,),2)*JV79</f>
        <v>0</v>
      </c>
      <c r="JW80" s="37">
        <f>INDEX('Prix BPU'!$C$3:$E$300,MATCH('BP - Quantités'!JW$2,'Prix BPU'!$C$3:$C$300,),2)*JW79</f>
        <v>0</v>
      </c>
      <c r="JX80" s="37">
        <f>INDEX('Prix BPU'!$C$3:$E$300,MATCH('BP - Quantités'!JX$2,'Prix BPU'!$C$3:$C$300,),2)*JX79</f>
        <v>0</v>
      </c>
      <c r="JY80" s="37">
        <f>INDEX('Prix BPU'!$C$3:$E$300,MATCH('BP - Quantités'!JY$2,'Prix BPU'!$C$3:$C$300,),2)*JY79</f>
        <v>0</v>
      </c>
      <c r="JZ80" s="37">
        <f>INDEX('Prix BPU'!$C$3:$E$300,MATCH('BP - Quantités'!JZ$2,'Prix BPU'!$C$3:$C$300,),2)*JZ79</f>
        <v>0</v>
      </c>
      <c r="KA80" s="37">
        <f>INDEX('Prix BPU'!$C$3:$E$300,MATCH('BP - Quantités'!KA$2,'Prix BPU'!$C$3:$C$300,),2)*KA79</f>
        <v>0</v>
      </c>
      <c r="KB80" s="37">
        <f>INDEX('Prix BPU'!$C$3:$E$300,MATCH('BP - Quantités'!KB$2,'Prix BPU'!$C$3:$C$300,),2)*KB79</f>
        <v>0</v>
      </c>
      <c r="KC80" s="37">
        <f>INDEX('Prix BPU'!$C$3:$E$300,MATCH('BP - Quantités'!KC$2,'Prix BPU'!$C$3:$C$300,),2)*KC79</f>
        <v>0</v>
      </c>
      <c r="KD80" s="37">
        <f>INDEX('Prix BPU'!$C$3:$E$300,MATCH('BP - Quantités'!KD$2,'Prix BPU'!$C$3:$C$300,),2)*KD79</f>
        <v>0</v>
      </c>
      <c r="KE80" s="37">
        <f>INDEX('Prix BPU'!$C$3:$E$300,MATCH('BP - Quantités'!KE$2,'Prix BPU'!$C$3:$C$300,),2)*KE79</f>
        <v>0</v>
      </c>
      <c r="KF80" s="37">
        <f>INDEX('Prix BPU'!$C$3:$E$300,MATCH('BP - Quantités'!KF$2,'Prix BPU'!$C$3:$C$300,),2)*KF79</f>
        <v>0</v>
      </c>
      <c r="KG80" s="37">
        <f>INDEX('Prix BPU'!$C$3:$E$300,MATCH('BP - Quantités'!KG$2,'Prix BPU'!$C$3:$C$300,),2)*KG79</f>
        <v>0</v>
      </c>
      <c r="KH80" s="37">
        <f>INDEX('Prix BPU'!$C$3:$E$300,MATCH('BP - Quantités'!KH$2,'Prix BPU'!$C$3:$C$300,),2)*KH79</f>
        <v>0</v>
      </c>
      <c r="KI80" s="37">
        <f>INDEX('Prix BPU'!$C$3:$E$300,MATCH('BP - Quantités'!KI$2,'Prix BPU'!$C$3:$C$300,),2)*KI79</f>
        <v>0</v>
      </c>
      <c r="KJ80" s="37">
        <f>INDEX('Prix BPU'!$C$3:$E$300,MATCH('BP - Quantités'!KJ$2,'Prix BPU'!$C$3:$C$300,),2)*KJ79</f>
        <v>0</v>
      </c>
      <c r="KK80" s="37">
        <f>INDEX('Prix BPU'!$C$3:$E$300,MATCH('BP - Quantités'!KK$2,'Prix BPU'!$C$3:$C$300,),2)*KK79</f>
        <v>0</v>
      </c>
      <c r="KL80" s="37">
        <f>INDEX('Prix BPU'!$C$3:$E$300,MATCH('BP - Quantités'!KL$2,'Prix BPU'!$C$3:$C$300,),2)*KL79</f>
        <v>0</v>
      </c>
      <c r="KM80" s="37">
        <f>INDEX('Prix BPU'!$C$3:$E$300,MATCH('BP - Quantités'!KM$2,'Prix BPU'!$C$3:$C$300,),2)*KM79</f>
        <v>0</v>
      </c>
      <c r="KN80" s="37">
        <f>INDEX('Prix BPU'!$C$3:$E$300,MATCH('BP - Quantités'!KN$2,'Prix BPU'!$C$3:$C$300,),2)*KN79</f>
        <v>0</v>
      </c>
      <c r="KO80" s="39">
        <f>SUM(C80:KN80)</f>
        <v>0</v>
      </c>
      <c r="KP80" s="88"/>
      <c r="KQ80" s="73" t="e">
        <f>IF($KO80&lt;4999.99,($KO80-$KO80*#REF!),IF('BP - Quantités'!$KO80&gt;15000,('BP - Quantités'!$KO80-'BP - Quantités'!$KO80*#REF!),($KO80-$KO80*#REF!)))</f>
        <v>#REF!</v>
      </c>
      <c r="KR80" s="46" t="e">
        <f t="shared" ref="KR80" si="56">KQ80*1.2</f>
        <v>#REF!</v>
      </c>
    </row>
    <row r="81" spans="1:304" x14ac:dyDescent="0.3">
      <c r="A81" s="79"/>
      <c r="B81" s="20" t="s">
        <v>299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  <c r="IV81" s="21"/>
      <c r="IW81" s="21"/>
      <c r="IX81" s="21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1"/>
      <c r="JL81" s="21"/>
      <c r="JM81" s="21"/>
      <c r="JN81" s="21"/>
      <c r="JO81" s="21"/>
      <c r="JP81" s="21"/>
      <c r="JQ81" s="21"/>
      <c r="JR81" s="21"/>
      <c r="JS81" s="21"/>
      <c r="JT81" s="21"/>
      <c r="JU81" s="21"/>
      <c r="JV81" s="21"/>
      <c r="JW81" s="21"/>
      <c r="JX81" s="21"/>
      <c r="JY81" s="21"/>
      <c r="JZ81" s="21"/>
      <c r="KA81" s="21"/>
      <c r="KB81" s="21"/>
      <c r="KC81" s="21"/>
      <c r="KD81" s="21"/>
      <c r="KE81" s="21"/>
      <c r="KF81" s="21"/>
      <c r="KG81" s="21"/>
      <c r="KH81" s="21"/>
      <c r="KI81" s="21"/>
      <c r="KJ81" s="21"/>
      <c r="KK81" s="21"/>
      <c r="KL81" s="21"/>
      <c r="KM81" s="21"/>
      <c r="KN81" s="21"/>
      <c r="KO81" s="22"/>
      <c r="KP81" s="87" t="str">
        <f t="shared" ref="KP81" si="57">IF($KO82&lt;4999.99,"1",IF($KO82&gt;15000,"3","2"))</f>
        <v>1</v>
      </c>
      <c r="KQ81" s="72"/>
      <c r="KR81" s="45"/>
    </row>
    <row r="82" spans="1:304" s="25" customFormat="1" ht="15" thickBot="1" x14ac:dyDescent="0.35">
      <c r="A82" s="80"/>
      <c r="B82" s="24" t="s">
        <v>22</v>
      </c>
      <c r="C82" s="37">
        <f>INDEX('Prix BPU'!$C$3:$E$300,MATCH('BP - Quantités'!C$2,'Prix BPU'!$C$3:$C$300,),2)*C81</f>
        <v>0</v>
      </c>
      <c r="D82" s="37">
        <f>INDEX('Prix BPU'!$C$3:$E$300,MATCH('BP - Quantités'!D$2,'Prix BPU'!$C$3:$C$300,),2)*D81</f>
        <v>0</v>
      </c>
      <c r="E82" s="37">
        <f>INDEX('Prix BPU'!$C$3:$E$300,MATCH('BP - Quantités'!E$2,'Prix BPU'!$C$3:$C$300,),2)*E81</f>
        <v>0</v>
      </c>
      <c r="F82" s="37">
        <f>INDEX('Prix BPU'!$C$3:$E$300,MATCH('BP - Quantités'!F$2,'Prix BPU'!$C$3:$C$300,),2)*F81</f>
        <v>0</v>
      </c>
      <c r="G82" s="37">
        <f>INDEX('Prix BPU'!$C$3:$E$300,MATCH('BP - Quantités'!G$2,'Prix BPU'!$C$3:$C$300,),2)*G81</f>
        <v>0</v>
      </c>
      <c r="H82" s="37">
        <f>INDEX('Prix BPU'!$C$3:$E$300,MATCH('BP - Quantités'!H$2,'Prix BPU'!$C$3:$C$300,),2)*H81</f>
        <v>0</v>
      </c>
      <c r="I82" s="37">
        <f>INDEX('Prix BPU'!$C$3:$E$300,MATCH('BP - Quantités'!I$2,'Prix BPU'!$C$3:$C$300,),2)*I81</f>
        <v>0</v>
      </c>
      <c r="J82" s="37">
        <f>INDEX('Prix BPU'!$C$3:$E$300,MATCH('BP - Quantités'!J$2,'Prix BPU'!$C$3:$C$300,),2)*J81</f>
        <v>0</v>
      </c>
      <c r="K82" s="37">
        <f>INDEX('Prix BPU'!$C$3:$E$300,MATCH('BP - Quantités'!K$2,'Prix BPU'!$C$3:$C$300,),2)*K81</f>
        <v>0</v>
      </c>
      <c r="L82" s="37">
        <f>INDEX('Prix BPU'!$C$3:$E$300,MATCH('BP - Quantités'!L$2,'Prix BPU'!$C$3:$C$300,),2)*L81</f>
        <v>0</v>
      </c>
      <c r="M82" s="37">
        <f>INDEX('Prix BPU'!$C$3:$E$300,MATCH('BP - Quantités'!M$2,'Prix BPU'!$C$3:$C$300,),2)*M81</f>
        <v>0</v>
      </c>
      <c r="N82" s="37">
        <f>INDEX('Prix BPU'!$C$3:$E$300,MATCH('BP - Quantités'!N$2,'Prix BPU'!$C$3:$C$300,),2)*N81</f>
        <v>0</v>
      </c>
      <c r="O82" s="37">
        <f>INDEX('Prix BPU'!$C$3:$E$300,MATCH('BP - Quantités'!O$2,'Prix BPU'!$C$3:$C$300,),2)*O81</f>
        <v>0</v>
      </c>
      <c r="P82" s="37">
        <f>INDEX('Prix BPU'!$C$3:$E$300,MATCH('BP - Quantités'!P$2,'Prix BPU'!$C$3:$C$300,),2)*P81</f>
        <v>0</v>
      </c>
      <c r="Q82" s="37">
        <f>INDEX('Prix BPU'!$C$3:$E$300,MATCH('BP - Quantités'!Q$2,'Prix BPU'!$C$3:$C$300,),2)*Q81</f>
        <v>0</v>
      </c>
      <c r="R82" s="37">
        <f>INDEX('Prix BPU'!$C$3:$E$300,MATCH('BP - Quantités'!R$2,'Prix BPU'!$C$3:$C$300,),2)*R81</f>
        <v>0</v>
      </c>
      <c r="S82" s="37">
        <f>INDEX('Prix BPU'!$C$3:$E$300,MATCH('BP - Quantités'!S$2,'Prix BPU'!$C$3:$C$300,),2)*S81</f>
        <v>0</v>
      </c>
      <c r="T82" s="37">
        <f>INDEX('Prix BPU'!$C$3:$E$300,MATCH('BP - Quantités'!T$2,'Prix BPU'!$C$3:$C$300,),2)*T81</f>
        <v>0</v>
      </c>
      <c r="U82" s="37">
        <f>INDEX('Prix BPU'!$C$3:$E$300,MATCH('BP - Quantités'!U$2,'Prix BPU'!$C$3:$C$300,),2)*U81</f>
        <v>0</v>
      </c>
      <c r="V82" s="37">
        <f>INDEX('Prix BPU'!$C$3:$E$300,MATCH('BP - Quantités'!V$2,'Prix BPU'!$C$3:$C$300,),2)*V81</f>
        <v>0</v>
      </c>
      <c r="W82" s="37">
        <f>INDEX('Prix BPU'!$C$3:$E$300,MATCH('BP - Quantités'!W$2,'Prix BPU'!$C$3:$C$300,),2)*W81</f>
        <v>0</v>
      </c>
      <c r="X82" s="38">
        <f>INDEX('Prix BPU'!$C$3:$E$300,MATCH('BP - Quantités'!X$2,'Prix BPU'!$C$3:$C$300,),3)*X81</f>
        <v>0</v>
      </c>
      <c r="Y82" s="37">
        <f>INDEX('Prix BPU'!$C$3:$E$300,MATCH('BP - Quantités'!Y$2,'Prix BPU'!$C$3:$C$300,),2)*Y81</f>
        <v>0</v>
      </c>
      <c r="Z82" s="37">
        <f>INDEX('Prix BPU'!$C$3:$E$300,MATCH('BP - Quantités'!Z$2,'Prix BPU'!$C$3:$C$300,),2)*Z81</f>
        <v>0</v>
      </c>
      <c r="AA82" s="38">
        <f>INDEX('Prix BPU'!$C$3:$E$300,MATCH('BP - Quantités'!AA$2,'Prix BPU'!$C$3:$C$300,),3)*AA81</f>
        <v>0</v>
      </c>
      <c r="AB82" s="37">
        <f>INDEX('Prix BPU'!$C$3:$E$300,MATCH('BP - Quantités'!AB$2,'Prix BPU'!$C$3:$C$300,),2)*AB81</f>
        <v>0</v>
      </c>
      <c r="AC82" s="37">
        <f>INDEX('Prix BPU'!$C$3:$E$300,MATCH('BP - Quantités'!AC$2,'Prix BPU'!$C$3:$C$300,),2)*AC81</f>
        <v>0</v>
      </c>
      <c r="AD82" s="37">
        <f>INDEX('Prix BPU'!$C$3:$E$300,MATCH('BP - Quantités'!AD$2,'Prix BPU'!$C$3:$C$300,),2)*AD81</f>
        <v>0</v>
      </c>
      <c r="AE82" s="38">
        <f>INDEX('Prix BPU'!$C$3:$E$300,MATCH('BP - Quantités'!AE$2,'Prix BPU'!$C$3:$C$300,),3)*AE81</f>
        <v>0</v>
      </c>
      <c r="AF82" s="37">
        <f>INDEX('Prix BPU'!$C$3:$E$300,MATCH('BP - Quantités'!AF$2,'Prix BPU'!$C$3:$C$300,),2)*AF81</f>
        <v>0</v>
      </c>
      <c r="AG82" s="37">
        <f>INDEX('Prix BPU'!$C$3:$E$300,MATCH('BP - Quantités'!AG$2,'Prix BPU'!$C$3:$C$300,),2)*AG81</f>
        <v>0</v>
      </c>
      <c r="AH82" s="37">
        <f>INDEX('Prix BPU'!$C$3:$E$300,MATCH('BP - Quantités'!AH$2,'Prix BPU'!$C$3:$C$300,),2)*AH81</f>
        <v>0</v>
      </c>
      <c r="AI82" s="37">
        <f>INDEX('Prix BPU'!$C$3:$E$300,MATCH('BP - Quantités'!AI$2,'Prix BPU'!$C$3:$C$300,),2)*AI81</f>
        <v>0</v>
      </c>
      <c r="AJ82" s="37">
        <f>INDEX('Prix BPU'!$C$3:$E$300,MATCH('BP - Quantités'!AJ$2,'Prix BPU'!$C$3:$C$300,),2)*AJ81</f>
        <v>0</v>
      </c>
      <c r="AK82" s="37">
        <f>INDEX('Prix BPU'!$C$3:$E$300,MATCH('BP - Quantités'!AK$2,'Prix BPU'!$C$3:$C$300,),2)*AK81</f>
        <v>0</v>
      </c>
      <c r="AL82" s="37">
        <f>INDEX('Prix BPU'!$C$3:$E$300,MATCH('BP - Quantités'!AL$2,'Prix BPU'!$C$3:$C$300,),2)*AL81</f>
        <v>0</v>
      </c>
      <c r="AM82" s="38">
        <f>INDEX('Prix BPU'!$C$3:$E$300,MATCH('BP - Quantités'!AM$2,'Prix BPU'!$C$3:$C$300,),3)*AM81</f>
        <v>0</v>
      </c>
      <c r="AN82" s="37">
        <f>INDEX('Prix BPU'!$C$3:$E$300,MATCH('BP - Quantités'!AN$2,'Prix BPU'!$C$3:$C$300,),2)*AN81</f>
        <v>0</v>
      </c>
      <c r="AO82" s="37">
        <f>INDEX('Prix BPU'!$C$3:$E$300,MATCH('BP - Quantités'!AO$2,'Prix BPU'!$C$3:$C$300,),2)*AO81</f>
        <v>0</v>
      </c>
      <c r="AP82" s="37">
        <f>INDEX('Prix BPU'!$C$3:$E$300,MATCH('BP - Quantités'!AP$2,'Prix BPU'!$C$3:$C$300,),2)*AP81</f>
        <v>0</v>
      </c>
      <c r="AQ82" s="37">
        <f>INDEX('Prix BPU'!$C$3:$E$300,MATCH('BP - Quantités'!AQ$2,'Prix BPU'!$C$3:$C$300,),2)*AQ81</f>
        <v>0</v>
      </c>
      <c r="AR82" s="38">
        <f>INDEX('Prix BPU'!$C$3:$E$300,MATCH('BP - Quantités'!AR$2,'Prix BPU'!$C$3:$C$300,),3)*AR81</f>
        <v>0</v>
      </c>
      <c r="AS82" s="37">
        <f>INDEX('Prix BPU'!$C$3:$E$300,MATCH('BP - Quantités'!AS$2,'Prix BPU'!$C$3:$C$300,),2)*AS81</f>
        <v>0</v>
      </c>
      <c r="AT82" s="38">
        <f>INDEX('Prix BPU'!$C$3:$E$300,MATCH('BP - Quantités'!AT$2,'Prix BPU'!$C$3:$C$300,),3)*AT81</f>
        <v>0</v>
      </c>
      <c r="AU82" s="37">
        <f>INDEX('Prix BPU'!$C$3:$E$300,MATCH('BP - Quantités'!AU$2,'Prix BPU'!$C$3:$C$300,),2)*AU81</f>
        <v>0</v>
      </c>
      <c r="AV82" s="37">
        <f>INDEX('Prix BPU'!$C$3:$E$300,MATCH('BP - Quantités'!AV$2,'Prix BPU'!$C$3:$C$300,),2)*AV81</f>
        <v>0</v>
      </c>
      <c r="AW82" s="37">
        <f>INDEX('Prix BPU'!$C$3:$E$300,MATCH('BP - Quantités'!AW$2,'Prix BPU'!$C$3:$C$300,),2)*AW81</f>
        <v>0</v>
      </c>
      <c r="AX82" s="38">
        <f>INDEX('Prix BPU'!$C$3:$E$300,MATCH('BP - Quantités'!AX$2,'Prix BPU'!$C$3:$C$300,),3)*AX81</f>
        <v>0</v>
      </c>
      <c r="AY82" s="37">
        <f>INDEX('Prix BPU'!$C$3:$E$300,MATCH('BP - Quantités'!AY$2,'Prix BPU'!$C$3:$C$300,),2)*AY81</f>
        <v>0</v>
      </c>
      <c r="AZ82" s="37">
        <f>INDEX('Prix BPU'!$C$3:$E$300,MATCH('BP - Quantités'!AZ$2,'Prix BPU'!$C$3:$C$300,),2)*AZ81</f>
        <v>0</v>
      </c>
      <c r="BA82" s="38">
        <f>INDEX('Prix BPU'!$C$3:$E$300,MATCH('BP - Quantités'!BA$2,'Prix BPU'!$C$3:$C$300,),3)*BA81</f>
        <v>0</v>
      </c>
      <c r="BB82" s="37">
        <f>INDEX('Prix BPU'!$C$3:$E$300,MATCH('BP - Quantités'!BB$2,'Prix BPU'!$C$3:$C$300,),2)*BB81</f>
        <v>0</v>
      </c>
      <c r="BC82" s="37">
        <f>INDEX('Prix BPU'!$C$3:$E$300,MATCH('BP - Quantités'!BC$2,'Prix BPU'!$C$3:$C$300,),2)*BC81</f>
        <v>0</v>
      </c>
      <c r="BD82" s="37">
        <f>INDEX('Prix BPU'!$C$3:$E$300,MATCH('BP - Quantités'!BD$2,'Prix BPU'!$C$3:$C$300,),2)*BD81</f>
        <v>0</v>
      </c>
      <c r="BE82" s="37">
        <f>INDEX('Prix BPU'!$C$3:$E$300,MATCH('BP - Quantités'!BE$2,'Prix BPU'!$C$3:$C$300,),2)*BE81</f>
        <v>0</v>
      </c>
      <c r="BF82" s="37">
        <f>INDEX('Prix BPU'!$C$3:$E$300,MATCH('BP - Quantités'!BF$2,'Prix BPU'!$C$3:$C$300,),2)*BF81</f>
        <v>0</v>
      </c>
      <c r="BG82" s="37">
        <f>INDEX('Prix BPU'!$C$3:$E$300,MATCH('BP - Quantités'!BG$2,'Prix BPU'!$C$3:$C$300,),2)*BG81</f>
        <v>0</v>
      </c>
      <c r="BH82" s="37">
        <f>INDEX('Prix BPU'!$C$3:$E$300,MATCH('BP - Quantités'!BH$2,'Prix BPU'!$C$3:$C$300,),2)*BH81</f>
        <v>0</v>
      </c>
      <c r="BI82" s="38">
        <f>INDEX('Prix BPU'!$C$3:$E$300,MATCH('BP - Quantités'!BI$2,'Prix BPU'!$C$3:$C$300,),3)*BI81</f>
        <v>0</v>
      </c>
      <c r="BJ82" s="37">
        <f>INDEX('Prix BPU'!$C$3:$E$300,MATCH('BP - Quantités'!BJ$2,'Prix BPU'!$C$3:$C$300,),2)*BJ81</f>
        <v>0</v>
      </c>
      <c r="BK82" s="37">
        <f>INDEX('Prix BPU'!$C$3:$E$300,MATCH('BP - Quantités'!BK$2,'Prix BPU'!$C$3:$C$300,),2)*BK81</f>
        <v>0</v>
      </c>
      <c r="BL82" s="37">
        <f>INDEX('Prix BPU'!$C$3:$E$300,MATCH('BP - Quantités'!BL$2,'Prix BPU'!$C$3:$C$300,),2)*BL81</f>
        <v>0</v>
      </c>
      <c r="BM82" s="37">
        <f>INDEX('Prix BPU'!$C$3:$E$300,MATCH('BP - Quantités'!BM$2,'Prix BPU'!$C$3:$C$300,),2)*BM81</f>
        <v>0</v>
      </c>
      <c r="BN82" s="38">
        <f>INDEX('Prix BPU'!$C$3:$E$300,MATCH('BP - Quantités'!BN$2,'Prix BPU'!$C$3:$C$300,),3)*BN81</f>
        <v>0</v>
      </c>
      <c r="BO82" s="37">
        <f>INDEX('Prix BPU'!$C$3:$E$300,MATCH('BP - Quantités'!BO$2,'Prix BPU'!$C$3:$C$300,),2)*BO81</f>
        <v>0</v>
      </c>
      <c r="BP82" s="38">
        <f>INDEX('Prix BPU'!$C$3:$E$300,MATCH('BP - Quantités'!BP$2,'Prix BPU'!$C$3:$C$300,),3)*BP81</f>
        <v>0</v>
      </c>
      <c r="BQ82" s="37">
        <f>INDEX('Prix BPU'!$C$3:$E$300,MATCH('BP - Quantités'!BQ$2,'Prix BPU'!$C$3:$C$300,),2)*BQ81</f>
        <v>0</v>
      </c>
      <c r="BR82" s="37">
        <f>INDEX('Prix BPU'!$C$3:$E$300,MATCH('BP - Quantités'!BR$2,'Prix BPU'!$C$3:$C$300,),2)*BR81</f>
        <v>0</v>
      </c>
      <c r="BS82" s="37">
        <f>INDEX('Prix BPU'!$C$3:$E$300,MATCH('BP - Quantités'!BS$2,'Prix BPU'!$C$3:$C$300,),2)*BS81</f>
        <v>0</v>
      </c>
      <c r="BT82" s="38">
        <f>INDEX('Prix BPU'!$C$3:$E$300,MATCH('BP - Quantités'!BT$2,'Prix BPU'!$C$3:$C$300,),3)*BT81</f>
        <v>0</v>
      </c>
      <c r="BU82" s="37">
        <f>INDEX('Prix BPU'!$C$3:$E$300,MATCH('BP - Quantités'!BU$2,'Prix BPU'!$C$3:$C$300,),2)*BU81</f>
        <v>0</v>
      </c>
      <c r="BV82" s="37">
        <f>INDEX('Prix BPU'!$C$3:$E$300,MATCH('BP - Quantités'!BV$2,'Prix BPU'!$C$3:$C$300,),2)*BV81</f>
        <v>0</v>
      </c>
      <c r="BW82" s="37">
        <f>INDEX('Prix BPU'!$C$3:$E$300,MATCH('BP - Quantités'!BW$2,'Prix BPU'!$C$3:$C$300,),2)*BW81</f>
        <v>0</v>
      </c>
      <c r="BX82" s="37">
        <f>INDEX('Prix BPU'!$C$3:$E$300,MATCH('BP - Quantités'!BX$2,'Prix BPU'!$C$3:$C$300,),2)*BX81</f>
        <v>0</v>
      </c>
      <c r="BY82" s="37">
        <f>INDEX('Prix BPU'!$C$3:$E$300,MATCH('BP - Quantités'!BY$2,'Prix BPU'!$C$3:$C$300,),2)*BY81</f>
        <v>0</v>
      </c>
      <c r="BZ82" s="37">
        <f>INDEX('Prix BPU'!$C$3:$E$300,MATCH('BP - Quantités'!BZ$2,'Prix BPU'!$C$3:$C$300,),2)*BZ81</f>
        <v>0</v>
      </c>
      <c r="CA82" s="37">
        <f>INDEX('Prix BPU'!$C$3:$E$300,MATCH('BP - Quantités'!CA$2,'Prix BPU'!$C$3:$C$300,),2)*CA81</f>
        <v>0</v>
      </c>
      <c r="CB82" s="37">
        <f>INDEX('Prix BPU'!$C$3:$E$300,MATCH('BP - Quantités'!CB$2,'Prix BPU'!$C$3:$C$300,),2)*CB81</f>
        <v>0</v>
      </c>
      <c r="CC82" s="37">
        <f>INDEX('Prix BPU'!$C$3:$E$300,MATCH('BP - Quantités'!CC$2,'Prix BPU'!$C$3:$C$300,),2)*CC81</f>
        <v>0</v>
      </c>
      <c r="CD82" s="37">
        <f>INDEX('Prix BPU'!$C$3:$E$300,MATCH('BP - Quantités'!CD$2,'Prix BPU'!$C$3:$C$300,),2)*CD81</f>
        <v>0</v>
      </c>
      <c r="CE82" s="37">
        <f>INDEX('Prix BPU'!$C$3:$E$300,MATCH('BP - Quantités'!CE$2,'Prix BPU'!$C$3:$C$300,),2)*CE81</f>
        <v>0</v>
      </c>
      <c r="CF82" s="37">
        <f>INDEX('Prix BPU'!$C$3:$E$300,MATCH('BP - Quantités'!CF$2,'Prix BPU'!$C$3:$C$300,),2)*CF81</f>
        <v>0</v>
      </c>
      <c r="CG82" s="37">
        <f>INDEX('Prix BPU'!$C$3:$E$300,MATCH('BP - Quantités'!CG$2,'Prix BPU'!$C$3:$C$300,),2)*CG81</f>
        <v>0</v>
      </c>
      <c r="CH82" s="37">
        <f>INDEX('Prix BPU'!$C$3:$E$300,MATCH('BP - Quantités'!CH$2,'Prix BPU'!$C$3:$C$300,),2)*CH81</f>
        <v>0</v>
      </c>
      <c r="CI82" s="37">
        <f>INDEX('Prix BPU'!$C$3:$E$300,MATCH('BP - Quantités'!CI$2,'Prix BPU'!$C$3:$C$300,),2)*CI81</f>
        <v>0</v>
      </c>
      <c r="CJ82" s="37">
        <f>INDEX('Prix BPU'!$C$3:$E$300,MATCH('BP - Quantités'!CJ$2,'Prix BPU'!$C$3:$C$300,),2)*CJ81</f>
        <v>0</v>
      </c>
      <c r="CK82" s="37">
        <f>INDEX('Prix BPU'!$C$3:$E$300,MATCH('BP - Quantités'!CK$2,'Prix BPU'!$C$3:$C$300,),2)*CK81</f>
        <v>0</v>
      </c>
      <c r="CL82" s="37">
        <f>INDEX('Prix BPU'!$C$3:$E$300,MATCH('BP - Quantités'!CL$2,'Prix BPU'!$C$3:$C$300,),2)*CL81</f>
        <v>0</v>
      </c>
      <c r="CM82" s="37">
        <f>INDEX('Prix BPU'!$C$3:$E$300,MATCH('BP - Quantités'!CM$2,'Prix BPU'!$C$3:$C$300,),2)*CM81</f>
        <v>0</v>
      </c>
      <c r="CN82" s="37">
        <f>INDEX('Prix BPU'!$C$3:$E$300,MATCH('BP - Quantités'!CN$2,'Prix BPU'!$C$3:$C$300,),2)*CN81</f>
        <v>0</v>
      </c>
      <c r="CO82" s="37">
        <f>INDEX('Prix BPU'!$C$3:$E$300,MATCH('BP - Quantités'!CO$2,'Prix BPU'!$C$3:$C$300,),2)*CO81</f>
        <v>0</v>
      </c>
      <c r="CP82" s="37">
        <f>INDEX('Prix BPU'!$C$3:$E$300,MATCH('BP - Quantités'!CP$2,'Prix BPU'!$C$3:$C$300,),2)*CP81</f>
        <v>0</v>
      </c>
      <c r="CQ82" s="37">
        <f>INDEX('Prix BPU'!$C$3:$E$300,MATCH('BP - Quantités'!CQ$2,'Prix BPU'!$C$3:$C$300,),2)*CQ81</f>
        <v>0</v>
      </c>
      <c r="CR82" s="37">
        <f>INDEX('Prix BPU'!$C$3:$E$300,MATCH('BP - Quantités'!CR$2,'Prix BPU'!$C$3:$C$300,),2)*CR81</f>
        <v>0</v>
      </c>
      <c r="CS82" s="37">
        <f>INDEX('Prix BPU'!$C$3:$E$300,MATCH('BP - Quantités'!CS$2,'Prix BPU'!$C$3:$C$300,),2)*CS81</f>
        <v>0</v>
      </c>
      <c r="CT82" s="37">
        <f>INDEX('Prix BPU'!$C$3:$E$300,MATCH('BP - Quantités'!CT$2,'Prix BPU'!$C$3:$C$300,),2)*CT81</f>
        <v>0</v>
      </c>
      <c r="CU82" s="37">
        <f>INDEX('Prix BPU'!$C$3:$E$300,MATCH('BP - Quantités'!CU$2,'Prix BPU'!$C$3:$C$300,),2)*CU81</f>
        <v>0</v>
      </c>
      <c r="CV82" s="37">
        <f>INDEX('Prix BPU'!$C$3:$E$300,MATCH('BP - Quantités'!CV$2,'Prix BPU'!$C$3:$C$300,),2)*CV81</f>
        <v>0</v>
      </c>
      <c r="CW82" s="37">
        <f>INDEX('Prix BPU'!$C$3:$E$300,MATCH('BP - Quantités'!CW$2,'Prix BPU'!$C$3:$C$300,),2)*CW81</f>
        <v>0</v>
      </c>
      <c r="CX82" s="37">
        <f>INDEX('Prix BPU'!$C$3:$E$300,MATCH('BP - Quantités'!CX$2,'Prix BPU'!$C$3:$C$300,),2)*CX81</f>
        <v>0</v>
      </c>
      <c r="CY82" s="37">
        <f>INDEX('Prix BPU'!$C$3:$E$300,MATCH('BP - Quantités'!CY$2,'Prix BPU'!$C$3:$C$300,),2)*CY81</f>
        <v>0</v>
      </c>
      <c r="CZ82" s="37">
        <f>INDEX('Prix BPU'!$C$3:$E$300,MATCH('BP - Quantités'!CZ$2,'Prix BPU'!$C$3:$C$300,),2)*CZ81</f>
        <v>0</v>
      </c>
      <c r="DA82" s="37">
        <f>INDEX('Prix BPU'!$C$3:$E$300,MATCH('BP - Quantités'!DA$2,'Prix BPU'!$C$3:$C$300,),2)*DA81</f>
        <v>0</v>
      </c>
      <c r="DB82" s="37">
        <f>INDEX('Prix BPU'!$C$3:$E$300,MATCH('BP - Quantités'!DB$2,'Prix BPU'!$C$3:$C$300,),2)*DB81</f>
        <v>0</v>
      </c>
      <c r="DC82" s="37">
        <f>INDEX('Prix BPU'!$C$3:$E$300,MATCH('BP - Quantités'!DC$2,'Prix BPU'!$C$3:$C$300,),2)*DC81</f>
        <v>0</v>
      </c>
      <c r="DD82" s="37">
        <f>INDEX('Prix BPU'!$C$3:$E$300,MATCH('BP - Quantités'!DD$2,'Prix BPU'!$C$3:$C$300,),2)*DD81</f>
        <v>0</v>
      </c>
      <c r="DE82" s="37">
        <f>INDEX('Prix BPU'!$C$3:$E$300,MATCH('BP - Quantités'!DE$2,'Prix BPU'!$C$3:$C$300,),2)*DE81</f>
        <v>0</v>
      </c>
      <c r="DF82" s="37">
        <f>INDEX('Prix BPU'!$C$3:$E$300,MATCH('BP - Quantités'!DF$2,'Prix BPU'!$C$3:$C$300,),2)*DF81</f>
        <v>0</v>
      </c>
      <c r="DG82" s="37">
        <f>INDEX('Prix BPU'!$C$3:$E$300,MATCH('BP - Quantités'!DG$2,'Prix BPU'!$C$3:$C$300,),2)*DG81</f>
        <v>0</v>
      </c>
      <c r="DH82" s="37">
        <f>INDEX('Prix BPU'!$C$3:$E$300,MATCH('BP - Quantités'!DH$2,'Prix BPU'!$C$3:$C$300,),2)*DH81</f>
        <v>0</v>
      </c>
      <c r="DI82" s="37">
        <f>INDEX('Prix BPU'!$C$3:$E$300,MATCH('BP - Quantités'!DI$2,'Prix BPU'!$C$3:$C$300,),2)*DI81</f>
        <v>0</v>
      </c>
      <c r="DJ82" s="37">
        <f>INDEX('Prix BPU'!$C$3:$E$300,MATCH('BP - Quantités'!DJ$2,'Prix BPU'!$C$3:$C$300,),2)*DJ81</f>
        <v>0</v>
      </c>
      <c r="DK82" s="37">
        <f>INDEX('Prix BPU'!$C$3:$E$300,MATCH('BP - Quantités'!DK$2,'Prix BPU'!$C$3:$C$300,),2)*DK81</f>
        <v>0</v>
      </c>
      <c r="DL82" s="37">
        <f>INDEX('Prix BPU'!$C$3:$E$300,MATCH('BP - Quantités'!DL$2,'Prix BPU'!$C$3:$C$300,),2)*DL81</f>
        <v>0</v>
      </c>
      <c r="DM82" s="37">
        <f>INDEX('Prix BPU'!$C$3:$E$300,MATCH('BP - Quantités'!DM$2,'Prix BPU'!$C$3:$C$300,),2)*DM81</f>
        <v>0</v>
      </c>
      <c r="DN82" s="37">
        <f>INDEX('Prix BPU'!$C$3:$E$300,MATCH('BP - Quantités'!DN$2,'Prix BPU'!$C$3:$C$300,),2)*DN81</f>
        <v>0</v>
      </c>
      <c r="DO82" s="37">
        <f>INDEX('Prix BPU'!$C$3:$E$300,MATCH('BP - Quantités'!DO$2,'Prix BPU'!$C$3:$C$300,),2)*DO81</f>
        <v>0</v>
      </c>
      <c r="DP82" s="37">
        <f>INDEX('Prix BPU'!$C$3:$E$300,MATCH('BP - Quantités'!DP$2,'Prix BPU'!$C$3:$C$300,),2)*DP81</f>
        <v>0</v>
      </c>
      <c r="DQ82" s="37">
        <f>INDEX('Prix BPU'!$C$3:$E$300,MATCH('BP - Quantités'!DQ$2,'Prix BPU'!$C$3:$C$300,),2)*DQ81</f>
        <v>0</v>
      </c>
      <c r="DR82" s="37">
        <f>INDEX('Prix BPU'!$C$3:$E$300,MATCH('BP - Quantités'!DR$2,'Prix BPU'!$C$3:$C$300,),2)*DR81</f>
        <v>0</v>
      </c>
      <c r="DS82" s="37">
        <f>INDEX('Prix BPU'!$C$3:$E$300,MATCH('BP - Quantités'!DS$2,'Prix BPU'!$C$3:$C$300,),2)*DS81</f>
        <v>0</v>
      </c>
      <c r="DT82" s="37">
        <f>INDEX('Prix BPU'!$C$3:$E$300,MATCH('BP - Quantités'!DT$2,'Prix BPU'!$C$3:$C$300,),2)*DT81</f>
        <v>0</v>
      </c>
      <c r="DU82" s="37">
        <f>INDEX('Prix BPU'!$C$3:$E$300,MATCH('BP - Quantités'!DU$2,'Prix BPU'!$C$3:$C$300,),2)*DU81</f>
        <v>0</v>
      </c>
      <c r="DV82" s="37">
        <f>INDEX('Prix BPU'!$C$3:$E$300,MATCH('BP - Quantités'!DV$2,'Prix BPU'!$C$3:$C$300,),2)*DV81</f>
        <v>0</v>
      </c>
      <c r="DW82" s="37">
        <f>INDEX('Prix BPU'!$C$3:$E$300,MATCH('BP - Quantités'!DW$2,'Prix BPU'!$C$3:$C$300,),2)*DW81</f>
        <v>0</v>
      </c>
      <c r="DX82" s="37">
        <f>INDEX('Prix BPU'!$C$3:$E$300,MATCH('BP - Quantités'!DX$2,'Prix BPU'!$C$3:$C$300,),2)*DX81</f>
        <v>0</v>
      </c>
      <c r="DY82" s="37">
        <f>INDEX('Prix BPU'!$C$3:$E$300,MATCH('BP - Quantités'!DY$2,'Prix BPU'!$C$3:$C$300,),2)*DY81</f>
        <v>0</v>
      </c>
      <c r="DZ82" s="37">
        <f>INDEX('Prix BPU'!$C$3:$E$300,MATCH('BP - Quantités'!DZ$2,'Prix BPU'!$C$3:$C$300,),2)*DZ81</f>
        <v>0</v>
      </c>
      <c r="EA82" s="37">
        <f>INDEX('Prix BPU'!$C$3:$E$300,MATCH('BP - Quantités'!EA$2,'Prix BPU'!$C$3:$C$300,),2)*EA81</f>
        <v>0</v>
      </c>
      <c r="EB82" s="37">
        <f>INDEX('Prix BPU'!$C$3:$E$300,MATCH('BP - Quantités'!EB$2,'Prix BPU'!$C$3:$C$300,),2)*EB81</f>
        <v>0</v>
      </c>
      <c r="EC82" s="37">
        <f>INDEX('Prix BPU'!$C$3:$E$300,MATCH('BP - Quantités'!EC$2,'Prix BPU'!$C$3:$C$300,),2)*EC81</f>
        <v>0</v>
      </c>
      <c r="ED82" s="37">
        <f>INDEX('Prix BPU'!$C$3:$E$300,MATCH('BP - Quantités'!ED$2,'Prix BPU'!$C$3:$C$300,),2)*ED81</f>
        <v>0</v>
      </c>
      <c r="EE82" s="37">
        <f>INDEX('Prix BPU'!$C$3:$E$300,MATCH('BP - Quantités'!EE$2,'Prix BPU'!$C$3:$C$300,),2)*EE81</f>
        <v>0</v>
      </c>
      <c r="EF82" s="37">
        <f>INDEX('Prix BPU'!$C$3:$E$300,MATCH('BP - Quantités'!EF$2,'Prix BPU'!$C$3:$C$300,),2)*EF81</f>
        <v>0</v>
      </c>
      <c r="EG82" s="37">
        <f>INDEX('Prix BPU'!$C$3:$E$300,MATCH('BP - Quantités'!EG$2,'Prix BPU'!$C$3:$C$300,),2)*EG81</f>
        <v>0</v>
      </c>
      <c r="EH82" s="37">
        <f>INDEX('Prix BPU'!$C$3:$E$300,MATCH('BP - Quantités'!EH$2,'Prix BPU'!$C$3:$C$300,),2)*EH81</f>
        <v>0</v>
      </c>
      <c r="EI82" s="37">
        <f>INDEX('Prix BPU'!$C$3:$E$300,MATCH('BP - Quantités'!EI$2,'Prix BPU'!$C$3:$C$300,),2)*EI81</f>
        <v>0</v>
      </c>
      <c r="EJ82" s="37">
        <f>INDEX('Prix BPU'!$C$3:$E$300,MATCH('BP - Quantités'!EJ$2,'Prix BPU'!$C$3:$C$300,),2)*EJ81</f>
        <v>0</v>
      </c>
      <c r="EK82" s="37">
        <f>INDEX('Prix BPU'!$C$3:$E$300,MATCH('BP - Quantités'!EK$2,'Prix BPU'!$C$3:$C$300,),2)*EK81</f>
        <v>0</v>
      </c>
      <c r="EL82" s="37">
        <f>INDEX('Prix BPU'!$C$3:$E$300,MATCH('BP - Quantités'!EL$2,'Prix BPU'!$C$3:$C$300,),2)*EL81</f>
        <v>0</v>
      </c>
      <c r="EM82" s="37">
        <f>INDEX('Prix BPU'!$C$3:$E$300,MATCH('BP - Quantités'!EM$2,'Prix BPU'!$C$3:$C$300,),2)*EM81</f>
        <v>0</v>
      </c>
      <c r="EN82" s="37">
        <f>INDEX('Prix BPU'!$C$3:$E$300,MATCH('BP - Quantités'!EN$2,'Prix BPU'!$C$3:$C$300,),2)*EN81</f>
        <v>0</v>
      </c>
      <c r="EO82" s="37">
        <f>INDEX('Prix BPU'!$C$3:$E$300,MATCH('BP - Quantités'!EO$2,'Prix BPU'!$C$3:$C$300,),2)*EO81</f>
        <v>0</v>
      </c>
      <c r="EP82" s="38">
        <f>INDEX('Prix BPU'!$C$3:$E$300,MATCH('BP - Quantités'!EP$2,'Prix BPU'!$C$3:$C$300,),3)*EP81</f>
        <v>0</v>
      </c>
      <c r="EQ82" s="37">
        <f>INDEX('Prix BPU'!$C$3:$E$300,MATCH('BP - Quantités'!EQ$2,'Prix BPU'!$C$3:$C$300,),2)*EQ81</f>
        <v>0</v>
      </c>
      <c r="ER82" s="37">
        <f>INDEX('Prix BPU'!$C$3:$E$300,MATCH('BP - Quantités'!ER$2,'Prix BPU'!$C$3:$C$300,),2)*ER81</f>
        <v>0</v>
      </c>
      <c r="ES82" s="37">
        <f>INDEX('Prix BPU'!$C$3:$E$300,MATCH('BP - Quantités'!ES$2,'Prix BPU'!$C$3:$C$300,),2)*ES81</f>
        <v>0</v>
      </c>
      <c r="ET82" s="37">
        <f>INDEX('Prix BPU'!$C$3:$E$300,MATCH('BP - Quantités'!ET$2,'Prix BPU'!$C$3:$C$300,),2)*ET81</f>
        <v>0</v>
      </c>
      <c r="EU82" s="37">
        <f>INDEX('Prix BPU'!$C$3:$E$300,MATCH('BP - Quantités'!EU$2,'Prix BPU'!$C$3:$C$300,),2)*EU81</f>
        <v>0</v>
      </c>
      <c r="EV82" s="37">
        <f>INDEX('Prix BPU'!$C$3:$E$300,MATCH('BP - Quantités'!EV$2,'Prix BPU'!$C$3:$C$300,),2)*EV81</f>
        <v>0</v>
      </c>
      <c r="EW82" s="37">
        <f>INDEX('Prix BPU'!$C$3:$E$300,MATCH('BP - Quantités'!EW$2,'Prix BPU'!$C$3:$C$300,),2)*EW81</f>
        <v>0</v>
      </c>
      <c r="EX82" s="37">
        <f>INDEX('Prix BPU'!$C$3:$E$300,MATCH('BP - Quantités'!EX$2,'Prix BPU'!$C$3:$C$300,),2)*EX81</f>
        <v>0</v>
      </c>
      <c r="EY82" s="37">
        <f>INDEX('Prix BPU'!$C$3:$E$300,MATCH('BP - Quantités'!EY$2,'Prix BPU'!$C$3:$C$300,),2)*EY81</f>
        <v>0</v>
      </c>
      <c r="EZ82" s="37">
        <f>INDEX('Prix BPU'!$C$3:$E$300,MATCH('BP - Quantités'!EZ$2,'Prix BPU'!$C$3:$C$300,),2)*EZ81</f>
        <v>0</v>
      </c>
      <c r="FA82" s="37">
        <f>INDEX('Prix BPU'!$C$3:$E$300,MATCH('BP - Quantités'!FA$2,'Prix BPU'!$C$3:$C$300,),2)*FA81</f>
        <v>0</v>
      </c>
      <c r="FB82" s="37">
        <f>INDEX('Prix BPU'!$C$3:$E$300,MATCH('BP - Quantités'!FB$2,'Prix BPU'!$C$3:$C$300,),2)*FB81</f>
        <v>0</v>
      </c>
      <c r="FC82" s="37">
        <f>INDEX('Prix BPU'!$C$3:$E$300,MATCH('BP - Quantités'!FC$2,'Prix BPU'!$C$3:$C$300,),2)*FC81</f>
        <v>0</v>
      </c>
      <c r="FD82" s="37">
        <f>INDEX('Prix BPU'!$C$3:$E$300,MATCH('BP - Quantités'!FD$2,'Prix BPU'!$C$3:$C$300,),2)*FD81</f>
        <v>0</v>
      </c>
      <c r="FE82" s="37">
        <f>INDEX('Prix BPU'!$C$3:$E$300,MATCH('BP - Quantités'!FE$2,'Prix BPU'!$C$3:$C$300,),2)*FE81</f>
        <v>0</v>
      </c>
      <c r="FF82" s="37">
        <f>INDEX('Prix BPU'!$C$3:$E$300,MATCH('BP - Quantités'!FF$2,'Prix BPU'!$C$3:$C$300,),2)*FF81</f>
        <v>0</v>
      </c>
      <c r="FG82" s="37">
        <f>INDEX('Prix BPU'!$C$3:$E$300,MATCH('BP - Quantités'!FG$2,'Prix BPU'!$C$3:$C$300,),2)*FG81</f>
        <v>0</v>
      </c>
      <c r="FH82" s="37">
        <f>INDEX('Prix BPU'!$C$3:$E$300,MATCH('BP - Quantités'!FH$2,'Prix BPU'!$C$3:$C$300,),2)*FH81</f>
        <v>0</v>
      </c>
      <c r="FI82" s="37">
        <f>INDEX('Prix BPU'!$C$3:$E$300,MATCH('BP - Quantités'!FI$2,'Prix BPU'!$C$3:$C$300,),2)*FI81</f>
        <v>0</v>
      </c>
      <c r="FJ82" s="37">
        <f>INDEX('Prix BPU'!$C$3:$E$300,MATCH('BP - Quantités'!FJ$2,'Prix BPU'!$C$3:$C$300,),2)*FJ81</f>
        <v>0</v>
      </c>
      <c r="FK82" s="37">
        <f>INDEX('Prix BPU'!$C$3:$E$300,MATCH('BP - Quantités'!FK$2,'Prix BPU'!$C$3:$C$300,),2)*FK81</f>
        <v>0</v>
      </c>
      <c r="FL82" s="37">
        <f>INDEX('Prix BPU'!$C$3:$E$300,MATCH('BP - Quantités'!FL$2,'Prix BPU'!$C$3:$C$300,),2)*FL81</f>
        <v>0</v>
      </c>
      <c r="FM82" s="37">
        <f>INDEX('Prix BPU'!$C$3:$E$300,MATCH('BP - Quantités'!FM$2,'Prix BPU'!$C$3:$C$300,),2)*FM81</f>
        <v>0</v>
      </c>
      <c r="FN82" s="37">
        <f>INDEX('Prix BPU'!$C$3:$E$300,MATCH('BP - Quantités'!FN$2,'Prix BPU'!$C$3:$C$300,),2)*FN81</f>
        <v>0</v>
      </c>
      <c r="FO82" s="37">
        <f>INDEX('Prix BPU'!$C$3:$E$300,MATCH('BP - Quantités'!FO$2,'Prix BPU'!$C$3:$C$300,),2)*FO81</f>
        <v>0</v>
      </c>
      <c r="FP82" s="38">
        <f>INDEX('Prix BPU'!$C$3:$E$300,MATCH('BP - Quantités'!FP$2,'Prix BPU'!$C$3:$C$300,),3)*FP81</f>
        <v>0</v>
      </c>
      <c r="FQ82" s="37">
        <f>INDEX('Prix BPU'!$C$3:$E$300,MATCH('BP - Quantités'!FQ$2,'Prix BPU'!$C$3:$C$300,),2)*FQ81</f>
        <v>0</v>
      </c>
      <c r="FR82" s="38">
        <f>INDEX('Prix BPU'!$C$3:$E$300,MATCH('BP - Quantités'!FR$2,'Prix BPU'!$C$3:$C$300,),3)*FR81</f>
        <v>0</v>
      </c>
      <c r="FS82" s="37">
        <f>INDEX('Prix BPU'!$C$3:$E$300,MATCH('BP - Quantités'!FS$2,'Prix BPU'!$C$3:$C$300,),2)*FS81</f>
        <v>0</v>
      </c>
      <c r="FT82" s="37">
        <f>INDEX('Prix BPU'!$C$3:$E$300,MATCH('BP - Quantités'!FT$2,'Prix BPU'!$C$3:$C$300,),2)*FT81</f>
        <v>0</v>
      </c>
      <c r="FU82" s="37">
        <f>INDEX('Prix BPU'!$C$3:$E$300,MATCH('BP - Quantités'!FU$2,'Prix BPU'!$C$3:$C$300,),2)*FU81</f>
        <v>0</v>
      </c>
      <c r="FV82" s="37">
        <f>INDEX('Prix BPU'!$C$3:$E$300,MATCH('BP - Quantités'!FV$2,'Prix BPU'!$C$3:$C$300,),2)*FV81</f>
        <v>0</v>
      </c>
      <c r="FW82" s="37">
        <f>INDEX('Prix BPU'!$C$3:$E$300,MATCH('BP - Quantités'!FW$2,'Prix BPU'!$C$3:$C$300,),2)*FW81</f>
        <v>0</v>
      </c>
      <c r="FX82" s="37">
        <f>INDEX('Prix BPU'!$C$3:$E$300,MATCH('BP - Quantités'!FX$2,'Prix BPU'!$C$3:$C$300,),2)*FX81</f>
        <v>0</v>
      </c>
      <c r="FY82" s="37">
        <f>INDEX('Prix BPU'!$C$3:$E$300,MATCH('BP - Quantités'!FY$2,'Prix BPU'!$C$3:$C$300,),2)*FY81</f>
        <v>0</v>
      </c>
      <c r="FZ82" s="37">
        <f>INDEX('Prix BPU'!$C$3:$E$300,MATCH('BP - Quantités'!FZ$2,'Prix BPU'!$C$3:$C$300,),2)*FZ81</f>
        <v>0</v>
      </c>
      <c r="GA82" s="37">
        <f>INDEX('Prix BPU'!$C$3:$E$300,MATCH('BP - Quantités'!GA$2,'Prix BPU'!$C$3:$C$300,),2)*GA81</f>
        <v>0</v>
      </c>
      <c r="GB82" s="37">
        <f>INDEX('Prix BPU'!$C$3:$E$300,MATCH('BP - Quantités'!GB$2,'Prix BPU'!$C$3:$C$300,),2)*GB81</f>
        <v>0</v>
      </c>
      <c r="GC82" s="37">
        <f>INDEX('Prix BPU'!$C$3:$E$300,MATCH('BP - Quantités'!GC$2,'Prix BPU'!$C$3:$C$300,),2)*GC81</f>
        <v>0</v>
      </c>
      <c r="GD82" s="37">
        <f>INDEX('Prix BPU'!$C$3:$E$300,MATCH('BP - Quantités'!GD$2,'Prix BPU'!$C$3:$C$300,),2)*GD81</f>
        <v>0</v>
      </c>
      <c r="GE82" s="37">
        <f>INDEX('Prix BPU'!$C$3:$E$300,MATCH('BP - Quantités'!GE$2,'Prix BPU'!$C$3:$C$300,),2)*GE81</f>
        <v>0</v>
      </c>
      <c r="GF82" s="38">
        <f>INDEX('Prix BPU'!$C$3:$E$300,MATCH('BP - Quantités'!GF$2,'Prix BPU'!$C$3:$C$300,),3)*GF81</f>
        <v>0</v>
      </c>
      <c r="GG82" s="37">
        <f>INDEX('Prix BPU'!$C$3:$E$300,MATCH('BP - Quantités'!GG$2,'Prix BPU'!$C$3:$C$300,),2)*GG81</f>
        <v>0</v>
      </c>
      <c r="GH82" s="38">
        <f>INDEX('Prix BPU'!$C$3:$E$300,MATCH('BP - Quantités'!GH$2,'Prix BPU'!$C$3:$C$300,),3)*GH81</f>
        <v>0</v>
      </c>
      <c r="GI82" s="37">
        <f>INDEX('Prix BPU'!$C$3:$E$300,MATCH('BP - Quantités'!GI$2,'Prix BPU'!$C$3:$C$300,),2)*GI81</f>
        <v>0</v>
      </c>
      <c r="GJ82" s="37">
        <f>INDEX('Prix BPU'!$C$3:$E$300,MATCH('BP - Quantités'!GJ$2,'Prix BPU'!$C$3:$C$300,),2)*GJ81</f>
        <v>0</v>
      </c>
      <c r="GK82" s="38">
        <f>INDEX('Prix BPU'!$C$3:$E$300,MATCH('BP - Quantités'!GK$2,'Prix BPU'!$C$3:$C$300,),3)*GK81</f>
        <v>0</v>
      </c>
      <c r="GL82" s="37">
        <f>INDEX('Prix BPU'!$C$3:$E$300,MATCH('BP - Quantités'!GL$2,'Prix BPU'!$C$3:$C$300,),2)*GL81</f>
        <v>0</v>
      </c>
      <c r="GM82" s="37">
        <f>INDEX('Prix BPU'!$C$3:$E$300,MATCH('BP - Quantités'!GM$2,'Prix BPU'!$C$3:$C$300,),2)*GM81</f>
        <v>0</v>
      </c>
      <c r="GN82" s="37">
        <f>INDEX('Prix BPU'!$C$3:$E$300,MATCH('BP - Quantités'!GN$2,'Prix BPU'!$C$3:$C$300,),2)*GN81</f>
        <v>0</v>
      </c>
      <c r="GO82" s="37">
        <f>INDEX('Prix BPU'!$C$3:$E$300,MATCH('BP - Quantités'!GO$2,'Prix BPU'!$C$3:$C$300,),2)*GO81</f>
        <v>0</v>
      </c>
      <c r="GP82" s="37">
        <f>INDEX('Prix BPU'!$C$3:$E$300,MATCH('BP - Quantités'!GP$2,'Prix BPU'!$C$3:$C$300,),2)*GP81</f>
        <v>0</v>
      </c>
      <c r="GQ82" s="38">
        <f>INDEX('Prix BPU'!$C$3:$E$300,MATCH('BP - Quantités'!GQ$2,'Prix BPU'!$C$3:$C$300,),3)*GQ81</f>
        <v>0</v>
      </c>
      <c r="GR82" s="37">
        <f>INDEX('Prix BPU'!$C$3:$E$300,MATCH('BP - Quantités'!GR$2,'Prix BPU'!$C$3:$C$300,),2)*GR81</f>
        <v>0</v>
      </c>
      <c r="GS82" s="37">
        <f>INDEX('Prix BPU'!$C$3:$E$300,MATCH('BP - Quantités'!GS$2,'Prix BPU'!$C$3:$C$300,),2)*GS81</f>
        <v>0</v>
      </c>
      <c r="GT82" s="37">
        <f>INDEX('Prix BPU'!$C$3:$E$300,MATCH('BP - Quantités'!GT$2,'Prix BPU'!$C$3:$C$300,),2)*GT81</f>
        <v>0</v>
      </c>
      <c r="GU82" s="37">
        <f>INDEX('Prix BPU'!$C$3:$E$300,MATCH('BP - Quantités'!GU$2,'Prix BPU'!$C$3:$C$300,),2)*GU81</f>
        <v>0</v>
      </c>
      <c r="GV82" s="37">
        <f>INDEX('Prix BPU'!$C$3:$E$300,MATCH('BP - Quantités'!GV$2,'Prix BPU'!$C$3:$C$300,),2)*GV81</f>
        <v>0</v>
      </c>
      <c r="GW82" s="37">
        <f>INDEX('Prix BPU'!$C$3:$E$300,MATCH('BP - Quantités'!GW$2,'Prix BPU'!$C$3:$C$300,),2)*GW81</f>
        <v>0</v>
      </c>
      <c r="GX82" s="37">
        <f>INDEX('Prix BPU'!$C$3:$E$300,MATCH('BP - Quantités'!GX$2,'Prix BPU'!$C$3:$C$300,),2)*GX81</f>
        <v>0</v>
      </c>
      <c r="GY82" s="37">
        <f>INDEX('Prix BPU'!$C$3:$E$300,MATCH('BP - Quantités'!GY$2,'Prix BPU'!$C$3:$C$300,),2)*GY81</f>
        <v>0</v>
      </c>
      <c r="GZ82" s="37">
        <f>INDEX('Prix BPU'!$C$3:$E$300,MATCH('BP - Quantités'!GZ$2,'Prix BPU'!$C$3:$C$300,),2)*GZ81</f>
        <v>0</v>
      </c>
      <c r="HA82" s="37">
        <f>INDEX('Prix BPU'!$C$3:$E$300,MATCH('BP - Quantités'!HA$2,'Prix BPU'!$C$3:$C$300,),2)*HA81</f>
        <v>0</v>
      </c>
      <c r="HB82" s="37">
        <f>INDEX('Prix BPU'!$C$3:$E$300,MATCH('BP - Quantités'!HB$2,'Prix BPU'!$C$3:$C$300,),2)*HB81</f>
        <v>0</v>
      </c>
      <c r="HC82" s="37">
        <f>INDEX('Prix BPU'!$C$3:$E$300,MATCH('BP - Quantités'!HC$2,'Prix BPU'!$C$3:$C$300,),2)*HC81</f>
        <v>0</v>
      </c>
      <c r="HD82" s="37">
        <f>INDEX('Prix BPU'!$C$3:$E$300,MATCH('BP - Quantités'!HD$2,'Prix BPU'!$C$3:$C$300,),2)*HD81</f>
        <v>0</v>
      </c>
      <c r="HE82" s="37">
        <f>INDEX('Prix BPU'!$C$3:$E$300,MATCH('BP - Quantités'!HE$2,'Prix BPU'!$C$3:$C$300,),2)*HE81</f>
        <v>0</v>
      </c>
      <c r="HF82" s="37">
        <f>INDEX('Prix BPU'!$C$3:$E$300,MATCH('BP - Quantités'!HF$2,'Prix BPU'!$C$3:$C$300,),2)*HF81</f>
        <v>0</v>
      </c>
      <c r="HG82" s="37">
        <f>INDEX('Prix BPU'!$C$3:$E$300,MATCH('BP - Quantités'!HG$2,'Prix BPU'!$C$3:$C$300,),2)*HG81</f>
        <v>0</v>
      </c>
      <c r="HH82" s="37">
        <f>INDEX('Prix BPU'!$C$3:$E$300,MATCH('BP - Quantités'!HH$2,'Prix BPU'!$C$3:$C$300,),2)*HH81</f>
        <v>0</v>
      </c>
      <c r="HI82" s="37">
        <f>INDEX('Prix BPU'!$C$3:$E$300,MATCH('BP - Quantités'!HI$2,'Prix BPU'!$C$3:$C$300,),2)*HI81</f>
        <v>0</v>
      </c>
      <c r="HJ82" s="37">
        <f>INDEX('Prix BPU'!$C$3:$E$300,MATCH('BP - Quantités'!HJ$2,'Prix BPU'!$C$3:$C$300,),2)*HJ81</f>
        <v>0</v>
      </c>
      <c r="HK82" s="38">
        <f>INDEX('Prix BPU'!$C$3:$E$300,MATCH('BP - Quantités'!HK$2,'Prix BPU'!$C$3:$C$300,),3)*HK81</f>
        <v>0</v>
      </c>
      <c r="HL82" s="37">
        <f>INDEX('Prix BPU'!$C$3:$E$300,MATCH('BP - Quantités'!HL$2,'Prix BPU'!$C$3:$C$300,),2)*HL81</f>
        <v>0</v>
      </c>
      <c r="HM82" s="37">
        <f>INDEX('Prix BPU'!$C$3:$E$300,MATCH('BP - Quantités'!HM$2,'Prix BPU'!$C$3:$C$300,),2)*HM81</f>
        <v>0</v>
      </c>
      <c r="HN82" s="37">
        <f>INDEX('Prix BPU'!$C$3:$E$300,MATCH('BP - Quantités'!HN$2,'Prix BPU'!$C$3:$C$300,),2)*HN81</f>
        <v>0</v>
      </c>
      <c r="HO82" s="37">
        <f>INDEX('Prix BPU'!$C$3:$E$300,MATCH('BP - Quantités'!HO$2,'Prix BPU'!$C$3:$C$300,),2)*HO81</f>
        <v>0</v>
      </c>
      <c r="HP82" s="37">
        <f>INDEX('Prix BPU'!$C$3:$E$300,MATCH('BP - Quantités'!HP$2,'Prix BPU'!$C$3:$C$300,),2)*HP81</f>
        <v>0</v>
      </c>
      <c r="HQ82" s="37">
        <f>INDEX('Prix BPU'!$C$3:$E$300,MATCH('BP - Quantités'!HQ$2,'Prix BPU'!$C$3:$C$300,),2)*HQ81</f>
        <v>0</v>
      </c>
      <c r="HR82" s="37">
        <f>INDEX('Prix BPU'!$C$3:$E$300,MATCH('BP - Quantités'!HR$2,'Prix BPU'!$C$3:$C$300,),2)*HR81</f>
        <v>0</v>
      </c>
      <c r="HS82" s="37">
        <f>INDEX('Prix BPU'!$C$3:$E$300,MATCH('BP - Quantités'!HS$2,'Prix BPU'!$C$3:$C$300,),2)*HS81</f>
        <v>0</v>
      </c>
      <c r="HT82" s="37">
        <f>INDEX('Prix BPU'!$C$3:$E$300,MATCH('BP - Quantités'!HT$2,'Prix BPU'!$C$3:$C$300,),2)*HT81</f>
        <v>0</v>
      </c>
      <c r="HU82" s="37">
        <f>INDEX('Prix BPU'!$C$3:$E$300,MATCH('BP - Quantités'!HU$2,'Prix BPU'!$C$3:$C$300,),2)*HU81</f>
        <v>0</v>
      </c>
      <c r="HV82" s="37">
        <f>INDEX('Prix BPU'!$C$3:$E$300,MATCH('BP - Quantités'!HV$2,'Prix BPU'!$C$3:$C$300,),2)*HV81</f>
        <v>0</v>
      </c>
      <c r="HW82" s="37">
        <f>INDEX('Prix BPU'!$C$3:$E$300,MATCH('BP - Quantités'!HW$2,'Prix BPU'!$C$3:$C$300,),2)*HW81</f>
        <v>0</v>
      </c>
      <c r="HX82" s="37">
        <f>INDEX('Prix BPU'!$C$3:$E$300,MATCH('BP - Quantités'!HX$2,'Prix BPU'!$C$3:$C$300,),2)*HX81</f>
        <v>0</v>
      </c>
      <c r="HY82" s="37">
        <f>INDEX('Prix BPU'!$C$3:$E$300,MATCH('BP - Quantités'!HY$2,'Prix BPU'!$C$3:$C$300,),2)*HY81</f>
        <v>0</v>
      </c>
      <c r="HZ82" s="37">
        <f>INDEX('Prix BPU'!$C$3:$E$300,MATCH('BP - Quantités'!HZ$2,'Prix BPU'!$C$3:$C$300,),2)*HZ81</f>
        <v>0</v>
      </c>
      <c r="IA82" s="37">
        <f>INDEX('Prix BPU'!$C$3:$E$300,MATCH('BP - Quantités'!IA$2,'Prix BPU'!$C$3:$C$300,),2)*IA81</f>
        <v>0</v>
      </c>
      <c r="IB82" s="37">
        <f>INDEX('Prix BPU'!$C$3:$E$300,MATCH('BP - Quantités'!IB$2,'Prix BPU'!$C$3:$C$300,),2)*IB81</f>
        <v>0</v>
      </c>
      <c r="IC82" s="37">
        <f>INDEX('Prix BPU'!$C$3:$E$300,MATCH('BP - Quantités'!IC$2,'Prix BPU'!$C$3:$C$300,),2)*IC81</f>
        <v>0</v>
      </c>
      <c r="ID82" s="37">
        <f>INDEX('Prix BPU'!$C$3:$E$300,MATCH('BP - Quantités'!ID$2,'Prix BPU'!$C$3:$C$300,),2)*ID81</f>
        <v>0</v>
      </c>
      <c r="IE82" s="37">
        <f>INDEX('Prix BPU'!$C$3:$E$300,MATCH('BP - Quantités'!IE$2,'Prix BPU'!$C$3:$C$300,),2)*IE81</f>
        <v>0</v>
      </c>
      <c r="IF82" s="37">
        <f>INDEX('Prix BPU'!$C$3:$E$300,MATCH('BP - Quantités'!IF$2,'Prix BPU'!$C$3:$C$300,),2)*IF81</f>
        <v>0</v>
      </c>
      <c r="IG82" s="37">
        <f>INDEX('Prix BPU'!$C$3:$E$300,MATCH('BP - Quantités'!IG$2,'Prix BPU'!$C$3:$C$300,),2)*IG81</f>
        <v>0</v>
      </c>
      <c r="IH82" s="37">
        <f>INDEX('Prix BPU'!$C$3:$E$300,MATCH('BP - Quantités'!IH$2,'Prix BPU'!$C$3:$C$300,),2)*IH81</f>
        <v>0</v>
      </c>
      <c r="II82" s="37">
        <f>INDEX('Prix BPU'!$C$3:$E$300,MATCH('BP - Quantités'!II$2,'Prix BPU'!$C$3:$C$300,),2)*II81</f>
        <v>0</v>
      </c>
      <c r="IJ82" s="38">
        <f>INDEX('Prix BPU'!$C$3:$E$300,MATCH('BP - Quantités'!IJ$2,'Prix BPU'!$C$3:$C$300,),3)*IJ81</f>
        <v>0</v>
      </c>
      <c r="IK82" s="37">
        <f>INDEX('Prix BPU'!$C$3:$E$300,MATCH('BP - Quantités'!IK$2,'Prix BPU'!$C$3:$C$300,),2)*IK81</f>
        <v>0</v>
      </c>
      <c r="IL82" s="37">
        <f>INDEX('Prix BPU'!$C$3:$E$300,MATCH('BP - Quantités'!IL$2,'Prix BPU'!$C$3:$C$300,),2)*IL81</f>
        <v>0</v>
      </c>
      <c r="IM82" s="38">
        <f>INDEX('Prix BPU'!$C$3:$E$300,MATCH('BP - Quantités'!IM$2,'Prix BPU'!$C$3:$C$300,),3)*IM81</f>
        <v>0</v>
      </c>
      <c r="IN82" s="37">
        <f>INDEX('Prix BPU'!$C$3:$E$300,MATCH('BP - Quantités'!IN$2,'Prix BPU'!$C$3:$C$300,),2)*IN81</f>
        <v>0</v>
      </c>
      <c r="IO82" s="37">
        <f>INDEX('Prix BPU'!$C$3:$E$300,MATCH('BP - Quantités'!IO$2,'Prix BPU'!$C$3:$C$300,),2)*IO81</f>
        <v>0</v>
      </c>
      <c r="IP82" s="38">
        <f>INDEX('Prix BPU'!$C$3:$E$300,MATCH('BP - Quantités'!IP$2,'Prix BPU'!$C$3:$C$300,),3)*IP81</f>
        <v>0</v>
      </c>
      <c r="IQ82" s="37">
        <f>INDEX('Prix BPU'!$C$3:$E$300,MATCH('BP - Quantités'!IQ$2,'Prix BPU'!$C$3:$C$300,),2)*IQ81</f>
        <v>0</v>
      </c>
      <c r="IR82" s="37">
        <f>INDEX('Prix BPU'!$C$3:$E$300,MATCH('BP - Quantités'!IR$2,'Prix BPU'!$C$3:$C$300,),2)*IR81</f>
        <v>0</v>
      </c>
      <c r="IS82" s="38">
        <f>INDEX('Prix BPU'!$C$3:$E$300,MATCH('BP - Quantités'!IS$2,'Prix BPU'!$C$3:$C$300,),3)*IS81</f>
        <v>0</v>
      </c>
      <c r="IT82" s="37">
        <f>INDEX('Prix BPU'!$C$3:$E$300,MATCH('BP - Quantités'!IT$2,'Prix BPU'!$C$3:$C$300,),2)*IT81</f>
        <v>0</v>
      </c>
      <c r="IU82" s="37">
        <f>INDEX('Prix BPU'!$C$3:$E$300,MATCH('BP - Quantités'!IU$2,'Prix BPU'!$C$3:$C$300,),2)*IU81</f>
        <v>0</v>
      </c>
      <c r="IV82" s="37">
        <f>INDEX('Prix BPU'!$C$3:$E$300,MATCH('BP - Quantités'!IV$2,'Prix BPU'!$C$3:$C$300,),2)*IV81</f>
        <v>0</v>
      </c>
      <c r="IW82" s="37">
        <f>INDEX('Prix BPU'!$C$3:$E$300,MATCH('BP - Quantités'!IW$2,'Prix BPU'!$C$3:$C$300,),2)*IW81</f>
        <v>0</v>
      </c>
      <c r="IX82" s="37">
        <f>INDEX('Prix BPU'!$C$3:$E$300,MATCH('BP - Quantités'!IX$2,'Prix BPU'!$C$3:$C$300,),2)*IX81</f>
        <v>0</v>
      </c>
      <c r="IY82" s="37">
        <f>INDEX('Prix BPU'!$C$3:$E$300,MATCH('BP - Quantités'!IY$2,'Prix BPU'!$C$3:$C$300,),2)*IY81</f>
        <v>0</v>
      </c>
      <c r="IZ82" s="38">
        <f>INDEX('Prix BPU'!$C$3:$E$300,MATCH('BP - Quantités'!IZ$2,'Prix BPU'!$C$3:$C$300,),3)*IZ81</f>
        <v>0</v>
      </c>
      <c r="JA82" s="37">
        <f>INDEX('Prix BPU'!$C$3:$E$300,MATCH('BP - Quantités'!JA$2,'Prix BPU'!$C$3:$C$300,),2)*JA81</f>
        <v>0</v>
      </c>
      <c r="JB82" s="37">
        <f>INDEX('Prix BPU'!$C$3:$E$300,MATCH('BP - Quantités'!JB$2,'Prix BPU'!$C$3:$C$300,),2)*JB81</f>
        <v>0</v>
      </c>
      <c r="JC82" s="37">
        <f>INDEX('Prix BPU'!$C$3:$E$300,MATCH('BP - Quantités'!JC$2,'Prix BPU'!$C$3:$C$300,),2)*JC81</f>
        <v>0</v>
      </c>
      <c r="JD82" s="37">
        <f>INDEX('Prix BPU'!$C$3:$E$300,MATCH('BP - Quantités'!JD$2,'Prix BPU'!$C$3:$C$300,),2)*JD81</f>
        <v>0</v>
      </c>
      <c r="JE82" s="37">
        <f>INDEX('Prix BPU'!$C$3:$E$300,MATCH('BP - Quantités'!JE$2,'Prix BPU'!$C$3:$C$300,),2)*JE81</f>
        <v>0</v>
      </c>
      <c r="JF82" s="38">
        <f>INDEX('Prix BPU'!$C$3:$E$300,MATCH('BP - Quantités'!JF$2,'Prix BPU'!$C$3:$C$300,),3)*JF81</f>
        <v>0</v>
      </c>
      <c r="JG82" s="37">
        <f>INDEX('Prix BPU'!$C$3:$E$300,MATCH('BP - Quantités'!JG$2,'Prix BPU'!$C$3:$C$300,),2)*JG81</f>
        <v>0</v>
      </c>
      <c r="JH82" s="37">
        <f>INDEX('Prix BPU'!$C$3:$E$300,MATCH('BP - Quantités'!JH$2,'Prix BPU'!$C$3:$C$300,),2)*JH81</f>
        <v>0</v>
      </c>
      <c r="JI82" s="38">
        <f>INDEX('Prix BPU'!$C$3:$E$300,MATCH('BP - Quantités'!JI$2,'Prix BPU'!$C$3:$C$300,),3)*JI81</f>
        <v>0</v>
      </c>
      <c r="JJ82" s="37">
        <f>INDEX('Prix BPU'!$C$3:$E$300,MATCH('BP - Quantités'!JJ$2,'Prix BPU'!$C$3:$C$300,),2)*JJ81</f>
        <v>0</v>
      </c>
      <c r="JK82" s="37">
        <f>INDEX('Prix BPU'!$C$3:$E$300,MATCH('BP - Quantités'!JK$2,'Prix BPU'!$C$3:$C$300,),2)*JK81</f>
        <v>0</v>
      </c>
      <c r="JL82" s="37">
        <f>INDEX('Prix BPU'!$C$3:$E$300,MATCH('BP - Quantités'!JL$2,'Prix BPU'!$C$3:$C$300,),2)*JL81</f>
        <v>0</v>
      </c>
      <c r="JM82" s="37">
        <f>INDEX('Prix BPU'!$C$3:$E$300,MATCH('BP - Quantités'!JM$2,'Prix BPU'!$C$3:$C$300,),2)*JM81</f>
        <v>0</v>
      </c>
      <c r="JN82" s="37">
        <f>INDEX('Prix BPU'!$C$3:$E$300,MATCH('BP - Quantités'!JN$2,'Prix BPU'!$C$3:$C$300,),2)*JN81</f>
        <v>0</v>
      </c>
      <c r="JO82" s="37">
        <f>INDEX('Prix BPU'!$C$3:$E$300,MATCH('BP - Quantités'!JO$2,'Prix BPU'!$C$3:$C$300,),2)*JO81</f>
        <v>0</v>
      </c>
      <c r="JP82" s="37">
        <f>INDEX('Prix BPU'!$C$3:$E$300,MATCH('BP - Quantités'!JP$2,'Prix BPU'!$C$3:$C$300,),2)*JP81</f>
        <v>0</v>
      </c>
      <c r="JQ82" s="37">
        <f>INDEX('Prix BPU'!$C$3:$E$300,MATCH('BP - Quantités'!JQ$2,'Prix BPU'!$C$3:$C$300,),2)*JQ81</f>
        <v>0</v>
      </c>
      <c r="JR82" s="37">
        <f>INDEX('Prix BPU'!$C$3:$E$300,MATCH('BP - Quantités'!JR$2,'Prix BPU'!$C$3:$C$300,),2)*JR81</f>
        <v>0</v>
      </c>
      <c r="JS82" s="37">
        <f>INDEX('Prix BPU'!$C$3:$E$300,MATCH('BP - Quantités'!JS$2,'Prix BPU'!$C$3:$C$300,),2)*JS81</f>
        <v>0</v>
      </c>
      <c r="JT82" s="37">
        <f>INDEX('Prix BPU'!$C$3:$E$300,MATCH('BP - Quantités'!JT$2,'Prix BPU'!$C$3:$C$300,),2)*JT81</f>
        <v>0</v>
      </c>
      <c r="JU82" s="37">
        <f>INDEX('Prix BPU'!$C$3:$E$300,MATCH('BP - Quantités'!JU$2,'Prix BPU'!$C$3:$C$300,),2)*JU81</f>
        <v>0</v>
      </c>
      <c r="JV82" s="37">
        <f>INDEX('Prix BPU'!$C$3:$E$300,MATCH('BP - Quantités'!JV$2,'Prix BPU'!$C$3:$C$300,),2)*JV81</f>
        <v>0</v>
      </c>
      <c r="JW82" s="37">
        <f>INDEX('Prix BPU'!$C$3:$E$300,MATCH('BP - Quantités'!JW$2,'Prix BPU'!$C$3:$C$300,),2)*JW81</f>
        <v>0</v>
      </c>
      <c r="JX82" s="37">
        <f>INDEX('Prix BPU'!$C$3:$E$300,MATCH('BP - Quantités'!JX$2,'Prix BPU'!$C$3:$C$300,),2)*JX81</f>
        <v>0</v>
      </c>
      <c r="JY82" s="37">
        <f>INDEX('Prix BPU'!$C$3:$E$300,MATCH('BP - Quantités'!JY$2,'Prix BPU'!$C$3:$C$300,),2)*JY81</f>
        <v>0</v>
      </c>
      <c r="JZ82" s="37">
        <f>INDEX('Prix BPU'!$C$3:$E$300,MATCH('BP - Quantités'!JZ$2,'Prix BPU'!$C$3:$C$300,),2)*JZ81</f>
        <v>0</v>
      </c>
      <c r="KA82" s="37">
        <f>INDEX('Prix BPU'!$C$3:$E$300,MATCH('BP - Quantités'!KA$2,'Prix BPU'!$C$3:$C$300,),2)*KA81</f>
        <v>0</v>
      </c>
      <c r="KB82" s="37">
        <f>INDEX('Prix BPU'!$C$3:$E$300,MATCH('BP - Quantités'!KB$2,'Prix BPU'!$C$3:$C$300,),2)*KB81</f>
        <v>0</v>
      </c>
      <c r="KC82" s="37">
        <f>INDEX('Prix BPU'!$C$3:$E$300,MATCH('BP - Quantités'!KC$2,'Prix BPU'!$C$3:$C$300,),2)*KC81</f>
        <v>0</v>
      </c>
      <c r="KD82" s="37">
        <f>INDEX('Prix BPU'!$C$3:$E$300,MATCH('BP - Quantités'!KD$2,'Prix BPU'!$C$3:$C$300,),2)*KD81</f>
        <v>0</v>
      </c>
      <c r="KE82" s="37">
        <f>INDEX('Prix BPU'!$C$3:$E$300,MATCH('BP - Quantités'!KE$2,'Prix BPU'!$C$3:$C$300,),2)*KE81</f>
        <v>0</v>
      </c>
      <c r="KF82" s="37">
        <f>INDEX('Prix BPU'!$C$3:$E$300,MATCH('BP - Quantités'!KF$2,'Prix BPU'!$C$3:$C$300,),2)*KF81</f>
        <v>0</v>
      </c>
      <c r="KG82" s="37">
        <f>INDEX('Prix BPU'!$C$3:$E$300,MATCH('BP - Quantités'!KG$2,'Prix BPU'!$C$3:$C$300,),2)*KG81</f>
        <v>0</v>
      </c>
      <c r="KH82" s="37">
        <f>INDEX('Prix BPU'!$C$3:$E$300,MATCH('BP - Quantités'!KH$2,'Prix BPU'!$C$3:$C$300,),2)*KH81</f>
        <v>0</v>
      </c>
      <c r="KI82" s="37">
        <f>INDEX('Prix BPU'!$C$3:$E$300,MATCH('BP - Quantités'!KI$2,'Prix BPU'!$C$3:$C$300,),2)*KI81</f>
        <v>0</v>
      </c>
      <c r="KJ82" s="37">
        <f>INDEX('Prix BPU'!$C$3:$E$300,MATCH('BP - Quantités'!KJ$2,'Prix BPU'!$C$3:$C$300,),2)*KJ81</f>
        <v>0</v>
      </c>
      <c r="KK82" s="37">
        <f>INDEX('Prix BPU'!$C$3:$E$300,MATCH('BP - Quantités'!KK$2,'Prix BPU'!$C$3:$C$300,),2)*KK81</f>
        <v>0</v>
      </c>
      <c r="KL82" s="37">
        <f>INDEX('Prix BPU'!$C$3:$E$300,MATCH('BP - Quantités'!KL$2,'Prix BPU'!$C$3:$C$300,),2)*KL81</f>
        <v>0</v>
      </c>
      <c r="KM82" s="37">
        <f>INDEX('Prix BPU'!$C$3:$E$300,MATCH('BP - Quantités'!KM$2,'Prix BPU'!$C$3:$C$300,),2)*KM81</f>
        <v>0</v>
      </c>
      <c r="KN82" s="37">
        <f>INDEX('Prix BPU'!$C$3:$E$300,MATCH('BP - Quantités'!KN$2,'Prix BPU'!$C$3:$C$300,),2)*KN81</f>
        <v>0</v>
      </c>
      <c r="KO82" s="39">
        <f>SUM(C82:KN82)</f>
        <v>0</v>
      </c>
      <c r="KP82" s="88"/>
      <c r="KQ82" s="73" t="e">
        <f>IF($KO82&lt;4999.99,($KO82-$KO82*#REF!),IF('BP - Quantités'!$KO82&gt;15000,('BP - Quantités'!$KO82-'BP - Quantités'!$KO82*#REF!),($KO82-$KO82*#REF!)))</f>
        <v>#REF!</v>
      </c>
      <c r="KR82" s="46" t="e">
        <f t="shared" ref="KR82" si="58">KQ82*1.2</f>
        <v>#REF!</v>
      </c>
    </row>
    <row r="83" spans="1:304" x14ac:dyDescent="0.3">
      <c r="A83" s="79"/>
      <c r="B83" s="20" t="s">
        <v>299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2"/>
      <c r="KP83" s="87" t="str">
        <f>IF($KO84&lt;4999.99,"1",IF($KO84&gt;15000,"3","2"))</f>
        <v>1</v>
      </c>
      <c r="KQ83" s="72"/>
      <c r="KR83" s="45"/>
    </row>
    <row r="84" spans="1:304" s="25" customFormat="1" ht="15" thickBot="1" x14ac:dyDescent="0.35">
      <c r="A84" s="80"/>
      <c r="B84" s="24" t="s">
        <v>22</v>
      </c>
      <c r="C84" s="37">
        <f>INDEX('Prix BPU'!$C$3:$E$300,MATCH('BP - Quantités'!C$2,'Prix BPU'!$C$3:$C$300,),2)*C83</f>
        <v>0</v>
      </c>
      <c r="D84" s="37">
        <f>INDEX('Prix BPU'!$C$3:$E$300,MATCH('BP - Quantités'!D$2,'Prix BPU'!$C$3:$C$300,),2)*D83</f>
        <v>0</v>
      </c>
      <c r="E84" s="37">
        <f>INDEX('Prix BPU'!$C$3:$E$300,MATCH('BP - Quantités'!E$2,'Prix BPU'!$C$3:$C$300,),2)*E83</f>
        <v>0</v>
      </c>
      <c r="F84" s="37">
        <f>INDEX('Prix BPU'!$C$3:$E$300,MATCH('BP - Quantités'!F$2,'Prix BPU'!$C$3:$C$300,),2)*F83</f>
        <v>0</v>
      </c>
      <c r="G84" s="37">
        <f>INDEX('Prix BPU'!$C$3:$E$300,MATCH('BP - Quantités'!G$2,'Prix BPU'!$C$3:$C$300,),2)*G83</f>
        <v>0</v>
      </c>
      <c r="H84" s="37">
        <f>INDEX('Prix BPU'!$C$3:$E$300,MATCH('BP - Quantités'!H$2,'Prix BPU'!$C$3:$C$300,),2)*H83</f>
        <v>0</v>
      </c>
      <c r="I84" s="37">
        <f>INDEX('Prix BPU'!$C$3:$E$300,MATCH('BP - Quantités'!I$2,'Prix BPU'!$C$3:$C$300,),2)*I83</f>
        <v>0</v>
      </c>
      <c r="J84" s="37">
        <f>INDEX('Prix BPU'!$C$3:$E$300,MATCH('BP - Quantités'!J$2,'Prix BPU'!$C$3:$C$300,),2)*J83</f>
        <v>0</v>
      </c>
      <c r="K84" s="37">
        <f>INDEX('Prix BPU'!$C$3:$E$300,MATCH('BP - Quantités'!K$2,'Prix BPU'!$C$3:$C$300,),2)*K83</f>
        <v>0</v>
      </c>
      <c r="L84" s="37">
        <f>INDEX('Prix BPU'!$C$3:$E$300,MATCH('BP - Quantités'!L$2,'Prix BPU'!$C$3:$C$300,),2)*L83</f>
        <v>0</v>
      </c>
      <c r="M84" s="37">
        <f>INDEX('Prix BPU'!$C$3:$E$300,MATCH('BP - Quantités'!M$2,'Prix BPU'!$C$3:$C$300,),2)*M83</f>
        <v>0</v>
      </c>
      <c r="N84" s="37">
        <f>INDEX('Prix BPU'!$C$3:$E$300,MATCH('BP - Quantités'!N$2,'Prix BPU'!$C$3:$C$300,),2)*N83</f>
        <v>0</v>
      </c>
      <c r="O84" s="37">
        <f>INDEX('Prix BPU'!$C$3:$E$300,MATCH('BP - Quantités'!O$2,'Prix BPU'!$C$3:$C$300,),2)*O83</f>
        <v>0</v>
      </c>
      <c r="P84" s="37">
        <f>INDEX('Prix BPU'!$C$3:$E$300,MATCH('BP - Quantités'!P$2,'Prix BPU'!$C$3:$C$300,),2)*P83</f>
        <v>0</v>
      </c>
      <c r="Q84" s="37">
        <f>INDEX('Prix BPU'!$C$3:$E$300,MATCH('BP - Quantités'!Q$2,'Prix BPU'!$C$3:$C$300,),2)*Q83</f>
        <v>0</v>
      </c>
      <c r="R84" s="37">
        <f>INDEX('Prix BPU'!$C$3:$E$300,MATCH('BP - Quantités'!R$2,'Prix BPU'!$C$3:$C$300,),2)*R83</f>
        <v>0</v>
      </c>
      <c r="S84" s="37">
        <f>INDEX('Prix BPU'!$C$3:$E$300,MATCH('BP - Quantités'!S$2,'Prix BPU'!$C$3:$C$300,),2)*S83</f>
        <v>0</v>
      </c>
      <c r="T84" s="37">
        <f>INDEX('Prix BPU'!$C$3:$E$300,MATCH('BP - Quantités'!T$2,'Prix BPU'!$C$3:$C$300,),2)*T83</f>
        <v>0</v>
      </c>
      <c r="U84" s="37">
        <f>INDEX('Prix BPU'!$C$3:$E$300,MATCH('BP - Quantités'!U$2,'Prix BPU'!$C$3:$C$300,),2)*U83</f>
        <v>0</v>
      </c>
      <c r="V84" s="37">
        <f>INDEX('Prix BPU'!$C$3:$E$300,MATCH('BP - Quantités'!V$2,'Prix BPU'!$C$3:$C$300,),2)*V83</f>
        <v>0</v>
      </c>
      <c r="W84" s="37">
        <f>INDEX('Prix BPU'!$C$3:$E$300,MATCH('BP - Quantités'!W$2,'Prix BPU'!$C$3:$C$300,),2)*W83</f>
        <v>0</v>
      </c>
      <c r="X84" s="38">
        <f>INDEX('Prix BPU'!$C$3:$E$300,MATCH('BP - Quantités'!X$2,'Prix BPU'!$C$3:$C$300,),3)*X83</f>
        <v>0</v>
      </c>
      <c r="Y84" s="37">
        <f>INDEX('Prix BPU'!$C$3:$E$300,MATCH('BP - Quantités'!Y$2,'Prix BPU'!$C$3:$C$300,),2)*Y83</f>
        <v>0</v>
      </c>
      <c r="Z84" s="37">
        <f>INDEX('Prix BPU'!$C$3:$E$300,MATCH('BP - Quantités'!Z$2,'Prix BPU'!$C$3:$C$300,),2)*Z83</f>
        <v>0</v>
      </c>
      <c r="AA84" s="38">
        <f>INDEX('Prix BPU'!$C$3:$E$300,MATCH('BP - Quantités'!AA$2,'Prix BPU'!$C$3:$C$300,),3)*AA83</f>
        <v>0</v>
      </c>
      <c r="AB84" s="37">
        <f>INDEX('Prix BPU'!$C$3:$E$300,MATCH('BP - Quantités'!AB$2,'Prix BPU'!$C$3:$C$300,),2)*AB83</f>
        <v>0</v>
      </c>
      <c r="AC84" s="37">
        <f>INDEX('Prix BPU'!$C$3:$E$300,MATCH('BP - Quantités'!AC$2,'Prix BPU'!$C$3:$C$300,),2)*AC83</f>
        <v>0</v>
      </c>
      <c r="AD84" s="37">
        <f>INDEX('Prix BPU'!$C$3:$E$300,MATCH('BP - Quantités'!AD$2,'Prix BPU'!$C$3:$C$300,),2)*AD83</f>
        <v>0</v>
      </c>
      <c r="AE84" s="38">
        <f>INDEX('Prix BPU'!$C$3:$E$300,MATCH('BP - Quantités'!AE$2,'Prix BPU'!$C$3:$C$300,),3)*AE83</f>
        <v>0</v>
      </c>
      <c r="AF84" s="37">
        <f>INDEX('Prix BPU'!$C$3:$E$300,MATCH('BP - Quantités'!AF$2,'Prix BPU'!$C$3:$C$300,),2)*AF83</f>
        <v>0</v>
      </c>
      <c r="AG84" s="37">
        <f>INDEX('Prix BPU'!$C$3:$E$300,MATCH('BP - Quantités'!AG$2,'Prix BPU'!$C$3:$C$300,),2)*AG83</f>
        <v>0</v>
      </c>
      <c r="AH84" s="37">
        <f>INDEX('Prix BPU'!$C$3:$E$300,MATCH('BP - Quantités'!AH$2,'Prix BPU'!$C$3:$C$300,),2)*AH83</f>
        <v>0</v>
      </c>
      <c r="AI84" s="37">
        <f>INDEX('Prix BPU'!$C$3:$E$300,MATCH('BP - Quantités'!AI$2,'Prix BPU'!$C$3:$C$300,),2)*AI83</f>
        <v>0</v>
      </c>
      <c r="AJ84" s="37">
        <f>INDEX('Prix BPU'!$C$3:$E$300,MATCH('BP - Quantités'!AJ$2,'Prix BPU'!$C$3:$C$300,),2)*AJ83</f>
        <v>0</v>
      </c>
      <c r="AK84" s="37">
        <f>INDEX('Prix BPU'!$C$3:$E$300,MATCH('BP - Quantités'!AK$2,'Prix BPU'!$C$3:$C$300,),2)*AK83</f>
        <v>0</v>
      </c>
      <c r="AL84" s="37">
        <f>INDEX('Prix BPU'!$C$3:$E$300,MATCH('BP - Quantités'!AL$2,'Prix BPU'!$C$3:$C$300,),2)*AL83</f>
        <v>0</v>
      </c>
      <c r="AM84" s="38">
        <f>INDEX('Prix BPU'!$C$3:$E$300,MATCH('BP - Quantités'!AM$2,'Prix BPU'!$C$3:$C$300,),3)*AM83</f>
        <v>0</v>
      </c>
      <c r="AN84" s="37">
        <f>INDEX('Prix BPU'!$C$3:$E$300,MATCH('BP - Quantités'!AN$2,'Prix BPU'!$C$3:$C$300,),2)*AN83</f>
        <v>0</v>
      </c>
      <c r="AO84" s="37">
        <f>INDEX('Prix BPU'!$C$3:$E$300,MATCH('BP - Quantités'!AO$2,'Prix BPU'!$C$3:$C$300,),2)*AO83</f>
        <v>0</v>
      </c>
      <c r="AP84" s="37">
        <f>INDEX('Prix BPU'!$C$3:$E$300,MATCH('BP - Quantités'!AP$2,'Prix BPU'!$C$3:$C$300,),2)*AP83</f>
        <v>0</v>
      </c>
      <c r="AQ84" s="37">
        <f>INDEX('Prix BPU'!$C$3:$E$300,MATCH('BP - Quantités'!AQ$2,'Prix BPU'!$C$3:$C$300,),2)*AQ83</f>
        <v>0</v>
      </c>
      <c r="AR84" s="38">
        <f>INDEX('Prix BPU'!$C$3:$E$300,MATCH('BP - Quantités'!AR$2,'Prix BPU'!$C$3:$C$300,),3)*AR83</f>
        <v>0</v>
      </c>
      <c r="AS84" s="37">
        <f>INDEX('Prix BPU'!$C$3:$E$300,MATCH('BP - Quantités'!AS$2,'Prix BPU'!$C$3:$C$300,),2)*AS83</f>
        <v>0</v>
      </c>
      <c r="AT84" s="38">
        <f>INDEX('Prix BPU'!$C$3:$E$300,MATCH('BP - Quantités'!AT$2,'Prix BPU'!$C$3:$C$300,),3)*AT83</f>
        <v>0</v>
      </c>
      <c r="AU84" s="37">
        <f>INDEX('Prix BPU'!$C$3:$E$300,MATCH('BP - Quantités'!AU$2,'Prix BPU'!$C$3:$C$300,),2)*AU83</f>
        <v>0</v>
      </c>
      <c r="AV84" s="37">
        <f>INDEX('Prix BPU'!$C$3:$E$300,MATCH('BP - Quantités'!AV$2,'Prix BPU'!$C$3:$C$300,),2)*AV83</f>
        <v>0</v>
      </c>
      <c r="AW84" s="37">
        <f>INDEX('Prix BPU'!$C$3:$E$300,MATCH('BP - Quantités'!AW$2,'Prix BPU'!$C$3:$C$300,),2)*AW83</f>
        <v>0</v>
      </c>
      <c r="AX84" s="38">
        <f>INDEX('Prix BPU'!$C$3:$E$300,MATCH('BP - Quantités'!AX$2,'Prix BPU'!$C$3:$C$300,),3)*AX83</f>
        <v>0</v>
      </c>
      <c r="AY84" s="37">
        <f>INDEX('Prix BPU'!$C$3:$E$300,MATCH('BP - Quantités'!AY$2,'Prix BPU'!$C$3:$C$300,),2)*AY83</f>
        <v>0</v>
      </c>
      <c r="AZ84" s="37">
        <f>INDEX('Prix BPU'!$C$3:$E$300,MATCH('BP - Quantités'!AZ$2,'Prix BPU'!$C$3:$C$300,),2)*AZ83</f>
        <v>0</v>
      </c>
      <c r="BA84" s="38">
        <f>INDEX('Prix BPU'!$C$3:$E$300,MATCH('BP - Quantités'!BA$2,'Prix BPU'!$C$3:$C$300,),3)*BA83</f>
        <v>0</v>
      </c>
      <c r="BB84" s="37">
        <f>INDEX('Prix BPU'!$C$3:$E$300,MATCH('BP - Quantités'!BB$2,'Prix BPU'!$C$3:$C$300,),2)*BB83</f>
        <v>0</v>
      </c>
      <c r="BC84" s="37">
        <f>INDEX('Prix BPU'!$C$3:$E$300,MATCH('BP - Quantités'!BC$2,'Prix BPU'!$C$3:$C$300,),2)*BC83</f>
        <v>0</v>
      </c>
      <c r="BD84" s="37">
        <f>INDEX('Prix BPU'!$C$3:$E$300,MATCH('BP - Quantités'!BD$2,'Prix BPU'!$C$3:$C$300,),2)*BD83</f>
        <v>0</v>
      </c>
      <c r="BE84" s="37">
        <f>INDEX('Prix BPU'!$C$3:$E$300,MATCH('BP - Quantités'!BE$2,'Prix BPU'!$C$3:$C$300,),2)*BE83</f>
        <v>0</v>
      </c>
      <c r="BF84" s="37">
        <f>INDEX('Prix BPU'!$C$3:$E$300,MATCH('BP - Quantités'!BF$2,'Prix BPU'!$C$3:$C$300,),2)*BF83</f>
        <v>0</v>
      </c>
      <c r="BG84" s="37">
        <f>INDEX('Prix BPU'!$C$3:$E$300,MATCH('BP - Quantités'!BG$2,'Prix BPU'!$C$3:$C$300,),2)*BG83</f>
        <v>0</v>
      </c>
      <c r="BH84" s="37">
        <f>INDEX('Prix BPU'!$C$3:$E$300,MATCH('BP - Quantités'!BH$2,'Prix BPU'!$C$3:$C$300,),2)*BH83</f>
        <v>0</v>
      </c>
      <c r="BI84" s="38">
        <f>INDEX('Prix BPU'!$C$3:$E$300,MATCH('BP - Quantités'!BI$2,'Prix BPU'!$C$3:$C$300,),3)*BI83</f>
        <v>0</v>
      </c>
      <c r="BJ84" s="37">
        <f>INDEX('Prix BPU'!$C$3:$E$300,MATCH('BP - Quantités'!BJ$2,'Prix BPU'!$C$3:$C$300,),2)*BJ83</f>
        <v>0</v>
      </c>
      <c r="BK84" s="37">
        <f>INDEX('Prix BPU'!$C$3:$E$300,MATCH('BP - Quantités'!BK$2,'Prix BPU'!$C$3:$C$300,),2)*BK83</f>
        <v>0</v>
      </c>
      <c r="BL84" s="37">
        <f>INDEX('Prix BPU'!$C$3:$E$300,MATCH('BP - Quantités'!BL$2,'Prix BPU'!$C$3:$C$300,),2)*BL83</f>
        <v>0</v>
      </c>
      <c r="BM84" s="37">
        <f>INDEX('Prix BPU'!$C$3:$E$300,MATCH('BP - Quantités'!BM$2,'Prix BPU'!$C$3:$C$300,),2)*BM83</f>
        <v>0</v>
      </c>
      <c r="BN84" s="38">
        <f>INDEX('Prix BPU'!$C$3:$E$300,MATCH('BP - Quantités'!BN$2,'Prix BPU'!$C$3:$C$300,),3)*BN83</f>
        <v>0</v>
      </c>
      <c r="BO84" s="37">
        <f>INDEX('Prix BPU'!$C$3:$E$300,MATCH('BP - Quantités'!BO$2,'Prix BPU'!$C$3:$C$300,),2)*BO83</f>
        <v>0</v>
      </c>
      <c r="BP84" s="38">
        <f>INDEX('Prix BPU'!$C$3:$E$300,MATCH('BP - Quantités'!BP$2,'Prix BPU'!$C$3:$C$300,),3)*BP83</f>
        <v>0</v>
      </c>
      <c r="BQ84" s="37">
        <f>INDEX('Prix BPU'!$C$3:$E$300,MATCH('BP - Quantités'!BQ$2,'Prix BPU'!$C$3:$C$300,),2)*BQ83</f>
        <v>0</v>
      </c>
      <c r="BR84" s="37">
        <f>INDEX('Prix BPU'!$C$3:$E$300,MATCH('BP - Quantités'!BR$2,'Prix BPU'!$C$3:$C$300,),2)*BR83</f>
        <v>0</v>
      </c>
      <c r="BS84" s="37">
        <f>INDEX('Prix BPU'!$C$3:$E$300,MATCH('BP - Quantités'!BS$2,'Prix BPU'!$C$3:$C$300,),2)*BS83</f>
        <v>0</v>
      </c>
      <c r="BT84" s="38">
        <f>INDEX('Prix BPU'!$C$3:$E$300,MATCH('BP - Quantités'!BT$2,'Prix BPU'!$C$3:$C$300,),3)*BT83</f>
        <v>0</v>
      </c>
      <c r="BU84" s="37">
        <f>INDEX('Prix BPU'!$C$3:$E$300,MATCH('BP - Quantités'!BU$2,'Prix BPU'!$C$3:$C$300,),2)*BU83</f>
        <v>0</v>
      </c>
      <c r="BV84" s="37">
        <f>INDEX('Prix BPU'!$C$3:$E$300,MATCH('BP - Quantités'!BV$2,'Prix BPU'!$C$3:$C$300,),2)*BV83</f>
        <v>0</v>
      </c>
      <c r="BW84" s="37">
        <f>INDEX('Prix BPU'!$C$3:$E$300,MATCH('BP - Quantités'!BW$2,'Prix BPU'!$C$3:$C$300,),2)*BW83</f>
        <v>0</v>
      </c>
      <c r="BX84" s="37">
        <f>INDEX('Prix BPU'!$C$3:$E$300,MATCH('BP - Quantités'!BX$2,'Prix BPU'!$C$3:$C$300,),2)*BX83</f>
        <v>0</v>
      </c>
      <c r="BY84" s="37">
        <f>INDEX('Prix BPU'!$C$3:$E$300,MATCH('BP - Quantités'!BY$2,'Prix BPU'!$C$3:$C$300,),2)*BY83</f>
        <v>0</v>
      </c>
      <c r="BZ84" s="37">
        <f>INDEX('Prix BPU'!$C$3:$E$300,MATCH('BP - Quantités'!BZ$2,'Prix BPU'!$C$3:$C$300,),2)*BZ83</f>
        <v>0</v>
      </c>
      <c r="CA84" s="37">
        <f>INDEX('Prix BPU'!$C$3:$E$300,MATCH('BP - Quantités'!CA$2,'Prix BPU'!$C$3:$C$300,),2)*CA83</f>
        <v>0</v>
      </c>
      <c r="CB84" s="37">
        <f>INDEX('Prix BPU'!$C$3:$E$300,MATCH('BP - Quantités'!CB$2,'Prix BPU'!$C$3:$C$300,),2)*CB83</f>
        <v>0</v>
      </c>
      <c r="CC84" s="37">
        <f>INDEX('Prix BPU'!$C$3:$E$300,MATCH('BP - Quantités'!CC$2,'Prix BPU'!$C$3:$C$300,),2)*CC83</f>
        <v>0</v>
      </c>
      <c r="CD84" s="37">
        <f>INDEX('Prix BPU'!$C$3:$E$300,MATCH('BP - Quantités'!CD$2,'Prix BPU'!$C$3:$C$300,),2)*CD83</f>
        <v>0</v>
      </c>
      <c r="CE84" s="37">
        <f>INDEX('Prix BPU'!$C$3:$E$300,MATCH('BP - Quantités'!CE$2,'Prix BPU'!$C$3:$C$300,),2)*CE83</f>
        <v>0</v>
      </c>
      <c r="CF84" s="37">
        <f>INDEX('Prix BPU'!$C$3:$E$300,MATCH('BP - Quantités'!CF$2,'Prix BPU'!$C$3:$C$300,),2)*CF83</f>
        <v>0</v>
      </c>
      <c r="CG84" s="37">
        <f>INDEX('Prix BPU'!$C$3:$E$300,MATCH('BP - Quantités'!CG$2,'Prix BPU'!$C$3:$C$300,),2)*CG83</f>
        <v>0</v>
      </c>
      <c r="CH84" s="37">
        <f>INDEX('Prix BPU'!$C$3:$E$300,MATCH('BP - Quantités'!CH$2,'Prix BPU'!$C$3:$C$300,),2)*CH83</f>
        <v>0</v>
      </c>
      <c r="CI84" s="37">
        <f>INDEX('Prix BPU'!$C$3:$E$300,MATCH('BP - Quantités'!CI$2,'Prix BPU'!$C$3:$C$300,),2)*CI83</f>
        <v>0</v>
      </c>
      <c r="CJ84" s="37">
        <f>INDEX('Prix BPU'!$C$3:$E$300,MATCH('BP - Quantités'!CJ$2,'Prix BPU'!$C$3:$C$300,),2)*CJ83</f>
        <v>0</v>
      </c>
      <c r="CK84" s="37">
        <f>INDEX('Prix BPU'!$C$3:$E$300,MATCH('BP - Quantités'!CK$2,'Prix BPU'!$C$3:$C$300,),2)*CK83</f>
        <v>0</v>
      </c>
      <c r="CL84" s="37">
        <f>INDEX('Prix BPU'!$C$3:$E$300,MATCH('BP - Quantités'!CL$2,'Prix BPU'!$C$3:$C$300,),2)*CL83</f>
        <v>0</v>
      </c>
      <c r="CM84" s="37">
        <f>INDEX('Prix BPU'!$C$3:$E$300,MATCH('BP - Quantités'!CM$2,'Prix BPU'!$C$3:$C$300,),2)*CM83</f>
        <v>0</v>
      </c>
      <c r="CN84" s="37">
        <f>INDEX('Prix BPU'!$C$3:$E$300,MATCH('BP - Quantités'!CN$2,'Prix BPU'!$C$3:$C$300,),2)*CN83</f>
        <v>0</v>
      </c>
      <c r="CO84" s="37">
        <f>INDEX('Prix BPU'!$C$3:$E$300,MATCH('BP - Quantités'!CO$2,'Prix BPU'!$C$3:$C$300,),2)*CO83</f>
        <v>0</v>
      </c>
      <c r="CP84" s="37">
        <f>INDEX('Prix BPU'!$C$3:$E$300,MATCH('BP - Quantités'!CP$2,'Prix BPU'!$C$3:$C$300,),2)*CP83</f>
        <v>0</v>
      </c>
      <c r="CQ84" s="37">
        <f>INDEX('Prix BPU'!$C$3:$E$300,MATCH('BP - Quantités'!CQ$2,'Prix BPU'!$C$3:$C$300,),2)*CQ83</f>
        <v>0</v>
      </c>
      <c r="CR84" s="37">
        <f>INDEX('Prix BPU'!$C$3:$E$300,MATCH('BP - Quantités'!CR$2,'Prix BPU'!$C$3:$C$300,),2)*CR83</f>
        <v>0</v>
      </c>
      <c r="CS84" s="37">
        <f>INDEX('Prix BPU'!$C$3:$E$300,MATCH('BP - Quantités'!CS$2,'Prix BPU'!$C$3:$C$300,),2)*CS83</f>
        <v>0</v>
      </c>
      <c r="CT84" s="37">
        <f>INDEX('Prix BPU'!$C$3:$E$300,MATCH('BP - Quantités'!CT$2,'Prix BPU'!$C$3:$C$300,),2)*CT83</f>
        <v>0</v>
      </c>
      <c r="CU84" s="37">
        <f>INDEX('Prix BPU'!$C$3:$E$300,MATCH('BP - Quantités'!CU$2,'Prix BPU'!$C$3:$C$300,),2)*CU83</f>
        <v>0</v>
      </c>
      <c r="CV84" s="37">
        <f>INDEX('Prix BPU'!$C$3:$E$300,MATCH('BP - Quantités'!CV$2,'Prix BPU'!$C$3:$C$300,),2)*CV83</f>
        <v>0</v>
      </c>
      <c r="CW84" s="37">
        <f>INDEX('Prix BPU'!$C$3:$E$300,MATCH('BP - Quantités'!CW$2,'Prix BPU'!$C$3:$C$300,),2)*CW83</f>
        <v>0</v>
      </c>
      <c r="CX84" s="37">
        <f>INDEX('Prix BPU'!$C$3:$E$300,MATCH('BP - Quantités'!CX$2,'Prix BPU'!$C$3:$C$300,),2)*CX83</f>
        <v>0</v>
      </c>
      <c r="CY84" s="37">
        <f>INDEX('Prix BPU'!$C$3:$E$300,MATCH('BP - Quantités'!CY$2,'Prix BPU'!$C$3:$C$300,),2)*CY83</f>
        <v>0</v>
      </c>
      <c r="CZ84" s="37">
        <f>INDEX('Prix BPU'!$C$3:$E$300,MATCH('BP - Quantités'!CZ$2,'Prix BPU'!$C$3:$C$300,),2)*CZ83</f>
        <v>0</v>
      </c>
      <c r="DA84" s="37">
        <f>INDEX('Prix BPU'!$C$3:$E$300,MATCH('BP - Quantités'!DA$2,'Prix BPU'!$C$3:$C$300,),2)*DA83</f>
        <v>0</v>
      </c>
      <c r="DB84" s="37">
        <f>INDEX('Prix BPU'!$C$3:$E$300,MATCH('BP - Quantités'!DB$2,'Prix BPU'!$C$3:$C$300,),2)*DB83</f>
        <v>0</v>
      </c>
      <c r="DC84" s="37">
        <f>INDEX('Prix BPU'!$C$3:$E$300,MATCH('BP - Quantités'!DC$2,'Prix BPU'!$C$3:$C$300,),2)*DC83</f>
        <v>0</v>
      </c>
      <c r="DD84" s="37">
        <f>INDEX('Prix BPU'!$C$3:$E$300,MATCH('BP - Quantités'!DD$2,'Prix BPU'!$C$3:$C$300,),2)*DD83</f>
        <v>0</v>
      </c>
      <c r="DE84" s="37">
        <f>INDEX('Prix BPU'!$C$3:$E$300,MATCH('BP - Quantités'!DE$2,'Prix BPU'!$C$3:$C$300,),2)*DE83</f>
        <v>0</v>
      </c>
      <c r="DF84" s="37">
        <f>INDEX('Prix BPU'!$C$3:$E$300,MATCH('BP - Quantités'!DF$2,'Prix BPU'!$C$3:$C$300,),2)*DF83</f>
        <v>0</v>
      </c>
      <c r="DG84" s="37">
        <f>INDEX('Prix BPU'!$C$3:$E$300,MATCH('BP - Quantités'!DG$2,'Prix BPU'!$C$3:$C$300,),2)*DG83</f>
        <v>0</v>
      </c>
      <c r="DH84" s="37">
        <f>INDEX('Prix BPU'!$C$3:$E$300,MATCH('BP - Quantités'!DH$2,'Prix BPU'!$C$3:$C$300,),2)*DH83</f>
        <v>0</v>
      </c>
      <c r="DI84" s="37">
        <f>INDEX('Prix BPU'!$C$3:$E$300,MATCH('BP - Quantités'!DI$2,'Prix BPU'!$C$3:$C$300,),2)*DI83</f>
        <v>0</v>
      </c>
      <c r="DJ84" s="37">
        <f>INDEX('Prix BPU'!$C$3:$E$300,MATCH('BP - Quantités'!DJ$2,'Prix BPU'!$C$3:$C$300,),2)*DJ83</f>
        <v>0</v>
      </c>
      <c r="DK84" s="37">
        <f>INDEX('Prix BPU'!$C$3:$E$300,MATCH('BP - Quantités'!DK$2,'Prix BPU'!$C$3:$C$300,),2)*DK83</f>
        <v>0</v>
      </c>
      <c r="DL84" s="37">
        <f>INDEX('Prix BPU'!$C$3:$E$300,MATCH('BP - Quantités'!DL$2,'Prix BPU'!$C$3:$C$300,),2)*DL83</f>
        <v>0</v>
      </c>
      <c r="DM84" s="37">
        <f>INDEX('Prix BPU'!$C$3:$E$300,MATCH('BP - Quantités'!DM$2,'Prix BPU'!$C$3:$C$300,),2)*DM83</f>
        <v>0</v>
      </c>
      <c r="DN84" s="37">
        <f>INDEX('Prix BPU'!$C$3:$E$300,MATCH('BP - Quantités'!DN$2,'Prix BPU'!$C$3:$C$300,),2)*DN83</f>
        <v>0</v>
      </c>
      <c r="DO84" s="37">
        <f>INDEX('Prix BPU'!$C$3:$E$300,MATCH('BP - Quantités'!DO$2,'Prix BPU'!$C$3:$C$300,),2)*DO83</f>
        <v>0</v>
      </c>
      <c r="DP84" s="37">
        <f>INDEX('Prix BPU'!$C$3:$E$300,MATCH('BP - Quantités'!DP$2,'Prix BPU'!$C$3:$C$300,),2)*DP83</f>
        <v>0</v>
      </c>
      <c r="DQ84" s="37">
        <f>INDEX('Prix BPU'!$C$3:$E$300,MATCH('BP - Quantités'!DQ$2,'Prix BPU'!$C$3:$C$300,),2)*DQ83</f>
        <v>0</v>
      </c>
      <c r="DR84" s="37">
        <f>INDEX('Prix BPU'!$C$3:$E$300,MATCH('BP - Quantités'!DR$2,'Prix BPU'!$C$3:$C$300,),2)*DR83</f>
        <v>0</v>
      </c>
      <c r="DS84" s="37">
        <f>INDEX('Prix BPU'!$C$3:$E$300,MATCH('BP - Quantités'!DS$2,'Prix BPU'!$C$3:$C$300,),2)*DS83</f>
        <v>0</v>
      </c>
      <c r="DT84" s="37">
        <f>INDEX('Prix BPU'!$C$3:$E$300,MATCH('BP - Quantités'!DT$2,'Prix BPU'!$C$3:$C$300,),2)*DT83</f>
        <v>0</v>
      </c>
      <c r="DU84" s="37">
        <f>INDEX('Prix BPU'!$C$3:$E$300,MATCH('BP - Quantités'!DU$2,'Prix BPU'!$C$3:$C$300,),2)*DU83</f>
        <v>0</v>
      </c>
      <c r="DV84" s="37">
        <f>INDEX('Prix BPU'!$C$3:$E$300,MATCH('BP - Quantités'!DV$2,'Prix BPU'!$C$3:$C$300,),2)*DV83</f>
        <v>0</v>
      </c>
      <c r="DW84" s="37">
        <f>INDEX('Prix BPU'!$C$3:$E$300,MATCH('BP - Quantités'!DW$2,'Prix BPU'!$C$3:$C$300,),2)*DW83</f>
        <v>0</v>
      </c>
      <c r="DX84" s="37">
        <f>INDEX('Prix BPU'!$C$3:$E$300,MATCH('BP - Quantités'!DX$2,'Prix BPU'!$C$3:$C$300,),2)*DX83</f>
        <v>0</v>
      </c>
      <c r="DY84" s="37">
        <f>INDEX('Prix BPU'!$C$3:$E$300,MATCH('BP - Quantités'!DY$2,'Prix BPU'!$C$3:$C$300,),2)*DY83</f>
        <v>0</v>
      </c>
      <c r="DZ84" s="37">
        <f>INDEX('Prix BPU'!$C$3:$E$300,MATCH('BP - Quantités'!DZ$2,'Prix BPU'!$C$3:$C$300,),2)*DZ83</f>
        <v>0</v>
      </c>
      <c r="EA84" s="37">
        <f>INDEX('Prix BPU'!$C$3:$E$300,MATCH('BP - Quantités'!EA$2,'Prix BPU'!$C$3:$C$300,),2)*EA83</f>
        <v>0</v>
      </c>
      <c r="EB84" s="37">
        <f>INDEX('Prix BPU'!$C$3:$E$300,MATCH('BP - Quantités'!EB$2,'Prix BPU'!$C$3:$C$300,),2)*EB83</f>
        <v>0</v>
      </c>
      <c r="EC84" s="37">
        <f>INDEX('Prix BPU'!$C$3:$E$300,MATCH('BP - Quantités'!EC$2,'Prix BPU'!$C$3:$C$300,),2)*EC83</f>
        <v>0</v>
      </c>
      <c r="ED84" s="37">
        <f>INDEX('Prix BPU'!$C$3:$E$300,MATCH('BP - Quantités'!ED$2,'Prix BPU'!$C$3:$C$300,),2)*ED83</f>
        <v>0</v>
      </c>
      <c r="EE84" s="37">
        <f>INDEX('Prix BPU'!$C$3:$E$300,MATCH('BP - Quantités'!EE$2,'Prix BPU'!$C$3:$C$300,),2)*EE83</f>
        <v>0</v>
      </c>
      <c r="EF84" s="37">
        <f>INDEX('Prix BPU'!$C$3:$E$300,MATCH('BP - Quantités'!EF$2,'Prix BPU'!$C$3:$C$300,),2)*EF83</f>
        <v>0</v>
      </c>
      <c r="EG84" s="37">
        <f>INDEX('Prix BPU'!$C$3:$E$300,MATCH('BP - Quantités'!EG$2,'Prix BPU'!$C$3:$C$300,),2)*EG83</f>
        <v>0</v>
      </c>
      <c r="EH84" s="37">
        <f>INDEX('Prix BPU'!$C$3:$E$300,MATCH('BP - Quantités'!EH$2,'Prix BPU'!$C$3:$C$300,),2)*EH83</f>
        <v>0</v>
      </c>
      <c r="EI84" s="37">
        <f>INDEX('Prix BPU'!$C$3:$E$300,MATCH('BP - Quantités'!EI$2,'Prix BPU'!$C$3:$C$300,),2)*EI83</f>
        <v>0</v>
      </c>
      <c r="EJ84" s="37">
        <f>INDEX('Prix BPU'!$C$3:$E$300,MATCH('BP - Quantités'!EJ$2,'Prix BPU'!$C$3:$C$300,),2)*EJ83</f>
        <v>0</v>
      </c>
      <c r="EK84" s="37">
        <f>INDEX('Prix BPU'!$C$3:$E$300,MATCH('BP - Quantités'!EK$2,'Prix BPU'!$C$3:$C$300,),2)*EK83</f>
        <v>0</v>
      </c>
      <c r="EL84" s="37">
        <f>INDEX('Prix BPU'!$C$3:$E$300,MATCH('BP - Quantités'!EL$2,'Prix BPU'!$C$3:$C$300,),2)*EL83</f>
        <v>0</v>
      </c>
      <c r="EM84" s="37">
        <f>INDEX('Prix BPU'!$C$3:$E$300,MATCH('BP - Quantités'!EM$2,'Prix BPU'!$C$3:$C$300,),2)*EM83</f>
        <v>0</v>
      </c>
      <c r="EN84" s="37">
        <f>INDEX('Prix BPU'!$C$3:$E$300,MATCH('BP - Quantités'!EN$2,'Prix BPU'!$C$3:$C$300,),2)*EN83</f>
        <v>0</v>
      </c>
      <c r="EO84" s="37">
        <f>INDEX('Prix BPU'!$C$3:$E$300,MATCH('BP - Quantités'!EO$2,'Prix BPU'!$C$3:$C$300,),2)*EO83</f>
        <v>0</v>
      </c>
      <c r="EP84" s="38">
        <f>INDEX('Prix BPU'!$C$3:$E$300,MATCH('BP - Quantités'!EP$2,'Prix BPU'!$C$3:$C$300,),3)*EP83</f>
        <v>0</v>
      </c>
      <c r="EQ84" s="37">
        <f>INDEX('Prix BPU'!$C$3:$E$300,MATCH('BP - Quantités'!EQ$2,'Prix BPU'!$C$3:$C$300,),2)*EQ83</f>
        <v>0</v>
      </c>
      <c r="ER84" s="37">
        <f>INDEX('Prix BPU'!$C$3:$E$300,MATCH('BP - Quantités'!ER$2,'Prix BPU'!$C$3:$C$300,),2)*ER83</f>
        <v>0</v>
      </c>
      <c r="ES84" s="37">
        <f>INDEX('Prix BPU'!$C$3:$E$300,MATCH('BP - Quantités'!ES$2,'Prix BPU'!$C$3:$C$300,),2)*ES83</f>
        <v>0</v>
      </c>
      <c r="ET84" s="37">
        <f>INDEX('Prix BPU'!$C$3:$E$300,MATCH('BP - Quantités'!ET$2,'Prix BPU'!$C$3:$C$300,),2)*ET83</f>
        <v>0</v>
      </c>
      <c r="EU84" s="37">
        <f>INDEX('Prix BPU'!$C$3:$E$300,MATCH('BP - Quantités'!EU$2,'Prix BPU'!$C$3:$C$300,),2)*EU83</f>
        <v>0</v>
      </c>
      <c r="EV84" s="37">
        <f>INDEX('Prix BPU'!$C$3:$E$300,MATCH('BP - Quantités'!EV$2,'Prix BPU'!$C$3:$C$300,),2)*EV83</f>
        <v>0</v>
      </c>
      <c r="EW84" s="37">
        <f>INDEX('Prix BPU'!$C$3:$E$300,MATCH('BP - Quantités'!EW$2,'Prix BPU'!$C$3:$C$300,),2)*EW83</f>
        <v>0</v>
      </c>
      <c r="EX84" s="37">
        <f>INDEX('Prix BPU'!$C$3:$E$300,MATCH('BP - Quantités'!EX$2,'Prix BPU'!$C$3:$C$300,),2)*EX83</f>
        <v>0</v>
      </c>
      <c r="EY84" s="37">
        <f>INDEX('Prix BPU'!$C$3:$E$300,MATCH('BP - Quantités'!EY$2,'Prix BPU'!$C$3:$C$300,),2)*EY83</f>
        <v>0</v>
      </c>
      <c r="EZ84" s="37">
        <f>INDEX('Prix BPU'!$C$3:$E$300,MATCH('BP - Quantités'!EZ$2,'Prix BPU'!$C$3:$C$300,),2)*EZ83</f>
        <v>0</v>
      </c>
      <c r="FA84" s="37">
        <f>INDEX('Prix BPU'!$C$3:$E$300,MATCH('BP - Quantités'!FA$2,'Prix BPU'!$C$3:$C$300,),2)*FA83</f>
        <v>0</v>
      </c>
      <c r="FB84" s="37">
        <f>INDEX('Prix BPU'!$C$3:$E$300,MATCH('BP - Quantités'!FB$2,'Prix BPU'!$C$3:$C$300,),2)*FB83</f>
        <v>0</v>
      </c>
      <c r="FC84" s="37">
        <f>INDEX('Prix BPU'!$C$3:$E$300,MATCH('BP - Quantités'!FC$2,'Prix BPU'!$C$3:$C$300,),2)*FC83</f>
        <v>0</v>
      </c>
      <c r="FD84" s="37">
        <f>INDEX('Prix BPU'!$C$3:$E$300,MATCH('BP - Quantités'!FD$2,'Prix BPU'!$C$3:$C$300,),2)*FD83</f>
        <v>0</v>
      </c>
      <c r="FE84" s="37">
        <f>INDEX('Prix BPU'!$C$3:$E$300,MATCH('BP - Quantités'!FE$2,'Prix BPU'!$C$3:$C$300,),2)*FE83</f>
        <v>0</v>
      </c>
      <c r="FF84" s="37">
        <f>INDEX('Prix BPU'!$C$3:$E$300,MATCH('BP - Quantités'!FF$2,'Prix BPU'!$C$3:$C$300,),2)*FF83</f>
        <v>0</v>
      </c>
      <c r="FG84" s="37">
        <f>INDEX('Prix BPU'!$C$3:$E$300,MATCH('BP - Quantités'!FG$2,'Prix BPU'!$C$3:$C$300,),2)*FG83</f>
        <v>0</v>
      </c>
      <c r="FH84" s="37">
        <f>INDEX('Prix BPU'!$C$3:$E$300,MATCH('BP - Quantités'!FH$2,'Prix BPU'!$C$3:$C$300,),2)*FH83</f>
        <v>0</v>
      </c>
      <c r="FI84" s="37">
        <f>INDEX('Prix BPU'!$C$3:$E$300,MATCH('BP - Quantités'!FI$2,'Prix BPU'!$C$3:$C$300,),2)*FI83</f>
        <v>0</v>
      </c>
      <c r="FJ84" s="37">
        <f>INDEX('Prix BPU'!$C$3:$E$300,MATCH('BP - Quantités'!FJ$2,'Prix BPU'!$C$3:$C$300,),2)*FJ83</f>
        <v>0</v>
      </c>
      <c r="FK84" s="37">
        <f>INDEX('Prix BPU'!$C$3:$E$300,MATCH('BP - Quantités'!FK$2,'Prix BPU'!$C$3:$C$300,),2)*FK83</f>
        <v>0</v>
      </c>
      <c r="FL84" s="37">
        <f>INDEX('Prix BPU'!$C$3:$E$300,MATCH('BP - Quantités'!FL$2,'Prix BPU'!$C$3:$C$300,),2)*FL83</f>
        <v>0</v>
      </c>
      <c r="FM84" s="37">
        <f>INDEX('Prix BPU'!$C$3:$E$300,MATCH('BP - Quantités'!FM$2,'Prix BPU'!$C$3:$C$300,),2)*FM83</f>
        <v>0</v>
      </c>
      <c r="FN84" s="37">
        <f>INDEX('Prix BPU'!$C$3:$E$300,MATCH('BP - Quantités'!FN$2,'Prix BPU'!$C$3:$C$300,),2)*FN83</f>
        <v>0</v>
      </c>
      <c r="FO84" s="37">
        <f>INDEX('Prix BPU'!$C$3:$E$300,MATCH('BP - Quantités'!FO$2,'Prix BPU'!$C$3:$C$300,),2)*FO83</f>
        <v>0</v>
      </c>
      <c r="FP84" s="38">
        <f>INDEX('Prix BPU'!$C$3:$E$300,MATCH('BP - Quantités'!FP$2,'Prix BPU'!$C$3:$C$300,),3)*FP83</f>
        <v>0</v>
      </c>
      <c r="FQ84" s="37">
        <f>INDEX('Prix BPU'!$C$3:$E$300,MATCH('BP - Quantités'!FQ$2,'Prix BPU'!$C$3:$C$300,),2)*FQ83</f>
        <v>0</v>
      </c>
      <c r="FR84" s="38">
        <f>INDEX('Prix BPU'!$C$3:$E$300,MATCH('BP - Quantités'!FR$2,'Prix BPU'!$C$3:$C$300,),3)*FR83</f>
        <v>0</v>
      </c>
      <c r="FS84" s="37">
        <f>INDEX('Prix BPU'!$C$3:$E$300,MATCH('BP - Quantités'!FS$2,'Prix BPU'!$C$3:$C$300,),2)*FS83</f>
        <v>0</v>
      </c>
      <c r="FT84" s="37">
        <f>INDEX('Prix BPU'!$C$3:$E$300,MATCH('BP - Quantités'!FT$2,'Prix BPU'!$C$3:$C$300,),2)*FT83</f>
        <v>0</v>
      </c>
      <c r="FU84" s="37">
        <f>INDEX('Prix BPU'!$C$3:$E$300,MATCH('BP - Quantités'!FU$2,'Prix BPU'!$C$3:$C$300,),2)*FU83</f>
        <v>0</v>
      </c>
      <c r="FV84" s="37">
        <f>INDEX('Prix BPU'!$C$3:$E$300,MATCH('BP - Quantités'!FV$2,'Prix BPU'!$C$3:$C$300,),2)*FV83</f>
        <v>0</v>
      </c>
      <c r="FW84" s="37">
        <f>INDEX('Prix BPU'!$C$3:$E$300,MATCH('BP - Quantités'!FW$2,'Prix BPU'!$C$3:$C$300,),2)*FW83</f>
        <v>0</v>
      </c>
      <c r="FX84" s="37">
        <f>INDEX('Prix BPU'!$C$3:$E$300,MATCH('BP - Quantités'!FX$2,'Prix BPU'!$C$3:$C$300,),2)*FX83</f>
        <v>0</v>
      </c>
      <c r="FY84" s="37">
        <f>INDEX('Prix BPU'!$C$3:$E$300,MATCH('BP - Quantités'!FY$2,'Prix BPU'!$C$3:$C$300,),2)*FY83</f>
        <v>0</v>
      </c>
      <c r="FZ84" s="37">
        <f>INDEX('Prix BPU'!$C$3:$E$300,MATCH('BP - Quantités'!FZ$2,'Prix BPU'!$C$3:$C$300,),2)*FZ83</f>
        <v>0</v>
      </c>
      <c r="GA84" s="37">
        <f>INDEX('Prix BPU'!$C$3:$E$300,MATCH('BP - Quantités'!GA$2,'Prix BPU'!$C$3:$C$300,),2)*GA83</f>
        <v>0</v>
      </c>
      <c r="GB84" s="37">
        <f>INDEX('Prix BPU'!$C$3:$E$300,MATCH('BP - Quantités'!GB$2,'Prix BPU'!$C$3:$C$300,),2)*GB83</f>
        <v>0</v>
      </c>
      <c r="GC84" s="37">
        <f>INDEX('Prix BPU'!$C$3:$E$300,MATCH('BP - Quantités'!GC$2,'Prix BPU'!$C$3:$C$300,),2)*GC83</f>
        <v>0</v>
      </c>
      <c r="GD84" s="37">
        <f>INDEX('Prix BPU'!$C$3:$E$300,MATCH('BP - Quantités'!GD$2,'Prix BPU'!$C$3:$C$300,),2)*GD83</f>
        <v>0</v>
      </c>
      <c r="GE84" s="37">
        <f>INDEX('Prix BPU'!$C$3:$E$300,MATCH('BP - Quantités'!GE$2,'Prix BPU'!$C$3:$C$300,),2)*GE83</f>
        <v>0</v>
      </c>
      <c r="GF84" s="38">
        <f>INDEX('Prix BPU'!$C$3:$E$300,MATCH('BP - Quantités'!GF$2,'Prix BPU'!$C$3:$C$300,),3)*GF83</f>
        <v>0</v>
      </c>
      <c r="GG84" s="37">
        <f>INDEX('Prix BPU'!$C$3:$E$300,MATCH('BP - Quantités'!GG$2,'Prix BPU'!$C$3:$C$300,),2)*GG83</f>
        <v>0</v>
      </c>
      <c r="GH84" s="38">
        <f>INDEX('Prix BPU'!$C$3:$E$300,MATCH('BP - Quantités'!GH$2,'Prix BPU'!$C$3:$C$300,),3)*GH83</f>
        <v>0</v>
      </c>
      <c r="GI84" s="37">
        <f>INDEX('Prix BPU'!$C$3:$E$300,MATCH('BP - Quantités'!GI$2,'Prix BPU'!$C$3:$C$300,),2)*GI83</f>
        <v>0</v>
      </c>
      <c r="GJ84" s="37">
        <f>INDEX('Prix BPU'!$C$3:$E$300,MATCH('BP - Quantités'!GJ$2,'Prix BPU'!$C$3:$C$300,),2)*GJ83</f>
        <v>0</v>
      </c>
      <c r="GK84" s="38">
        <f>INDEX('Prix BPU'!$C$3:$E$300,MATCH('BP - Quantités'!GK$2,'Prix BPU'!$C$3:$C$300,),3)*GK83</f>
        <v>0</v>
      </c>
      <c r="GL84" s="37">
        <f>INDEX('Prix BPU'!$C$3:$E$300,MATCH('BP - Quantités'!GL$2,'Prix BPU'!$C$3:$C$300,),2)*GL83</f>
        <v>0</v>
      </c>
      <c r="GM84" s="37">
        <f>INDEX('Prix BPU'!$C$3:$E$300,MATCH('BP - Quantités'!GM$2,'Prix BPU'!$C$3:$C$300,),2)*GM83</f>
        <v>0</v>
      </c>
      <c r="GN84" s="37">
        <f>INDEX('Prix BPU'!$C$3:$E$300,MATCH('BP - Quantités'!GN$2,'Prix BPU'!$C$3:$C$300,),2)*GN83</f>
        <v>0</v>
      </c>
      <c r="GO84" s="37">
        <f>INDEX('Prix BPU'!$C$3:$E$300,MATCH('BP - Quantités'!GO$2,'Prix BPU'!$C$3:$C$300,),2)*GO83</f>
        <v>0</v>
      </c>
      <c r="GP84" s="37">
        <f>INDEX('Prix BPU'!$C$3:$E$300,MATCH('BP - Quantités'!GP$2,'Prix BPU'!$C$3:$C$300,),2)*GP83</f>
        <v>0</v>
      </c>
      <c r="GQ84" s="38">
        <f>INDEX('Prix BPU'!$C$3:$E$300,MATCH('BP - Quantités'!GQ$2,'Prix BPU'!$C$3:$C$300,),3)*GQ83</f>
        <v>0</v>
      </c>
      <c r="GR84" s="37">
        <f>INDEX('Prix BPU'!$C$3:$E$300,MATCH('BP - Quantités'!GR$2,'Prix BPU'!$C$3:$C$300,),2)*GR83</f>
        <v>0</v>
      </c>
      <c r="GS84" s="37">
        <f>INDEX('Prix BPU'!$C$3:$E$300,MATCH('BP - Quantités'!GS$2,'Prix BPU'!$C$3:$C$300,),2)*GS83</f>
        <v>0</v>
      </c>
      <c r="GT84" s="37">
        <f>INDEX('Prix BPU'!$C$3:$E$300,MATCH('BP - Quantités'!GT$2,'Prix BPU'!$C$3:$C$300,),2)*GT83</f>
        <v>0</v>
      </c>
      <c r="GU84" s="37">
        <f>INDEX('Prix BPU'!$C$3:$E$300,MATCH('BP - Quantités'!GU$2,'Prix BPU'!$C$3:$C$300,),2)*GU83</f>
        <v>0</v>
      </c>
      <c r="GV84" s="37">
        <f>INDEX('Prix BPU'!$C$3:$E$300,MATCH('BP - Quantités'!GV$2,'Prix BPU'!$C$3:$C$300,),2)*GV83</f>
        <v>0</v>
      </c>
      <c r="GW84" s="37">
        <f>INDEX('Prix BPU'!$C$3:$E$300,MATCH('BP - Quantités'!GW$2,'Prix BPU'!$C$3:$C$300,),2)*GW83</f>
        <v>0</v>
      </c>
      <c r="GX84" s="37">
        <f>INDEX('Prix BPU'!$C$3:$E$300,MATCH('BP - Quantités'!GX$2,'Prix BPU'!$C$3:$C$300,),2)*GX83</f>
        <v>0</v>
      </c>
      <c r="GY84" s="37">
        <f>INDEX('Prix BPU'!$C$3:$E$300,MATCH('BP - Quantités'!GY$2,'Prix BPU'!$C$3:$C$300,),2)*GY83</f>
        <v>0</v>
      </c>
      <c r="GZ84" s="37">
        <f>INDEX('Prix BPU'!$C$3:$E$300,MATCH('BP - Quantités'!GZ$2,'Prix BPU'!$C$3:$C$300,),2)*GZ83</f>
        <v>0</v>
      </c>
      <c r="HA84" s="37">
        <f>INDEX('Prix BPU'!$C$3:$E$300,MATCH('BP - Quantités'!HA$2,'Prix BPU'!$C$3:$C$300,),2)*HA83</f>
        <v>0</v>
      </c>
      <c r="HB84" s="37">
        <f>INDEX('Prix BPU'!$C$3:$E$300,MATCH('BP - Quantités'!HB$2,'Prix BPU'!$C$3:$C$300,),2)*HB83</f>
        <v>0</v>
      </c>
      <c r="HC84" s="37">
        <f>INDEX('Prix BPU'!$C$3:$E$300,MATCH('BP - Quantités'!HC$2,'Prix BPU'!$C$3:$C$300,),2)*HC83</f>
        <v>0</v>
      </c>
      <c r="HD84" s="37">
        <f>INDEX('Prix BPU'!$C$3:$E$300,MATCH('BP - Quantités'!HD$2,'Prix BPU'!$C$3:$C$300,),2)*HD83</f>
        <v>0</v>
      </c>
      <c r="HE84" s="37">
        <f>INDEX('Prix BPU'!$C$3:$E$300,MATCH('BP - Quantités'!HE$2,'Prix BPU'!$C$3:$C$300,),2)*HE83</f>
        <v>0</v>
      </c>
      <c r="HF84" s="37">
        <f>INDEX('Prix BPU'!$C$3:$E$300,MATCH('BP - Quantités'!HF$2,'Prix BPU'!$C$3:$C$300,),2)*HF83</f>
        <v>0</v>
      </c>
      <c r="HG84" s="37">
        <f>INDEX('Prix BPU'!$C$3:$E$300,MATCH('BP - Quantités'!HG$2,'Prix BPU'!$C$3:$C$300,),2)*HG83</f>
        <v>0</v>
      </c>
      <c r="HH84" s="37">
        <f>INDEX('Prix BPU'!$C$3:$E$300,MATCH('BP - Quantités'!HH$2,'Prix BPU'!$C$3:$C$300,),2)*HH83</f>
        <v>0</v>
      </c>
      <c r="HI84" s="37">
        <f>INDEX('Prix BPU'!$C$3:$E$300,MATCH('BP - Quantités'!HI$2,'Prix BPU'!$C$3:$C$300,),2)*HI83</f>
        <v>0</v>
      </c>
      <c r="HJ84" s="37">
        <f>INDEX('Prix BPU'!$C$3:$E$300,MATCH('BP - Quantités'!HJ$2,'Prix BPU'!$C$3:$C$300,),2)*HJ83</f>
        <v>0</v>
      </c>
      <c r="HK84" s="38">
        <f>INDEX('Prix BPU'!$C$3:$E$300,MATCH('BP - Quantités'!HK$2,'Prix BPU'!$C$3:$C$300,),3)*HK83</f>
        <v>0</v>
      </c>
      <c r="HL84" s="37">
        <f>INDEX('Prix BPU'!$C$3:$E$300,MATCH('BP - Quantités'!HL$2,'Prix BPU'!$C$3:$C$300,),2)*HL83</f>
        <v>0</v>
      </c>
      <c r="HM84" s="37">
        <f>INDEX('Prix BPU'!$C$3:$E$300,MATCH('BP - Quantités'!HM$2,'Prix BPU'!$C$3:$C$300,),2)*HM83</f>
        <v>0</v>
      </c>
      <c r="HN84" s="37">
        <f>INDEX('Prix BPU'!$C$3:$E$300,MATCH('BP - Quantités'!HN$2,'Prix BPU'!$C$3:$C$300,),2)*HN83</f>
        <v>0</v>
      </c>
      <c r="HO84" s="37">
        <f>INDEX('Prix BPU'!$C$3:$E$300,MATCH('BP - Quantités'!HO$2,'Prix BPU'!$C$3:$C$300,),2)*HO83</f>
        <v>0</v>
      </c>
      <c r="HP84" s="37">
        <f>INDEX('Prix BPU'!$C$3:$E$300,MATCH('BP - Quantités'!HP$2,'Prix BPU'!$C$3:$C$300,),2)*HP83</f>
        <v>0</v>
      </c>
      <c r="HQ84" s="37">
        <f>INDEX('Prix BPU'!$C$3:$E$300,MATCH('BP - Quantités'!HQ$2,'Prix BPU'!$C$3:$C$300,),2)*HQ83</f>
        <v>0</v>
      </c>
      <c r="HR84" s="37">
        <f>INDEX('Prix BPU'!$C$3:$E$300,MATCH('BP - Quantités'!HR$2,'Prix BPU'!$C$3:$C$300,),2)*HR83</f>
        <v>0</v>
      </c>
      <c r="HS84" s="37">
        <f>INDEX('Prix BPU'!$C$3:$E$300,MATCH('BP - Quantités'!HS$2,'Prix BPU'!$C$3:$C$300,),2)*HS83</f>
        <v>0</v>
      </c>
      <c r="HT84" s="37">
        <f>INDEX('Prix BPU'!$C$3:$E$300,MATCH('BP - Quantités'!HT$2,'Prix BPU'!$C$3:$C$300,),2)*HT83</f>
        <v>0</v>
      </c>
      <c r="HU84" s="37">
        <f>INDEX('Prix BPU'!$C$3:$E$300,MATCH('BP - Quantités'!HU$2,'Prix BPU'!$C$3:$C$300,),2)*HU83</f>
        <v>0</v>
      </c>
      <c r="HV84" s="37">
        <f>INDEX('Prix BPU'!$C$3:$E$300,MATCH('BP - Quantités'!HV$2,'Prix BPU'!$C$3:$C$300,),2)*HV83</f>
        <v>0</v>
      </c>
      <c r="HW84" s="37">
        <f>INDEX('Prix BPU'!$C$3:$E$300,MATCH('BP - Quantités'!HW$2,'Prix BPU'!$C$3:$C$300,),2)*HW83</f>
        <v>0</v>
      </c>
      <c r="HX84" s="37">
        <f>INDEX('Prix BPU'!$C$3:$E$300,MATCH('BP - Quantités'!HX$2,'Prix BPU'!$C$3:$C$300,),2)*HX83</f>
        <v>0</v>
      </c>
      <c r="HY84" s="37">
        <f>INDEX('Prix BPU'!$C$3:$E$300,MATCH('BP - Quantités'!HY$2,'Prix BPU'!$C$3:$C$300,),2)*HY83</f>
        <v>0</v>
      </c>
      <c r="HZ84" s="37">
        <f>INDEX('Prix BPU'!$C$3:$E$300,MATCH('BP - Quantités'!HZ$2,'Prix BPU'!$C$3:$C$300,),2)*HZ83</f>
        <v>0</v>
      </c>
      <c r="IA84" s="37">
        <f>INDEX('Prix BPU'!$C$3:$E$300,MATCH('BP - Quantités'!IA$2,'Prix BPU'!$C$3:$C$300,),2)*IA83</f>
        <v>0</v>
      </c>
      <c r="IB84" s="37">
        <f>INDEX('Prix BPU'!$C$3:$E$300,MATCH('BP - Quantités'!IB$2,'Prix BPU'!$C$3:$C$300,),2)*IB83</f>
        <v>0</v>
      </c>
      <c r="IC84" s="37">
        <f>INDEX('Prix BPU'!$C$3:$E$300,MATCH('BP - Quantités'!IC$2,'Prix BPU'!$C$3:$C$300,),2)*IC83</f>
        <v>0</v>
      </c>
      <c r="ID84" s="37">
        <f>INDEX('Prix BPU'!$C$3:$E$300,MATCH('BP - Quantités'!ID$2,'Prix BPU'!$C$3:$C$300,),2)*ID83</f>
        <v>0</v>
      </c>
      <c r="IE84" s="37">
        <f>INDEX('Prix BPU'!$C$3:$E$300,MATCH('BP - Quantités'!IE$2,'Prix BPU'!$C$3:$C$300,),2)*IE83</f>
        <v>0</v>
      </c>
      <c r="IF84" s="37">
        <f>INDEX('Prix BPU'!$C$3:$E$300,MATCH('BP - Quantités'!IF$2,'Prix BPU'!$C$3:$C$300,),2)*IF83</f>
        <v>0</v>
      </c>
      <c r="IG84" s="37">
        <f>INDEX('Prix BPU'!$C$3:$E$300,MATCH('BP - Quantités'!IG$2,'Prix BPU'!$C$3:$C$300,),2)*IG83</f>
        <v>0</v>
      </c>
      <c r="IH84" s="37">
        <f>INDEX('Prix BPU'!$C$3:$E$300,MATCH('BP - Quantités'!IH$2,'Prix BPU'!$C$3:$C$300,),2)*IH83</f>
        <v>0</v>
      </c>
      <c r="II84" s="37">
        <f>INDEX('Prix BPU'!$C$3:$E$300,MATCH('BP - Quantités'!II$2,'Prix BPU'!$C$3:$C$300,),2)*II83</f>
        <v>0</v>
      </c>
      <c r="IJ84" s="38">
        <f>INDEX('Prix BPU'!$C$3:$E$300,MATCH('BP - Quantités'!IJ$2,'Prix BPU'!$C$3:$C$300,),3)*IJ83</f>
        <v>0</v>
      </c>
      <c r="IK84" s="37">
        <f>INDEX('Prix BPU'!$C$3:$E$300,MATCH('BP - Quantités'!IK$2,'Prix BPU'!$C$3:$C$300,),2)*IK83</f>
        <v>0</v>
      </c>
      <c r="IL84" s="37">
        <f>INDEX('Prix BPU'!$C$3:$E$300,MATCH('BP - Quantités'!IL$2,'Prix BPU'!$C$3:$C$300,),2)*IL83</f>
        <v>0</v>
      </c>
      <c r="IM84" s="38">
        <f>INDEX('Prix BPU'!$C$3:$E$300,MATCH('BP - Quantités'!IM$2,'Prix BPU'!$C$3:$C$300,),3)*IM83</f>
        <v>0</v>
      </c>
      <c r="IN84" s="37">
        <f>INDEX('Prix BPU'!$C$3:$E$300,MATCH('BP - Quantités'!IN$2,'Prix BPU'!$C$3:$C$300,),2)*IN83</f>
        <v>0</v>
      </c>
      <c r="IO84" s="37">
        <f>INDEX('Prix BPU'!$C$3:$E$300,MATCH('BP - Quantités'!IO$2,'Prix BPU'!$C$3:$C$300,),2)*IO83</f>
        <v>0</v>
      </c>
      <c r="IP84" s="38">
        <f>INDEX('Prix BPU'!$C$3:$E$300,MATCH('BP - Quantités'!IP$2,'Prix BPU'!$C$3:$C$300,),3)*IP83</f>
        <v>0</v>
      </c>
      <c r="IQ84" s="37">
        <f>INDEX('Prix BPU'!$C$3:$E$300,MATCH('BP - Quantités'!IQ$2,'Prix BPU'!$C$3:$C$300,),2)*IQ83</f>
        <v>0</v>
      </c>
      <c r="IR84" s="37">
        <f>INDEX('Prix BPU'!$C$3:$E$300,MATCH('BP - Quantités'!IR$2,'Prix BPU'!$C$3:$C$300,),2)*IR83</f>
        <v>0</v>
      </c>
      <c r="IS84" s="38">
        <f>INDEX('Prix BPU'!$C$3:$E$300,MATCH('BP - Quantités'!IS$2,'Prix BPU'!$C$3:$C$300,),3)*IS83</f>
        <v>0</v>
      </c>
      <c r="IT84" s="37">
        <f>INDEX('Prix BPU'!$C$3:$E$300,MATCH('BP - Quantités'!IT$2,'Prix BPU'!$C$3:$C$300,),2)*IT83</f>
        <v>0</v>
      </c>
      <c r="IU84" s="37">
        <f>INDEX('Prix BPU'!$C$3:$E$300,MATCH('BP - Quantités'!IU$2,'Prix BPU'!$C$3:$C$300,),2)*IU83</f>
        <v>0</v>
      </c>
      <c r="IV84" s="37">
        <f>INDEX('Prix BPU'!$C$3:$E$300,MATCH('BP - Quantités'!IV$2,'Prix BPU'!$C$3:$C$300,),2)*IV83</f>
        <v>0</v>
      </c>
      <c r="IW84" s="37">
        <f>INDEX('Prix BPU'!$C$3:$E$300,MATCH('BP - Quantités'!IW$2,'Prix BPU'!$C$3:$C$300,),2)*IW83</f>
        <v>0</v>
      </c>
      <c r="IX84" s="37">
        <f>INDEX('Prix BPU'!$C$3:$E$300,MATCH('BP - Quantités'!IX$2,'Prix BPU'!$C$3:$C$300,),2)*IX83</f>
        <v>0</v>
      </c>
      <c r="IY84" s="37">
        <f>INDEX('Prix BPU'!$C$3:$E$300,MATCH('BP - Quantités'!IY$2,'Prix BPU'!$C$3:$C$300,),2)*IY83</f>
        <v>0</v>
      </c>
      <c r="IZ84" s="38">
        <f>INDEX('Prix BPU'!$C$3:$E$300,MATCH('BP - Quantités'!IZ$2,'Prix BPU'!$C$3:$C$300,),3)*IZ83</f>
        <v>0</v>
      </c>
      <c r="JA84" s="37">
        <f>INDEX('Prix BPU'!$C$3:$E$300,MATCH('BP - Quantités'!JA$2,'Prix BPU'!$C$3:$C$300,),2)*JA83</f>
        <v>0</v>
      </c>
      <c r="JB84" s="37">
        <f>INDEX('Prix BPU'!$C$3:$E$300,MATCH('BP - Quantités'!JB$2,'Prix BPU'!$C$3:$C$300,),2)*JB83</f>
        <v>0</v>
      </c>
      <c r="JC84" s="37">
        <f>INDEX('Prix BPU'!$C$3:$E$300,MATCH('BP - Quantités'!JC$2,'Prix BPU'!$C$3:$C$300,),2)*JC83</f>
        <v>0</v>
      </c>
      <c r="JD84" s="37">
        <f>INDEX('Prix BPU'!$C$3:$E$300,MATCH('BP - Quantités'!JD$2,'Prix BPU'!$C$3:$C$300,),2)*JD83</f>
        <v>0</v>
      </c>
      <c r="JE84" s="37">
        <f>INDEX('Prix BPU'!$C$3:$E$300,MATCH('BP - Quantités'!JE$2,'Prix BPU'!$C$3:$C$300,),2)*JE83</f>
        <v>0</v>
      </c>
      <c r="JF84" s="38">
        <f>INDEX('Prix BPU'!$C$3:$E$300,MATCH('BP - Quantités'!JF$2,'Prix BPU'!$C$3:$C$300,),3)*JF83</f>
        <v>0</v>
      </c>
      <c r="JG84" s="37">
        <f>INDEX('Prix BPU'!$C$3:$E$300,MATCH('BP - Quantités'!JG$2,'Prix BPU'!$C$3:$C$300,),2)*JG83</f>
        <v>0</v>
      </c>
      <c r="JH84" s="37">
        <f>INDEX('Prix BPU'!$C$3:$E$300,MATCH('BP - Quantités'!JH$2,'Prix BPU'!$C$3:$C$300,),2)*JH83</f>
        <v>0</v>
      </c>
      <c r="JI84" s="38">
        <f>INDEX('Prix BPU'!$C$3:$E$300,MATCH('BP - Quantités'!JI$2,'Prix BPU'!$C$3:$C$300,),3)*JI83</f>
        <v>0</v>
      </c>
      <c r="JJ84" s="37">
        <f>INDEX('Prix BPU'!$C$3:$E$300,MATCH('BP - Quantités'!JJ$2,'Prix BPU'!$C$3:$C$300,),2)*JJ83</f>
        <v>0</v>
      </c>
      <c r="JK84" s="37">
        <f>INDEX('Prix BPU'!$C$3:$E$300,MATCH('BP - Quantités'!JK$2,'Prix BPU'!$C$3:$C$300,),2)*JK83</f>
        <v>0</v>
      </c>
      <c r="JL84" s="37">
        <f>INDEX('Prix BPU'!$C$3:$E$300,MATCH('BP - Quantités'!JL$2,'Prix BPU'!$C$3:$C$300,),2)*JL83</f>
        <v>0</v>
      </c>
      <c r="JM84" s="37">
        <f>INDEX('Prix BPU'!$C$3:$E$300,MATCH('BP - Quantités'!JM$2,'Prix BPU'!$C$3:$C$300,),2)*JM83</f>
        <v>0</v>
      </c>
      <c r="JN84" s="37">
        <f>INDEX('Prix BPU'!$C$3:$E$300,MATCH('BP - Quantités'!JN$2,'Prix BPU'!$C$3:$C$300,),2)*JN83</f>
        <v>0</v>
      </c>
      <c r="JO84" s="37">
        <f>INDEX('Prix BPU'!$C$3:$E$300,MATCH('BP - Quantités'!JO$2,'Prix BPU'!$C$3:$C$300,),2)*JO83</f>
        <v>0</v>
      </c>
      <c r="JP84" s="37">
        <f>INDEX('Prix BPU'!$C$3:$E$300,MATCH('BP - Quantités'!JP$2,'Prix BPU'!$C$3:$C$300,),2)*JP83</f>
        <v>0</v>
      </c>
      <c r="JQ84" s="37">
        <f>INDEX('Prix BPU'!$C$3:$E$300,MATCH('BP - Quantités'!JQ$2,'Prix BPU'!$C$3:$C$300,),2)*JQ83</f>
        <v>0</v>
      </c>
      <c r="JR84" s="37">
        <f>INDEX('Prix BPU'!$C$3:$E$300,MATCH('BP - Quantités'!JR$2,'Prix BPU'!$C$3:$C$300,),2)*JR83</f>
        <v>0</v>
      </c>
      <c r="JS84" s="37">
        <f>INDEX('Prix BPU'!$C$3:$E$300,MATCH('BP - Quantités'!JS$2,'Prix BPU'!$C$3:$C$300,),2)*JS83</f>
        <v>0</v>
      </c>
      <c r="JT84" s="37">
        <f>INDEX('Prix BPU'!$C$3:$E$300,MATCH('BP - Quantités'!JT$2,'Prix BPU'!$C$3:$C$300,),2)*JT83</f>
        <v>0</v>
      </c>
      <c r="JU84" s="37">
        <f>INDEX('Prix BPU'!$C$3:$E$300,MATCH('BP - Quantités'!JU$2,'Prix BPU'!$C$3:$C$300,),2)*JU83</f>
        <v>0</v>
      </c>
      <c r="JV84" s="37">
        <f>INDEX('Prix BPU'!$C$3:$E$300,MATCH('BP - Quantités'!JV$2,'Prix BPU'!$C$3:$C$300,),2)*JV83</f>
        <v>0</v>
      </c>
      <c r="JW84" s="37">
        <f>INDEX('Prix BPU'!$C$3:$E$300,MATCH('BP - Quantités'!JW$2,'Prix BPU'!$C$3:$C$300,),2)*JW83</f>
        <v>0</v>
      </c>
      <c r="JX84" s="37">
        <f>INDEX('Prix BPU'!$C$3:$E$300,MATCH('BP - Quantités'!JX$2,'Prix BPU'!$C$3:$C$300,),2)*JX83</f>
        <v>0</v>
      </c>
      <c r="JY84" s="37">
        <f>INDEX('Prix BPU'!$C$3:$E$300,MATCH('BP - Quantités'!JY$2,'Prix BPU'!$C$3:$C$300,),2)*JY83</f>
        <v>0</v>
      </c>
      <c r="JZ84" s="37">
        <f>INDEX('Prix BPU'!$C$3:$E$300,MATCH('BP - Quantités'!JZ$2,'Prix BPU'!$C$3:$C$300,),2)*JZ83</f>
        <v>0</v>
      </c>
      <c r="KA84" s="37">
        <f>INDEX('Prix BPU'!$C$3:$E$300,MATCH('BP - Quantités'!KA$2,'Prix BPU'!$C$3:$C$300,),2)*KA83</f>
        <v>0</v>
      </c>
      <c r="KB84" s="37">
        <f>INDEX('Prix BPU'!$C$3:$E$300,MATCH('BP - Quantités'!KB$2,'Prix BPU'!$C$3:$C$300,),2)*KB83</f>
        <v>0</v>
      </c>
      <c r="KC84" s="37">
        <f>INDEX('Prix BPU'!$C$3:$E$300,MATCH('BP - Quantités'!KC$2,'Prix BPU'!$C$3:$C$300,),2)*KC83</f>
        <v>0</v>
      </c>
      <c r="KD84" s="37">
        <f>INDEX('Prix BPU'!$C$3:$E$300,MATCH('BP - Quantités'!KD$2,'Prix BPU'!$C$3:$C$300,),2)*KD83</f>
        <v>0</v>
      </c>
      <c r="KE84" s="37">
        <f>INDEX('Prix BPU'!$C$3:$E$300,MATCH('BP - Quantités'!KE$2,'Prix BPU'!$C$3:$C$300,),2)*KE83</f>
        <v>0</v>
      </c>
      <c r="KF84" s="37">
        <f>INDEX('Prix BPU'!$C$3:$E$300,MATCH('BP - Quantités'!KF$2,'Prix BPU'!$C$3:$C$300,),2)*KF83</f>
        <v>0</v>
      </c>
      <c r="KG84" s="37">
        <f>INDEX('Prix BPU'!$C$3:$E$300,MATCH('BP - Quantités'!KG$2,'Prix BPU'!$C$3:$C$300,),2)*KG83</f>
        <v>0</v>
      </c>
      <c r="KH84" s="37">
        <f>INDEX('Prix BPU'!$C$3:$E$300,MATCH('BP - Quantités'!KH$2,'Prix BPU'!$C$3:$C$300,),2)*KH83</f>
        <v>0</v>
      </c>
      <c r="KI84" s="37">
        <f>INDEX('Prix BPU'!$C$3:$E$300,MATCH('BP - Quantités'!KI$2,'Prix BPU'!$C$3:$C$300,),2)*KI83</f>
        <v>0</v>
      </c>
      <c r="KJ84" s="37">
        <f>INDEX('Prix BPU'!$C$3:$E$300,MATCH('BP - Quantités'!KJ$2,'Prix BPU'!$C$3:$C$300,),2)*KJ83</f>
        <v>0</v>
      </c>
      <c r="KK84" s="37">
        <f>INDEX('Prix BPU'!$C$3:$E$300,MATCH('BP - Quantités'!KK$2,'Prix BPU'!$C$3:$C$300,),2)*KK83</f>
        <v>0</v>
      </c>
      <c r="KL84" s="37">
        <f>INDEX('Prix BPU'!$C$3:$E$300,MATCH('BP - Quantités'!KL$2,'Prix BPU'!$C$3:$C$300,),2)*KL83</f>
        <v>0</v>
      </c>
      <c r="KM84" s="37">
        <f>INDEX('Prix BPU'!$C$3:$E$300,MATCH('BP - Quantités'!KM$2,'Prix BPU'!$C$3:$C$300,),2)*KM83</f>
        <v>0</v>
      </c>
      <c r="KN84" s="37">
        <f>INDEX('Prix BPU'!$C$3:$E$300,MATCH('BP - Quantités'!KN$2,'Prix BPU'!$C$3:$C$300,),2)*KN83</f>
        <v>0</v>
      </c>
      <c r="KO84" s="39">
        <f>SUM(C84:KN84)</f>
        <v>0</v>
      </c>
      <c r="KP84" s="88"/>
      <c r="KQ84" s="73" t="e">
        <f>IF($KO84&lt;4999.99,($KO84-$KO84*#REF!),IF('BP - Quantités'!$KO84&gt;15000,('BP - Quantités'!$KO84-'BP - Quantités'!$KO84*#REF!),($KO84-$KO84*#REF!)))</f>
        <v>#REF!</v>
      </c>
      <c r="KR84" s="46" t="e">
        <f t="shared" ref="KR84" si="59">KQ84*1.2</f>
        <v>#REF!</v>
      </c>
    </row>
    <row r="85" spans="1:304" x14ac:dyDescent="0.3">
      <c r="A85" s="79"/>
      <c r="B85" s="20" t="s">
        <v>299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/>
      <c r="IV85" s="21"/>
      <c r="IW85" s="21"/>
      <c r="IX85" s="21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1"/>
      <c r="JQ85" s="21"/>
      <c r="JR85" s="21"/>
      <c r="JS85" s="21"/>
      <c r="JT85" s="21"/>
      <c r="JU85" s="21"/>
      <c r="JV85" s="21"/>
      <c r="JW85" s="21"/>
      <c r="JX85" s="21"/>
      <c r="JY85" s="21"/>
      <c r="JZ85" s="21"/>
      <c r="KA85" s="21"/>
      <c r="KB85" s="21"/>
      <c r="KC85" s="21"/>
      <c r="KD85" s="21"/>
      <c r="KE85" s="21"/>
      <c r="KF85" s="21"/>
      <c r="KG85" s="21"/>
      <c r="KH85" s="21"/>
      <c r="KI85" s="21"/>
      <c r="KJ85" s="21"/>
      <c r="KK85" s="21"/>
      <c r="KL85" s="21"/>
      <c r="KM85" s="21"/>
      <c r="KN85" s="21"/>
      <c r="KO85" s="22"/>
      <c r="KP85" s="87" t="str">
        <f t="shared" ref="KP85" si="60">IF($KO86&lt;4999.99,"1",IF($KO86&gt;15000,"3","2"))</f>
        <v>1</v>
      </c>
      <c r="KQ85" s="72"/>
      <c r="KR85" s="45"/>
    </row>
    <row r="86" spans="1:304" s="25" customFormat="1" ht="15" thickBot="1" x14ac:dyDescent="0.35">
      <c r="A86" s="80"/>
      <c r="B86" s="24" t="s">
        <v>22</v>
      </c>
      <c r="C86" s="37">
        <f>INDEX('Prix BPU'!$C$3:$E$300,MATCH('BP - Quantités'!C$2,'Prix BPU'!$C$3:$C$300,),2)*C85</f>
        <v>0</v>
      </c>
      <c r="D86" s="37">
        <f>INDEX('Prix BPU'!$C$3:$E$300,MATCH('BP - Quantités'!D$2,'Prix BPU'!$C$3:$C$300,),2)*D85</f>
        <v>0</v>
      </c>
      <c r="E86" s="37">
        <f>INDEX('Prix BPU'!$C$3:$E$300,MATCH('BP - Quantités'!E$2,'Prix BPU'!$C$3:$C$300,),2)*E85</f>
        <v>0</v>
      </c>
      <c r="F86" s="37">
        <f>INDEX('Prix BPU'!$C$3:$E$300,MATCH('BP - Quantités'!F$2,'Prix BPU'!$C$3:$C$300,),2)*F85</f>
        <v>0</v>
      </c>
      <c r="G86" s="37">
        <f>INDEX('Prix BPU'!$C$3:$E$300,MATCH('BP - Quantités'!G$2,'Prix BPU'!$C$3:$C$300,),2)*G85</f>
        <v>0</v>
      </c>
      <c r="H86" s="37">
        <f>INDEX('Prix BPU'!$C$3:$E$300,MATCH('BP - Quantités'!H$2,'Prix BPU'!$C$3:$C$300,),2)*H85</f>
        <v>0</v>
      </c>
      <c r="I86" s="37">
        <f>INDEX('Prix BPU'!$C$3:$E$300,MATCH('BP - Quantités'!I$2,'Prix BPU'!$C$3:$C$300,),2)*I85</f>
        <v>0</v>
      </c>
      <c r="J86" s="37">
        <f>INDEX('Prix BPU'!$C$3:$E$300,MATCH('BP - Quantités'!J$2,'Prix BPU'!$C$3:$C$300,),2)*J85</f>
        <v>0</v>
      </c>
      <c r="K86" s="37">
        <f>INDEX('Prix BPU'!$C$3:$E$300,MATCH('BP - Quantités'!K$2,'Prix BPU'!$C$3:$C$300,),2)*K85</f>
        <v>0</v>
      </c>
      <c r="L86" s="37">
        <f>INDEX('Prix BPU'!$C$3:$E$300,MATCH('BP - Quantités'!L$2,'Prix BPU'!$C$3:$C$300,),2)*L85</f>
        <v>0</v>
      </c>
      <c r="M86" s="37">
        <f>INDEX('Prix BPU'!$C$3:$E$300,MATCH('BP - Quantités'!M$2,'Prix BPU'!$C$3:$C$300,),2)*M85</f>
        <v>0</v>
      </c>
      <c r="N86" s="37">
        <f>INDEX('Prix BPU'!$C$3:$E$300,MATCH('BP - Quantités'!N$2,'Prix BPU'!$C$3:$C$300,),2)*N85</f>
        <v>0</v>
      </c>
      <c r="O86" s="37">
        <f>INDEX('Prix BPU'!$C$3:$E$300,MATCH('BP - Quantités'!O$2,'Prix BPU'!$C$3:$C$300,),2)*O85</f>
        <v>0</v>
      </c>
      <c r="P86" s="37">
        <f>INDEX('Prix BPU'!$C$3:$E$300,MATCH('BP - Quantités'!P$2,'Prix BPU'!$C$3:$C$300,),2)*P85</f>
        <v>0</v>
      </c>
      <c r="Q86" s="37">
        <f>INDEX('Prix BPU'!$C$3:$E$300,MATCH('BP - Quantités'!Q$2,'Prix BPU'!$C$3:$C$300,),2)*Q85</f>
        <v>0</v>
      </c>
      <c r="R86" s="37">
        <f>INDEX('Prix BPU'!$C$3:$E$300,MATCH('BP - Quantités'!R$2,'Prix BPU'!$C$3:$C$300,),2)*R85</f>
        <v>0</v>
      </c>
      <c r="S86" s="37">
        <f>INDEX('Prix BPU'!$C$3:$E$300,MATCH('BP - Quantités'!S$2,'Prix BPU'!$C$3:$C$300,),2)*S85</f>
        <v>0</v>
      </c>
      <c r="T86" s="37">
        <f>INDEX('Prix BPU'!$C$3:$E$300,MATCH('BP - Quantités'!T$2,'Prix BPU'!$C$3:$C$300,),2)*T85</f>
        <v>0</v>
      </c>
      <c r="U86" s="37">
        <f>INDEX('Prix BPU'!$C$3:$E$300,MATCH('BP - Quantités'!U$2,'Prix BPU'!$C$3:$C$300,),2)*U85</f>
        <v>0</v>
      </c>
      <c r="V86" s="37">
        <f>INDEX('Prix BPU'!$C$3:$E$300,MATCH('BP - Quantités'!V$2,'Prix BPU'!$C$3:$C$300,),2)*V85</f>
        <v>0</v>
      </c>
      <c r="W86" s="37">
        <f>INDEX('Prix BPU'!$C$3:$E$300,MATCH('BP - Quantités'!W$2,'Prix BPU'!$C$3:$C$300,),2)*W85</f>
        <v>0</v>
      </c>
      <c r="X86" s="38">
        <f>INDEX('Prix BPU'!$C$3:$E$300,MATCH('BP - Quantités'!X$2,'Prix BPU'!$C$3:$C$300,),3)*X85</f>
        <v>0</v>
      </c>
      <c r="Y86" s="37">
        <f>INDEX('Prix BPU'!$C$3:$E$300,MATCH('BP - Quantités'!Y$2,'Prix BPU'!$C$3:$C$300,),2)*Y85</f>
        <v>0</v>
      </c>
      <c r="Z86" s="37">
        <f>INDEX('Prix BPU'!$C$3:$E$300,MATCH('BP - Quantités'!Z$2,'Prix BPU'!$C$3:$C$300,),2)*Z85</f>
        <v>0</v>
      </c>
      <c r="AA86" s="38">
        <f>INDEX('Prix BPU'!$C$3:$E$300,MATCH('BP - Quantités'!AA$2,'Prix BPU'!$C$3:$C$300,),3)*AA85</f>
        <v>0</v>
      </c>
      <c r="AB86" s="37">
        <f>INDEX('Prix BPU'!$C$3:$E$300,MATCH('BP - Quantités'!AB$2,'Prix BPU'!$C$3:$C$300,),2)*AB85</f>
        <v>0</v>
      </c>
      <c r="AC86" s="37">
        <f>INDEX('Prix BPU'!$C$3:$E$300,MATCH('BP - Quantités'!AC$2,'Prix BPU'!$C$3:$C$300,),2)*AC85</f>
        <v>0</v>
      </c>
      <c r="AD86" s="37">
        <f>INDEX('Prix BPU'!$C$3:$E$300,MATCH('BP - Quantités'!AD$2,'Prix BPU'!$C$3:$C$300,),2)*AD85</f>
        <v>0</v>
      </c>
      <c r="AE86" s="38">
        <f>INDEX('Prix BPU'!$C$3:$E$300,MATCH('BP - Quantités'!AE$2,'Prix BPU'!$C$3:$C$300,),3)*AE85</f>
        <v>0</v>
      </c>
      <c r="AF86" s="37">
        <f>INDEX('Prix BPU'!$C$3:$E$300,MATCH('BP - Quantités'!AF$2,'Prix BPU'!$C$3:$C$300,),2)*AF85</f>
        <v>0</v>
      </c>
      <c r="AG86" s="37">
        <f>INDEX('Prix BPU'!$C$3:$E$300,MATCH('BP - Quantités'!AG$2,'Prix BPU'!$C$3:$C$300,),2)*AG85</f>
        <v>0</v>
      </c>
      <c r="AH86" s="37">
        <f>INDEX('Prix BPU'!$C$3:$E$300,MATCH('BP - Quantités'!AH$2,'Prix BPU'!$C$3:$C$300,),2)*AH85</f>
        <v>0</v>
      </c>
      <c r="AI86" s="37">
        <f>INDEX('Prix BPU'!$C$3:$E$300,MATCH('BP - Quantités'!AI$2,'Prix BPU'!$C$3:$C$300,),2)*AI85</f>
        <v>0</v>
      </c>
      <c r="AJ86" s="37">
        <f>INDEX('Prix BPU'!$C$3:$E$300,MATCH('BP - Quantités'!AJ$2,'Prix BPU'!$C$3:$C$300,),2)*AJ85</f>
        <v>0</v>
      </c>
      <c r="AK86" s="37">
        <f>INDEX('Prix BPU'!$C$3:$E$300,MATCH('BP - Quantités'!AK$2,'Prix BPU'!$C$3:$C$300,),2)*AK85</f>
        <v>0</v>
      </c>
      <c r="AL86" s="37">
        <f>INDEX('Prix BPU'!$C$3:$E$300,MATCH('BP - Quantités'!AL$2,'Prix BPU'!$C$3:$C$300,),2)*AL85</f>
        <v>0</v>
      </c>
      <c r="AM86" s="38">
        <f>INDEX('Prix BPU'!$C$3:$E$300,MATCH('BP - Quantités'!AM$2,'Prix BPU'!$C$3:$C$300,),3)*AM85</f>
        <v>0</v>
      </c>
      <c r="AN86" s="37">
        <f>INDEX('Prix BPU'!$C$3:$E$300,MATCH('BP - Quantités'!AN$2,'Prix BPU'!$C$3:$C$300,),2)*AN85</f>
        <v>0</v>
      </c>
      <c r="AO86" s="37">
        <f>INDEX('Prix BPU'!$C$3:$E$300,MATCH('BP - Quantités'!AO$2,'Prix BPU'!$C$3:$C$300,),2)*AO85</f>
        <v>0</v>
      </c>
      <c r="AP86" s="37">
        <f>INDEX('Prix BPU'!$C$3:$E$300,MATCH('BP - Quantités'!AP$2,'Prix BPU'!$C$3:$C$300,),2)*AP85</f>
        <v>0</v>
      </c>
      <c r="AQ86" s="37">
        <f>INDEX('Prix BPU'!$C$3:$E$300,MATCH('BP - Quantités'!AQ$2,'Prix BPU'!$C$3:$C$300,),2)*AQ85</f>
        <v>0</v>
      </c>
      <c r="AR86" s="38">
        <f>INDEX('Prix BPU'!$C$3:$E$300,MATCH('BP - Quantités'!AR$2,'Prix BPU'!$C$3:$C$300,),3)*AR85</f>
        <v>0</v>
      </c>
      <c r="AS86" s="37">
        <f>INDEX('Prix BPU'!$C$3:$E$300,MATCH('BP - Quantités'!AS$2,'Prix BPU'!$C$3:$C$300,),2)*AS85</f>
        <v>0</v>
      </c>
      <c r="AT86" s="38">
        <f>INDEX('Prix BPU'!$C$3:$E$300,MATCH('BP - Quantités'!AT$2,'Prix BPU'!$C$3:$C$300,),3)*AT85</f>
        <v>0</v>
      </c>
      <c r="AU86" s="37">
        <f>INDEX('Prix BPU'!$C$3:$E$300,MATCH('BP - Quantités'!AU$2,'Prix BPU'!$C$3:$C$300,),2)*AU85</f>
        <v>0</v>
      </c>
      <c r="AV86" s="37">
        <f>INDEX('Prix BPU'!$C$3:$E$300,MATCH('BP - Quantités'!AV$2,'Prix BPU'!$C$3:$C$300,),2)*AV85</f>
        <v>0</v>
      </c>
      <c r="AW86" s="37">
        <f>INDEX('Prix BPU'!$C$3:$E$300,MATCH('BP - Quantités'!AW$2,'Prix BPU'!$C$3:$C$300,),2)*AW85</f>
        <v>0</v>
      </c>
      <c r="AX86" s="38">
        <f>INDEX('Prix BPU'!$C$3:$E$300,MATCH('BP - Quantités'!AX$2,'Prix BPU'!$C$3:$C$300,),3)*AX85</f>
        <v>0</v>
      </c>
      <c r="AY86" s="37">
        <f>INDEX('Prix BPU'!$C$3:$E$300,MATCH('BP - Quantités'!AY$2,'Prix BPU'!$C$3:$C$300,),2)*AY85</f>
        <v>0</v>
      </c>
      <c r="AZ86" s="37">
        <f>INDEX('Prix BPU'!$C$3:$E$300,MATCH('BP - Quantités'!AZ$2,'Prix BPU'!$C$3:$C$300,),2)*AZ85</f>
        <v>0</v>
      </c>
      <c r="BA86" s="38">
        <f>INDEX('Prix BPU'!$C$3:$E$300,MATCH('BP - Quantités'!BA$2,'Prix BPU'!$C$3:$C$300,),3)*BA85</f>
        <v>0</v>
      </c>
      <c r="BB86" s="37">
        <f>INDEX('Prix BPU'!$C$3:$E$300,MATCH('BP - Quantités'!BB$2,'Prix BPU'!$C$3:$C$300,),2)*BB85</f>
        <v>0</v>
      </c>
      <c r="BC86" s="37">
        <f>INDEX('Prix BPU'!$C$3:$E$300,MATCH('BP - Quantités'!BC$2,'Prix BPU'!$C$3:$C$300,),2)*BC85</f>
        <v>0</v>
      </c>
      <c r="BD86" s="37">
        <f>INDEX('Prix BPU'!$C$3:$E$300,MATCH('BP - Quantités'!BD$2,'Prix BPU'!$C$3:$C$300,),2)*BD85</f>
        <v>0</v>
      </c>
      <c r="BE86" s="37">
        <f>INDEX('Prix BPU'!$C$3:$E$300,MATCH('BP - Quantités'!BE$2,'Prix BPU'!$C$3:$C$300,),2)*BE85</f>
        <v>0</v>
      </c>
      <c r="BF86" s="37">
        <f>INDEX('Prix BPU'!$C$3:$E$300,MATCH('BP - Quantités'!BF$2,'Prix BPU'!$C$3:$C$300,),2)*BF85</f>
        <v>0</v>
      </c>
      <c r="BG86" s="37">
        <f>INDEX('Prix BPU'!$C$3:$E$300,MATCH('BP - Quantités'!BG$2,'Prix BPU'!$C$3:$C$300,),2)*BG85</f>
        <v>0</v>
      </c>
      <c r="BH86" s="37">
        <f>INDEX('Prix BPU'!$C$3:$E$300,MATCH('BP - Quantités'!BH$2,'Prix BPU'!$C$3:$C$300,),2)*BH85</f>
        <v>0</v>
      </c>
      <c r="BI86" s="38">
        <f>INDEX('Prix BPU'!$C$3:$E$300,MATCH('BP - Quantités'!BI$2,'Prix BPU'!$C$3:$C$300,),3)*BI85</f>
        <v>0</v>
      </c>
      <c r="BJ86" s="37">
        <f>INDEX('Prix BPU'!$C$3:$E$300,MATCH('BP - Quantités'!BJ$2,'Prix BPU'!$C$3:$C$300,),2)*BJ85</f>
        <v>0</v>
      </c>
      <c r="BK86" s="37">
        <f>INDEX('Prix BPU'!$C$3:$E$300,MATCH('BP - Quantités'!BK$2,'Prix BPU'!$C$3:$C$300,),2)*BK85</f>
        <v>0</v>
      </c>
      <c r="BL86" s="37">
        <f>INDEX('Prix BPU'!$C$3:$E$300,MATCH('BP - Quantités'!BL$2,'Prix BPU'!$C$3:$C$300,),2)*BL85</f>
        <v>0</v>
      </c>
      <c r="BM86" s="37">
        <f>INDEX('Prix BPU'!$C$3:$E$300,MATCH('BP - Quantités'!BM$2,'Prix BPU'!$C$3:$C$300,),2)*BM85</f>
        <v>0</v>
      </c>
      <c r="BN86" s="38">
        <f>INDEX('Prix BPU'!$C$3:$E$300,MATCH('BP - Quantités'!BN$2,'Prix BPU'!$C$3:$C$300,),3)*BN85</f>
        <v>0</v>
      </c>
      <c r="BO86" s="37">
        <f>INDEX('Prix BPU'!$C$3:$E$300,MATCH('BP - Quantités'!BO$2,'Prix BPU'!$C$3:$C$300,),2)*BO85</f>
        <v>0</v>
      </c>
      <c r="BP86" s="38">
        <f>INDEX('Prix BPU'!$C$3:$E$300,MATCH('BP - Quantités'!BP$2,'Prix BPU'!$C$3:$C$300,),3)*BP85</f>
        <v>0</v>
      </c>
      <c r="BQ86" s="37">
        <f>INDEX('Prix BPU'!$C$3:$E$300,MATCH('BP - Quantités'!BQ$2,'Prix BPU'!$C$3:$C$300,),2)*BQ85</f>
        <v>0</v>
      </c>
      <c r="BR86" s="37">
        <f>INDEX('Prix BPU'!$C$3:$E$300,MATCH('BP - Quantités'!BR$2,'Prix BPU'!$C$3:$C$300,),2)*BR85</f>
        <v>0</v>
      </c>
      <c r="BS86" s="37">
        <f>INDEX('Prix BPU'!$C$3:$E$300,MATCH('BP - Quantités'!BS$2,'Prix BPU'!$C$3:$C$300,),2)*BS85</f>
        <v>0</v>
      </c>
      <c r="BT86" s="38">
        <f>INDEX('Prix BPU'!$C$3:$E$300,MATCH('BP - Quantités'!BT$2,'Prix BPU'!$C$3:$C$300,),3)*BT85</f>
        <v>0</v>
      </c>
      <c r="BU86" s="37">
        <f>INDEX('Prix BPU'!$C$3:$E$300,MATCH('BP - Quantités'!BU$2,'Prix BPU'!$C$3:$C$300,),2)*BU85</f>
        <v>0</v>
      </c>
      <c r="BV86" s="37">
        <f>INDEX('Prix BPU'!$C$3:$E$300,MATCH('BP - Quantités'!BV$2,'Prix BPU'!$C$3:$C$300,),2)*BV85</f>
        <v>0</v>
      </c>
      <c r="BW86" s="37">
        <f>INDEX('Prix BPU'!$C$3:$E$300,MATCH('BP - Quantités'!BW$2,'Prix BPU'!$C$3:$C$300,),2)*BW85</f>
        <v>0</v>
      </c>
      <c r="BX86" s="37">
        <f>INDEX('Prix BPU'!$C$3:$E$300,MATCH('BP - Quantités'!BX$2,'Prix BPU'!$C$3:$C$300,),2)*BX85</f>
        <v>0</v>
      </c>
      <c r="BY86" s="37">
        <f>INDEX('Prix BPU'!$C$3:$E$300,MATCH('BP - Quantités'!BY$2,'Prix BPU'!$C$3:$C$300,),2)*BY85</f>
        <v>0</v>
      </c>
      <c r="BZ86" s="37">
        <f>INDEX('Prix BPU'!$C$3:$E$300,MATCH('BP - Quantités'!BZ$2,'Prix BPU'!$C$3:$C$300,),2)*BZ85</f>
        <v>0</v>
      </c>
      <c r="CA86" s="37">
        <f>INDEX('Prix BPU'!$C$3:$E$300,MATCH('BP - Quantités'!CA$2,'Prix BPU'!$C$3:$C$300,),2)*CA85</f>
        <v>0</v>
      </c>
      <c r="CB86" s="37">
        <f>INDEX('Prix BPU'!$C$3:$E$300,MATCH('BP - Quantités'!CB$2,'Prix BPU'!$C$3:$C$300,),2)*CB85</f>
        <v>0</v>
      </c>
      <c r="CC86" s="37">
        <f>INDEX('Prix BPU'!$C$3:$E$300,MATCH('BP - Quantités'!CC$2,'Prix BPU'!$C$3:$C$300,),2)*CC85</f>
        <v>0</v>
      </c>
      <c r="CD86" s="37">
        <f>INDEX('Prix BPU'!$C$3:$E$300,MATCH('BP - Quantités'!CD$2,'Prix BPU'!$C$3:$C$300,),2)*CD85</f>
        <v>0</v>
      </c>
      <c r="CE86" s="37">
        <f>INDEX('Prix BPU'!$C$3:$E$300,MATCH('BP - Quantités'!CE$2,'Prix BPU'!$C$3:$C$300,),2)*CE85</f>
        <v>0</v>
      </c>
      <c r="CF86" s="37">
        <f>INDEX('Prix BPU'!$C$3:$E$300,MATCH('BP - Quantités'!CF$2,'Prix BPU'!$C$3:$C$300,),2)*CF85</f>
        <v>0</v>
      </c>
      <c r="CG86" s="37">
        <f>INDEX('Prix BPU'!$C$3:$E$300,MATCH('BP - Quantités'!CG$2,'Prix BPU'!$C$3:$C$300,),2)*CG85</f>
        <v>0</v>
      </c>
      <c r="CH86" s="37">
        <f>INDEX('Prix BPU'!$C$3:$E$300,MATCH('BP - Quantités'!CH$2,'Prix BPU'!$C$3:$C$300,),2)*CH85</f>
        <v>0</v>
      </c>
      <c r="CI86" s="37">
        <f>INDEX('Prix BPU'!$C$3:$E$300,MATCH('BP - Quantités'!CI$2,'Prix BPU'!$C$3:$C$300,),2)*CI85</f>
        <v>0</v>
      </c>
      <c r="CJ86" s="37">
        <f>INDEX('Prix BPU'!$C$3:$E$300,MATCH('BP - Quantités'!CJ$2,'Prix BPU'!$C$3:$C$300,),2)*CJ85</f>
        <v>0</v>
      </c>
      <c r="CK86" s="37">
        <f>INDEX('Prix BPU'!$C$3:$E$300,MATCH('BP - Quantités'!CK$2,'Prix BPU'!$C$3:$C$300,),2)*CK85</f>
        <v>0</v>
      </c>
      <c r="CL86" s="37">
        <f>INDEX('Prix BPU'!$C$3:$E$300,MATCH('BP - Quantités'!CL$2,'Prix BPU'!$C$3:$C$300,),2)*CL85</f>
        <v>0</v>
      </c>
      <c r="CM86" s="37">
        <f>INDEX('Prix BPU'!$C$3:$E$300,MATCH('BP - Quantités'!CM$2,'Prix BPU'!$C$3:$C$300,),2)*CM85</f>
        <v>0</v>
      </c>
      <c r="CN86" s="37">
        <f>INDEX('Prix BPU'!$C$3:$E$300,MATCH('BP - Quantités'!CN$2,'Prix BPU'!$C$3:$C$300,),2)*CN85</f>
        <v>0</v>
      </c>
      <c r="CO86" s="37">
        <f>INDEX('Prix BPU'!$C$3:$E$300,MATCH('BP - Quantités'!CO$2,'Prix BPU'!$C$3:$C$300,),2)*CO85</f>
        <v>0</v>
      </c>
      <c r="CP86" s="37">
        <f>INDEX('Prix BPU'!$C$3:$E$300,MATCH('BP - Quantités'!CP$2,'Prix BPU'!$C$3:$C$300,),2)*CP85</f>
        <v>0</v>
      </c>
      <c r="CQ86" s="37">
        <f>INDEX('Prix BPU'!$C$3:$E$300,MATCH('BP - Quantités'!CQ$2,'Prix BPU'!$C$3:$C$300,),2)*CQ85</f>
        <v>0</v>
      </c>
      <c r="CR86" s="37">
        <f>INDEX('Prix BPU'!$C$3:$E$300,MATCH('BP - Quantités'!CR$2,'Prix BPU'!$C$3:$C$300,),2)*CR85</f>
        <v>0</v>
      </c>
      <c r="CS86" s="37">
        <f>INDEX('Prix BPU'!$C$3:$E$300,MATCH('BP - Quantités'!CS$2,'Prix BPU'!$C$3:$C$300,),2)*CS85</f>
        <v>0</v>
      </c>
      <c r="CT86" s="37">
        <f>INDEX('Prix BPU'!$C$3:$E$300,MATCH('BP - Quantités'!CT$2,'Prix BPU'!$C$3:$C$300,),2)*CT85</f>
        <v>0</v>
      </c>
      <c r="CU86" s="37">
        <f>INDEX('Prix BPU'!$C$3:$E$300,MATCH('BP - Quantités'!CU$2,'Prix BPU'!$C$3:$C$300,),2)*CU85</f>
        <v>0</v>
      </c>
      <c r="CV86" s="37">
        <f>INDEX('Prix BPU'!$C$3:$E$300,MATCH('BP - Quantités'!CV$2,'Prix BPU'!$C$3:$C$300,),2)*CV85</f>
        <v>0</v>
      </c>
      <c r="CW86" s="37">
        <f>INDEX('Prix BPU'!$C$3:$E$300,MATCH('BP - Quantités'!CW$2,'Prix BPU'!$C$3:$C$300,),2)*CW85</f>
        <v>0</v>
      </c>
      <c r="CX86" s="37">
        <f>INDEX('Prix BPU'!$C$3:$E$300,MATCH('BP - Quantités'!CX$2,'Prix BPU'!$C$3:$C$300,),2)*CX85</f>
        <v>0</v>
      </c>
      <c r="CY86" s="37">
        <f>INDEX('Prix BPU'!$C$3:$E$300,MATCH('BP - Quantités'!CY$2,'Prix BPU'!$C$3:$C$300,),2)*CY85</f>
        <v>0</v>
      </c>
      <c r="CZ86" s="37">
        <f>INDEX('Prix BPU'!$C$3:$E$300,MATCH('BP - Quantités'!CZ$2,'Prix BPU'!$C$3:$C$300,),2)*CZ85</f>
        <v>0</v>
      </c>
      <c r="DA86" s="37">
        <f>INDEX('Prix BPU'!$C$3:$E$300,MATCH('BP - Quantités'!DA$2,'Prix BPU'!$C$3:$C$300,),2)*DA85</f>
        <v>0</v>
      </c>
      <c r="DB86" s="37">
        <f>INDEX('Prix BPU'!$C$3:$E$300,MATCH('BP - Quantités'!DB$2,'Prix BPU'!$C$3:$C$300,),2)*DB85</f>
        <v>0</v>
      </c>
      <c r="DC86" s="37">
        <f>INDEX('Prix BPU'!$C$3:$E$300,MATCH('BP - Quantités'!DC$2,'Prix BPU'!$C$3:$C$300,),2)*DC85</f>
        <v>0</v>
      </c>
      <c r="DD86" s="37">
        <f>INDEX('Prix BPU'!$C$3:$E$300,MATCH('BP - Quantités'!DD$2,'Prix BPU'!$C$3:$C$300,),2)*DD85</f>
        <v>0</v>
      </c>
      <c r="DE86" s="37">
        <f>INDEX('Prix BPU'!$C$3:$E$300,MATCH('BP - Quantités'!DE$2,'Prix BPU'!$C$3:$C$300,),2)*DE85</f>
        <v>0</v>
      </c>
      <c r="DF86" s="37">
        <f>INDEX('Prix BPU'!$C$3:$E$300,MATCH('BP - Quantités'!DF$2,'Prix BPU'!$C$3:$C$300,),2)*DF85</f>
        <v>0</v>
      </c>
      <c r="DG86" s="37">
        <f>INDEX('Prix BPU'!$C$3:$E$300,MATCH('BP - Quantités'!DG$2,'Prix BPU'!$C$3:$C$300,),2)*DG85</f>
        <v>0</v>
      </c>
      <c r="DH86" s="37">
        <f>INDEX('Prix BPU'!$C$3:$E$300,MATCH('BP - Quantités'!DH$2,'Prix BPU'!$C$3:$C$300,),2)*DH85</f>
        <v>0</v>
      </c>
      <c r="DI86" s="37">
        <f>INDEX('Prix BPU'!$C$3:$E$300,MATCH('BP - Quantités'!DI$2,'Prix BPU'!$C$3:$C$300,),2)*DI85</f>
        <v>0</v>
      </c>
      <c r="DJ86" s="37">
        <f>INDEX('Prix BPU'!$C$3:$E$300,MATCH('BP - Quantités'!DJ$2,'Prix BPU'!$C$3:$C$300,),2)*DJ85</f>
        <v>0</v>
      </c>
      <c r="DK86" s="37">
        <f>INDEX('Prix BPU'!$C$3:$E$300,MATCH('BP - Quantités'!DK$2,'Prix BPU'!$C$3:$C$300,),2)*DK85</f>
        <v>0</v>
      </c>
      <c r="DL86" s="37">
        <f>INDEX('Prix BPU'!$C$3:$E$300,MATCH('BP - Quantités'!DL$2,'Prix BPU'!$C$3:$C$300,),2)*DL85</f>
        <v>0</v>
      </c>
      <c r="DM86" s="37">
        <f>INDEX('Prix BPU'!$C$3:$E$300,MATCH('BP - Quantités'!DM$2,'Prix BPU'!$C$3:$C$300,),2)*DM85</f>
        <v>0</v>
      </c>
      <c r="DN86" s="37">
        <f>INDEX('Prix BPU'!$C$3:$E$300,MATCH('BP - Quantités'!DN$2,'Prix BPU'!$C$3:$C$300,),2)*DN85</f>
        <v>0</v>
      </c>
      <c r="DO86" s="37">
        <f>INDEX('Prix BPU'!$C$3:$E$300,MATCH('BP - Quantités'!DO$2,'Prix BPU'!$C$3:$C$300,),2)*DO85</f>
        <v>0</v>
      </c>
      <c r="DP86" s="37">
        <f>INDEX('Prix BPU'!$C$3:$E$300,MATCH('BP - Quantités'!DP$2,'Prix BPU'!$C$3:$C$300,),2)*DP85</f>
        <v>0</v>
      </c>
      <c r="DQ86" s="37">
        <f>INDEX('Prix BPU'!$C$3:$E$300,MATCH('BP - Quantités'!DQ$2,'Prix BPU'!$C$3:$C$300,),2)*DQ85</f>
        <v>0</v>
      </c>
      <c r="DR86" s="37">
        <f>INDEX('Prix BPU'!$C$3:$E$300,MATCH('BP - Quantités'!DR$2,'Prix BPU'!$C$3:$C$300,),2)*DR85</f>
        <v>0</v>
      </c>
      <c r="DS86" s="37">
        <f>INDEX('Prix BPU'!$C$3:$E$300,MATCH('BP - Quantités'!DS$2,'Prix BPU'!$C$3:$C$300,),2)*DS85</f>
        <v>0</v>
      </c>
      <c r="DT86" s="37">
        <f>INDEX('Prix BPU'!$C$3:$E$300,MATCH('BP - Quantités'!DT$2,'Prix BPU'!$C$3:$C$300,),2)*DT85</f>
        <v>0</v>
      </c>
      <c r="DU86" s="37">
        <f>INDEX('Prix BPU'!$C$3:$E$300,MATCH('BP - Quantités'!DU$2,'Prix BPU'!$C$3:$C$300,),2)*DU85</f>
        <v>0</v>
      </c>
      <c r="DV86" s="37">
        <f>INDEX('Prix BPU'!$C$3:$E$300,MATCH('BP - Quantités'!DV$2,'Prix BPU'!$C$3:$C$300,),2)*DV85</f>
        <v>0</v>
      </c>
      <c r="DW86" s="37">
        <f>INDEX('Prix BPU'!$C$3:$E$300,MATCH('BP - Quantités'!DW$2,'Prix BPU'!$C$3:$C$300,),2)*DW85</f>
        <v>0</v>
      </c>
      <c r="DX86" s="37">
        <f>INDEX('Prix BPU'!$C$3:$E$300,MATCH('BP - Quantités'!DX$2,'Prix BPU'!$C$3:$C$300,),2)*DX85</f>
        <v>0</v>
      </c>
      <c r="DY86" s="37">
        <f>INDEX('Prix BPU'!$C$3:$E$300,MATCH('BP - Quantités'!DY$2,'Prix BPU'!$C$3:$C$300,),2)*DY85</f>
        <v>0</v>
      </c>
      <c r="DZ86" s="37">
        <f>INDEX('Prix BPU'!$C$3:$E$300,MATCH('BP - Quantités'!DZ$2,'Prix BPU'!$C$3:$C$300,),2)*DZ85</f>
        <v>0</v>
      </c>
      <c r="EA86" s="37">
        <f>INDEX('Prix BPU'!$C$3:$E$300,MATCH('BP - Quantités'!EA$2,'Prix BPU'!$C$3:$C$300,),2)*EA85</f>
        <v>0</v>
      </c>
      <c r="EB86" s="37">
        <f>INDEX('Prix BPU'!$C$3:$E$300,MATCH('BP - Quantités'!EB$2,'Prix BPU'!$C$3:$C$300,),2)*EB85</f>
        <v>0</v>
      </c>
      <c r="EC86" s="37">
        <f>INDEX('Prix BPU'!$C$3:$E$300,MATCH('BP - Quantités'!EC$2,'Prix BPU'!$C$3:$C$300,),2)*EC85</f>
        <v>0</v>
      </c>
      <c r="ED86" s="37">
        <f>INDEX('Prix BPU'!$C$3:$E$300,MATCH('BP - Quantités'!ED$2,'Prix BPU'!$C$3:$C$300,),2)*ED85</f>
        <v>0</v>
      </c>
      <c r="EE86" s="37">
        <f>INDEX('Prix BPU'!$C$3:$E$300,MATCH('BP - Quantités'!EE$2,'Prix BPU'!$C$3:$C$300,),2)*EE85</f>
        <v>0</v>
      </c>
      <c r="EF86" s="37">
        <f>INDEX('Prix BPU'!$C$3:$E$300,MATCH('BP - Quantités'!EF$2,'Prix BPU'!$C$3:$C$300,),2)*EF85</f>
        <v>0</v>
      </c>
      <c r="EG86" s="37">
        <f>INDEX('Prix BPU'!$C$3:$E$300,MATCH('BP - Quantités'!EG$2,'Prix BPU'!$C$3:$C$300,),2)*EG85</f>
        <v>0</v>
      </c>
      <c r="EH86" s="37">
        <f>INDEX('Prix BPU'!$C$3:$E$300,MATCH('BP - Quantités'!EH$2,'Prix BPU'!$C$3:$C$300,),2)*EH85</f>
        <v>0</v>
      </c>
      <c r="EI86" s="37">
        <f>INDEX('Prix BPU'!$C$3:$E$300,MATCH('BP - Quantités'!EI$2,'Prix BPU'!$C$3:$C$300,),2)*EI85</f>
        <v>0</v>
      </c>
      <c r="EJ86" s="37">
        <f>INDEX('Prix BPU'!$C$3:$E$300,MATCH('BP - Quantités'!EJ$2,'Prix BPU'!$C$3:$C$300,),2)*EJ85</f>
        <v>0</v>
      </c>
      <c r="EK86" s="37">
        <f>INDEX('Prix BPU'!$C$3:$E$300,MATCH('BP - Quantités'!EK$2,'Prix BPU'!$C$3:$C$300,),2)*EK85</f>
        <v>0</v>
      </c>
      <c r="EL86" s="37">
        <f>INDEX('Prix BPU'!$C$3:$E$300,MATCH('BP - Quantités'!EL$2,'Prix BPU'!$C$3:$C$300,),2)*EL85</f>
        <v>0</v>
      </c>
      <c r="EM86" s="37">
        <f>INDEX('Prix BPU'!$C$3:$E$300,MATCH('BP - Quantités'!EM$2,'Prix BPU'!$C$3:$C$300,),2)*EM85</f>
        <v>0</v>
      </c>
      <c r="EN86" s="37">
        <f>INDEX('Prix BPU'!$C$3:$E$300,MATCH('BP - Quantités'!EN$2,'Prix BPU'!$C$3:$C$300,),2)*EN85</f>
        <v>0</v>
      </c>
      <c r="EO86" s="37">
        <f>INDEX('Prix BPU'!$C$3:$E$300,MATCH('BP - Quantités'!EO$2,'Prix BPU'!$C$3:$C$300,),2)*EO85</f>
        <v>0</v>
      </c>
      <c r="EP86" s="38">
        <f>INDEX('Prix BPU'!$C$3:$E$300,MATCH('BP - Quantités'!EP$2,'Prix BPU'!$C$3:$C$300,),3)*EP85</f>
        <v>0</v>
      </c>
      <c r="EQ86" s="37">
        <f>INDEX('Prix BPU'!$C$3:$E$300,MATCH('BP - Quantités'!EQ$2,'Prix BPU'!$C$3:$C$300,),2)*EQ85</f>
        <v>0</v>
      </c>
      <c r="ER86" s="37">
        <f>INDEX('Prix BPU'!$C$3:$E$300,MATCH('BP - Quantités'!ER$2,'Prix BPU'!$C$3:$C$300,),2)*ER85</f>
        <v>0</v>
      </c>
      <c r="ES86" s="37">
        <f>INDEX('Prix BPU'!$C$3:$E$300,MATCH('BP - Quantités'!ES$2,'Prix BPU'!$C$3:$C$300,),2)*ES85</f>
        <v>0</v>
      </c>
      <c r="ET86" s="37">
        <f>INDEX('Prix BPU'!$C$3:$E$300,MATCH('BP - Quantités'!ET$2,'Prix BPU'!$C$3:$C$300,),2)*ET85</f>
        <v>0</v>
      </c>
      <c r="EU86" s="37">
        <f>INDEX('Prix BPU'!$C$3:$E$300,MATCH('BP - Quantités'!EU$2,'Prix BPU'!$C$3:$C$300,),2)*EU85</f>
        <v>0</v>
      </c>
      <c r="EV86" s="37">
        <f>INDEX('Prix BPU'!$C$3:$E$300,MATCH('BP - Quantités'!EV$2,'Prix BPU'!$C$3:$C$300,),2)*EV85</f>
        <v>0</v>
      </c>
      <c r="EW86" s="37">
        <f>INDEX('Prix BPU'!$C$3:$E$300,MATCH('BP - Quantités'!EW$2,'Prix BPU'!$C$3:$C$300,),2)*EW85</f>
        <v>0</v>
      </c>
      <c r="EX86" s="37">
        <f>INDEX('Prix BPU'!$C$3:$E$300,MATCH('BP - Quantités'!EX$2,'Prix BPU'!$C$3:$C$300,),2)*EX85</f>
        <v>0</v>
      </c>
      <c r="EY86" s="37">
        <f>INDEX('Prix BPU'!$C$3:$E$300,MATCH('BP - Quantités'!EY$2,'Prix BPU'!$C$3:$C$300,),2)*EY85</f>
        <v>0</v>
      </c>
      <c r="EZ86" s="37">
        <f>INDEX('Prix BPU'!$C$3:$E$300,MATCH('BP - Quantités'!EZ$2,'Prix BPU'!$C$3:$C$300,),2)*EZ85</f>
        <v>0</v>
      </c>
      <c r="FA86" s="37">
        <f>INDEX('Prix BPU'!$C$3:$E$300,MATCH('BP - Quantités'!FA$2,'Prix BPU'!$C$3:$C$300,),2)*FA85</f>
        <v>0</v>
      </c>
      <c r="FB86" s="37">
        <f>INDEX('Prix BPU'!$C$3:$E$300,MATCH('BP - Quantités'!FB$2,'Prix BPU'!$C$3:$C$300,),2)*FB85</f>
        <v>0</v>
      </c>
      <c r="FC86" s="37">
        <f>INDEX('Prix BPU'!$C$3:$E$300,MATCH('BP - Quantités'!FC$2,'Prix BPU'!$C$3:$C$300,),2)*FC85</f>
        <v>0</v>
      </c>
      <c r="FD86" s="37">
        <f>INDEX('Prix BPU'!$C$3:$E$300,MATCH('BP - Quantités'!FD$2,'Prix BPU'!$C$3:$C$300,),2)*FD85</f>
        <v>0</v>
      </c>
      <c r="FE86" s="37">
        <f>INDEX('Prix BPU'!$C$3:$E$300,MATCH('BP - Quantités'!FE$2,'Prix BPU'!$C$3:$C$300,),2)*FE85</f>
        <v>0</v>
      </c>
      <c r="FF86" s="37">
        <f>INDEX('Prix BPU'!$C$3:$E$300,MATCH('BP - Quantités'!FF$2,'Prix BPU'!$C$3:$C$300,),2)*FF85</f>
        <v>0</v>
      </c>
      <c r="FG86" s="37">
        <f>INDEX('Prix BPU'!$C$3:$E$300,MATCH('BP - Quantités'!FG$2,'Prix BPU'!$C$3:$C$300,),2)*FG85</f>
        <v>0</v>
      </c>
      <c r="FH86" s="37">
        <f>INDEX('Prix BPU'!$C$3:$E$300,MATCH('BP - Quantités'!FH$2,'Prix BPU'!$C$3:$C$300,),2)*FH85</f>
        <v>0</v>
      </c>
      <c r="FI86" s="37">
        <f>INDEX('Prix BPU'!$C$3:$E$300,MATCH('BP - Quantités'!FI$2,'Prix BPU'!$C$3:$C$300,),2)*FI85</f>
        <v>0</v>
      </c>
      <c r="FJ86" s="37">
        <f>INDEX('Prix BPU'!$C$3:$E$300,MATCH('BP - Quantités'!FJ$2,'Prix BPU'!$C$3:$C$300,),2)*FJ85</f>
        <v>0</v>
      </c>
      <c r="FK86" s="37">
        <f>INDEX('Prix BPU'!$C$3:$E$300,MATCH('BP - Quantités'!FK$2,'Prix BPU'!$C$3:$C$300,),2)*FK85</f>
        <v>0</v>
      </c>
      <c r="FL86" s="37">
        <f>INDEX('Prix BPU'!$C$3:$E$300,MATCH('BP - Quantités'!FL$2,'Prix BPU'!$C$3:$C$300,),2)*FL85</f>
        <v>0</v>
      </c>
      <c r="FM86" s="37">
        <f>INDEX('Prix BPU'!$C$3:$E$300,MATCH('BP - Quantités'!FM$2,'Prix BPU'!$C$3:$C$300,),2)*FM85</f>
        <v>0</v>
      </c>
      <c r="FN86" s="37">
        <f>INDEX('Prix BPU'!$C$3:$E$300,MATCH('BP - Quantités'!FN$2,'Prix BPU'!$C$3:$C$300,),2)*FN85</f>
        <v>0</v>
      </c>
      <c r="FO86" s="37">
        <f>INDEX('Prix BPU'!$C$3:$E$300,MATCH('BP - Quantités'!FO$2,'Prix BPU'!$C$3:$C$300,),2)*FO85</f>
        <v>0</v>
      </c>
      <c r="FP86" s="38">
        <f>INDEX('Prix BPU'!$C$3:$E$300,MATCH('BP - Quantités'!FP$2,'Prix BPU'!$C$3:$C$300,),3)*FP85</f>
        <v>0</v>
      </c>
      <c r="FQ86" s="37">
        <f>INDEX('Prix BPU'!$C$3:$E$300,MATCH('BP - Quantités'!FQ$2,'Prix BPU'!$C$3:$C$300,),2)*FQ85</f>
        <v>0</v>
      </c>
      <c r="FR86" s="38">
        <f>INDEX('Prix BPU'!$C$3:$E$300,MATCH('BP - Quantités'!FR$2,'Prix BPU'!$C$3:$C$300,),3)*FR85</f>
        <v>0</v>
      </c>
      <c r="FS86" s="37">
        <f>INDEX('Prix BPU'!$C$3:$E$300,MATCH('BP - Quantités'!FS$2,'Prix BPU'!$C$3:$C$300,),2)*FS85</f>
        <v>0</v>
      </c>
      <c r="FT86" s="37">
        <f>INDEX('Prix BPU'!$C$3:$E$300,MATCH('BP - Quantités'!FT$2,'Prix BPU'!$C$3:$C$300,),2)*FT85</f>
        <v>0</v>
      </c>
      <c r="FU86" s="37">
        <f>INDEX('Prix BPU'!$C$3:$E$300,MATCH('BP - Quantités'!FU$2,'Prix BPU'!$C$3:$C$300,),2)*FU85</f>
        <v>0</v>
      </c>
      <c r="FV86" s="37">
        <f>INDEX('Prix BPU'!$C$3:$E$300,MATCH('BP - Quantités'!FV$2,'Prix BPU'!$C$3:$C$300,),2)*FV85</f>
        <v>0</v>
      </c>
      <c r="FW86" s="37">
        <f>INDEX('Prix BPU'!$C$3:$E$300,MATCH('BP - Quantités'!FW$2,'Prix BPU'!$C$3:$C$300,),2)*FW85</f>
        <v>0</v>
      </c>
      <c r="FX86" s="37">
        <f>INDEX('Prix BPU'!$C$3:$E$300,MATCH('BP - Quantités'!FX$2,'Prix BPU'!$C$3:$C$300,),2)*FX85</f>
        <v>0</v>
      </c>
      <c r="FY86" s="37">
        <f>INDEX('Prix BPU'!$C$3:$E$300,MATCH('BP - Quantités'!FY$2,'Prix BPU'!$C$3:$C$300,),2)*FY85</f>
        <v>0</v>
      </c>
      <c r="FZ86" s="37">
        <f>INDEX('Prix BPU'!$C$3:$E$300,MATCH('BP - Quantités'!FZ$2,'Prix BPU'!$C$3:$C$300,),2)*FZ85</f>
        <v>0</v>
      </c>
      <c r="GA86" s="37">
        <f>INDEX('Prix BPU'!$C$3:$E$300,MATCH('BP - Quantités'!GA$2,'Prix BPU'!$C$3:$C$300,),2)*GA85</f>
        <v>0</v>
      </c>
      <c r="GB86" s="37">
        <f>INDEX('Prix BPU'!$C$3:$E$300,MATCH('BP - Quantités'!GB$2,'Prix BPU'!$C$3:$C$300,),2)*GB85</f>
        <v>0</v>
      </c>
      <c r="GC86" s="37">
        <f>INDEX('Prix BPU'!$C$3:$E$300,MATCH('BP - Quantités'!GC$2,'Prix BPU'!$C$3:$C$300,),2)*GC85</f>
        <v>0</v>
      </c>
      <c r="GD86" s="37">
        <f>INDEX('Prix BPU'!$C$3:$E$300,MATCH('BP - Quantités'!GD$2,'Prix BPU'!$C$3:$C$300,),2)*GD85</f>
        <v>0</v>
      </c>
      <c r="GE86" s="37">
        <f>INDEX('Prix BPU'!$C$3:$E$300,MATCH('BP - Quantités'!GE$2,'Prix BPU'!$C$3:$C$300,),2)*GE85</f>
        <v>0</v>
      </c>
      <c r="GF86" s="38">
        <f>INDEX('Prix BPU'!$C$3:$E$300,MATCH('BP - Quantités'!GF$2,'Prix BPU'!$C$3:$C$300,),3)*GF85</f>
        <v>0</v>
      </c>
      <c r="GG86" s="37">
        <f>INDEX('Prix BPU'!$C$3:$E$300,MATCH('BP - Quantités'!GG$2,'Prix BPU'!$C$3:$C$300,),2)*GG85</f>
        <v>0</v>
      </c>
      <c r="GH86" s="38">
        <f>INDEX('Prix BPU'!$C$3:$E$300,MATCH('BP - Quantités'!GH$2,'Prix BPU'!$C$3:$C$300,),3)*GH85</f>
        <v>0</v>
      </c>
      <c r="GI86" s="37">
        <f>INDEX('Prix BPU'!$C$3:$E$300,MATCH('BP - Quantités'!GI$2,'Prix BPU'!$C$3:$C$300,),2)*GI85</f>
        <v>0</v>
      </c>
      <c r="GJ86" s="37">
        <f>INDEX('Prix BPU'!$C$3:$E$300,MATCH('BP - Quantités'!GJ$2,'Prix BPU'!$C$3:$C$300,),2)*GJ85</f>
        <v>0</v>
      </c>
      <c r="GK86" s="38">
        <f>INDEX('Prix BPU'!$C$3:$E$300,MATCH('BP - Quantités'!GK$2,'Prix BPU'!$C$3:$C$300,),3)*GK85</f>
        <v>0</v>
      </c>
      <c r="GL86" s="37">
        <f>INDEX('Prix BPU'!$C$3:$E$300,MATCH('BP - Quantités'!GL$2,'Prix BPU'!$C$3:$C$300,),2)*GL85</f>
        <v>0</v>
      </c>
      <c r="GM86" s="37">
        <f>INDEX('Prix BPU'!$C$3:$E$300,MATCH('BP - Quantités'!GM$2,'Prix BPU'!$C$3:$C$300,),2)*GM85</f>
        <v>0</v>
      </c>
      <c r="GN86" s="37">
        <f>INDEX('Prix BPU'!$C$3:$E$300,MATCH('BP - Quantités'!GN$2,'Prix BPU'!$C$3:$C$300,),2)*GN85</f>
        <v>0</v>
      </c>
      <c r="GO86" s="37">
        <f>INDEX('Prix BPU'!$C$3:$E$300,MATCH('BP - Quantités'!GO$2,'Prix BPU'!$C$3:$C$300,),2)*GO85</f>
        <v>0</v>
      </c>
      <c r="GP86" s="37">
        <f>INDEX('Prix BPU'!$C$3:$E$300,MATCH('BP - Quantités'!GP$2,'Prix BPU'!$C$3:$C$300,),2)*GP85</f>
        <v>0</v>
      </c>
      <c r="GQ86" s="38">
        <f>INDEX('Prix BPU'!$C$3:$E$300,MATCH('BP - Quantités'!GQ$2,'Prix BPU'!$C$3:$C$300,),3)*GQ85</f>
        <v>0</v>
      </c>
      <c r="GR86" s="37">
        <f>INDEX('Prix BPU'!$C$3:$E$300,MATCH('BP - Quantités'!GR$2,'Prix BPU'!$C$3:$C$300,),2)*GR85</f>
        <v>0</v>
      </c>
      <c r="GS86" s="37">
        <f>INDEX('Prix BPU'!$C$3:$E$300,MATCH('BP - Quantités'!GS$2,'Prix BPU'!$C$3:$C$300,),2)*GS85</f>
        <v>0</v>
      </c>
      <c r="GT86" s="37">
        <f>INDEX('Prix BPU'!$C$3:$E$300,MATCH('BP - Quantités'!GT$2,'Prix BPU'!$C$3:$C$300,),2)*GT85</f>
        <v>0</v>
      </c>
      <c r="GU86" s="37">
        <f>INDEX('Prix BPU'!$C$3:$E$300,MATCH('BP - Quantités'!GU$2,'Prix BPU'!$C$3:$C$300,),2)*GU85</f>
        <v>0</v>
      </c>
      <c r="GV86" s="37">
        <f>INDEX('Prix BPU'!$C$3:$E$300,MATCH('BP - Quantités'!GV$2,'Prix BPU'!$C$3:$C$300,),2)*GV85</f>
        <v>0</v>
      </c>
      <c r="GW86" s="37">
        <f>INDEX('Prix BPU'!$C$3:$E$300,MATCH('BP - Quantités'!GW$2,'Prix BPU'!$C$3:$C$300,),2)*GW85</f>
        <v>0</v>
      </c>
      <c r="GX86" s="37">
        <f>INDEX('Prix BPU'!$C$3:$E$300,MATCH('BP - Quantités'!GX$2,'Prix BPU'!$C$3:$C$300,),2)*GX85</f>
        <v>0</v>
      </c>
      <c r="GY86" s="37">
        <f>INDEX('Prix BPU'!$C$3:$E$300,MATCH('BP - Quantités'!GY$2,'Prix BPU'!$C$3:$C$300,),2)*GY85</f>
        <v>0</v>
      </c>
      <c r="GZ86" s="37">
        <f>INDEX('Prix BPU'!$C$3:$E$300,MATCH('BP - Quantités'!GZ$2,'Prix BPU'!$C$3:$C$300,),2)*GZ85</f>
        <v>0</v>
      </c>
      <c r="HA86" s="37">
        <f>INDEX('Prix BPU'!$C$3:$E$300,MATCH('BP - Quantités'!HA$2,'Prix BPU'!$C$3:$C$300,),2)*HA85</f>
        <v>0</v>
      </c>
      <c r="HB86" s="37">
        <f>INDEX('Prix BPU'!$C$3:$E$300,MATCH('BP - Quantités'!HB$2,'Prix BPU'!$C$3:$C$300,),2)*HB85</f>
        <v>0</v>
      </c>
      <c r="HC86" s="37">
        <f>INDEX('Prix BPU'!$C$3:$E$300,MATCH('BP - Quantités'!HC$2,'Prix BPU'!$C$3:$C$300,),2)*HC85</f>
        <v>0</v>
      </c>
      <c r="HD86" s="37">
        <f>INDEX('Prix BPU'!$C$3:$E$300,MATCH('BP - Quantités'!HD$2,'Prix BPU'!$C$3:$C$300,),2)*HD85</f>
        <v>0</v>
      </c>
      <c r="HE86" s="37">
        <f>INDEX('Prix BPU'!$C$3:$E$300,MATCH('BP - Quantités'!HE$2,'Prix BPU'!$C$3:$C$300,),2)*HE85</f>
        <v>0</v>
      </c>
      <c r="HF86" s="37">
        <f>INDEX('Prix BPU'!$C$3:$E$300,MATCH('BP - Quantités'!HF$2,'Prix BPU'!$C$3:$C$300,),2)*HF85</f>
        <v>0</v>
      </c>
      <c r="HG86" s="37">
        <f>INDEX('Prix BPU'!$C$3:$E$300,MATCH('BP - Quantités'!HG$2,'Prix BPU'!$C$3:$C$300,),2)*HG85</f>
        <v>0</v>
      </c>
      <c r="HH86" s="37">
        <f>INDEX('Prix BPU'!$C$3:$E$300,MATCH('BP - Quantités'!HH$2,'Prix BPU'!$C$3:$C$300,),2)*HH85</f>
        <v>0</v>
      </c>
      <c r="HI86" s="37">
        <f>INDEX('Prix BPU'!$C$3:$E$300,MATCH('BP - Quantités'!HI$2,'Prix BPU'!$C$3:$C$300,),2)*HI85</f>
        <v>0</v>
      </c>
      <c r="HJ86" s="37">
        <f>INDEX('Prix BPU'!$C$3:$E$300,MATCH('BP - Quantités'!HJ$2,'Prix BPU'!$C$3:$C$300,),2)*HJ85</f>
        <v>0</v>
      </c>
      <c r="HK86" s="38">
        <f>INDEX('Prix BPU'!$C$3:$E$300,MATCH('BP - Quantités'!HK$2,'Prix BPU'!$C$3:$C$300,),3)*HK85</f>
        <v>0</v>
      </c>
      <c r="HL86" s="37">
        <f>INDEX('Prix BPU'!$C$3:$E$300,MATCH('BP - Quantités'!HL$2,'Prix BPU'!$C$3:$C$300,),2)*HL85</f>
        <v>0</v>
      </c>
      <c r="HM86" s="37">
        <f>INDEX('Prix BPU'!$C$3:$E$300,MATCH('BP - Quantités'!HM$2,'Prix BPU'!$C$3:$C$300,),2)*HM85</f>
        <v>0</v>
      </c>
      <c r="HN86" s="37">
        <f>INDEX('Prix BPU'!$C$3:$E$300,MATCH('BP - Quantités'!HN$2,'Prix BPU'!$C$3:$C$300,),2)*HN85</f>
        <v>0</v>
      </c>
      <c r="HO86" s="37">
        <f>INDEX('Prix BPU'!$C$3:$E$300,MATCH('BP - Quantités'!HO$2,'Prix BPU'!$C$3:$C$300,),2)*HO85</f>
        <v>0</v>
      </c>
      <c r="HP86" s="37">
        <f>INDEX('Prix BPU'!$C$3:$E$300,MATCH('BP - Quantités'!HP$2,'Prix BPU'!$C$3:$C$300,),2)*HP85</f>
        <v>0</v>
      </c>
      <c r="HQ86" s="37">
        <f>INDEX('Prix BPU'!$C$3:$E$300,MATCH('BP - Quantités'!HQ$2,'Prix BPU'!$C$3:$C$300,),2)*HQ85</f>
        <v>0</v>
      </c>
      <c r="HR86" s="37">
        <f>INDEX('Prix BPU'!$C$3:$E$300,MATCH('BP - Quantités'!HR$2,'Prix BPU'!$C$3:$C$300,),2)*HR85</f>
        <v>0</v>
      </c>
      <c r="HS86" s="37">
        <f>INDEX('Prix BPU'!$C$3:$E$300,MATCH('BP - Quantités'!HS$2,'Prix BPU'!$C$3:$C$300,),2)*HS85</f>
        <v>0</v>
      </c>
      <c r="HT86" s="37">
        <f>INDEX('Prix BPU'!$C$3:$E$300,MATCH('BP - Quantités'!HT$2,'Prix BPU'!$C$3:$C$300,),2)*HT85</f>
        <v>0</v>
      </c>
      <c r="HU86" s="37">
        <f>INDEX('Prix BPU'!$C$3:$E$300,MATCH('BP - Quantités'!HU$2,'Prix BPU'!$C$3:$C$300,),2)*HU85</f>
        <v>0</v>
      </c>
      <c r="HV86" s="37">
        <f>INDEX('Prix BPU'!$C$3:$E$300,MATCH('BP - Quantités'!HV$2,'Prix BPU'!$C$3:$C$300,),2)*HV85</f>
        <v>0</v>
      </c>
      <c r="HW86" s="37">
        <f>INDEX('Prix BPU'!$C$3:$E$300,MATCH('BP - Quantités'!HW$2,'Prix BPU'!$C$3:$C$300,),2)*HW85</f>
        <v>0</v>
      </c>
      <c r="HX86" s="37">
        <f>INDEX('Prix BPU'!$C$3:$E$300,MATCH('BP - Quantités'!HX$2,'Prix BPU'!$C$3:$C$300,),2)*HX85</f>
        <v>0</v>
      </c>
      <c r="HY86" s="37">
        <f>INDEX('Prix BPU'!$C$3:$E$300,MATCH('BP - Quantités'!HY$2,'Prix BPU'!$C$3:$C$300,),2)*HY85</f>
        <v>0</v>
      </c>
      <c r="HZ86" s="37">
        <f>INDEX('Prix BPU'!$C$3:$E$300,MATCH('BP - Quantités'!HZ$2,'Prix BPU'!$C$3:$C$300,),2)*HZ85</f>
        <v>0</v>
      </c>
      <c r="IA86" s="37">
        <f>INDEX('Prix BPU'!$C$3:$E$300,MATCH('BP - Quantités'!IA$2,'Prix BPU'!$C$3:$C$300,),2)*IA85</f>
        <v>0</v>
      </c>
      <c r="IB86" s="37">
        <f>INDEX('Prix BPU'!$C$3:$E$300,MATCH('BP - Quantités'!IB$2,'Prix BPU'!$C$3:$C$300,),2)*IB85</f>
        <v>0</v>
      </c>
      <c r="IC86" s="37">
        <f>INDEX('Prix BPU'!$C$3:$E$300,MATCH('BP - Quantités'!IC$2,'Prix BPU'!$C$3:$C$300,),2)*IC85</f>
        <v>0</v>
      </c>
      <c r="ID86" s="37">
        <f>INDEX('Prix BPU'!$C$3:$E$300,MATCH('BP - Quantités'!ID$2,'Prix BPU'!$C$3:$C$300,),2)*ID85</f>
        <v>0</v>
      </c>
      <c r="IE86" s="37">
        <f>INDEX('Prix BPU'!$C$3:$E$300,MATCH('BP - Quantités'!IE$2,'Prix BPU'!$C$3:$C$300,),2)*IE85</f>
        <v>0</v>
      </c>
      <c r="IF86" s="37">
        <f>INDEX('Prix BPU'!$C$3:$E$300,MATCH('BP - Quantités'!IF$2,'Prix BPU'!$C$3:$C$300,),2)*IF85</f>
        <v>0</v>
      </c>
      <c r="IG86" s="37">
        <f>INDEX('Prix BPU'!$C$3:$E$300,MATCH('BP - Quantités'!IG$2,'Prix BPU'!$C$3:$C$300,),2)*IG85</f>
        <v>0</v>
      </c>
      <c r="IH86" s="37">
        <f>INDEX('Prix BPU'!$C$3:$E$300,MATCH('BP - Quantités'!IH$2,'Prix BPU'!$C$3:$C$300,),2)*IH85</f>
        <v>0</v>
      </c>
      <c r="II86" s="37">
        <f>INDEX('Prix BPU'!$C$3:$E$300,MATCH('BP - Quantités'!II$2,'Prix BPU'!$C$3:$C$300,),2)*II85</f>
        <v>0</v>
      </c>
      <c r="IJ86" s="38">
        <f>INDEX('Prix BPU'!$C$3:$E$300,MATCH('BP - Quantités'!IJ$2,'Prix BPU'!$C$3:$C$300,),3)*IJ85</f>
        <v>0</v>
      </c>
      <c r="IK86" s="37">
        <f>INDEX('Prix BPU'!$C$3:$E$300,MATCH('BP - Quantités'!IK$2,'Prix BPU'!$C$3:$C$300,),2)*IK85</f>
        <v>0</v>
      </c>
      <c r="IL86" s="37">
        <f>INDEX('Prix BPU'!$C$3:$E$300,MATCH('BP - Quantités'!IL$2,'Prix BPU'!$C$3:$C$300,),2)*IL85</f>
        <v>0</v>
      </c>
      <c r="IM86" s="38">
        <f>INDEX('Prix BPU'!$C$3:$E$300,MATCH('BP - Quantités'!IM$2,'Prix BPU'!$C$3:$C$300,),3)*IM85</f>
        <v>0</v>
      </c>
      <c r="IN86" s="37">
        <f>INDEX('Prix BPU'!$C$3:$E$300,MATCH('BP - Quantités'!IN$2,'Prix BPU'!$C$3:$C$300,),2)*IN85</f>
        <v>0</v>
      </c>
      <c r="IO86" s="37">
        <f>INDEX('Prix BPU'!$C$3:$E$300,MATCH('BP - Quantités'!IO$2,'Prix BPU'!$C$3:$C$300,),2)*IO85</f>
        <v>0</v>
      </c>
      <c r="IP86" s="38">
        <f>INDEX('Prix BPU'!$C$3:$E$300,MATCH('BP - Quantités'!IP$2,'Prix BPU'!$C$3:$C$300,),3)*IP85</f>
        <v>0</v>
      </c>
      <c r="IQ86" s="37">
        <f>INDEX('Prix BPU'!$C$3:$E$300,MATCH('BP - Quantités'!IQ$2,'Prix BPU'!$C$3:$C$300,),2)*IQ85</f>
        <v>0</v>
      </c>
      <c r="IR86" s="37">
        <f>INDEX('Prix BPU'!$C$3:$E$300,MATCH('BP - Quantités'!IR$2,'Prix BPU'!$C$3:$C$300,),2)*IR85</f>
        <v>0</v>
      </c>
      <c r="IS86" s="38">
        <f>INDEX('Prix BPU'!$C$3:$E$300,MATCH('BP - Quantités'!IS$2,'Prix BPU'!$C$3:$C$300,),3)*IS85</f>
        <v>0</v>
      </c>
      <c r="IT86" s="37">
        <f>INDEX('Prix BPU'!$C$3:$E$300,MATCH('BP - Quantités'!IT$2,'Prix BPU'!$C$3:$C$300,),2)*IT85</f>
        <v>0</v>
      </c>
      <c r="IU86" s="37">
        <f>INDEX('Prix BPU'!$C$3:$E$300,MATCH('BP - Quantités'!IU$2,'Prix BPU'!$C$3:$C$300,),2)*IU85</f>
        <v>0</v>
      </c>
      <c r="IV86" s="37">
        <f>INDEX('Prix BPU'!$C$3:$E$300,MATCH('BP - Quantités'!IV$2,'Prix BPU'!$C$3:$C$300,),2)*IV85</f>
        <v>0</v>
      </c>
      <c r="IW86" s="37">
        <f>INDEX('Prix BPU'!$C$3:$E$300,MATCH('BP - Quantités'!IW$2,'Prix BPU'!$C$3:$C$300,),2)*IW85</f>
        <v>0</v>
      </c>
      <c r="IX86" s="37">
        <f>INDEX('Prix BPU'!$C$3:$E$300,MATCH('BP - Quantités'!IX$2,'Prix BPU'!$C$3:$C$300,),2)*IX85</f>
        <v>0</v>
      </c>
      <c r="IY86" s="37">
        <f>INDEX('Prix BPU'!$C$3:$E$300,MATCH('BP - Quantités'!IY$2,'Prix BPU'!$C$3:$C$300,),2)*IY85</f>
        <v>0</v>
      </c>
      <c r="IZ86" s="38">
        <f>INDEX('Prix BPU'!$C$3:$E$300,MATCH('BP - Quantités'!IZ$2,'Prix BPU'!$C$3:$C$300,),3)*IZ85</f>
        <v>0</v>
      </c>
      <c r="JA86" s="37">
        <f>INDEX('Prix BPU'!$C$3:$E$300,MATCH('BP - Quantités'!JA$2,'Prix BPU'!$C$3:$C$300,),2)*JA85</f>
        <v>0</v>
      </c>
      <c r="JB86" s="37">
        <f>INDEX('Prix BPU'!$C$3:$E$300,MATCH('BP - Quantités'!JB$2,'Prix BPU'!$C$3:$C$300,),2)*JB85</f>
        <v>0</v>
      </c>
      <c r="JC86" s="37">
        <f>INDEX('Prix BPU'!$C$3:$E$300,MATCH('BP - Quantités'!JC$2,'Prix BPU'!$C$3:$C$300,),2)*JC85</f>
        <v>0</v>
      </c>
      <c r="JD86" s="37">
        <f>INDEX('Prix BPU'!$C$3:$E$300,MATCH('BP - Quantités'!JD$2,'Prix BPU'!$C$3:$C$300,),2)*JD85</f>
        <v>0</v>
      </c>
      <c r="JE86" s="37">
        <f>INDEX('Prix BPU'!$C$3:$E$300,MATCH('BP - Quantités'!JE$2,'Prix BPU'!$C$3:$C$300,),2)*JE85</f>
        <v>0</v>
      </c>
      <c r="JF86" s="38">
        <f>INDEX('Prix BPU'!$C$3:$E$300,MATCH('BP - Quantités'!JF$2,'Prix BPU'!$C$3:$C$300,),3)*JF85</f>
        <v>0</v>
      </c>
      <c r="JG86" s="37">
        <f>INDEX('Prix BPU'!$C$3:$E$300,MATCH('BP - Quantités'!JG$2,'Prix BPU'!$C$3:$C$300,),2)*JG85</f>
        <v>0</v>
      </c>
      <c r="JH86" s="37">
        <f>INDEX('Prix BPU'!$C$3:$E$300,MATCH('BP - Quantités'!JH$2,'Prix BPU'!$C$3:$C$300,),2)*JH85</f>
        <v>0</v>
      </c>
      <c r="JI86" s="38">
        <f>INDEX('Prix BPU'!$C$3:$E$300,MATCH('BP - Quantités'!JI$2,'Prix BPU'!$C$3:$C$300,),3)*JI85</f>
        <v>0</v>
      </c>
      <c r="JJ86" s="37">
        <f>INDEX('Prix BPU'!$C$3:$E$300,MATCH('BP - Quantités'!JJ$2,'Prix BPU'!$C$3:$C$300,),2)*JJ85</f>
        <v>0</v>
      </c>
      <c r="JK86" s="37">
        <f>INDEX('Prix BPU'!$C$3:$E$300,MATCH('BP - Quantités'!JK$2,'Prix BPU'!$C$3:$C$300,),2)*JK85</f>
        <v>0</v>
      </c>
      <c r="JL86" s="37">
        <f>INDEX('Prix BPU'!$C$3:$E$300,MATCH('BP - Quantités'!JL$2,'Prix BPU'!$C$3:$C$300,),2)*JL85</f>
        <v>0</v>
      </c>
      <c r="JM86" s="37">
        <f>INDEX('Prix BPU'!$C$3:$E$300,MATCH('BP - Quantités'!JM$2,'Prix BPU'!$C$3:$C$300,),2)*JM85</f>
        <v>0</v>
      </c>
      <c r="JN86" s="37">
        <f>INDEX('Prix BPU'!$C$3:$E$300,MATCH('BP - Quantités'!JN$2,'Prix BPU'!$C$3:$C$300,),2)*JN85</f>
        <v>0</v>
      </c>
      <c r="JO86" s="37">
        <f>INDEX('Prix BPU'!$C$3:$E$300,MATCH('BP - Quantités'!JO$2,'Prix BPU'!$C$3:$C$300,),2)*JO85</f>
        <v>0</v>
      </c>
      <c r="JP86" s="37">
        <f>INDEX('Prix BPU'!$C$3:$E$300,MATCH('BP - Quantités'!JP$2,'Prix BPU'!$C$3:$C$300,),2)*JP85</f>
        <v>0</v>
      </c>
      <c r="JQ86" s="37">
        <f>INDEX('Prix BPU'!$C$3:$E$300,MATCH('BP - Quantités'!JQ$2,'Prix BPU'!$C$3:$C$300,),2)*JQ85</f>
        <v>0</v>
      </c>
      <c r="JR86" s="37">
        <f>INDEX('Prix BPU'!$C$3:$E$300,MATCH('BP - Quantités'!JR$2,'Prix BPU'!$C$3:$C$300,),2)*JR85</f>
        <v>0</v>
      </c>
      <c r="JS86" s="37">
        <f>INDEX('Prix BPU'!$C$3:$E$300,MATCH('BP - Quantités'!JS$2,'Prix BPU'!$C$3:$C$300,),2)*JS85</f>
        <v>0</v>
      </c>
      <c r="JT86" s="37">
        <f>INDEX('Prix BPU'!$C$3:$E$300,MATCH('BP - Quantités'!JT$2,'Prix BPU'!$C$3:$C$300,),2)*JT85</f>
        <v>0</v>
      </c>
      <c r="JU86" s="37">
        <f>INDEX('Prix BPU'!$C$3:$E$300,MATCH('BP - Quantités'!JU$2,'Prix BPU'!$C$3:$C$300,),2)*JU85</f>
        <v>0</v>
      </c>
      <c r="JV86" s="37">
        <f>INDEX('Prix BPU'!$C$3:$E$300,MATCH('BP - Quantités'!JV$2,'Prix BPU'!$C$3:$C$300,),2)*JV85</f>
        <v>0</v>
      </c>
      <c r="JW86" s="37">
        <f>INDEX('Prix BPU'!$C$3:$E$300,MATCH('BP - Quantités'!JW$2,'Prix BPU'!$C$3:$C$300,),2)*JW85</f>
        <v>0</v>
      </c>
      <c r="JX86" s="37">
        <f>INDEX('Prix BPU'!$C$3:$E$300,MATCH('BP - Quantités'!JX$2,'Prix BPU'!$C$3:$C$300,),2)*JX85</f>
        <v>0</v>
      </c>
      <c r="JY86" s="37">
        <f>INDEX('Prix BPU'!$C$3:$E$300,MATCH('BP - Quantités'!JY$2,'Prix BPU'!$C$3:$C$300,),2)*JY85</f>
        <v>0</v>
      </c>
      <c r="JZ86" s="37">
        <f>INDEX('Prix BPU'!$C$3:$E$300,MATCH('BP - Quantités'!JZ$2,'Prix BPU'!$C$3:$C$300,),2)*JZ85</f>
        <v>0</v>
      </c>
      <c r="KA86" s="37">
        <f>INDEX('Prix BPU'!$C$3:$E$300,MATCH('BP - Quantités'!KA$2,'Prix BPU'!$C$3:$C$300,),2)*KA85</f>
        <v>0</v>
      </c>
      <c r="KB86" s="37">
        <f>INDEX('Prix BPU'!$C$3:$E$300,MATCH('BP - Quantités'!KB$2,'Prix BPU'!$C$3:$C$300,),2)*KB85</f>
        <v>0</v>
      </c>
      <c r="KC86" s="37">
        <f>INDEX('Prix BPU'!$C$3:$E$300,MATCH('BP - Quantités'!KC$2,'Prix BPU'!$C$3:$C$300,),2)*KC85</f>
        <v>0</v>
      </c>
      <c r="KD86" s="37">
        <f>INDEX('Prix BPU'!$C$3:$E$300,MATCH('BP - Quantités'!KD$2,'Prix BPU'!$C$3:$C$300,),2)*KD85</f>
        <v>0</v>
      </c>
      <c r="KE86" s="37">
        <f>INDEX('Prix BPU'!$C$3:$E$300,MATCH('BP - Quantités'!KE$2,'Prix BPU'!$C$3:$C$300,),2)*KE85</f>
        <v>0</v>
      </c>
      <c r="KF86" s="37">
        <f>INDEX('Prix BPU'!$C$3:$E$300,MATCH('BP - Quantités'!KF$2,'Prix BPU'!$C$3:$C$300,),2)*KF85</f>
        <v>0</v>
      </c>
      <c r="KG86" s="37">
        <f>INDEX('Prix BPU'!$C$3:$E$300,MATCH('BP - Quantités'!KG$2,'Prix BPU'!$C$3:$C$300,),2)*KG85</f>
        <v>0</v>
      </c>
      <c r="KH86" s="37">
        <f>INDEX('Prix BPU'!$C$3:$E$300,MATCH('BP - Quantités'!KH$2,'Prix BPU'!$C$3:$C$300,),2)*KH85</f>
        <v>0</v>
      </c>
      <c r="KI86" s="37">
        <f>INDEX('Prix BPU'!$C$3:$E$300,MATCH('BP - Quantités'!KI$2,'Prix BPU'!$C$3:$C$300,),2)*KI85</f>
        <v>0</v>
      </c>
      <c r="KJ86" s="37">
        <f>INDEX('Prix BPU'!$C$3:$E$300,MATCH('BP - Quantités'!KJ$2,'Prix BPU'!$C$3:$C$300,),2)*KJ85</f>
        <v>0</v>
      </c>
      <c r="KK86" s="37">
        <f>INDEX('Prix BPU'!$C$3:$E$300,MATCH('BP - Quantités'!KK$2,'Prix BPU'!$C$3:$C$300,),2)*KK85</f>
        <v>0</v>
      </c>
      <c r="KL86" s="37">
        <f>INDEX('Prix BPU'!$C$3:$E$300,MATCH('BP - Quantités'!KL$2,'Prix BPU'!$C$3:$C$300,),2)*KL85</f>
        <v>0</v>
      </c>
      <c r="KM86" s="37">
        <f>INDEX('Prix BPU'!$C$3:$E$300,MATCH('BP - Quantités'!KM$2,'Prix BPU'!$C$3:$C$300,),2)*KM85</f>
        <v>0</v>
      </c>
      <c r="KN86" s="37">
        <f>INDEX('Prix BPU'!$C$3:$E$300,MATCH('BP - Quantités'!KN$2,'Prix BPU'!$C$3:$C$300,),2)*KN85</f>
        <v>0</v>
      </c>
      <c r="KO86" s="39">
        <f>SUM(C86:KN86)</f>
        <v>0</v>
      </c>
      <c r="KP86" s="88"/>
      <c r="KQ86" s="73" t="e">
        <f>IF($KO86&lt;4999.99,($KO86-$KO86*#REF!),IF('BP - Quantités'!$KO86&gt;15000,('BP - Quantités'!$KO86-'BP - Quantités'!$KO86*#REF!),($KO86-$KO86*#REF!)))</f>
        <v>#REF!</v>
      </c>
      <c r="KR86" s="46" t="e">
        <f t="shared" ref="KR86" si="61">KQ86*1.2</f>
        <v>#REF!</v>
      </c>
    </row>
    <row r="87" spans="1:304" x14ac:dyDescent="0.3">
      <c r="A87" s="79"/>
      <c r="B87" s="20" t="s">
        <v>299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  <c r="IT87" s="21"/>
      <c r="IU87" s="21"/>
      <c r="IV87" s="21"/>
      <c r="IW87" s="21"/>
      <c r="IX87" s="21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1"/>
      <c r="JL87" s="21"/>
      <c r="JM87" s="21"/>
      <c r="JN87" s="21"/>
      <c r="JO87" s="21"/>
      <c r="JP87" s="21"/>
      <c r="JQ87" s="21"/>
      <c r="JR87" s="21"/>
      <c r="JS87" s="21"/>
      <c r="JT87" s="21"/>
      <c r="JU87" s="21"/>
      <c r="JV87" s="21"/>
      <c r="JW87" s="21"/>
      <c r="JX87" s="21"/>
      <c r="JY87" s="21"/>
      <c r="JZ87" s="21"/>
      <c r="KA87" s="21"/>
      <c r="KB87" s="21"/>
      <c r="KC87" s="21"/>
      <c r="KD87" s="21"/>
      <c r="KE87" s="21"/>
      <c r="KF87" s="21"/>
      <c r="KG87" s="21"/>
      <c r="KH87" s="21"/>
      <c r="KI87" s="21"/>
      <c r="KJ87" s="21"/>
      <c r="KK87" s="21"/>
      <c r="KL87" s="21"/>
      <c r="KM87" s="21"/>
      <c r="KN87" s="21"/>
      <c r="KO87" s="22"/>
      <c r="KP87" s="87" t="str">
        <f>IF($KO88&lt;4999.99,"1",IF($KO88&gt;15000,"3","2"))</f>
        <v>1</v>
      </c>
      <c r="KQ87" s="72"/>
      <c r="KR87" s="45"/>
    </row>
    <row r="88" spans="1:304" s="25" customFormat="1" ht="15" thickBot="1" x14ac:dyDescent="0.35">
      <c r="A88" s="80"/>
      <c r="B88" s="24" t="s">
        <v>22</v>
      </c>
      <c r="C88" s="37">
        <f>INDEX('Prix BPU'!$C$3:$E$300,MATCH('BP - Quantités'!C$2,'Prix BPU'!$C$3:$C$300,),2)*C87</f>
        <v>0</v>
      </c>
      <c r="D88" s="37">
        <f>INDEX('Prix BPU'!$C$3:$E$300,MATCH('BP - Quantités'!D$2,'Prix BPU'!$C$3:$C$300,),2)*D87</f>
        <v>0</v>
      </c>
      <c r="E88" s="37">
        <f>INDEX('Prix BPU'!$C$3:$E$300,MATCH('BP - Quantités'!E$2,'Prix BPU'!$C$3:$C$300,),2)*E87</f>
        <v>0</v>
      </c>
      <c r="F88" s="37">
        <f>INDEX('Prix BPU'!$C$3:$E$300,MATCH('BP - Quantités'!F$2,'Prix BPU'!$C$3:$C$300,),2)*F87</f>
        <v>0</v>
      </c>
      <c r="G88" s="37">
        <f>INDEX('Prix BPU'!$C$3:$E$300,MATCH('BP - Quantités'!G$2,'Prix BPU'!$C$3:$C$300,),2)*G87</f>
        <v>0</v>
      </c>
      <c r="H88" s="37">
        <f>INDEX('Prix BPU'!$C$3:$E$300,MATCH('BP - Quantités'!H$2,'Prix BPU'!$C$3:$C$300,),2)*H87</f>
        <v>0</v>
      </c>
      <c r="I88" s="37">
        <f>INDEX('Prix BPU'!$C$3:$E$300,MATCH('BP - Quantités'!I$2,'Prix BPU'!$C$3:$C$300,),2)*I87</f>
        <v>0</v>
      </c>
      <c r="J88" s="37">
        <f>INDEX('Prix BPU'!$C$3:$E$300,MATCH('BP - Quantités'!J$2,'Prix BPU'!$C$3:$C$300,),2)*J87</f>
        <v>0</v>
      </c>
      <c r="K88" s="37">
        <f>INDEX('Prix BPU'!$C$3:$E$300,MATCH('BP - Quantités'!K$2,'Prix BPU'!$C$3:$C$300,),2)*K87</f>
        <v>0</v>
      </c>
      <c r="L88" s="37">
        <f>INDEX('Prix BPU'!$C$3:$E$300,MATCH('BP - Quantités'!L$2,'Prix BPU'!$C$3:$C$300,),2)*L87</f>
        <v>0</v>
      </c>
      <c r="M88" s="37">
        <f>INDEX('Prix BPU'!$C$3:$E$300,MATCH('BP - Quantités'!M$2,'Prix BPU'!$C$3:$C$300,),2)*M87</f>
        <v>0</v>
      </c>
      <c r="N88" s="37">
        <f>INDEX('Prix BPU'!$C$3:$E$300,MATCH('BP - Quantités'!N$2,'Prix BPU'!$C$3:$C$300,),2)*N87</f>
        <v>0</v>
      </c>
      <c r="O88" s="37">
        <f>INDEX('Prix BPU'!$C$3:$E$300,MATCH('BP - Quantités'!O$2,'Prix BPU'!$C$3:$C$300,),2)*O87</f>
        <v>0</v>
      </c>
      <c r="P88" s="37">
        <f>INDEX('Prix BPU'!$C$3:$E$300,MATCH('BP - Quantités'!P$2,'Prix BPU'!$C$3:$C$300,),2)*P87</f>
        <v>0</v>
      </c>
      <c r="Q88" s="37">
        <f>INDEX('Prix BPU'!$C$3:$E$300,MATCH('BP - Quantités'!Q$2,'Prix BPU'!$C$3:$C$300,),2)*Q87</f>
        <v>0</v>
      </c>
      <c r="R88" s="37">
        <f>INDEX('Prix BPU'!$C$3:$E$300,MATCH('BP - Quantités'!R$2,'Prix BPU'!$C$3:$C$300,),2)*R87</f>
        <v>0</v>
      </c>
      <c r="S88" s="37">
        <f>INDEX('Prix BPU'!$C$3:$E$300,MATCH('BP - Quantités'!S$2,'Prix BPU'!$C$3:$C$300,),2)*S87</f>
        <v>0</v>
      </c>
      <c r="T88" s="37">
        <f>INDEX('Prix BPU'!$C$3:$E$300,MATCH('BP - Quantités'!T$2,'Prix BPU'!$C$3:$C$300,),2)*T87</f>
        <v>0</v>
      </c>
      <c r="U88" s="37">
        <f>INDEX('Prix BPU'!$C$3:$E$300,MATCH('BP - Quantités'!U$2,'Prix BPU'!$C$3:$C$300,),2)*U87</f>
        <v>0</v>
      </c>
      <c r="V88" s="37">
        <f>INDEX('Prix BPU'!$C$3:$E$300,MATCH('BP - Quantités'!V$2,'Prix BPU'!$C$3:$C$300,),2)*V87</f>
        <v>0</v>
      </c>
      <c r="W88" s="37">
        <f>INDEX('Prix BPU'!$C$3:$E$300,MATCH('BP - Quantités'!W$2,'Prix BPU'!$C$3:$C$300,),2)*W87</f>
        <v>0</v>
      </c>
      <c r="X88" s="38">
        <f>INDEX('Prix BPU'!$C$3:$E$300,MATCH('BP - Quantités'!X$2,'Prix BPU'!$C$3:$C$300,),3)*X87</f>
        <v>0</v>
      </c>
      <c r="Y88" s="37">
        <f>INDEX('Prix BPU'!$C$3:$E$300,MATCH('BP - Quantités'!Y$2,'Prix BPU'!$C$3:$C$300,),2)*Y87</f>
        <v>0</v>
      </c>
      <c r="Z88" s="37">
        <f>INDEX('Prix BPU'!$C$3:$E$300,MATCH('BP - Quantités'!Z$2,'Prix BPU'!$C$3:$C$300,),2)*Z87</f>
        <v>0</v>
      </c>
      <c r="AA88" s="38">
        <f>INDEX('Prix BPU'!$C$3:$E$300,MATCH('BP - Quantités'!AA$2,'Prix BPU'!$C$3:$C$300,),3)*AA87</f>
        <v>0</v>
      </c>
      <c r="AB88" s="37">
        <f>INDEX('Prix BPU'!$C$3:$E$300,MATCH('BP - Quantités'!AB$2,'Prix BPU'!$C$3:$C$300,),2)*AB87</f>
        <v>0</v>
      </c>
      <c r="AC88" s="37">
        <f>INDEX('Prix BPU'!$C$3:$E$300,MATCH('BP - Quantités'!AC$2,'Prix BPU'!$C$3:$C$300,),2)*AC87</f>
        <v>0</v>
      </c>
      <c r="AD88" s="37">
        <f>INDEX('Prix BPU'!$C$3:$E$300,MATCH('BP - Quantités'!AD$2,'Prix BPU'!$C$3:$C$300,),2)*AD87</f>
        <v>0</v>
      </c>
      <c r="AE88" s="38">
        <f>INDEX('Prix BPU'!$C$3:$E$300,MATCH('BP - Quantités'!AE$2,'Prix BPU'!$C$3:$C$300,),3)*AE87</f>
        <v>0</v>
      </c>
      <c r="AF88" s="37">
        <f>INDEX('Prix BPU'!$C$3:$E$300,MATCH('BP - Quantités'!AF$2,'Prix BPU'!$C$3:$C$300,),2)*AF87</f>
        <v>0</v>
      </c>
      <c r="AG88" s="37">
        <f>INDEX('Prix BPU'!$C$3:$E$300,MATCH('BP - Quantités'!AG$2,'Prix BPU'!$C$3:$C$300,),2)*AG87</f>
        <v>0</v>
      </c>
      <c r="AH88" s="37">
        <f>INDEX('Prix BPU'!$C$3:$E$300,MATCH('BP - Quantités'!AH$2,'Prix BPU'!$C$3:$C$300,),2)*AH87</f>
        <v>0</v>
      </c>
      <c r="AI88" s="37">
        <f>INDEX('Prix BPU'!$C$3:$E$300,MATCH('BP - Quantités'!AI$2,'Prix BPU'!$C$3:$C$300,),2)*AI87</f>
        <v>0</v>
      </c>
      <c r="AJ88" s="37">
        <f>INDEX('Prix BPU'!$C$3:$E$300,MATCH('BP - Quantités'!AJ$2,'Prix BPU'!$C$3:$C$300,),2)*AJ87</f>
        <v>0</v>
      </c>
      <c r="AK88" s="37">
        <f>INDEX('Prix BPU'!$C$3:$E$300,MATCH('BP - Quantités'!AK$2,'Prix BPU'!$C$3:$C$300,),2)*AK87</f>
        <v>0</v>
      </c>
      <c r="AL88" s="37">
        <f>INDEX('Prix BPU'!$C$3:$E$300,MATCH('BP - Quantités'!AL$2,'Prix BPU'!$C$3:$C$300,),2)*AL87</f>
        <v>0</v>
      </c>
      <c r="AM88" s="38">
        <f>INDEX('Prix BPU'!$C$3:$E$300,MATCH('BP - Quantités'!AM$2,'Prix BPU'!$C$3:$C$300,),3)*AM87</f>
        <v>0</v>
      </c>
      <c r="AN88" s="37">
        <f>INDEX('Prix BPU'!$C$3:$E$300,MATCH('BP - Quantités'!AN$2,'Prix BPU'!$C$3:$C$300,),2)*AN87</f>
        <v>0</v>
      </c>
      <c r="AO88" s="37">
        <f>INDEX('Prix BPU'!$C$3:$E$300,MATCH('BP - Quantités'!AO$2,'Prix BPU'!$C$3:$C$300,),2)*AO87</f>
        <v>0</v>
      </c>
      <c r="AP88" s="37">
        <f>INDEX('Prix BPU'!$C$3:$E$300,MATCH('BP - Quantités'!AP$2,'Prix BPU'!$C$3:$C$300,),2)*AP87</f>
        <v>0</v>
      </c>
      <c r="AQ88" s="37">
        <f>INDEX('Prix BPU'!$C$3:$E$300,MATCH('BP - Quantités'!AQ$2,'Prix BPU'!$C$3:$C$300,),2)*AQ87</f>
        <v>0</v>
      </c>
      <c r="AR88" s="38">
        <f>INDEX('Prix BPU'!$C$3:$E$300,MATCH('BP - Quantités'!AR$2,'Prix BPU'!$C$3:$C$300,),3)*AR87</f>
        <v>0</v>
      </c>
      <c r="AS88" s="37">
        <f>INDEX('Prix BPU'!$C$3:$E$300,MATCH('BP - Quantités'!AS$2,'Prix BPU'!$C$3:$C$300,),2)*AS87</f>
        <v>0</v>
      </c>
      <c r="AT88" s="38">
        <f>INDEX('Prix BPU'!$C$3:$E$300,MATCH('BP - Quantités'!AT$2,'Prix BPU'!$C$3:$C$300,),3)*AT87</f>
        <v>0</v>
      </c>
      <c r="AU88" s="37">
        <f>INDEX('Prix BPU'!$C$3:$E$300,MATCH('BP - Quantités'!AU$2,'Prix BPU'!$C$3:$C$300,),2)*AU87</f>
        <v>0</v>
      </c>
      <c r="AV88" s="37">
        <f>INDEX('Prix BPU'!$C$3:$E$300,MATCH('BP - Quantités'!AV$2,'Prix BPU'!$C$3:$C$300,),2)*AV87</f>
        <v>0</v>
      </c>
      <c r="AW88" s="37">
        <f>INDEX('Prix BPU'!$C$3:$E$300,MATCH('BP - Quantités'!AW$2,'Prix BPU'!$C$3:$C$300,),2)*AW87</f>
        <v>0</v>
      </c>
      <c r="AX88" s="38">
        <f>INDEX('Prix BPU'!$C$3:$E$300,MATCH('BP - Quantités'!AX$2,'Prix BPU'!$C$3:$C$300,),3)*AX87</f>
        <v>0</v>
      </c>
      <c r="AY88" s="37">
        <f>INDEX('Prix BPU'!$C$3:$E$300,MATCH('BP - Quantités'!AY$2,'Prix BPU'!$C$3:$C$300,),2)*AY87</f>
        <v>0</v>
      </c>
      <c r="AZ88" s="37">
        <f>INDEX('Prix BPU'!$C$3:$E$300,MATCH('BP - Quantités'!AZ$2,'Prix BPU'!$C$3:$C$300,),2)*AZ87</f>
        <v>0</v>
      </c>
      <c r="BA88" s="38">
        <f>INDEX('Prix BPU'!$C$3:$E$300,MATCH('BP - Quantités'!BA$2,'Prix BPU'!$C$3:$C$300,),3)*BA87</f>
        <v>0</v>
      </c>
      <c r="BB88" s="37">
        <f>INDEX('Prix BPU'!$C$3:$E$300,MATCH('BP - Quantités'!BB$2,'Prix BPU'!$C$3:$C$300,),2)*BB87</f>
        <v>0</v>
      </c>
      <c r="BC88" s="37">
        <f>INDEX('Prix BPU'!$C$3:$E$300,MATCH('BP - Quantités'!BC$2,'Prix BPU'!$C$3:$C$300,),2)*BC87</f>
        <v>0</v>
      </c>
      <c r="BD88" s="37">
        <f>INDEX('Prix BPU'!$C$3:$E$300,MATCH('BP - Quantités'!BD$2,'Prix BPU'!$C$3:$C$300,),2)*BD87</f>
        <v>0</v>
      </c>
      <c r="BE88" s="37">
        <f>INDEX('Prix BPU'!$C$3:$E$300,MATCH('BP - Quantités'!BE$2,'Prix BPU'!$C$3:$C$300,),2)*BE87</f>
        <v>0</v>
      </c>
      <c r="BF88" s="37">
        <f>INDEX('Prix BPU'!$C$3:$E$300,MATCH('BP - Quantités'!BF$2,'Prix BPU'!$C$3:$C$300,),2)*BF87</f>
        <v>0</v>
      </c>
      <c r="BG88" s="37">
        <f>INDEX('Prix BPU'!$C$3:$E$300,MATCH('BP - Quantités'!BG$2,'Prix BPU'!$C$3:$C$300,),2)*BG87</f>
        <v>0</v>
      </c>
      <c r="BH88" s="37">
        <f>INDEX('Prix BPU'!$C$3:$E$300,MATCH('BP - Quantités'!BH$2,'Prix BPU'!$C$3:$C$300,),2)*BH87</f>
        <v>0</v>
      </c>
      <c r="BI88" s="38">
        <f>INDEX('Prix BPU'!$C$3:$E$300,MATCH('BP - Quantités'!BI$2,'Prix BPU'!$C$3:$C$300,),3)*BI87</f>
        <v>0</v>
      </c>
      <c r="BJ88" s="37">
        <f>INDEX('Prix BPU'!$C$3:$E$300,MATCH('BP - Quantités'!BJ$2,'Prix BPU'!$C$3:$C$300,),2)*BJ87</f>
        <v>0</v>
      </c>
      <c r="BK88" s="37">
        <f>INDEX('Prix BPU'!$C$3:$E$300,MATCH('BP - Quantités'!BK$2,'Prix BPU'!$C$3:$C$300,),2)*BK87</f>
        <v>0</v>
      </c>
      <c r="BL88" s="37">
        <f>INDEX('Prix BPU'!$C$3:$E$300,MATCH('BP - Quantités'!BL$2,'Prix BPU'!$C$3:$C$300,),2)*BL87</f>
        <v>0</v>
      </c>
      <c r="BM88" s="37">
        <f>INDEX('Prix BPU'!$C$3:$E$300,MATCH('BP - Quantités'!BM$2,'Prix BPU'!$C$3:$C$300,),2)*BM87</f>
        <v>0</v>
      </c>
      <c r="BN88" s="38">
        <f>INDEX('Prix BPU'!$C$3:$E$300,MATCH('BP - Quantités'!BN$2,'Prix BPU'!$C$3:$C$300,),3)*BN87</f>
        <v>0</v>
      </c>
      <c r="BO88" s="37">
        <f>INDEX('Prix BPU'!$C$3:$E$300,MATCH('BP - Quantités'!BO$2,'Prix BPU'!$C$3:$C$300,),2)*BO87</f>
        <v>0</v>
      </c>
      <c r="BP88" s="38">
        <f>INDEX('Prix BPU'!$C$3:$E$300,MATCH('BP - Quantités'!BP$2,'Prix BPU'!$C$3:$C$300,),3)*BP87</f>
        <v>0</v>
      </c>
      <c r="BQ88" s="37">
        <f>INDEX('Prix BPU'!$C$3:$E$300,MATCH('BP - Quantités'!BQ$2,'Prix BPU'!$C$3:$C$300,),2)*BQ87</f>
        <v>0</v>
      </c>
      <c r="BR88" s="37">
        <f>INDEX('Prix BPU'!$C$3:$E$300,MATCH('BP - Quantités'!BR$2,'Prix BPU'!$C$3:$C$300,),2)*BR87</f>
        <v>0</v>
      </c>
      <c r="BS88" s="37">
        <f>INDEX('Prix BPU'!$C$3:$E$300,MATCH('BP - Quantités'!BS$2,'Prix BPU'!$C$3:$C$300,),2)*BS87</f>
        <v>0</v>
      </c>
      <c r="BT88" s="38">
        <f>INDEX('Prix BPU'!$C$3:$E$300,MATCH('BP - Quantités'!BT$2,'Prix BPU'!$C$3:$C$300,),3)*BT87</f>
        <v>0</v>
      </c>
      <c r="BU88" s="37">
        <f>INDEX('Prix BPU'!$C$3:$E$300,MATCH('BP - Quantités'!BU$2,'Prix BPU'!$C$3:$C$300,),2)*BU87</f>
        <v>0</v>
      </c>
      <c r="BV88" s="37">
        <f>INDEX('Prix BPU'!$C$3:$E$300,MATCH('BP - Quantités'!BV$2,'Prix BPU'!$C$3:$C$300,),2)*BV87</f>
        <v>0</v>
      </c>
      <c r="BW88" s="37">
        <f>INDEX('Prix BPU'!$C$3:$E$300,MATCH('BP - Quantités'!BW$2,'Prix BPU'!$C$3:$C$300,),2)*BW87</f>
        <v>0</v>
      </c>
      <c r="BX88" s="37">
        <f>INDEX('Prix BPU'!$C$3:$E$300,MATCH('BP - Quantités'!BX$2,'Prix BPU'!$C$3:$C$300,),2)*BX87</f>
        <v>0</v>
      </c>
      <c r="BY88" s="37">
        <f>INDEX('Prix BPU'!$C$3:$E$300,MATCH('BP - Quantités'!BY$2,'Prix BPU'!$C$3:$C$300,),2)*BY87</f>
        <v>0</v>
      </c>
      <c r="BZ88" s="37">
        <f>INDEX('Prix BPU'!$C$3:$E$300,MATCH('BP - Quantités'!BZ$2,'Prix BPU'!$C$3:$C$300,),2)*BZ87</f>
        <v>0</v>
      </c>
      <c r="CA88" s="37">
        <f>INDEX('Prix BPU'!$C$3:$E$300,MATCH('BP - Quantités'!CA$2,'Prix BPU'!$C$3:$C$300,),2)*CA87</f>
        <v>0</v>
      </c>
      <c r="CB88" s="37">
        <f>INDEX('Prix BPU'!$C$3:$E$300,MATCH('BP - Quantités'!CB$2,'Prix BPU'!$C$3:$C$300,),2)*CB87</f>
        <v>0</v>
      </c>
      <c r="CC88" s="37">
        <f>INDEX('Prix BPU'!$C$3:$E$300,MATCH('BP - Quantités'!CC$2,'Prix BPU'!$C$3:$C$300,),2)*CC87</f>
        <v>0</v>
      </c>
      <c r="CD88" s="37">
        <f>INDEX('Prix BPU'!$C$3:$E$300,MATCH('BP - Quantités'!CD$2,'Prix BPU'!$C$3:$C$300,),2)*CD87</f>
        <v>0</v>
      </c>
      <c r="CE88" s="37">
        <f>INDEX('Prix BPU'!$C$3:$E$300,MATCH('BP - Quantités'!CE$2,'Prix BPU'!$C$3:$C$300,),2)*CE87</f>
        <v>0</v>
      </c>
      <c r="CF88" s="37">
        <f>INDEX('Prix BPU'!$C$3:$E$300,MATCH('BP - Quantités'!CF$2,'Prix BPU'!$C$3:$C$300,),2)*CF87</f>
        <v>0</v>
      </c>
      <c r="CG88" s="37">
        <f>INDEX('Prix BPU'!$C$3:$E$300,MATCH('BP - Quantités'!CG$2,'Prix BPU'!$C$3:$C$300,),2)*CG87</f>
        <v>0</v>
      </c>
      <c r="CH88" s="37">
        <f>INDEX('Prix BPU'!$C$3:$E$300,MATCH('BP - Quantités'!CH$2,'Prix BPU'!$C$3:$C$300,),2)*CH87</f>
        <v>0</v>
      </c>
      <c r="CI88" s="37">
        <f>INDEX('Prix BPU'!$C$3:$E$300,MATCH('BP - Quantités'!CI$2,'Prix BPU'!$C$3:$C$300,),2)*CI87</f>
        <v>0</v>
      </c>
      <c r="CJ88" s="37">
        <f>INDEX('Prix BPU'!$C$3:$E$300,MATCH('BP - Quantités'!CJ$2,'Prix BPU'!$C$3:$C$300,),2)*CJ87</f>
        <v>0</v>
      </c>
      <c r="CK88" s="37">
        <f>INDEX('Prix BPU'!$C$3:$E$300,MATCH('BP - Quantités'!CK$2,'Prix BPU'!$C$3:$C$300,),2)*CK87</f>
        <v>0</v>
      </c>
      <c r="CL88" s="37">
        <f>INDEX('Prix BPU'!$C$3:$E$300,MATCH('BP - Quantités'!CL$2,'Prix BPU'!$C$3:$C$300,),2)*CL87</f>
        <v>0</v>
      </c>
      <c r="CM88" s="37">
        <f>INDEX('Prix BPU'!$C$3:$E$300,MATCH('BP - Quantités'!CM$2,'Prix BPU'!$C$3:$C$300,),2)*CM87</f>
        <v>0</v>
      </c>
      <c r="CN88" s="37">
        <f>INDEX('Prix BPU'!$C$3:$E$300,MATCH('BP - Quantités'!CN$2,'Prix BPU'!$C$3:$C$300,),2)*CN87</f>
        <v>0</v>
      </c>
      <c r="CO88" s="37">
        <f>INDEX('Prix BPU'!$C$3:$E$300,MATCH('BP - Quantités'!CO$2,'Prix BPU'!$C$3:$C$300,),2)*CO87</f>
        <v>0</v>
      </c>
      <c r="CP88" s="37">
        <f>INDEX('Prix BPU'!$C$3:$E$300,MATCH('BP - Quantités'!CP$2,'Prix BPU'!$C$3:$C$300,),2)*CP87</f>
        <v>0</v>
      </c>
      <c r="CQ88" s="37">
        <f>INDEX('Prix BPU'!$C$3:$E$300,MATCH('BP - Quantités'!CQ$2,'Prix BPU'!$C$3:$C$300,),2)*CQ87</f>
        <v>0</v>
      </c>
      <c r="CR88" s="37">
        <f>INDEX('Prix BPU'!$C$3:$E$300,MATCH('BP - Quantités'!CR$2,'Prix BPU'!$C$3:$C$300,),2)*CR87</f>
        <v>0</v>
      </c>
      <c r="CS88" s="37">
        <f>INDEX('Prix BPU'!$C$3:$E$300,MATCH('BP - Quantités'!CS$2,'Prix BPU'!$C$3:$C$300,),2)*CS87</f>
        <v>0</v>
      </c>
      <c r="CT88" s="37">
        <f>INDEX('Prix BPU'!$C$3:$E$300,MATCH('BP - Quantités'!CT$2,'Prix BPU'!$C$3:$C$300,),2)*CT87</f>
        <v>0</v>
      </c>
      <c r="CU88" s="37">
        <f>INDEX('Prix BPU'!$C$3:$E$300,MATCH('BP - Quantités'!CU$2,'Prix BPU'!$C$3:$C$300,),2)*CU87</f>
        <v>0</v>
      </c>
      <c r="CV88" s="37">
        <f>INDEX('Prix BPU'!$C$3:$E$300,MATCH('BP - Quantités'!CV$2,'Prix BPU'!$C$3:$C$300,),2)*CV87</f>
        <v>0</v>
      </c>
      <c r="CW88" s="37">
        <f>INDEX('Prix BPU'!$C$3:$E$300,MATCH('BP - Quantités'!CW$2,'Prix BPU'!$C$3:$C$300,),2)*CW87</f>
        <v>0</v>
      </c>
      <c r="CX88" s="37">
        <f>INDEX('Prix BPU'!$C$3:$E$300,MATCH('BP - Quantités'!CX$2,'Prix BPU'!$C$3:$C$300,),2)*CX87</f>
        <v>0</v>
      </c>
      <c r="CY88" s="37">
        <f>INDEX('Prix BPU'!$C$3:$E$300,MATCH('BP - Quantités'!CY$2,'Prix BPU'!$C$3:$C$300,),2)*CY87</f>
        <v>0</v>
      </c>
      <c r="CZ88" s="37">
        <f>INDEX('Prix BPU'!$C$3:$E$300,MATCH('BP - Quantités'!CZ$2,'Prix BPU'!$C$3:$C$300,),2)*CZ87</f>
        <v>0</v>
      </c>
      <c r="DA88" s="37">
        <f>INDEX('Prix BPU'!$C$3:$E$300,MATCH('BP - Quantités'!DA$2,'Prix BPU'!$C$3:$C$300,),2)*DA87</f>
        <v>0</v>
      </c>
      <c r="DB88" s="37">
        <f>INDEX('Prix BPU'!$C$3:$E$300,MATCH('BP - Quantités'!DB$2,'Prix BPU'!$C$3:$C$300,),2)*DB87</f>
        <v>0</v>
      </c>
      <c r="DC88" s="37">
        <f>INDEX('Prix BPU'!$C$3:$E$300,MATCH('BP - Quantités'!DC$2,'Prix BPU'!$C$3:$C$300,),2)*DC87</f>
        <v>0</v>
      </c>
      <c r="DD88" s="37">
        <f>INDEX('Prix BPU'!$C$3:$E$300,MATCH('BP - Quantités'!DD$2,'Prix BPU'!$C$3:$C$300,),2)*DD87</f>
        <v>0</v>
      </c>
      <c r="DE88" s="37">
        <f>INDEX('Prix BPU'!$C$3:$E$300,MATCH('BP - Quantités'!DE$2,'Prix BPU'!$C$3:$C$300,),2)*DE87</f>
        <v>0</v>
      </c>
      <c r="DF88" s="37">
        <f>INDEX('Prix BPU'!$C$3:$E$300,MATCH('BP - Quantités'!DF$2,'Prix BPU'!$C$3:$C$300,),2)*DF87</f>
        <v>0</v>
      </c>
      <c r="DG88" s="37">
        <f>INDEX('Prix BPU'!$C$3:$E$300,MATCH('BP - Quantités'!DG$2,'Prix BPU'!$C$3:$C$300,),2)*DG87</f>
        <v>0</v>
      </c>
      <c r="DH88" s="37">
        <f>INDEX('Prix BPU'!$C$3:$E$300,MATCH('BP - Quantités'!DH$2,'Prix BPU'!$C$3:$C$300,),2)*DH87</f>
        <v>0</v>
      </c>
      <c r="DI88" s="37">
        <f>INDEX('Prix BPU'!$C$3:$E$300,MATCH('BP - Quantités'!DI$2,'Prix BPU'!$C$3:$C$300,),2)*DI87</f>
        <v>0</v>
      </c>
      <c r="DJ88" s="37">
        <f>INDEX('Prix BPU'!$C$3:$E$300,MATCH('BP - Quantités'!DJ$2,'Prix BPU'!$C$3:$C$300,),2)*DJ87</f>
        <v>0</v>
      </c>
      <c r="DK88" s="37">
        <f>INDEX('Prix BPU'!$C$3:$E$300,MATCH('BP - Quantités'!DK$2,'Prix BPU'!$C$3:$C$300,),2)*DK87</f>
        <v>0</v>
      </c>
      <c r="DL88" s="37">
        <f>INDEX('Prix BPU'!$C$3:$E$300,MATCH('BP - Quantités'!DL$2,'Prix BPU'!$C$3:$C$300,),2)*DL87</f>
        <v>0</v>
      </c>
      <c r="DM88" s="37">
        <f>INDEX('Prix BPU'!$C$3:$E$300,MATCH('BP - Quantités'!DM$2,'Prix BPU'!$C$3:$C$300,),2)*DM87</f>
        <v>0</v>
      </c>
      <c r="DN88" s="37">
        <f>INDEX('Prix BPU'!$C$3:$E$300,MATCH('BP - Quantités'!DN$2,'Prix BPU'!$C$3:$C$300,),2)*DN87</f>
        <v>0</v>
      </c>
      <c r="DO88" s="37">
        <f>INDEX('Prix BPU'!$C$3:$E$300,MATCH('BP - Quantités'!DO$2,'Prix BPU'!$C$3:$C$300,),2)*DO87</f>
        <v>0</v>
      </c>
      <c r="DP88" s="37">
        <f>INDEX('Prix BPU'!$C$3:$E$300,MATCH('BP - Quantités'!DP$2,'Prix BPU'!$C$3:$C$300,),2)*DP87</f>
        <v>0</v>
      </c>
      <c r="DQ88" s="37">
        <f>INDEX('Prix BPU'!$C$3:$E$300,MATCH('BP - Quantités'!DQ$2,'Prix BPU'!$C$3:$C$300,),2)*DQ87</f>
        <v>0</v>
      </c>
      <c r="DR88" s="37">
        <f>INDEX('Prix BPU'!$C$3:$E$300,MATCH('BP - Quantités'!DR$2,'Prix BPU'!$C$3:$C$300,),2)*DR87</f>
        <v>0</v>
      </c>
      <c r="DS88" s="37">
        <f>INDEX('Prix BPU'!$C$3:$E$300,MATCH('BP - Quantités'!DS$2,'Prix BPU'!$C$3:$C$300,),2)*DS87</f>
        <v>0</v>
      </c>
      <c r="DT88" s="37">
        <f>INDEX('Prix BPU'!$C$3:$E$300,MATCH('BP - Quantités'!DT$2,'Prix BPU'!$C$3:$C$300,),2)*DT87</f>
        <v>0</v>
      </c>
      <c r="DU88" s="37">
        <f>INDEX('Prix BPU'!$C$3:$E$300,MATCH('BP - Quantités'!DU$2,'Prix BPU'!$C$3:$C$300,),2)*DU87</f>
        <v>0</v>
      </c>
      <c r="DV88" s="37">
        <f>INDEX('Prix BPU'!$C$3:$E$300,MATCH('BP - Quantités'!DV$2,'Prix BPU'!$C$3:$C$300,),2)*DV87</f>
        <v>0</v>
      </c>
      <c r="DW88" s="37">
        <f>INDEX('Prix BPU'!$C$3:$E$300,MATCH('BP - Quantités'!DW$2,'Prix BPU'!$C$3:$C$300,),2)*DW87</f>
        <v>0</v>
      </c>
      <c r="DX88" s="37">
        <f>INDEX('Prix BPU'!$C$3:$E$300,MATCH('BP - Quantités'!DX$2,'Prix BPU'!$C$3:$C$300,),2)*DX87</f>
        <v>0</v>
      </c>
      <c r="DY88" s="37">
        <f>INDEX('Prix BPU'!$C$3:$E$300,MATCH('BP - Quantités'!DY$2,'Prix BPU'!$C$3:$C$300,),2)*DY87</f>
        <v>0</v>
      </c>
      <c r="DZ88" s="37">
        <f>INDEX('Prix BPU'!$C$3:$E$300,MATCH('BP - Quantités'!DZ$2,'Prix BPU'!$C$3:$C$300,),2)*DZ87</f>
        <v>0</v>
      </c>
      <c r="EA88" s="37">
        <f>INDEX('Prix BPU'!$C$3:$E$300,MATCH('BP - Quantités'!EA$2,'Prix BPU'!$C$3:$C$300,),2)*EA87</f>
        <v>0</v>
      </c>
      <c r="EB88" s="37">
        <f>INDEX('Prix BPU'!$C$3:$E$300,MATCH('BP - Quantités'!EB$2,'Prix BPU'!$C$3:$C$300,),2)*EB87</f>
        <v>0</v>
      </c>
      <c r="EC88" s="37">
        <f>INDEX('Prix BPU'!$C$3:$E$300,MATCH('BP - Quantités'!EC$2,'Prix BPU'!$C$3:$C$300,),2)*EC87</f>
        <v>0</v>
      </c>
      <c r="ED88" s="37">
        <f>INDEX('Prix BPU'!$C$3:$E$300,MATCH('BP - Quantités'!ED$2,'Prix BPU'!$C$3:$C$300,),2)*ED87</f>
        <v>0</v>
      </c>
      <c r="EE88" s="37">
        <f>INDEX('Prix BPU'!$C$3:$E$300,MATCH('BP - Quantités'!EE$2,'Prix BPU'!$C$3:$C$300,),2)*EE87</f>
        <v>0</v>
      </c>
      <c r="EF88" s="37">
        <f>INDEX('Prix BPU'!$C$3:$E$300,MATCH('BP - Quantités'!EF$2,'Prix BPU'!$C$3:$C$300,),2)*EF87</f>
        <v>0</v>
      </c>
      <c r="EG88" s="37">
        <f>INDEX('Prix BPU'!$C$3:$E$300,MATCH('BP - Quantités'!EG$2,'Prix BPU'!$C$3:$C$300,),2)*EG87</f>
        <v>0</v>
      </c>
      <c r="EH88" s="37">
        <f>INDEX('Prix BPU'!$C$3:$E$300,MATCH('BP - Quantités'!EH$2,'Prix BPU'!$C$3:$C$300,),2)*EH87</f>
        <v>0</v>
      </c>
      <c r="EI88" s="37">
        <f>INDEX('Prix BPU'!$C$3:$E$300,MATCH('BP - Quantités'!EI$2,'Prix BPU'!$C$3:$C$300,),2)*EI87</f>
        <v>0</v>
      </c>
      <c r="EJ88" s="37">
        <f>INDEX('Prix BPU'!$C$3:$E$300,MATCH('BP - Quantités'!EJ$2,'Prix BPU'!$C$3:$C$300,),2)*EJ87</f>
        <v>0</v>
      </c>
      <c r="EK88" s="37">
        <f>INDEX('Prix BPU'!$C$3:$E$300,MATCH('BP - Quantités'!EK$2,'Prix BPU'!$C$3:$C$300,),2)*EK87</f>
        <v>0</v>
      </c>
      <c r="EL88" s="37">
        <f>INDEX('Prix BPU'!$C$3:$E$300,MATCH('BP - Quantités'!EL$2,'Prix BPU'!$C$3:$C$300,),2)*EL87</f>
        <v>0</v>
      </c>
      <c r="EM88" s="37">
        <f>INDEX('Prix BPU'!$C$3:$E$300,MATCH('BP - Quantités'!EM$2,'Prix BPU'!$C$3:$C$300,),2)*EM87</f>
        <v>0</v>
      </c>
      <c r="EN88" s="37">
        <f>INDEX('Prix BPU'!$C$3:$E$300,MATCH('BP - Quantités'!EN$2,'Prix BPU'!$C$3:$C$300,),2)*EN87</f>
        <v>0</v>
      </c>
      <c r="EO88" s="37">
        <f>INDEX('Prix BPU'!$C$3:$E$300,MATCH('BP - Quantités'!EO$2,'Prix BPU'!$C$3:$C$300,),2)*EO87</f>
        <v>0</v>
      </c>
      <c r="EP88" s="38">
        <f>INDEX('Prix BPU'!$C$3:$E$300,MATCH('BP - Quantités'!EP$2,'Prix BPU'!$C$3:$C$300,),3)*EP87</f>
        <v>0</v>
      </c>
      <c r="EQ88" s="37">
        <f>INDEX('Prix BPU'!$C$3:$E$300,MATCH('BP - Quantités'!EQ$2,'Prix BPU'!$C$3:$C$300,),2)*EQ87</f>
        <v>0</v>
      </c>
      <c r="ER88" s="37">
        <f>INDEX('Prix BPU'!$C$3:$E$300,MATCH('BP - Quantités'!ER$2,'Prix BPU'!$C$3:$C$300,),2)*ER87</f>
        <v>0</v>
      </c>
      <c r="ES88" s="37">
        <f>INDEX('Prix BPU'!$C$3:$E$300,MATCH('BP - Quantités'!ES$2,'Prix BPU'!$C$3:$C$300,),2)*ES87</f>
        <v>0</v>
      </c>
      <c r="ET88" s="37">
        <f>INDEX('Prix BPU'!$C$3:$E$300,MATCH('BP - Quantités'!ET$2,'Prix BPU'!$C$3:$C$300,),2)*ET87</f>
        <v>0</v>
      </c>
      <c r="EU88" s="37">
        <f>INDEX('Prix BPU'!$C$3:$E$300,MATCH('BP - Quantités'!EU$2,'Prix BPU'!$C$3:$C$300,),2)*EU87</f>
        <v>0</v>
      </c>
      <c r="EV88" s="37">
        <f>INDEX('Prix BPU'!$C$3:$E$300,MATCH('BP - Quantités'!EV$2,'Prix BPU'!$C$3:$C$300,),2)*EV87</f>
        <v>0</v>
      </c>
      <c r="EW88" s="37">
        <f>INDEX('Prix BPU'!$C$3:$E$300,MATCH('BP - Quantités'!EW$2,'Prix BPU'!$C$3:$C$300,),2)*EW87</f>
        <v>0</v>
      </c>
      <c r="EX88" s="37">
        <f>INDEX('Prix BPU'!$C$3:$E$300,MATCH('BP - Quantités'!EX$2,'Prix BPU'!$C$3:$C$300,),2)*EX87</f>
        <v>0</v>
      </c>
      <c r="EY88" s="37">
        <f>INDEX('Prix BPU'!$C$3:$E$300,MATCH('BP - Quantités'!EY$2,'Prix BPU'!$C$3:$C$300,),2)*EY87</f>
        <v>0</v>
      </c>
      <c r="EZ88" s="37">
        <f>INDEX('Prix BPU'!$C$3:$E$300,MATCH('BP - Quantités'!EZ$2,'Prix BPU'!$C$3:$C$300,),2)*EZ87</f>
        <v>0</v>
      </c>
      <c r="FA88" s="37">
        <f>INDEX('Prix BPU'!$C$3:$E$300,MATCH('BP - Quantités'!FA$2,'Prix BPU'!$C$3:$C$300,),2)*FA87</f>
        <v>0</v>
      </c>
      <c r="FB88" s="37">
        <f>INDEX('Prix BPU'!$C$3:$E$300,MATCH('BP - Quantités'!FB$2,'Prix BPU'!$C$3:$C$300,),2)*FB87</f>
        <v>0</v>
      </c>
      <c r="FC88" s="37">
        <f>INDEX('Prix BPU'!$C$3:$E$300,MATCH('BP - Quantités'!FC$2,'Prix BPU'!$C$3:$C$300,),2)*FC87</f>
        <v>0</v>
      </c>
      <c r="FD88" s="37">
        <f>INDEX('Prix BPU'!$C$3:$E$300,MATCH('BP - Quantités'!FD$2,'Prix BPU'!$C$3:$C$300,),2)*FD87</f>
        <v>0</v>
      </c>
      <c r="FE88" s="37">
        <f>INDEX('Prix BPU'!$C$3:$E$300,MATCH('BP - Quantités'!FE$2,'Prix BPU'!$C$3:$C$300,),2)*FE87</f>
        <v>0</v>
      </c>
      <c r="FF88" s="37">
        <f>INDEX('Prix BPU'!$C$3:$E$300,MATCH('BP - Quantités'!FF$2,'Prix BPU'!$C$3:$C$300,),2)*FF87</f>
        <v>0</v>
      </c>
      <c r="FG88" s="37">
        <f>INDEX('Prix BPU'!$C$3:$E$300,MATCH('BP - Quantités'!FG$2,'Prix BPU'!$C$3:$C$300,),2)*FG87</f>
        <v>0</v>
      </c>
      <c r="FH88" s="37">
        <f>INDEX('Prix BPU'!$C$3:$E$300,MATCH('BP - Quantités'!FH$2,'Prix BPU'!$C$3:$C$300,),2)*FH87</f>
        <v>0</v>
      </c>
      <c r="FI88" s="37">
        <f>INDEX('Prix BPU'!$C$3:$E$300,MATCH('BP - Quantités'!FI$2,'Prix BPU'!$C$3:$C$300,),2)*FI87</f>
        <v>0</v>
      </c>
      <c r="FJ88" s="37">
        <f>INDEX('Prix BPU'!$C$3:$E$300,MATCH('BP - Quantités'!FJ$2,'Prix BPU'!$C$3:$C$300,),2)*FJ87</f>
        <v>0</v>
      </c>
      <c r="FK88" s="37">
        <f>INDEX('Prix BPU'!$C$3:$E$300,MATCH('BP - Quantités'!FK$2,'Prix BPU'!$C$3:$C$300,),2)*FK87</f>
        <v>0</v>
      </c>
      <c r="FL88" s="37">
        <f>INDEX('Prix BPU'!$C$3:$E$300,MATCH('BP - Quantités'!FL$2,'Prix BPU'!$C$3:$C$300,),2)*FL87</f>
        <v>0</v>
      </c>
      <c r="FM88" s="37">
        <f>INDEX('Prix BPU'!$C$3:$E$300,MATCH('BP - Quantités'!FM$2,'Prix BPU'!$C$3:$C$300,),2)*FM87</f>
        <v>0</v>
      </c>
      <c r="FN88" s="37">
        <f>INDEX('Prix BPU'!$C$3:$E$300,MATCH('BP - Quantités'!FN$2,'Prix BPU'!$C$3:$C$300,),2)*FN87</f>
        <v>0</v>
      </c>
      <c r="FO88" s="37">
        <f>INDEX('Prix BPU'!$C$3:$E$300,MATCH('BP - Quantités'!FO$2,'Prix BPU'!$C$3:$C$300,),2)*FO87</f>
        <v>0</v>
      </c>
      <c r="FP88" s="38">
        <f>INDEX('Prix BPU'!$C$3:$E$300,MATCH('BP - Quantités'!FP$2,'Prix BPU'!$C$3:$C$300,),3)*FP87</f>
        <v>0</v>
      </c>
      <c r="FQ88" s="37">
        <f>INDEX('Prix BPU'!$C$3:$E$300,MATCH('BP - Quantités'!FQ$2,'Prix BPU'!$C$3:$C$300,),2)*FQ87</f>
        <v>0</v>
      </c>
      <c r="FR88" s="38">
        <f>INDEX('Prix BPU'!$C$3:$E$300,MATCH('BP - Quantités'!FR$2,'Prix BPU'!$C$3:$C$300,),3)*FR87</f>
        <v>0</v>
      </c>
      <c r="FS88" s="37">
        <f>INDEX('Prix BPU'!$C$3:$E$300,MATCH('BP - Quantités'!FS$2,'Prix BPU'!$C$3:$C$300,),2)*FS87</f>
        <v>0</v>
      </c>
      <c r="FT88" s="37">
        <f>INDEX('Prix BPU'!$C$3:$E$300,MATCH('BP - Quantités'!FT$2,'Prix BPU'!$C$3:$C$300,),2)*FT87</f>
        <v>0</v>
      </c>
      <c r="FU88" s="37">
        <f>INDEX('Prix BPU'!$C$3:$E$300,MATCH('BP - Quantités'!FU$2,'Prix BPU'!$C$3:$C$300,),2)*FU87</f>
        <v>0</v>
      </c>
      <c r="FV88" s="37">
        <f>INDEX('Prix BPU'!$C$3:$E$300,MATCH('BP - Quantités'!FV$2,'Prix BPU'!$C$3:$C$300,),2)*FV87</f>
        <v>0</v>
      </c>
      <c r="FW88" s="37">
        <f>INDEX('Prix BPU'!$C$3:$E$300,MATCH('BP - Quantités'!FW$2,'Prix BPU'!$C$3:$C$300,),2)*FW87</f>
        <v>0</v>
      </c>
      <c r="FX88" s="37">
        <f>INDEX('Prix BPU'!$C$3:$E$300,MATCH('BP - Quantités'!FX$2,'Prix BPU'!$C$3:$C$300,),2)*FX87</f>
        <v>0</v>
      </c>
      <c r="FY88" s="37">
        <f>INDEX('Prix BPU'!$C$3:$E$300,MATCH('BP - Quantités'!FY$2,'Prix BPU'!$C$3:$C$300,),2)*FY87</f>
        <v>0</v>
      </c>
      <c r="FZ88" s="37">
        <f>INDEX('Prix BPU'!$C$3:$E$300,MATCH('BP - Quantités'!FZ$2,'Prix BPU'!$C$3:$C$300,),2)*FZ87</f>
        <v>0</v>
      </c>
      <c r="GA88" s="37">
        <f>INDEX('Prix BPU'!$C$3:$E$300,MATCH('BP - Quantités'!GA$2,'Prix BPU'!$C$3:$C$300,),2)*GA87</f>
        <v>0</v>
      </c>
      <c r="GB88" s="37">
        <f>INDEX('Prix BPU'!$C$3:$E$300,MATCH('BP - Quantités'!GB$2,'Prix BPU'!$C$3:$C$300,),2)*GB87</f>
        <v>0</v>
      </c>
      <c r="GC88" s="37">
        <f>INDEX('Prix BPU'!$C$3:$E$300,MATCH('BP - Quantités'!GC$2,'Prix BPU'!$C$3:$C$300,),2)*GC87</f>
        <v>0</v>
      </c>
      <c r="GD88" s="37">
        <f>INDEX('Prix BPU'!$C$3:$E$300,MATCH('BP - Quantités'!GD$2,'Prix BPU'!$C$3:$C$300,),2)*GD87</f>
        <v>0</v>
      </c>
      <c r="GE88" s="37">
        <f>INDEX('Prix BPU'!$C$3:$E$300,MATCH('BP - Quantités'!GE$2,'Prix BPU'!$C$3:$C$300,),2)*GE87</f>
        <v>0</v>
      </c>
      <c r="GF88" s="38">
        <f>INDEX('Prix BPU'!$C$3:$E$300,MATCH('BP - Quantités'!GF$2,'Prix BPU'!$C$3:$C$300,),3)*GF87</f>
        <v>0</v>
      </c>
      <c r="GG88" s="37">
        <f>INDEX('Prix BPU'!$C$3:$E$300,MATCH('BP - Quantités'!GG$2,'Prix BPU'!$C$3:$C$300,),2)*GG87</f>
        <v>0</v>
      </c>
      <c r="GH88" s="38">
        <f>INDEX('Prix BPU'!$C$3:$E$300,MATCH('BP - Quantités'!GH$2,'Prix BPU'!$C$3:$C$300,),3)*GH87</f>
        <v>0</v>
      </c>
      <c r="GI88" s="37">
        <f>INDEX('Prix BPU'!$C$3:$E$300,MATCH('BP - Quantités'!GI$2,'Prix BPU'!$C$3:$C$300,),2)*GI87</f>
        <v>0</v>
      </c>
      <c r="GJ88" s="37">
        <f>INDEX('Prix BPU'!$C$3:$E$300,MATCH('BP - Quantités'!GJ$2,'Prix BPU'!$C$3:$C$300,),2)*GJ87</f>
        <v>0</v>
      </c>
      <c r="GK88" s="38">
        <f>INDEX('Prix BPU'!$C$3:$E$300,MATCH('BP - Quantités'!GK$2,'Prix BPU'!$C$3:$C$300,),3)*GK87</f>
        <v>0</v>
      </c>
      <c r="GL88" s="37">
        <f>INDEX('Prix BPU'!$C$3:$E$300,MATCH('BP - Quantités'!GL$2,'Prix BPU'!$C$3:$C$300,),2)*GL87</f>
        <v>0</v>
      </c>
      <c r="GM88" s="37">
        <f>INDEX('Prix BPU'!$C$3:$E$300,MATCH('BP - Quantités'!GM$2,'Prix BPU'!$C$3:$C$300,),2)*GM87</f>
        <v>0</v>
      </c>
      <c r="GN88" s="37">
        <f>INDEX('Prix BPU'!$C$3:$E$300,MATCH('BP - Quantités'!GN$2,'Prix BPU'!$C$3:$C$300,),2)*GN87</f>
        <v>0</v>
      </c>
      <c r="GO88" s="37">
        <f>INDEX('Prix BPU'!$C$3:$E$300,MATCH('BP - Quantités'!GO$2,'Prix BPU'!$C$3:$C$300,),2)*GO87</f>
        <v>0</v>
      </c>
      <c r="GP88" s="37">
        <f>INDEX('Prix BPU'!$C$3:$E$300,MATCH('BP - Quantités'!GP$2,'Prix BPU'!$C$3:$C$300,),2)*GP87</f>
        <v>0</v>
      </c>
      <c r="GQ88" s="38">
        <f>INDEX('Prix BPU'!$C$3:$E$300,MATCH('BP - Quantités'!GQ$2,'Prix BPU'!$C$3:$C$300,),3)*GQ87</f>
        <v>0</v>
      </c>
      <c r="GR88" s="37">
        <f>INDEX('Prix BPU'!$C$3:$E$300,MATCH('BP - Quantités'!GR$2,'Prix BPU'!$C$3:$C$300,),2)*GR87</f>
        <v>0</v>
      </c>
      <c r="GS88" s="37">
        <f>INDEX('Prix BPU'!$C$3:$E$300,MATCH('BP - Quantités'!GS$2,'Prix BPU'!$C$3:$C$300,),2)*GS87</f>
        <v>0</v>
      </c>
      <c r="GT88" s="37">
        <f>INDEX('Prix BPU'!$C$3:$E$300,MATCH('BP - Quantités'!GT$2,'Prix BPU'!$C$3:$C$300,),2)*GT87</f>
        <v>0</v>
      </c>
      <c r="GU88" s="37">
        <f>INDEX('Prix BPU'!$C$3:$E$300,MATCH('BP - Quantités'!GU$2,'Prix BPU'!$C$3:$C$300,),2)*GU87</f>
        <v>0</v>
      </c>
      <c r="GV88" s="37">
        <f>INDEX('Prix BPU'!$C$3:$E$300,MATCH('BP - Quantités'!GV$2,'Prix BPU'!$C$3:$C$300,),2)*GV87</f>
        <v>0</v>
      </c>
      <c r="GW88" s="37">
        <f>INDEX('Prix BPU'!$C$3:$E$300,MATCH('BP - Quantités'!GW$2,'Prix BPU'!$C$3:$C$300,),2)*GW87</f>
        <v>0</v>
      </c>
      <c r="GX88" s="37">
        <f>INDEX('Prix BPU'!$C$3:$E$300,MATCH('BP - Quantités'!GX$2,'Prix BPU'!$C$3:$C$300,),2)*GX87</f>
        <v>0</v>
      </c>
      <c r="GY88" s="37">
        <f>INDEX('Prix BPU'!$C$3:$E$300,MATCH('BP - Quantités'!GY$2,'Prix BPU'!$C$3:$C$300,),2)*GY87</f>
        <v>0</v>
      </c>
      <c r="GZ88" s="37">
        <f>INDEX('Prix BPU'!$C$3:$E$300,MATCH('BP - Quantités'!GZ$2,'Prix BPU'!$C$3:$C$300,),2)*GZ87</f>
        <v>0</v>
      </c>
      <c r="HA88" s="37">
        <f>INDEX('Prix BPU'!$C$3:$E$300,MATCH('BP - Quantités'!HA$2,'Prix BPU'!$C$3:$C$300,),2)*HA87</f>
        <v>0</v>
      </c>
      <c r="HB88" s="37">
        <f>INDEX('Prix BPU'!$C$3:$E$300,MATCH('BP - Quantités'!HB$2,'Prix BPU'!$C$3:$C$300,),2)*HB87</f>
        <v>0</v>
      </c>
      <c r="HC88" s="37">
        <f>INDEX('Prix BPU'!$C$3:$E$300,MATCH('BP - Quantités'!HC$2,'Prix BPU'!$C$3:$C$300,),2)*HC87</f>
        <v>0</v>
      </c>
      <c r="HD88" s="37">
        <f>INDEX('Prix BPU'!$C$3:$E$300,MATCH('BP - Quantités'!HD$2,'Prix BPU'!$C$3:$C$300,),2)*HD87</f>
        <v>0</v>
      </c>
      <c r="HE88" s="37">
        <f>INDEX('Prix BPU'!$C$3:$E$300,MATCH('BP - Quantités'!HE$2,'Prix BPU'!$C$3:$C$300,),2)*HE87</f>
        <v>0</v>
      </c>
      <c r="HF88" s="37">
        <f>INDEX('Prix BPU'!$C$3:$E$300,MATCH('BP - Quantités'!HF$2,'Prix BPU'!$C$3:$C$300,),2)*HF87</f>
        <v>0</v>
      </c>
      <c r="HG88" s="37">
        <f>INDEX('Prix BPU'!$C$3:$E$300,MATCH('BP - Quantités'!HG$2,'Prix BPU'!$C$3:$C$300,),2)*HG87</f>
        <v>0</v>
      </c>
      <c r="HH88" s="37">
        <f>INDEX('Prix BPU'!$C$3:$E$300,MATCH('BP - Quantités'!HH$2,'Prix BPU'!$C$3:$C$300,),2)*HH87</f>
        <v>0</v>
      </c>
      <c r="HI88" s="37">
        <f>INDEX('Prix BPU'!$C$3:$E$300,MATCH('BP - Quantités'!HI$2,'Prix BPU'!$C$3:$C$300,),2)*HI87</f>
        <v>0</v>
      </c>
      <c r="HJ88" s="37">
        <f>INDEX('Prix BPU'!$C$3:$E$300,MATCH('BP - Quantités'!HJ$2,'Prix BPU'!$C$3:$C$300,),2)*HJ87</f>
        <v>0</v>
      </c>
      <c r="HK88" s="38">
        <f>INDEX('Prix BPU'!$C$3:$E$300,MATCH('BP - Quantités'!HK$2,'Prix BPU'!$C$3:$C$300,),3)*HK87</f>
        <v>0</v>
      </c>
      <c r="HL88" s="37">
        <f>INDEX('Prix BPU'!$C$3:$E$300,MATCH('BP - Quantités'!HL$2,'Prix BPU'!$C$3:$C$300,),2)*HL87</f>
        <v>0</v>
      </c>
      <c r="HM88" s="37">
        <f>INDEX('Prix BPU'!$C$3:$E$300,MATCH('BP - Quantités'!HM$2,'Prix BPU'!$C$3:$C$300,),2)*HM87</f>
        <v>0</v>
      </c>
      <c r="HN88" s="37">
        <f>INDEX('Prix BPU'!$C$3:$E$300,MATCH('BP - Quantités'!HN$2,'Prix BPU'!$C$3:$C$300,),2)*HN87</f>
        <v>0</v>
      </c>
      <c r="HO88" s="37">
        <f>INDEX('Prix BPU'!$C$3:$E$300,MATCH('BP - Quantités'!HO$2,'Prix BPU'!$C$3:$C$300,),2)*HO87</f>
        <v>0</v>
      </c>
      <c r="HP88" s="37">
        <f>INDEX('Prix BPU'!$C$3:$E$300,MATCH('BP - Quantités'!HP$2,'Prix BPU'!$C$3:$C$300,),2)*HP87</f>
        <v>0</v>
      </c>
      <c r="HQ88" s="37">
        <f>INDEX('Prix BPU'!$C$3:$E$300,MATCH('BP - Quantités'!HQ$2,'Prix BPU'!$C$3:$C$300,),2)*HQ87</f>
        <v>0</v>
      </c>
      <c r="HR88" s="37">
        <f>INDEX('Prix BPU'!$C$3:$E$300,MATCH('BP - Quantités'!HR$2,'Prix BPU'!$C$3:$C$300,),2)*HR87</f>
        <v>0</v>
      </c>
      <c r="HS88" s="37">
        <f>INDEX('Prix BPU'!$C$3:$E$300,MATCH('BP - Quantités'!HS$2,'Prix BPU'!$C$3:$C$300,),2)*HS87</f>
        <v>0</v>
      </c>
      <c r="HT88" s="37">
        <f>INDEX('Prix BPU'!$C$3:$E$300,MATCH('BP - Quantités'!HT$2,'Prix BPU'!$C$3:$C$300,),2)*HT87</f>
        <v>0</v>
      </c>
      <c r="HU88" s="37">
        <f>INDEX('Prix BPU'!$C$3:$E$300,MATCH('BP - Quantités'!HU$2,'Prix BPU'!$C$3:$C$300,),2)*HU87</f>
        <v>0</v>
      </c>
      <c r="HV88" s="37">
        <f>INDEX('Prix BPU'!$C$3:$E$300,MATCH('BP - Quantités'!HV$2,'Prix BPU'!$C$3:$C$300,),2)*HV87</f>
        <v>0</v>
      </c>
      <c r="HW88" s="37">
        <f>INDEX('Prix BPU'!$C$3:$E$300,MATCH('BP - Quantités'!HW$2,'Prix BPU'!$C$3:$C$300,),2)*HW87</f>
        <v>0</v>
      </c>
      <c r="HX88" s="37">
        <f>INDEX('Prix BPU'!$C$3:$E$300,MATCH('BP - Quantités'!HX$2,'Prix BPU'!$C$3:$C$300,),2)*HX87</f>
        <v>0</v>
      </c>
      <c r="HY88" s="37">
        <f>INDEX('Prix BPU'!$C$3:$E$300,MATCH('BP - Quantités'!HY$2,'Prix BPU'!$C$3:$C$300,),2)*HY87</f>
        <v>0</v>
      </c>
      <c r="HZ88" s="37">
        <f>INDEX('Prix BPU'!$C$3:$E$300,MATCH('BP - Quantités'!HZ$2,'Prix BPU'!$C$3:$C$300,),2)*HZ87</f>
        <v>0</v>
      </c>
      <c r="IA88" s="37">
        <f>INDEX('Prix BPU'!$C$3:$E$300,MATCH('BP - Quantités'!IA$2,'Prix BPU'!$C$3:$C$300,),2)*IA87</f>
        <v>0</v>
      </c>
      <c r="IB88" s="37">
        <f>INDEX('Prix BPU'!$C$3:$E$300,MATCH('BP - Quantités'!IB$2,'Prix BPU'!$C$3:$C$300,),2)*IB87</f>
        <v>0</v>
      </c>
      <c r="IC88" s="37">
        <f>INDEX('Prix BPU'!$C$3:$E$300,MATCH('BP - Quantités'!IC$2,'Prix BPU'!$C$3:$C$300,),2)*IC87</f>
        <v>0</v>
      </c>
      <c r="ID88" s="37">
        <f>INDEX('Prix BPU'!$C$3:$E$300,MATCH('BP - Quantités'!ID$2,'Prix BPU'!$C$3:$C$300,),2)*ID87</f>
        <v>0</v>
      </c>
      <c r="IE88" s="37">
        <f>INDEX('Prix BPU'!$C$3:$E$300,MATCH('BP - Quantités'!IE$2,'Prix BPU'!$C$3:$C$300,),2)*IE87</f>
        <v>0</v>
      </c>
      <c r="IF88" s="37">
        <f>INDEX('Prix BPU'!$C$3:$E$300,MATCH('BP - Quantités'!IF$2,'Prix BPU'!$C$3:$C$300,),2)*IF87</f>
        <v>0</v>
      </c>
      <c r="IG88" s="37">
        <f>INDEX('Prix BPU'!$C$3:$E$300,MATCH('BP - Quantités'!IG$2,'Prix BPU'!$C$3:$C$300,),2)*IG87</f>
        <v>0</v>
      </c>
      <c r="IH88" s="37">
        <f>INDEX('Prix BPU'!$C$3:$E$300,MATCH('BP - Quantités'!IH$2,'Prix BPU'!$C$3:$C$300,),2)*IH87</f>
        <v>0</v>
      </c>
      <c r="II88" s="37">
        <f>INDEX('Prix BPU'!$C$3:$E$300,MATCH('BP - Quantités'!II$2,'Prix BPU'!$C$3:$C$300,),2)*II87</f>
        <v>0</v>
      </c>
      <c r="IJ88" s="38">
        <f>INDEX('Prix BPU'!$C$3:$E$300,MATCH('BP - Quantités'!IJ$2,'Prix BPU'!$C$3:$C$300,),3)*IJ87</f>
        <v>0</v>
      </c>
      <c r="IK88" s="37">
        <f>INDEX('Prix BPU'!$C$3:$E$300,MATCH('BP - Quantités'!IK$2,'Prix BPU'!$C$3:$C$300,),2)*IK87</f>
        <v>0</v>
      </c>
      <c r="IL88" s="37">
        <f>INDEX('Prix BPU'!$C$3:$E$300,MATCH('BP - Quantités'!IL$2,'Prix BPU'!$C$3:$C$300,),2)*IL87</f>
        <v>0</v>
      </c>
      <c r="IM88" s="38">
        <f>INDEX('Prix BPU'!$C$3:$E$300,MATCH('BP - Quantités'!IM$2,'Prix BPU'!$C$3:$C$300,),3)*IM87</f>
        <v>0</v>
      </c>
      <c r="IN88" s="37">
        <f>INDEX('Prix BPU'!$C$3:$E$300,MATCH('BP - Quantités'!IN$2,'Prix BPU'!$C$3:$C$300,),2)*IN87</f>
        <v>0</v>
      </c>
      <c r="IO88" s="37">
        <f>INDEX('Prix BPU'!$C$3:$E$300,MATCH('BP - Quantités'!IO$2,'Prix BPU'!$C$3:$C$300,),2)*IO87</f>
        <v>0</v>
      </c>
      <c r="IP88" s="38">
        <f>INDEX('Prix BPU'!$C$3:$E$300,MATCH('BP - Quantités'!IP$2,'Prix BPU'!$C$3:$C$300,),3)*IP87</f>
        <v>0</v>
      </c>
      <c r="IQ88" s="37">
        <f>INDEX('Prix BPU'!$C$3:$E$300,MATCH('BP - Quantités'!IQ$2,'Prix BPU'!$C$3:$C$300,),2)*IQ87</f>
        <v>0</v>
      </c>
      <c r="IR88" s="37">
        <f>INDEX('Prix BPU'!$C$3:$E$300,MATCH('BP - Quantités'!IR$2,'Prix BPU'!$C$3:$C$300,),2)*IR87</f>
        <v>0</v>
      </c>
      <c r="IS88" s="38">
        <f>INDEX('Prix BPU'!$C$3:$E$300,MATCH('BP - Quantités'!IS$2,'Prix BPU'!$C$3:$C$300,),3)*IS87</f>
        <v>0</v>
      </c>
      <c r="IT88" s="37">
        <f>INDEX('Prix BPU'!$C$3:$E$300,MATCH('BP - Quantités'!IT$2,'Prix BPU'!$C$3:$C$300,),2)*IT87</f>
        <v>0</v>
      </c>
      <c r="IU88" s="37">
        <f>INDEX('Prix BPU'!$C$3:$E$300,MATCH('BP - Quantités'!IU$2,'Prix BPU'!$C$3:$C$300,),2)*IU87</f>
        <v>0</v>
      </c>
      <c r="IV88" s="37">
        <f>INDEX('Prix BPU'!$C$3:$E$300,MATCH('BP - Quantités'!IV$2,'Prix BPU'!$C$3:$C$300,),2)*IV87</f>
        <v>0</v>
      </c>
      <c r="IW88" s="37">
        <f>INDEX('Prix BPU'!$C$3:$E$300,MATCH('BP - Quantités'!IW$2,'Prix BPU'!$C$3:$C$300,),2)*IW87</f>
        <v>0</v>
      </c>
      <c r="IX88" s="37">
        <f>INDEX('Prix BPU'!$C$3:$E$300,MATCH('BP - Quantités'!IX$2,'Prix BPU'!$C$3:$C$300,),2)*IX87</f>
        <v>0</v>
      </c>
      <c r="IY88" s="37">
        <f>INDEX('Prix BPU'!$C$3:$E$300,MATCH('BP - Quantités'!IY$2,'Prix BPU'!$C$3:$C$300,),2)*IY87</f>
        <v>0</v>
      </c>
      <c r="IZ88" s="38">
        <f>INDEX('Prix BPU'!$C$3:$E$300,MATCH('BP - Quantités'!IZ$2,'Prix BPU'!$C$3:$C$300,),3)*IZ87</f>
        <v>0</v>
      </c>
      <c r="JA88" s="37">
        <f>INDEX('Prix BPU'!$C$3:$E$300,MATCH('BP - Quantités'!JA$2,'Prix BPU'!$C$3:$C$300,),2)*JA87</f>
        <v>0</v>
      </c>
      <c r="JB88" s="37">
        <f>INDEX('Prix BPU'!$C$3:$E$300,MATCH('BP - Quantités'!JB$2,'Prix BPU'!$C$3:$C$300,),2)*JB87</f>
        <v>0</v>
      </c>
      <c r="JC88" s="37">
        <f>INDEX('Prix BPU'!$C$3:$E$300,MATCH('BP - Quantités'!JC$2,'Prix BPU'!$C$3:$C$300,),2)*JC87</f>
        <v>0</v>
      </c>
      <c r="JD88" s="37">
        <f>INDEX('Prix BPU'!$C$3:$E$300,MATCH('BP - Quantités'!JD$2,'Prix BPU'!$C$3:$C$300,),2)*JD87</f>
        <v>0</v>
      </c>
      <c r="JE88" s="37">
        <f>INDEX('Prix BPU'!$C$3:$E$300,MATCH('BP - Quantités'!JE$2,'Prix BPU'!$C$3:$C$300,),2)*JE87</f>
        <v>0</v>
      </c>
      <c r="JF88" s="38">
        <f>INDEX('Prix BPU'!$C$3:$E$300,MATCH('BP - Quantités'!JF$2,'Prix BPU'!$C$3:$C$300,),3)*JF87</f>
        <v>0</v>
      </c>
      <c r="JG88" s="37">
        <f>INDEX('Prix BPU'!$C$3:$E$300,MATCH('BP - Quantités'!JG$2,'Prix BPU'!$C$3:$C$300,),2)*JG87</f>
        <v>0</v>
      </c>
      <c r="JH88" s="37">
        <f>INDEX('Prix BPU'!$C$3:$E$300,MATCH('BP - Quantités'!JH$2,'Prix BPU'!$C$3:$C$300,),2)*JH87</f>
        <v>0</v>
      </c>
      <c r="JI88" s="38">
        <f>INDEX('Prix BPU'!$C$3:$E$300,MATCH('BP - Quantités'!JI$2,'Prix BPU'!$C$3:$C$300,),3)*JI87</f>
        <v>0</v>
      </c>
      <c r="JJ88" s="37">
        <f>INDEX('Prix BPU'!$C$3:$E$300,MATCH('BP - Quantités'!JJ$2,'Prix BPU'!$C$3:$C$300,),2)*JJ87</f>
        <v>0</v>
      </c>
      <c r="JK88" s="37">
        <f>INDEX('Prix BPU'!$C$3:$E$300,MATCH('BP - Quantités'!JK$2,'Prix BPU'!$C$3:$C$300,),2)*JK87</f>
        <v>0</v>
      </c>
      <c r="JL88" s="37">
        <f>INDEX('Prix BPU'!$C$3:$E$300,MATCH('BP - Quantités'!JL$2,'Prix BPU'!$C$3:$C$300,),2)*JL87</f>
        <v>0</v>
      </c>
      <c r="JM88" s="37">
        <f>INDEX('Prix BPU'!$C$3:$E$300,MATCH('BP - Quantités'!JM$2,'Prix BPU'!$C$3:$C$300,),2)*JM87</f>
        <v>0</v>
      </c>
      <c r="JN88" s="37">
        <f>INDEX('Prix BPU'!$C$3:$E$300,MATCH('BP - Quantités'!JN$2,'Prix BPU'!$C$3:$C$300,),2)*JN87</f>
        <v>0</v>
      </c>
      <c r="JO88" s="37">
        <f>INDEX('Prix BPU'!$C$3:$E$300,MATCH('BP - Quantités'!JO$2,'Prix BPU'!$C$3:$C$300,),2)*JO87</f>
        <v>0</v>
      </c>
      <c r="JP88" s="37">
        <f>INDEX('Prix BPU'!$C$3:$E$300,MATCH('BP - Quantités'!JP$2,'Prix BPU'!$C$3:$C$300,),2)*JP87</f>
        <v>0</v>
      </c>
      <c r="JQ88" s="37">
        <f>INDEX('Prix BPU'!$C$3:$E$300,MATCH('BP - Quantités'!JQ$2,'Prix BPU'!$C$3:$C$300,),2)*JQ87</f>
        <v>0</v>
      </c>
      <c r="JR88" s="37">
        <f>INDEX('Prix BPU'!$C$3:$E$300,MATCH('BP - Quantités'!JR$2,'Prix BPU'!$C$3:$C$300,),2)*JR87</f>
        <v>0</v>
      </c>
      <c r="JS88" s="37">
        <f>INDEX('Prix BPU'!$C$3:$E$300,MATCH('BP - Quantités'!JS$2,'Prix BPU'!$C$3:$C$300,),2)*JS87</f>
        <v>0</v>
      </c>
      <c r="JT88" s="37">
        <f>INDEX('Prix BPU'!$C$3:$E$300,MATCH('BP - Quantités'!JT$2,'Prix BPU'!$C$3:$C$300,),2)*JT87</f>
        <v>0</v>
      </c>
      <c r="JU88" s="37">
        <f>INDEX('Prix BPU'!$C$3:$E$300,MATCH('BP - Quantités'!JU$2,'Prix BPU'!$C$3:$C$300,),2)*JU87</f>
        <v>0</v>
      </c>
      <c r="JV88" s="37">
        <f>INDEX('Prix BPU'!$C$3:$E$300,MATCH('BP - Quantités'!JV$2,'Prix BPU'!$C$3:$C$300,),2)*JV87</f>
        <v>0</v>
      </c>
      <c r="JW88" s="37">
        <f>INDEX('Prix BPU'!$C$3:$E$300,MATCH('BP - Quantités'!JW$2,'Prix BPU'!$C$3:$C$300,),2)*JW87</f>
        <v>0</v>
      </c>
      <c r="JX88" s="37">
        <f>INDEX('Prix BPU'!$C$3:$E$300,MATCH('BP - Quantités'!JX$2,'Prix BPU'!$C$3:$C$300,),2)*JX87</f>
        <v>0</v>
      </c>
      <c r="JY88" s="37">
        <f>INDEX('Prix BPU'!$C$3:$E$300,MATCH('BP - Quantités'!JY$2,'Prix BPU'!$C$3:$C$300,),2)*JY87</f>
        <v>0</v>
      </c>
      <c r="JZ88" s="37">
        <f>INDEX('Prix BPU'!$C$3:$E$300,MATCH('BP - Quantités'!JZ$2,'Prix BPU'!$C$3:$C$300,),2)*JZ87</f>
        <v>0</v>
      </c>
      <c r="KA88" s="37">
        <f>INDEX('Prix BPU'!$C$3:$E$300,MATCH('BP - Quantités'!KA$2,'Prix BPU'!$C$3:$C$300,),2)*KA87</f>
        <v>0</v>
      </c>
      <c r="KB88" s="37">
        <f>INDEX('Prix BPU'!$C$3:$E$300,MATCH('BP - Quantités'!KB$2,'Prix BPU'!$C$3:$C$300,),2)*KB87</f>
        <v>0</v>
      </c>
      <c r="KC88" s="37">
        <f>INDEX('Prix BPU'!$C$3:$E$300,MATCH('BP - Quantités'!KC$2,'Prix BPU'!$C$3:$C$300,),2)*KC87</f>
        <v>0</v>
      </c>
      <c r="KD88" s="37">
        <f>INDEX('Prix BPU'!$C$3:$E$300,MATCH('BP - Quantités'!KD$2,'Prix BPU'!$C$3:$C$300,),2)*KD87</f>
        <v>0</v>
      </c>
      <c r="KE88" s="37">
        <f>INDEX('Prix BPU'!$C$3:$E$300,MATCH('BP - Quantités'!KE$2,'Prix BPU'!$C$3:$C$300,),2)*KE87</f>
        <v>0</v>
      </c>
      <c r="KF88" s="37">
        <f>INDEX('Prix BPU'!$C$3:$E$300,MATCH('BP - Quantités'!KF$2,'Prix BPU'!$C$3:$C$300,),2)*KF87</f>
        <v>0</v>
      </c>
      <c r="KG88" s="37">
        <f>INDEX('Prix BPU'!$C$3:$E$300,MATCH('BP - Quantités'!KG$2,'Prix BPU'!$C$3:$C$300,),2)*KG87</f>
        <v>0</v>
      </c>
      <c r="KH88" s="37">
        <f>INDEX('Prix BPU'!$C$3:$E$300,MATCH('BP - Quantités'!KH$2,'Prix BPU'!$C$3:$C$300,),2)*KH87</f>
        <v>0</v>
      </c>
      <c r="KI88" s="37">
        <f>INDEX('Prix BPU'!$C$3:$E$300,MATCH('BP - Quantités'!KI$2,'Prix BPU'!$C$3:$C$300,),2)*KI87</f>
        <v>0</v>
      </c>
      <c r="KJ88" s="37">
        <f>INDEX('Prix BPU'!$C$3:$E$300,MATCH('BP - Quantités'!KJ$2,'Prix BPU'!$C$3:$C$300,),2)*KJ87</f>
        <v>0</v>
      </c>
      <c r="KK88" s="37">
        <f>INDEX('Prix BPU'!$C$3:$E$300,MATCH('BP - Quantités'!KK$2,'Prix BPU'!$C$3:$C$300,),2)*KK87</f>
        <v>0</v>
      </c>
      <c r="KL88" s="37">
        <f>INDEX('Prix BPU'!$C$3:$E$300,MATCH('BP - Quantités'!KL$2,'Prix BPU'!$C$3:$C$300,),2)*KL87</f>
        <v>0</v>
      </c>
      <c r="KM88" s="37">
        <f>INDEX('Prix BPU'!$C$3:$E$300,MATCH('BP - Quantités'!KM$2,'Prix BPU'!$C$3:$C$300,),2)*KM87</f>
        <v>0</v>
      </c>
      <c r="KN88" s="37">
        <f>INDEX('Prix BPU'!$C$3:$E$300,MATCH('BP - Quantités'!KN$2,'Prix BPU'!$C$3:$C$300,),2)*KN87</f>
        <v>0</v>
      </c>
      <c r="KO88" s="39">
        <f>SUM(C88:KN88)</f>
        <v>0</v>
      </c>
      <c r="KP88" s="88"/>
      <c r="KQ88" s="73" t="e">
        <f>IF($KO88&lt;4999.99,($KO88-$KO88*#REF!),IF('BP - Quantités'!$KO88&gt;15000,('BP - Quantités'!$KO88-'BP - Quantités'!$KO88*#REF!),($KO88-$KO88*#REF!)))</f>
        <v>#REF!</v>
      </c>
      <c r="KR88" s="46" t="e">
        <f t="shared" ref="KR88" si="62">KQ88*1.2</f>
        <v>#REF!</v>
      </c>
    </row>
    <row r="89" spans="1:304" x14ac:dyDescent="0.3">
      <c r="A89" s="79"/>
      <c r="B89" s="20" t="s">
        <v>299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/>
      <c r="IV89" s="21"/>
      <c r="IW89" s="21"/>
      <c r="IX89" s="21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1"/>
      <c r="JL89" s="21"/>
      <c r="JM89" s="21"/>
      <c r="JN89" s="21"/>
      <c r="JO89" s="21"/>
      <c r="JP89" s="21"/>
      <c r="JQ89" s="21"/>
      <c r="JR89" s="21"/>
      <c r="JS89" s="21"/>
      <c r="JT89" s="21"/>
      <c r="JU89" s="21"/>
      <c r="JV89" s="21"/>
      <c r="JW89" s="21"/>
      <c r="JX89" s="21"/>
      <c r="JY89" s="21"/>
      <c r="JZ89" s="21"/>
      <c r="KA89" s="21"/>
      <c r="KB89" s="21"/>
      <c r="KC89" s="21"/>
      <c r="KD89" s="21"/>
      <c r="KE89" s="21"/>
      <c r="KF89" s="21"/>
      <c r="KG89" s="21"/>
      <c r="KH89" s="21"/>
      <c r="KI89" s="21"/>
      <c r="KJ89" s="21"/>
      <c r="KK89" s="21"/>
      <c r="KL89" s="21"/>
      <c r="KM89" s="21"/>
      <c r="KN89" s="21"/>
      <c r="KO89" s="22"/>
      <c r="KP89" s="87" t="str">
        <f t="shared" ref="KP89" si="63">IF($KO90&lt;4999.99,"1",IF($KO90&gt;15000,"3","2"))</f>
        <v>1</v>
      </c>
      <c r="KQ89" s="72"/>
      <c r="KR89" s="45"/>
    </row>
    <row r="90" spans="1:304" s="25" customFormat="1" ht="15" thickBot="1" x14ac:dyDescent="0.35">
      <c r="A90" s="80"/>
      <c r="B90" s="24" t="s">
        <v>22</v>
      </c>
      <c r="C90" s="37">
        <f>INDEX('Prix BPU'!$C$3:$E$300,MATCH('BP - Quantités'!C$2,'Prix BPU'!$C$3:$C$300,),2)*C89</f>
        <v>0</v>
      </c>
      <c r="D90" s="37">
        <f>INDEX('Prix BPU'!$C$3:$E$300,MATCH('BP - Quantités'!D$2,'Prix BPU'!$C$3:$C$300,),2)*D89</f>
        <v>0</v>
      </c>
      <c r="E90" s="37">
        <f>INDEX('Prix BPU'!$C$3:$E$300,MATCH('BP - Quantités'!E$2,'Prix BPU'!$C$3:$C$300,),2)*E89</f>
        <v>0</v>
      </c>
      <c r="F90" s="37">
        <f>INDEX('Prix BPU'!$C$3:$E$300,MATCH('BP - Quantités'!F$2,'Prix BPU'!$C$3:$C$300,),2)*F89</f>
        <v>0</v>
      </c>
      <c r="G90" s="37">
        <f>INDEX('Prix BPU'!$C$3:$E$300,MATCH('BP - Quantités'!G$2,'Prix BPU'!$C$3:$C$300,),2)*G89</f>
        <v>0</v>
      </c>
      <c r="H90" s="37">
        <f>INDEX('Prix BPU'!$C$3:$E$300,MATCH('BP - Quantités'!H$2,'Prix BPU'!$C$3:$C$300,),2)*H89</f>
        <v>0</v>
      </c>
      <c r="I90" s="37">
        <f>INDEX('Prix BPU'!$C$3:$E$300,MATCH('BP - Quantités'!I$2,'Prix BPU'!$C$3:$C$300,),2)*I89</f>
        <v>0</v>
      </c>
      <c r="J90" s="37">
        <f>INDEX('Prix BPU'!$C$3:$E$300,MATCH('BP - Quantités'!J$2,'Prix BPU'!$C$3:$C$300,),2)*J89</f>
        <v>0</v>
      </c>
      <c r="K90" s="37">
        <f>INDEX('Prix BPU'!$C$3:$E$300,MATCH('BP - Quantités'!K$2,'Prix BPU'!$C$3:$C$300,),2)*K89</f>
        <v>0</v>
      </c>
      <c r="L90" s="37">
        <f>INDEX('Prix BPU'!$C$3:$E$300,MATCH('BP - Quantités'!L$2,'Prix BPU'!$C$3:$C$300,),2)*L89</f>
        <v>0</v>
      </c>
      <c r="M90" s="37">
        <f>INDEX('Prix BPU'!$C$3:$E$300,MATCH('BP - Quantités'!M$2,'Prix BPU'!$C$3:$C$300,),2)*M89</f>
        <v>0</v>
      </c>
      <c r="N90" s="37">
        <f>INDEX('Prix BPU'!$C$3:$E$300,MATCH('BP - Quantités'!N$2,'Prix BPU'!$C$3:$C$300,),2)*N89</f>
        <v>0</v>
      </c>
      <c r="O90" s="37">
        <f>INDEX('Prix BPU'!$C$3:$E$300,MATCH('BP - Quantités'!O$2,'Prix BPU'!$C$3:$C$300,),2)*O89</f>
        <v>0</v>
      </c>
      <c r="P90" s="37">
        <f>INDEX('Prix BPU'!$C$3:$E$300,MATCH('BP - Quantités'!P$2,'Prix BPU'!$C$3:$C$300,),2)*P89</f>
        <v>0</v>
      </c>
      <c r="Q90" s="37">
        <f>INDEX('Prix BPU'!$C$3:$E$300,MATCH('BP - Quantités'!Q$2,'Prix BPU'!$C$3:$C$300,),2)*Q89</f>
        <v>0</v>
      </c>
      <c r="R90" s="37">
        <f>INDEX('Prix BPU'!$C$3:$E$300,MATCH('BP - Quantités'!R$2,'Prix BPU'!$C$3:$C$300,),2)*R89</f>
        <v>0</v>
      </c>
      <c r="S90" s="37">
        <f>INDEX('Prix BPU'!$C$3:$E$300,MATCH('BP - Quantités'!S$2,'Prix BPU'!$C$3:$C$300,),2)*S89</f>
        <v>0</v>
      </c>
      <c r="T90" s="37">
        <f>INDEX('Prix BPU'!$C$3:$E$300,MATCH('BP - Quantités'!T$2,'Prix BPU'!$C$3:$C$300,),2)*T89</f>
        <v>0</v>
      </c>
      <c r="U90" s="37">
        <f>INDEX('Prix BPU'!$C$3:$E$300,MATCH('BP - Quantités'!U$2,'Prix BPU'!$C$3:$C$300,),2)*U89</f>
        <v>0</v>
      </c>
      <c r="V90" s="37">
        <f>INDEX('Prix BPU'!$C$3:$E$300,MATCH('BP - Quantités'!V$2,'Prix BPU'!$C$3:$C$300,),2)*V89</f>
        <v>0</v>
      </c>
      <c r="W90" s="37">
        <f>INDEX('Prix BPU'!$C$3:$E$300,MATCH('BP - Quantités'!W$2,'Prix BPU'!$C$3:$C$300,),2)*W89</f>
        <v>0</v>
      </c>
      <c r="X90" s="38">
        <f>INDEX('Prix BPU'!$C$3:$E$300,MATCH('BP - Quantités'!X$2,'Prix BPU'!$C$3:$C$300,),3)*X89</f>
        <v>0</v>
      </c>
      <c r="Y90" s="37">
        <f>INDEX('Prix BPU'!$C$3:$E$300,MATCH('BP - Quantités'!Y$2,'Prix BPU'!$C$3:$C$300,),2)*Y89</f>
        <v>0</v>
      </c>
      <c r="Z90" s="37">
        <f>INDEX('Prix BPU'!$C$3:$E$300,MATCH('BP - Quantités'!Z$2,'Prix BPU'!$C$3:$C$300,),2)*Z89</f>
        <v>0</v>
      </c>
      <c r="AA90" s="38">
        <f>INDEX('Prix BPU'!$C$3:$E$300,MATCH('BP - Quantités'!AA$2,'Prix BPU'!$C$3:$C$300,),3)*AA89</f>
        <v>0</v>
      </c>
      <c r="AB90" s="37">
        <f>INDEX('Prix BPU'!$C$3:$E$300,MATCH('BP - Quantités'!AB$2,'Prix BPU'!$C$3:$C$300,),2)*AB89</f>
        <v>0</v>
      </c>
      <c r="AC90" s="37">
        <f>INDEX('Prix BPU'!$C$3:$E$300,MATCH('BP - Quantités'!AC$2,'Prix BPU'!$C$3:$C$300,),2)*AC89</f>
        <v>0</v>
      </c>
      <c r="AD90" s="37">
        <f>INDEX('Prix BPU'!$C$3:$E$300,MATCH('BP - Quantités'!AD$2,'Prix BPU'!$C$3:$C$300,),2)*AD89</f>
        <v>0</v>
      </c>
      <c r="AE90" s="38">
        <f>INDEX('Prix BPU'!$C$3:$E$300,MATCH('BP - Quantités'!AE$2,'Prix BPU'!$C$3:$C$300,),3)*AE89</f>
        <v>0</v>
      </c>
      <c r="AF90" s="37">
        <f>INDEX('Prix BPU'!$C$3:$E$300,MATCH('BP - Quantités'!AF$2,'Prix BPU'!$C$3:$C$300,),2)*AF89</f>
        <v>0</v>
      </c>
      <c r="AG90" s="37">
        <f>INDEX('Prix BPU'!$C$3:$E$300,MATCH('BP - Quantités'!AG$2,'Prix BPU'!$C$3:$C$300,),2)*AG89</f>
        <v>0</v>
      </c>
      <c r="AH90" s="37">
        <f>INDEX('Prix BPU'!$C$3:$E$300,MATCH('BP - Quantités'!AH$2,'Prix BPU'!$C$3:$C$300,),2)*AH89</f>
        <v>0</v>
      </c>
      <c r="AI90" s="37">
        <f>INDEX('Prix BPU'!$C$3:$E$300,MATCH('BP - Quantités'!AI$2,'Prix BPU'!$C$3:$C$300,),2)*AI89</f>
        <v>0</v>
      </c>
      <c r="AJ90" s="37">
        <f>INDEX('Prix BPU'!$C$3:$E$300,MATCH('BP - Quantités'!AJ$2,'Prix BPU'!$C$3:$C$300,),2)*AJ89</f>
        <v>0</v>
      </c>
      <c r="AK90" s="37">
        <f>INDEX('Prix BPU'!$C$3:$E$300,MATCH('BP - Quantités'!AK$2,'Prix BPU'!$C$3:$C$300,),2)*AK89</f>
        <v>0</v>
      </c>
      <c r="AL90" s="37">
        <f>INDEX('Prix BPU'!$C$3:$E$300,MATCH('BP - Quantités'!AL$2,'Prix BPU'!$C$3:$C$300,),2)*AL89</f>
        <v>0</v>
      </c>
      <c r="AM90" s="38">
        <f>INDEX('Prix BPU'!$C$3:$E$300,MATCH('BP - Quantités'!AM$2,'Prix BPU'!$C$3:$C$300,),3)*AM89</f>
        <v>0</v>
      </c>
      <c r="AN90" s="37">
        <f>INDEX('Prix BPU'!$C$3:$E$300,MATCH('BP - Quantités'!AN$2,'Prix BPU'!$C$3:$C$300,),2)*AN89</f>
        <v>0</v>
      </c>
      <c r="AO90" s="37">
        <f>INDEX('Prix BPU'!$C$3:$E$300,MATCH('BP - Quantités'!AO$2,'Prix BPU'!$C$3:$C$300,),2)*AO89</f>
        <v>0</v>
      </c>
      <c r="AP90" s="37">
        <f>INDEX('Prix BPU'!$C$3:$E$300,MATCH('BP - Quantités'!AP$2,'Prix BPU'!$C$3:$C$300,),2)*AP89</f>
        <v>0</v>
      </c>
      <c r="AQ90" s="37">
        <f>INDEX('Prix BPU'!$C$3:$E$300,MATCH('BP - Quantités'!AQ$2,'Prix BPU'!$C$3:$C$300,),2)*AQ89</f>
        <v>0</v>
      </c>
      <c r="AR90" s="38">
        <f>INDEX('Prix BPU'!$C$3:$E$300,MATCH('BP - Quantités'!AR$2,'Prix BPU'!$C$3:$C$300,),3)*AR89</f>
        <v>0</v>
      </c>
      <c r="AS90" s="37">
        <f>INDEX('Prix BPU'!$C$3:$E$300,MATCH('BP - Quantités'!AS$2,'Prix BPU'!$C$3:$C$300,),2)*AS89</f>
        <v>0</v>
      </c>
      <c r="AT90" s="38">
        <f>INDEX('Prix BPU'!$C$3:$E$300,MATCH('BP - Quantités'!AT$2,'Prix BPU'!$C$3:$C$300,),3)*AT89</f>
        <v>0</v>
      </c>
      <c r="AU90" s="37">
        <f>INDEX('Prix BPU'!$C$3:$E$300,MATCH('BP - Quantités'!AU$2,'Prix BPU'!$C$3:$C$300,),2)*AU89</f>
        <v>0</v>
      </c>
      <c r="AV90" s="37">
        <f>INDEX('Prix BPU'!$C$3:$E$300,MATCH('BP - Quantités'!AV$2,'Prix BPU'!$C$3:$C$300,),2)*AV89</f>
        <v>0</v>
      </c>
      <c r="AW90" s="37">
        <f>INDEX('Prix BPU'!$C$3:$E$300,MATCH('BP - Quantités'!AW$2,'Prix BPU'!$C$3:$C$300,),2)*AW89</f>
        <v>0</v>
      </c>
      <c r="AX90" s="38">
        <f>INDEX('Prix BPU'!$C$3:$E$300,MATCH('BP - Quantités'!AX$2,'Prix BPU'!$C$3:$C$300,),3)*AX89</f>
        <v>0</v>
      </c>
      <c r="AY90" s="37">
        <f>INDEX('Prix BPU'!$C$3:$E$300,MATCH('BP - Quantités'!AY$2,'Prix BPU'!$C$3:$C$300,),2)*AY89</f>
        <v>0</v>
      </c>
      <c r="AZ90" s="37">
        <f>INDEX('Prix BPU'!$C$3:$E$300,MATCH('BP - Quantités'!AZ$2,'Prix BPU'!$C$3:$C$300,),2)*AZ89</f>
        <v>0</v>
      </c>
      <c r="BA90" s="38">
        <f>INDEX('Prix BPU'!$C$3:$E$300,MATCH('BP - Quantités'!BA$2,'Prix BPU'!$C$3:$C$300,),3)*BA89</f>
        <v>0</v>
      </c>
      <c r="BB90" s="37">
        <f>INDEX('Prix BPU'!$C$3:$E$300,MATCH('BP - Quantités'!BB$2,'Prix BPU'!$C$3:$C$300,),2)*BB89</f>
        <v>0</v>
      </c>
      <c r="BC90" s="37">
        <f>INDEX('Prix BPU'!$C$3:$E$300,MATCH('BP - Quantités'!BC$2,'Prix BPU'!$C$3:$C$300,),2)*BC89</f>
        <v>0</v>
      </c>
      <c r="BD90" s="37">
        <f>INDEX('Prix BPU'!$C$3:$E$300,MATCH('BP - Quantités'!BD$2,'Prix BPU'!$C$3:$C$300,),2)*BD89</f>
        <v>0</v>
      </c>
      <c r="BE90" s="37">
        <f>INDEX('Prix BPU'!$C$3:$E$300,MATCH('BP - Quantités'!BE$2,'Prix BPU'!$C$3:$C$300,),2)*BE89</f>
        <v>0</v>
      </c>
      <c r="BF90" s="37">
        <f>INDEX('Prix BPU'!$C$3:$E$300,MATCH('BP - Quantités'!BF$2,'Prix BPU'!$C$3:$C$300,),2)*BF89</f>
        <v>0</v>
      </c>
      <c r="BG90" s="37">
        <f>INDEX('Prix BPU'!$C$3:$E$300,MATCH('BP - Quantités'!BG$2,'Prix BPU'!$C$3:$C$300,),2)*BG89</f>
        <v>0</v>
      </c>
      <c r="BH90" s="37">
        <f>INDEX('Prix BPU'!$C$3:$E$300,MATCH('BP - Quantités'!BH$2,'Prix BPU'!$C$3:$C$300,),2)*BH89</f>
        <v>0</v>
      </c>
      <c r="BI90" s="38">
        <f>INDEX('Prix BPU'!$C$3:$E$300,MATCH('BP - Quantités'!BI$2,'Prix BPU'!$C$3:$C$300,),3)*BI89</f>
        <v>0</v>
      </c>
      <c r="BJ90" s="37">
        <f>INDEX('Prix BPU'!$C$3:$E$300,MATCH('BP - Quantités'!BJ$2,'Prix BPU'!$C$3:$C$300,),2)*BJ89</f>
        <v>0</v>
      </c>
      <c r="BK90" s="37">
        <f>INDEX('Prix BPU'!$C$3:$E$300,MATCH('BP - Quantités'!BK$2,'Prix BPU'!$C$3:$C$300,),2)*BK89</f>
        <v>0</v>
      </c>
      <c r="BL90" s="37">
        <f>INDEX('Prix BPU'!$C$3:$E$300,MATCH('BP - Quantités'!BL$2,'Prix BPU'!$C$3:$C$300,),2)*BL89</f>
        <v>0</v>
      </c>
      <c r="BM90" s="37">
        <f>INDEX('Prix BPU'!$C$3:$E$300,MATCH('BP - Quantités'!BM$2,'Prix BPU'!$C$3:$C$300,),2)*BM89</f>
        <v>0</v>
      </c>
      <c r="BN90" s="38">
        <f>INDEX('Prix BPU'!$C$3:$E$300,MATCH('BP - Quantités'!BN$2,'Prix BPU'!$C$3:$C$300,),3)*BN89</f>
        <v>0</v>
      </c>
      <c r="BO90" s="37">
        <f>INDEX('Prix BPU'!$C$3:$E$300,MATCH('BP - Quantités'!BO$2,'Prix BPU'!$C$3:$C$300,),2)*BO89</f>
        <v>0</v>
      </c>
      <c r="BP90" s="38">
        <f>INDEX('Prix BPU'!$C$3:$E$300,MATCH('BP - Quantités'!BP$2,'Prix BPU'!$C$3:$C$300,),3)*BP89</f>
        <v>0</v>
      </c>
      <c r="BQ90" s="37">
        <f>INDEX('Prix BPU'!$C$3:$E$300,MATCH('BP - Quantités'!BQ$2,'Prix BPU'!$C$3:$C$300,),2)*BQ89</f>
        <v>0</v>
      </c>
      <c r="BR90" s="37">
        <f>INDEX('Prix BPU'!$C$3:$E$300,MATCH('BP - Quantités'!BR$2,'Prix BPU'!$C$3:$C$300,),2)*BR89</f>
        <v>0</v>
      </c>
      <c r="BS90" s="37">
        <f>INDEX('Prix BPU'!$C$3:$E$300,MATCH('BP - Quantités'!BS$2,'Prix BPU'!$C$3:$C$300,),2)*BS89</f>
        <v>0</v>
      </c>
      <c r="BT90" s="38">
        <f>INDEX('Prix BPU'!$C$3:$E$300,MATCH('BP - Quantités'!BT$2,'Prix BPU'!$C$3:$C$300,),3)*BT89</f>
        <v>0</v>
      </c>
      <c r="BU90" s="37">
        <f>INDEX('Prix BPU'!$C$3:$E$300,MATCH('BP - Quantités'!BU$2,'Prix BPU'!$C$3:$C$300,),2)*BU89</f>
        <v>0</v>
      </c>
      <c r="BV90" s="37">
        <f>INDEX('Prix BPU'!$C$3:$E$300,MATCH('BP - Quantités'!BV$2,'Prix BPU'!$C$3:$C$300,),2)*BV89</f>
        <v>0</v>
      </c>
      <c r="BW90" s="37">
        <f>INDEX('Prix BPU'!$C$3:$E$300,MATCH('BP - Quantités'!BW$2,'Prix BPU'!$C$3:$C$300,),2)*BW89</f>
        <v>0</v>
      </c>
      <c r="BX90" s="37">
        <f>INDEX('Prix BPU'!$C$3:$E$300,MATCH('BP - Quantités'!BX$2,'Prix BPU'!$C$3:$C$300,),2)*BX89</f>
        <v>0</v>
      </c>
      <c r="BY90" s="37">
        <f>INDEX('Prix BPU'!$C$3:$E$300,MATCH('BP - Quantités'!BY$2,'Prix BPU'!$C$3:$C$300,),2)*BY89</f>
        <v>0</v>
      </c>
      <c r="BZ90" s="37">
        <f>INDEX('Prix BPU'!$C$3:$E$300,MATCH('BP - Quantités'!BZ$2,'Prix BPU'!$C$3:$C$300,),2)*BZ89</f>
        <v>0</v>
      </c>
      <c r="CA90" s="37">
        <f>INDEX('Prix BPU'!$C$3:$E$300,MATCH('BP - Quantités'!CA$2,'Prix BPU'!$C$3:$C$300,),2)*CA89</f>
        <v>0</v>
      </c>
      <c r="CB90" s="37">
        <f>INDEX('Prix BPU'!$C$3:$E$300,MATCH('BP - Quantités'!CB$2,'Prix BPU'!$C$3:$C$300,),2)*CB89</f>
        <v>0</v>
      </c>
      <c r="CC90" s="37">
        <f>INDEX('Prix BPU'!$C$3:$E$300,MATCH('BP - Quantités'!CC$2,'Prix BPU'!$C$3:$C$300,),2)*CC89</f>
        <v>0</v>
      </c>
      <c r="CD90" s="37">
        <f>INDEX('Prix BPU'!$C$3:$E$300,MATCH('BP - Quantités'!CD$2,'Prix BPU'!$C$3:$C$300,),2)*CD89</f>
        <v>0</v>
      </c>
      <c r="CE90" s="37">
        <f>INDEX('Prix BPU'!$C$3:$E$300,MATCH('BP - Quantités'!CE$2,'Prix BPU'!$C$3:$C$300,),2)*CE89</f>
        <v>0</v>
      </c>
      <c r="CF90" s="37">
        <f>INDEX('Prix BPU'!$C$3:$E$300,MATCH('BP - Quantités'!CF$2,'Prix BPU'!$C$3:$C$300,),2)*CF89</f>
        <v>0</v>
      </c>
      <c r="CG90" s="37">
        <f>INDEX('Prix BPU'!$C$3:$E$300,MATCH('BP - Quantités'!CG$2,'Prix BPU'!$C$3:$C$300,),2)*CG89</f>
        <v>0</v>
      </c>
      <c r="CH90" s="37">
        <f>INDEX('Prix BPU'!$C$3:$E$300,MATCH('BP - Quantités'!CH$2,'Prix BPU'!$C$3:$C$300,),2)*CH89</f>
        <v>0</v>
      </c>
      <c r="CI90" s="37">
        <f>INDEX('Prix BPU'!$C$3:$E$300,MATCH('BP - Quantités'!CI$2,'Prix BPU'!$C$3:$C$300,),2)*CI89</f>
        <v>0</v>
      </c>
      <c r="CJ90" s="37">
        <f>INDEX('Prix BPU'!$C$3:$E$300,MATCH('BP - Quantités'!CJ$2,'Prix BPU'!$C$3:$C$300,),2)*CJ89</f>
        <v>0</v>
      </c>
      <c r="CK90" s="37">
        <f>INDEX('Prix BPU'!$C$3:$E$300,MATCH('BP - Quantités'!CK$2,'Prix BPU'!$C$3:$C$300,),2)*CK89</f>
        <v>0</v>
      </c>
      <c r="CL90" s="37">
        <f>INDEX('Prix BPU'!$C$3:$E$300,MATCH('BP - Quantités'!CL$2,'Prix BPU'!$C$3:$C$300,),2)*CL89</f>
        <v>0</v>
      </c>
      <c r="CM90" s="37">
        <f>INDEX('Prix BPU'!$C$3:$E$300,MATCH('BP - Quantités'!CM$2,'Prix BPU'!$C$3:$C$300,),2)*CM89</f>
        <v>0</v>
      </c>
      <c r="CN90" s="37">
        <f>INDEX('Prix BPU'!$C$3:$E$300,MATCH('BP - Quantités'!CN$2,'Prix BPU'!$C$3:$C$300,),2)*CN89</f>
        <v>0</v>
      </c>
      <c r="CO90" s="37">
        <f>INDEX('Prix BPU'!$C$3:$E$300,MATCH('BP - Quantités'!CO$2,'Prix BPU'!$C$3:$C$300,),2)*CO89</f>
        <v>0</v>
      </c>
      <c r="CP90" s="37">
        <f>INDEX('Prix BPU'!$C$3:$E$300,MATCH('BP - Quantités'!CP$2,'Prix BPU'!$C$3:$C$300,),2)*CP89</f>
        <v>0</v>
      </c>
      <c r="CQ90" s="37">
        <f>INDEX('Prix BPU'!$C$3:$E$300,MATCH('BP - Quantités'!CQ$2,'Prix BPU'!$C$3:$C$300,),2)*CQ89</f>
        <v>0</v>
      </c>
      <c r="CR90" s="37">
        <f>INDEX('Prix BPU'!$C$3:$E$300,MATCH('BP - Quantités'!CR$2,'Prix BPU'!$C$3:$C$300,),2)*CR89</f>
        <v>0</v>
      </c>
      <c r="CS90" s="37">
        <f>INDEX('Prix BPU'!$C$3:$E$300,MATCH('BP - Quantités'!CS$2,'Prix BPU'!$C$3:$C$300,),2)*CS89</f>
        <v>0</v>
      </c>
      <c r="CT90" s="37">
        <f>INDEX('Prix BPU'!$C$3:$E$300,MATCH('BP - Quantités'!CT$2,'Prix BPU'!$C$3:$C$300,),2)*CT89</f>
        <v>0</v>
      </c>
      <c r="CU90" s="37">
        <f>INDEX('Prix BPU'!$C$3:$E$300,MATCH('BP - Quantités'!CU$2,'Prix BPU'!$C$3:$C$300,),2)*CU89</f>
        <v>0</v>
      </c>
      <c r="CV90" s="37">
        <f>INDEX('Prix BPU'!$C$3:$E$300,MATCH('BP - Quantités'!CV$2,'Prix BPU'!$C$3:$C$300,),2)*CV89</f>
        <v>0</v>
      </c>
      <c r="CW90" s="37">
        <f>INDEX('Prix BPU'!$C$3:$E$300,MATCH('BP - Quantités'!CW$2,'Prix BPU'!$C$3:$C$300,),2)*CW89</f>
        <v>0</v>
      </c>
      <c r="CX90" s="37">
        <f>INDEX('Prix BPU'!$C$3:$E$300,MATCH('BP - Quantités'!CX$2,'Prix BPU'!$C$3:$C$300,),2)*CX89</f>
        <v>0</v>
      </c>
      <c r="CY90" s="37">
        <f>INDEX('Prix BPU'!$C$3:$E$300,MATCH('BP - Quantités'!CY$2,'Prix BPU'!$C$3:$C$300,),2)*CY89</f>
        <v>0</v>
      </c>
      <c r="CZ90" s="37">
        <f>INDEX('Prix BPU'!$C$3:$E$300,MATCH('BP - Quantités'!CZ$2,'Prix BPU'!$C$3:$C$300,),2)*CZ89</f>
        <v>0</v>
      </c>
      <c r="DA90" s="37">
        <f>INDEX('Prix BPU'!$C$3:$E$300,MATCH('BP - Quantités'!DA$2,'Prix BPU'!$C$3:$C$300,),2)*DA89</f>
        <v>0</v>
      </c>
      <c r="DB90" s="37">
        <f>INDEX('Prix BPU'!$C$3:$E$300,MATCH('BP - Quantités'!DB$2,'Prix BPU'!$C$3:$C$300,),2)*DB89</f>
        <v>0</v>
      </c>
      <c r="DC90" s="37">
        <f>INDEX('Prix BPU'!$C$3:$E$300,MATCH('BP - Quantités'!DC$2,'Prix BPU'!$C$3:$C$300,),2)*DC89</f>
        <v>0</v>
      </c>
      <c r="DD90" s="37">
        <f>INDEX('Prix BPU'!$C$3:$E$300,MATCH('BP - Quantités'!DD$2,'Prix BPU'!$C$3:$C$300,),2)*DD89</f>
        <v>0</v>
      </c>
      <c r="DE90" s="37">
        <f>INDEX('Prix BPU'!$C$3:$E$300,MATCH('BP - Quantités'!DE$2,'Prix BPU'!$C$3:$C$300,),2)*DE89</f>
        <v>0</v>
      </c>
      <c r="DF90" s="37">
        <f>INDEX('Prix BPU'!$C$3:$E$300,MATCH('BP - Quantités'!DF$2,'Prix BPU'!$C$3:$C$300,),2)*DF89</f>
        <v>0</v>
      </c>
      <c r="DG90" s="37">
        <f>INDEX('Prix BPU'!$C$3:$E$300,MATCH('BP - Quantités'!DG$2,'Prix BPU'!$C$3:$C$300,),2)*DG89</f>
        <v>0</v>
      </c>
      <c r="DH90" s="37">
        <f>INDEX('Prix BPU'!$C$3:$E$300,MATCH('BP - Quantités'!DH$2,'Prix BPU'!$C$3:$C$300,),2)*DH89</f>
        <v>0</v>
      </c>
      <c r="DI90" s="37">
        <f>INDEX('Prix BPU'!$C$3:$E$300,MATCH('BP - Quantités'!DI$2,'Prix BPU'!$C$3:$C$300,),2)*DI89</f>
        <v>0</v>
      </c>
      <c r="DJ90" s="37">
        <f>INDEX('Prix BPU'!$C$3:$E$300,MATCH('BP - Quantités'!DJ$2,'Prix BPU'!$C$3:$C$300,),2)*DJ89</f>
        <v>0</v>
      </c>
      <c r="DK90" s="37">
        <f>INDEX('Prix BPU'!$C$3:$E$300,MATCH('BP - Quantités'!DK$2,'Prix BPU'!$C$3:$C$300,),2)*DK89</f>
        <v>0</v>
      </c>
      <c r="DL90" s="37">
        <f>INDEX('Prix BPU'!$C$3:$E$300,MATCH('BP - Quantités'!DL$2,'Prix BPU'!$C$3:$C$300,),2)*DL89</f>
        <v>0</v>
      </c>
      <c r="DM90" s="37">
        <f>INDEX('Prix BPU'!$C$3:$E$300,MATCH('BP - Quantités'!DM$2,'Prix BPU'!$C$3:$C$300,),2)*DM89</f>
        <v>0</v>
      </c>
      <c r="DN90" s="37">
        <f>INDEX('Prix BPU'!$C$3:$E$300,MATCH('BP - Quantités'!DN$2,'Prix BPU'!$C$3:$C$300,),2)*DN89</f>
        <v>0</v>
      </c>
      <c r="DO90" s="37">
        <f>INDEX('Prix BPU'!$C$3:$E$300,MATCH('BP - Quantités'!DO$2,'Prix BPU'!$C$3:$C$300,),2)*DO89</f>
        <v>0</v>
      </c>
      <c r="DP90" s="37">
        <f>INDEX('Prix BPU'!$C$3:$E$300,MATCH('BP - Quantités'!DP$2,'Prix BPU'!$C$3:$C$300,),2)*DP89</f>
        <v>0</v>
      </c>
      <c r="DQ90" s="37">
        <f>INDEX('Prix BPU'!$C$3:$E$300,MATCH('BP - Quantités'!DQ$2,'Prix BPU'!$C$3:$C$300,),2)*DQ89</f>
        <v>0</v>
      </c>
      <c r="DR90" s="37">
        <f>INDEX('Prix BPU'!$C$3:$E$300,MATCH('BP - Quantités'!DR$2,'Prix BPU'!$C$3:$C$300,),2)*DR89</f>
        <v>0</v>
      </c>
      <c r="DS90" s="37">
        <f>INDEX('Prix BPU'!$C$3:$E$300,MATCH('BP - Quantités'!DS$2,'Prix BPU'!$C$3:$C$300,),2)*DS89</f>
        <v>0</v>
      </c>
      <c r="DT90" s="37">
        <f>INDEX('Prix BPU'!$C$3:$E$300,MATCH('BP - Quantités'!DT$2,'Prix BPU'!$C$3:$C$300,),2)*DT89</f>
        <v>0</v>
      </c>
      <c r="DU90" s="37">
        <f>INDEX('Prix BPU'!$C$3:$E$300,MATCH('BP - Quantités'!DU$2,'Prix BPU'!$C$3:$C$300,),2)*DU89</f>
        <v>0</v>
      </c>
      <c r="DV90" s="37">
        <f>INDEX('Prix BPU'!$C$3:$E$300,MATCH('BP - Quantités'!DV$2,'Prix BPU'!$C$3:$C$300,),2)*DV89</f>
        <v>0</v>
      </c>
      <c r="DW90" s="37">
        <f>INDEX('Prix BPU'!$C$3:$E$300,MATCH('BP - Quantités'!DW$2,'Prix BPU'!$C$3:$C$300,),2)*DW89</f>
        <v>0</v>
      </c>
      <c r="DX90" s="37">
        <f>INDEX('Prix BPU'!$C$3:$E$300,MATCH('BP - Quantités'!DX$2,'Prix BPU'!$C$3:$C$300,),2)*DX89</f>
        <v>0</v>
      </c>
      <c r="DY90" s="37">
        <f>INDEX('Prix BPU'!$C$3:$E$300,MATCH('BP - Quantités'!DY$2,'Prix BPU'!$C$3:$C$300,),2)*DY89</f>
        <v>0</v>
      </c>
      <c r="DZ90" s="37">
        <f>INDEX('Prix BPU'!$C$3:$E$300,MATCH('BP - Quantités'!DZ$2,'Prix BPU'!$C$3:$C$300,),2)*DZ89</f>
        <v>0</v>
      </c>
      <c r="EA90" s="37">
        <f>INDEX('Prix BPU'!$C$3:$E$300,MATCH('BP - Quantités'!EA$2,'Prix BPU'!$C$3:$C$300,),2)*EA89</f>
        <v>0</v>
      </c>
      <c r="EB90" s="37">
        <f>INDEX('Prix BPU'!$C$3:$E$300,MATCH('BP - Quantités'!EB$2,'Prix BPU'!$C$3:$C$300,),2)*EB89</f>
        <v>0</v>
      </c>
      <c r="EC90" s="37">
        <f>INDEX('Prix BPU'!$C$3:$E$300,MATCH('BP - Quantités'!EC$2,'Prix BPU'!$C$3:$C$300,),2)*EC89</f>
        <v>0</v>
      </c>
      <c r="ED90" s="37">
        <f>INDEX('Prix BPU'!$C$3:$E$300,MATCH('BP - Quantités'!ED$2,'Prix BPU'!$C$3:$C$300,),2)*ED89</f>
        <v>0</v>
      </c>
      <c r="EE90" s="37">
        <f>INDEX('Prix BPU'!$C$3:$E$300,MATCH('BP - Quantités'!EE$2,'Prix BPU'!$C$3:$C$300,),2)*EE89</f>
        <v>0</v>
      </c>
      <c r="EF90" s="37">
        <f>INDEX('Prix BPU'!$C$3:$E$300,MATCH('BP - Quantités'!EF$2,'Prix BPU'!$C$3:$C$300,),2)*EF89</f>
        <v>0</v>
      </c>
      <c r="EG90" s="37">
        <f>INDEX('Prix BPU'!$C$3:$E$300,MATCH('BP - Quantités'!EG$2,'Prix BPU'!$C$3:$C$300,),2)*EG89</f>
        <v>0</v>
      </c>
      <c r="EH90" s="37">
        <f>INDEX('Prix BPU'!$C$3:$E$300,MATCH('BP - Quantités'!EH$2,'Prix BPU'!$C$3:$C$300,),2)*EH89</f>
        <v>0</v>
      </c>
      <c r="EI90" s="37">
        <f>INDEX('Prix BPU'!$C$3:$E$300,MATCH('BP - Quantités'!EI$2,'Prix BPU'!$C$3:$C$300,),2)*EI89</f>
        <v>0</v>
      </c>
      <c r="EJ90" s="37">
        <f>INDEX('Prix BPU'!$C$3:$E$300,MATCH('BP - Quantités'!EJ$2,'Prix BPU'!$C$3:$C$300,),2)*EJ89</f>
        <v>0</v>
      </c>
      <c r="EK90" s="37">
        <f>INDEX('Prix BPU'!$C$3:$E$300,MATCH('BP - Quantités'!EK$2,'Prix BPU'!$C$3:$C$300,),2)*EK89</f>
        <v>0</v>
      </c>
      <c r="EL90" s="37">
        <f>INDEX('Prix BPU'!$C$3:$E$300,MATCH('BP - Quantités'!EL$2,'Prix BPU'!$C$3:$C$300,),2)*EL89</f>
        <v>0</v>
      </c>
      <c r="EM90" s="37">
        <f>INDEX('Prix BPU'!$C$3:$E$300,MATCH('BP - Quantités'!EM$2,'Prix BPU'!$C$3:$C$300,),2)*EM89</f>
        <v>0</v>
      </c>
      <c r="EN90" s="37">
        <f>INDEX('Prix BPU'!$C$3:$E$300,MATCH('BP - Quantités'!EN$2,'Prix BPU'!$C$3:$C$300,),2)*EN89</f>
        <v>0</v>
      </c>
      <c r="EO90" s="37">
        <f>INDEX('Prix BPU'!$C$3:$E$300,MATCH('BP - Quantités'!EO$2,'Prix BPU'!$C$3:$C$300,),2)*EO89</f>
        <v>0</v>
      </c>
      <c r="EP90" s="38">
        <f>INDEX('Prix BPU'!$C$3:$E$300,MATCH('BP - Quantités'!EP$2,'Prix BPU'!$C$3:$C$300,),3)*EP89</f>
        <v>0</v>
      </c>
      <c r="EQ90" s="37">
        <f>INDEX('Prix BPU'!$C$3:$E$300,MATCH('BP - Quantités'!EQ$2,'Prix BPU'!$C$3:$C$300,),2)*EQ89</f>
        <v>0</v>
      </c>
      <c r="ER90" s="37">
        <f>INDEX('Prix BPU'!$C$3:$E$300,MATCH('BP - Quantités'!ER$2,'Prix BPU'!$C$3:$C$300,),2)*ER89</f>
        <v>0</v>
      </c>
      <c r="ES90" s="37">
        <f>INDEX('Prix BPU'!$C$3:$E$300,MATCH('BP - Quantités'!ES$2,'Prix BPU'!$C$3:$C$300,),2)*ES89</f>
        <v>0</v>
      </c>
      <c r="ET90" s="37">
        <f>INDEX('Prix BPU'!$C$3:$E$300,MATCH('BP - Quantités'!ET$2,'Prix BPU'!$C$3:$C$300,),2)*ET89</f>
        <v>0</v>
      </c>
      <c r="EU90" s="37">
        <f>INDEX('Prix BPU'!$C$3:$E$300,MATCH('BP - Quantités'!EU$2,'Prix BPU'!$C$3:$C$300,),2)*EU89</f>
        <v>0</v>
      </c>
      <c r="EV90" s="37">
        <f>INDEX('Prix BPU'!$C$3:$E$300,MATCH('BP - Quantités'!EV$2,'Prix BPU'!$C$3:$C$300,),2)*EV89</f>
        <v>0</v>
      </c>
      <c r="EW90" s="37">
        <f>INDEX('Prix BPU'!$C$3:$E$300,MATCH('BP - Quantités'!EW$2,'Prix BPU'!$C$3:$C$300,),2)*EW89</f>
        <v>0</v>
      </c>
      <c r="EX90" s="37">
        <f>INDEX('Prix BPU'!$C$3:$E$300,MATCH('BP - Quantités'!EX$2,'Prix BPU'!$C$3:$C$300,),2)*EX89</f>
        <v>0</v>
      </c>
      <c r="EY90" s="37">
        <f>INDEX('Prix BPU'!$C$3:$E$300,MATCH('BP - Quantités'!EY$2,'Prix BPU'!$C$3:$C$300,),2)*EY89</f>
        <v>0</v>
      </c>
      <c r="EZ90" s="37">
        <f>INDEX('Prix BPU'!$C$3:$E$300,MATCH('BP - Quantités'!EZ$2,'Prix BPU'!$C$3:$C$300,),2)*EZ89</f>
        <v>0</v>
      </c>
      <c r="FA90" s="37">
        <f>INDEX('Prix BPU'!$C$3:$E$300,MATCH('BP - Quantités'!FA$2,'Prix BPU'!$C$3:$C$300,),2)*FA89</f>
        <v>0</v>
      </c>
      <c r="FB90" s="37">
        <f>INDEX('Prix BPU'!$C$3:$E$300,MATCH('BP - Quantités'!FB$2,'Prix BPU'!$C$3:$C$300,),2)*FB89</f>
        <v>0</v>
      </c>
      <c r="FC90" s="37">
        <f>INDEX('Prix BPU'!$C$3:$E$300,MATCH('BP - Quantités'!FC$2,'Prix BPU'!$C$3:$C$300,),2)*FC89</f>
        <v>0</v>
      </c>
      <c r="FD90" s="37">
        <f>INDEX('Prix BPU'!$C$3:$E$300,MATCH('BP - Quantités'!FD$2,'Prix BPU'!$C$3:$C$300,),2)*FD89</f>
        <v>0</v>
      </c>
      <c r="FE90" s="37">
        <f>INDEX('Prix BPU'!$C$3:$E$300,MATCH('BP - Quantités'!FE$2,'Prix BPU'!$C$3:$C$300,),2)*FE89</f>
        <v>0</v>
      </c>
      <c r="FF90" s="37">
        <f>INDEX('Prix BPU'!$C$3:$E$300,MATCH('BP - Quantités'!FF$2,'Prix BPU'!$C$3:$C$300,),2)*FF89</f>
        <v>0</v>
      </c>
      <c r="FG90" s="37">
        <f>INDEX('Prix BPU'!$C$3:$E$300,MATCH('BP - Quantités'!FG$2,'Prix BPU'!$C$3:$C$300,),2)*FG89</f>
        <v>0</v>
      </c>
      <c r="FH90" s="37">
        <f>INDEX('Prix BPU'!$C$3:$E$300,MATCH('BP - Quantités'!FH$2,'Prix BPU'!$C$3:$C$300,),2)*FH89</f>
        <v>0</v>
      </c>
      <c r="FI90" s="37">
        <f>INDEX('Prix BPU'!$C$3:$E$300,MATCH('BP - Quantités'!FI$2,'Prix BPU'!$C$3:$C$300,),2)*FI89</f>
        <v>0</v>
      </c>
      <c r="FJ90" s="37">
        <f>INDEX('Prix BPU'!$C$3:$E$300,MATCH('BP - Quantités'!FJ$2,'Prix BPU'!$C$3:$C$300,),2)*FJ89</f>
        <v>0</v>
      </c>
      <c r="FK90" s="37">
        <f>INDEX('Prix BPU'!$C$3:$E$300,MATCH('BP - Quantités'!FK$2,'Prix BPU'!$C$3:$C$300,),2)*FK89</f>
        <v>0</v>
      </c>
      <c r="FL90" s="37">
        <f>INDEX('Prix BPU'!$C$3:$E$300,MATCH('BP - Quantités'!FL$2,'Prix BPU'!$C$3:$C$300,),2)*FL89</f>
        <v>0</v>
      </c>
      <c r="FM90" s="37">
        <f>INDEX('Prix BPU'!$C$3:$E$300,MATCH('BP - Quantités'!FM$2,'Prix BPU'!$C$3:$C$300,),2)*FM89</f>
        <v>0</v>
      </c>
      <c r="FN90" s="37">
        <f>INDEX('Prix BPU'!$C$3:$E$300,MATCH('BP - Quantités'!FN$2,'Prix BPU'!$C$3:$C$300,),2)*FN89</f>
        <v>0</v>
      </c>
      <c r="FO90" s="37">
        <f>INDEX('Prix BPU'!$C$3:$E$300,MATCH('BP - Quantités'!FO$2,'Prix BPU'!$C$3:$C$300,),2)*FO89</f>
        <v>0</v>
      </c>
      <c r="FP90" s="38">
        <f>INDEX('Prix BPU'!$C$3:$E$300,MATCH('BP - Quantités'!FP$2,'Prix BPU'!$C$3:$C$300,),3)*FP89</f>
        <v>0</v>
      </c>
      <c r="FQ90" s="37">
        <f>INDEX('Prix BPU'!$C$3:$E$300,MATCH('BP - Quantités'!FQ$2,'Prix BPU'!$C$3:$C$300,),2)*FQ89</f>
        <v>0</v>
      </c>
      <c r="FR90" s="38">
        <f>INDEX('Prix BPU'!$C$3:$E$300,MATCH('BP - Quantités'!FR$2,'Prix BPU'!$C$3:$C$300,),3)*FR89</f>
        <v>0</v>
      </c>
      <c r="FS90" s="37">
        <f>INDEX('Prix BPU'!$C$3:$E$300,MATCH('BP - Quantités'!FS$2,'Prix BPU'!$C$3:$C$300,),2)*FS89</f>
        <v>0</v>
      </c>
      <c r="FT90" s="37">
        <f>INDEX('Prix BPU'!$C$3:$E$300,MATCH('BP - Quantités'!FT$2,'Prix BPU'!$C$3:$C$300,),2)*FT89</f>
        <v>0</v>
      </c>
      <c r="FU90" s="37">
        <f>INDEX('Prix BPU'!$C$3:$E$300,MATCH('BP - Quantités'!FU$2,'Prix BPU'!$C$3:$C$300,),2)*FU89</f>
        <v>0</v>
      </c>
      <c r="FV90" s="37">
        <f>INDEX('Prix BPU'!$C$3:$E$300,MATCH('BP - Quantités'!FV$2,'Prix BPU'!$C$3:$C$300,),2)*FV89</f>
        <v>0</v>
      </c>
      <c r="FW90" s="37">
        <f>INDEX('Prix BPU'!$C$3:$E$300,MATCH('BP - Quantités'!FW$2,'Prix BPU'!$C$3:$C$300,),2)*FW89</f>
        <v>0</v>
      </c>
      <c r="FX90" s="37">
        <f>INDEX('Prix BPU'!$C$3:$E$300,MATCH('BP - Quantités'!FX$2,'Prix BPU'!$C$3:$C$300,),2)*FX89</f>
        <v>0</v>
      </c>
      <c r="FY90" s="37">
        <f>INDEX('Prix BPU'!$C$3:$E$300,MATCH('BP - Quantités'!FY$2,'Prix BPU'!$C$3:$C$300,),2)*FY89</f>
        <v>0</v>
      </c>
      <c r="FZ90" s="37">
        <f>INDEX('Prix BPU'!$C$3:$E$300,MATCH('BP - Quantités'!FZ$2,'Prix BPU'!$C$3:$C$300,),2)*FZ89</f>
        <v>0</v>
      </c>
      <c r="GA90" s="37">
        <f>INDEX('Prix BPU'!$C$3:$E$300,MATCH('BP - Quantités'!GA$2,'Prix BPU'!$C$3:$C$300,),2)*GA89</f>
        <v>0</v>
      </c>
      <c r="GB90" s="37">
        <f>INDEX('Prix BPU'!$C$3:$E$300,MATCH('BP - Quantités'!GB$2,'Prix BPU'!$C$3:$C$300,),2)*GB89</f>
        <v>0</v>
      </c>
      <c r="GC90" s="37">
        <f>INDEX('Prix BPU'!$C$3:$E$300,MATCH('BP - Quantités'!GC$2,'Prix BPU'!$C$3:$C$300,),2)*GC89</f>
        <v>0</v>
      </c>
      <c r="GD90" s="37">
        <f>INDEX('Prix BPU'!$C$3:$E$300,MATCH('BP - Quantités'!GD$2,'Prix BPU'!$C$3:$C$300,),2)*GD89</f>
        <v>0</v>
      </c>
      <c r="GE90" s="37">
        <f>INDEX('Prix BPU'!$C$3:$E$300,MATCH('BP - Quantités'!GE$2,'Prix BPU'!$C$3:$C$300,),2)*GE89</f>
        <v>0</v>
      </c>
      <c r="GF90" s="38">
        <f>INDEX('Prix BPU'!$C$3:$E$300,MATCH('BP - Quantités'!GF$2,'Prix BPU'!$C$3:$C$300,),3)*GF89</f>
        <v>0</v>
      </c>
      <c r="GG90" s="37">
        <f>INDEX('Prix BPU'!$C$3:$E$300,MATCH('BP - Quantités'!GG$2,'Prix BPU'!$C$3:$C$300,),2)*GG89</f>
        <v>0</v>
      </c>
      <c r="GH90" s="38">
        <f>INDEX('Prix BPU'!$C$3:$E$300,MATCH('BP - Quantités'!GH$2,'Prix BPU'!$C$3:$C$300,),3)*GH89</f>
        <v>0</v>
      </c>
      <c r="GI90" s="37">
        <f>INDEX('Prix BPU'!$C$3:$E$300,MATCH('BP - Quantités'!GI$2,'Prix BPU'!$C$3:$C$300,),2)*GI89</f>
        <v>0</v>
      </c>
      <c r="GJ90" s="37">
        <f>INDEX('Prix BPU'!$C$3:$E$300,MATCH('BP - Quantités'!GJ$2,'Prix BPU'!$C$3:$C$300,),2)*GJ89</f>
        <v>0</v>
      </c>
      <c r="GK90" s="38">
        <f>INDEX('Prix BPU'!$C$3:$E$300,MATCH('BP - Quantités'!GK$2,'Prix BPU'!$C$3:$C$300,),3)*GK89</f>
        <v>0</v>
      </c>
      <c r="GL90" s="37">
        <f>INDEX('Prix BPU'!$C$3:$E$300,MATCH('BP - Quantités'!GL$2,'Prix BPU'!$C$3:$C$300,),2)*GL89</f>
        <v>0</v>
      </c>
      <c r="GM90" s="37">
        <f>INDEX('Prix BPU'!$C$3:$E$300,MATCH('BP - Quantités'!GM$2,'Prix BPU'!$C$3:$C$300,),2)*GM89</f>
        <v>0</v>
      </c>
      <c r="GN90" s="37">
        <f>INDEX('Prix BPU'!$C$3:$E$300,MATCH('BP - Quantités'!GN$2,'Prix BPU'!$C$3:$C$300,),2)*GN89</f>
        <v>0</v>
      </c>
      <c r="GO90" s="37">
        <f>INDEX('Prix BPU'!$C$3:$E$300,MATCH('BP - Quantités'!GO$2,'Prix BPU'!$C$3:$C$300,),2)*GO89</f>
        <v>0</v>
      </c>
      <c r="GP90" s="37">
        <f>INDEX('Prix BPU'!$C$3:$E$300,MATCH('BP - Quantités'!GP$2,'Prix BPU'!$C$3:$C$300,),2)*GP89</f>
        <v>0</v>
      </c>
      <c r="GQ90" s="38">
        <f>INDEX('Prix BPU'!$C$3:$E$300,MATCH('BP - Quantités'!GQ$2,'Prix BPU'!$C$3:$C$300,),3)*GQ89</f>
        <v>0</v>
      </c>
      <c r="GR90" s="37">
        <f>INDEX('Prix BPU'!$C$3:$E$300,MATCH('BP - Quantités'!GR$2,'Prix BPU'!$C$3:$C$300,),2)*GR89</f>
        <v>0</v>
      </c>
      <c r="GS90" s="37">
        <f>INDEX('Prix BPU'!$C$3:$E$300,MATCH('BP - Quantités'!GS$2,'Prix BPU'!$C$3:$C$300,),2)*GS89</f>
        <v>0</v>
      </c>
      <c r="GT90" s="37">
        <f>INDEX('Prix BPU'!$C$3:$E$300,MATCH('BP - Quantités'!GT$2,'Prix BPU'!$C$3:$C$300,),2)*GT89</f>
        <v>0</v>
      </c>
      <c r="GU90" s="37">
        <f>INDEX('Prix BPU'!$C$3:$E$300,MATCH('BP - Quantités'!GU$2,'Prix BPU'!$C$3:$C$300,),2)*GU89</f>
        <v>0</v>
      </c>
      <c r="GV90" s="37">
        <f>INDEX('Prix BPU'!$C$3:$E$300,MATCH('BP - Quantités'!GV$2,'Prix BPU'!$C$3:$C$300,),2)*GV89</f>
        <v>0</v>
      </c>
      <c r="GW90" s="37">
        <f>INDEX('Prix BPU'!$C$3:$E$300,MATCH('BP - Quantités'!GW$2,'Prix BPU'!$C$3:$C$300,),2)*GW89</f>
        <v>0</v>
      </c>
      <c r="GX90" s="37">
        <f>INDEX('Prix BPU'!$C$3:$E$300,MATCH('BP - Quantités'!GX$2,'Prix BPU'!$C$3:$C$300,),2)*GX89</f>
        <v>0</v>
      </c>
      <c r="GY90" s="37">
        <f>INDEX('Prix BPU'!$C$3:$E$300,MATCH('BP - Quantités'!GY$2,'Prix BPU'!$C$3:$C$300,),2)*GY89</f>
        <v>0</v>
      </c>
      <c r="GZ90" s="37">
        <f>INDEX('Prix BPU'!$C$3:$E$300,MATCH('BP - Quantités'!GZ$2,'Prix BPU'!$C$3:$C$300,),2)*GZ89</f>
        <v>0</v>
      </c>
      <c r="HA90" s="37">
        <f>INDEX('Prix BPU'!$C$3:$E$300,MATCH('BP - Quantités'!HA$2,'Prix BPU'!$C$3:$C$300,),2)*HA89</f>
        <v>0</v>
      </c>
      <c r="HB90" s="37">
        <f>INDEX('Prix BPU'!$C$3:$E$300,MATCH('BP - Quantités'!HB$2,'Prix BPU'!$C$3:$C$300,),2)*HB89</f>
        <v>0</v>
      </c>
      <c r="HC90" s="37">
        <f>INDEX('Prix BPU'!$C$3:$E$300,MATCH('BP - Quantités'!HC$2,'Prix BPU'!$C$3:$C$300,),2)*HC89</f>
        <v>0</v>
      </c>
      <c r="HD90" s="37">
        <f>INDEX('Prix BPU'!$C$3:$E$300,MATCH('BP - Quantités'!HD$2,'Prix BPU'!$C$3:$C$300,),2)*HD89</f>
        <v>0</v>
      </c>
      <c r="HE90" s="37">
        <f>INDEX('Prix BPU'!$C$3:$E$300,MATCH('BP - Quantités'!HE$2,'Prix BPU'!$C$3:$C$300,),2)*HE89</f>
        <v>0</v>
      </c>
      <c r="HF90" s="37">
        <f>INDEX('Prix BPU'!$C$3:$E$300,MATCH('BP - Quantités'!HF$2,'Prix BPU'!$C$3:$C$300,),2)*HF89</f>
        <v>0</v>
      </c>
      <c r="HG90" s="37">
        <f>INDEX('Prix BPU'!$C$3:$E$300,MATCH('BP - Quantités'!HG$2,'Prix BPU'!$C$3:$C$300,),2)*HG89</f>
        <v>0</v>
      </c>
      <c r="HH90" s="37">
        <f>INDEX('Prix BPU'!$C$3:$E$300,MATCH('BP - Quantités'!HH$2,'Prix BPU'!$C$3:$C$300,),2)*HH89</f>
        <v>0</v>
      </c>
      <c r="HI90" s="37">
        <f>INDEX('Prix BPU'!$C$3:$E$300,MATCH('BP - Quantités'!HI$2,'Prix BPU'!$C$3:$C$300,),2)*HI89</f>
        <v>0</v>
      </c>
      <c r="HJ90" s="37">
        <f>INDEX('Prix BPU'!$C$3:$E$300,MATCH('BP - Quantités'!HJ$2,'Prix BPU'!$C$3:$C$300,),2)*HJ89</f>
        <v>0</v>
      </c>
      <c r="HK90" s="38">
        <f>INDEX('Prix BPU'!$C$3:$E$300,MATCH('BP - Quantités'!HK$2,'Prix BPU'!$C$3:$C$300,),3)*HK89</f>
        <v>0</v>
      </c>
      <c r="HL90" s="37">
        <f>INDEX('Prix BPU'!$C$3:$E$300,MATCH('BP - Quantités'!HL$2,'Prix BPU'!$C$3:$C$300,),2)*HL89</f>
        <v>0</v>
      </c>
      <c r="HM90" s="37">
        <f>INDEX('Prix BPU'!$C$3:$E$300,MATCH('BP - Quantités'!HM$2,'Prix BPU'!$C$3:$C$300,),2)*HM89</f>
        <v>0</v>
      </c>
      <c r="HN90" s="37">
        <f>INDEX('Prix BPU'!$C$3:$E$300,MATCH('BP - Quantités'!HN$2,'Prix BPU'!$C$3:$C$300,),2)*HN89</f>
        <v>0</v>
      </c>
      <c r="HO90" s="37">
        <f>INDEX('Prix BPU'!$C$3:$E$300,MATCH('BP - Quantités'!HO$2,'Prix BPU'!$C$3:$C$300,),2)*HO89</f>
        <v>0</v>
      </c>
      <c r="HP90" s="37">
        <f>INDEX('Prix BPU'!$C$3:$E$300,MATCH('BP - Quantités'!HP$2,'Prix BPU'!$C$3:$C$300,),2)*HP89</f>
        <v>0</v>
      </c>
      <c r="HQ90" s="37">
        <f>INDEX('Prix BPU'!$C$3:$E$300,MATCH('BP - Quantités'!HQ$2,'Prix BPU'!$C$3:$C$300,),2)*HQ89</f>
        <v>0</v>
      </c>
      <c r="HR90" s="37">
        <f>INDEX('Prix BPU'!$C$3:$E$300,MATCH('BP - Quantités'!HR$2,'Prix BPU'!$C$3:$C$300,),2)*HR89</f>
        <v>0</v>
      </c>
      <c r="HS90" s="37">
        <f>INDEX('Prix BPU'!$C$3:$E$300,MATCH('BP - Quantités'!HS$2,'Prix BPU'!$C$3:$C$300,),2)*HS89</f>
        <v>0</v>
      </c>
      <c r="HT90" s="37">
        <f>INDEX('Prix BPU'!$C$3:$E$300,MATCH('BP - Quantités'!HT$2,'Prix BPU'!$C$3:$C$300,),2)*HT89</f>
        <v>0</v>
      </c>
      <c r="HU90" s="37">
        <f>INDEX('Prix BPU'!$C$3:$E$300,MATCH('BP - Quantités'!HU$2,'Prix BPU'!$C$3:$C$300,),2)*HU89</f>
        <v>0</v>
      </c>
      <c r="HV90" s="37">
        <f>INDEX('Prix BPU'!$C$3:$E$300,MATCH('BP - Quantités'!HV$2,'Prix BPU'!$C$3:$C$300,),2)*HV89</f>
        <v>0</v>
      </c>
      <c r="HW90" s="37">
        <f>INDEX('Prix BPU'!$C$3:$E$300,MATCH('BP - Quantités'!HW$2,'Prix BPU'!$C$3:$C$300,),2)*HW89</f>
        <v>0</v>
      </c>
      <c r="HX90" s="37">
        <f>INDEX('Prix BPU'!$C$3:$E$300,MATCH('BP - Quantités'!HX$2,'Prix BPU'!$C$3:$C$300,),2)*HX89</f>
        <v>0</v>
      </c>
      <c r="HY90" s="37">
        <f>INDEX('Prix BPU'!$C$3:$E$300,MATCH('BP - Quantités'!HY$2,'Prix BPU'!$C$3:$C$300,),2)*HY89</f>
        <v>0</v>
      </c>
      <c r="HZ90" s="37">
        <f>INDEX('Prix BPU'!$C$3:$E$300,MATCH('BP - Quantités'!HZ$2,'Prix BPU'!$C$3:$C$300,),2)*HZ89</f>
        <v>0</v>
      </c>
      <c r="IA90" s="37">
        <f>INDEX('Prix BPU'!$C$3:$E$300,MATCH('BP - Quantités'!IA$2,'Prix BPU'!$C$3:$C$300,),2)*IA89</f>
        <v>0</v>
      </c>
      <c r="IB90" s="37">
        <f>INDEX('Prix BPU'!$C$3:$E$300,MATCH('BP - Quantités'!IB$2,'Prix BPU'!$C$3:$C$300,),2)*IB89</f>
        <v>0</v>
      </c>
      <c r="IC90" s="37">
        <f>INDEX('Prix BPU'!$C$3:$E$300,MATCH('BP - Quantités'!IC$2,'Prix BPU'!$C$3:$C$300,),2)*IC89</f>
        <v>0</v>
      </c>
      <c r="ID90" s="37">
        <f>INDEX('Prix BPU'!$C$3:$E$300,MATCH('BP - Quantités'!ID$2,'Prix BPU'!$C$3:$C$300,),2)*ID89</f>
        <v>0</v>
      </c>
      <c r="IE90" s="37">
        <f>INDEX('Prix BPU'!$C$3:$E$300,MATCH('BP - Quantités'!IE$2,'Prix BPU'!$C$3:$C$300,),2)*IE89</f>
        <v>0</v>
      </c>
      <c r="IF90" s="37">
        <f>INDEX('Prix BPU'!$C$3:$E$300,MATCH('BP - Quantités'!IF$2,'Prix BPU'!$C$3:$C$300,),2)*IF89</f>
        <v>0</v>
      </c>
      <c r="IG90" s="37">
        <f>INDEX('Prix BPU'!$C$3:$E$300,MATCH('BP - Quantités'!IG$2,'Prix BPU'!$C$3:$C$300,),2)*IG89</f>
        <v>0</v>
      </c>
      <c r="IH90" s="37">
        <f>INDEX('Prix BPU'!$C$3:$E$300,MATCH('BP - Quantités'!IH$2,'Prix BPU'!$C$3:$C$300,),2)*IH89</f>
        <v>0</v>
      </c>
      <c r="II90" s="37">
        <f>INDEX('Prix BPU'!$C$3:$E$300,MATCH('BP - Quantités'!II$2,'Prix BPU'!$C$3:$C$300,),2)*II89</f>
        <v>0</v>
      </c>
      <c r="IJ90" s="38">
        <f>INDEX('Prix BPU'!$C$3:$E$300,MATCH('BP - Quantités'!IJ$2,'Prix BPU'!$C$3:$C$300,),3)*IJ89</f>
        <v>0</v>
      </c>
      <c r="IK90" s="37">
        <f>INDEX('Prix BPU'!$C$3:$E$300,MATCH('BP - Quantités'!IK$2,'Prix BPU'!$C$3:$C$300,),2)*IK89</f>
        <v>0</v>
      </c>
      <c r="IL90" s="37">
        <f>INDEX('Prix BPU'!$C$3:$E$300,MATCH('BP - Quantités'!IL$2,'Prix BPU'!$C$3:$C$300,),2)*IL89</f>
        <v>0</v>
      </c>
      <c r="IM90" s="38">
        <f>INDEX('Prix BPU'!$C$3:$E$300,MATCH('BP - Quantités'!IM$2,'Prix BPU'!$C$3:$C$300,),3)*IM89</f>
        <v>0</v>
      </c>
      <c r="IN90" s="37">
        <f>INDEX('Prix BPU'!$C$3:$E$300,MATCH('BP - Quantités'!IN$2,'Prix BPU'!$C$3:$C$300,),2)*IN89</f>
        <v>0</v>
      </c>
      <c r="IO90" s="37">
        <f>INDEX('Prix BPU'!$C$3:$E$300,MATCH('BP - Quantités'!IO$2,'Prix BPU'!$C$3:$C$300,),2)*IO89</f>
        <v>0</v>
      </c>
      <c r="IP90" s="38">
        <f>INDEX('Prix BPU'!$C$3:$E$300,MATCH('BP - Quantités'!IP$2,'Prix BPU'!$C$3:$C$300,),3)*IP89</f>
        <v>0</v>
      </c>
      <c r="IQ90" s="37">
        <f>INDEX('Prix BPU'!$C$3:$E$300,MATCH('BP - Quantités'!IQ$2,'Prix BPU'!$C$3:$C$300,),2)*IQ89</f>
        <v>0</v>
      </c>
      <c r="IR90" s="37">
        <f>INDEX('Prix BPU'!$C$3:$E$300,MATCH('BP - Quantités'!IR$2,'Prix BPU'!$C$3:$C$300,),2)*IR89</f>
        <v>0</v>
      </c>
      <c r="IS90" s="38">
        <f>INDEX('Prix BPU'!$C$3:$E$300,MATCH('BP - Quantités'!IS$2,'Prix BPU'!$C$3:$C$300,),3)*IS89</f>
        <v>0</v>
      </c>
      <c r="IT90" s="37">
        <f>INDEX('Prix BPU'!$C$3:$E$300,MATCH('BP - Quantités'!IT$2,'Prix BPU'!$C$3:$C$300,),2)*IT89</f>
        <v>0</v>
      </c>
      <c r="IU90" s="37">
        <f>INDEX('Prix BPU'!$C$3:$E$300,MATCH('BP - Quantités'!IU$2,'Prix BPU'!$C$3:$C$300,),2)*IU89</f>
        <v>0</v>
      </c>
      <c r="IV90" s="37">
        <f>INDEX('Prix BPU'!$C$3:$E$300,MATCH('BP - Quantités'!IV$2,'Prix BPU'!$C$3:$C$300,),2)*IV89</f>
        <v>0</v>
      </c>
      <c r="IW90" s="37">
        <f>INDEX('Prix BPU'!$C$3:$E$300,MATCH('BP - Quantités'!IW$2,'Prix BPU'!$C$3:$C$300,),2)*IW89</f>
        <v>0</v>
      </c>
      <c r="IX90" s="37">
        <f>INDEX('Prix BPU'!$C$3:$E$300,MATCH('BP - Quantités'!IX$2,'Prix BPU'!$C$3:$C$300,),2)*IX89</f>
        <v>0</v>
      </c>
      <c r="IY90" s="37">
        <f>INDEX('Prix BPU'!$C$3:$E$300,MATCH('BP - Quantités'!IY$2,'Prix BPU'!$C$3:$C$300,),2)*IY89</f>
        <v>0</v>
      </c>
      <c r="IZ90" s="38">
        <f>INDEX('Prix BPU'!$C$3:$E$300,MATCH('BP - Quantités'!IZ$2,'Prix BPU'!$C$3:$C$300,),3)*IZ89</f>
        <v>0</v>
      </c>
      <c r="JA90" s="37">
        <f>INDEX('Prix BPU'!$C$3:$E$300,MATCH('BP - Quantités'!JA$2,'Prix BPU'!$C$3:$C$300,),2)*JA89</f>
        <v>0</v>
      </c>
      <c r="JB90" s="37">
        <f>INDEX('Prix BPU'!$C$3:$E$300,MATCH('BP - Quantités'!JB$2,'Prix BPU'!$C$3:$C$300,),2)*JB89</f>
        <v>0</v>
      </c>
      <c r="JC90" s="37">
        <f>INDEX('Prix BPU'!$C$3:$E$300,MATCH('BP - Quantités'!JC$2,'Prix BPU'!$C$3:$C$300,),2)*JC89</f>
        <v>0</v>
      </c>
      <c r="JD90" s="37">
        <f>INDEX('Prix BPU'!$C$3:$E$300,MATCH('BP - Quantités'!JD$2,'Prix BPU'!$C$3:$C$300,),2)*JD89</f>
        <v>0</v>
      </c>
      <c r="JE90" s="37">
        <f>INDEX('Prix BPU'!$C$3:$E$300,MATCH('BP - Quantités'!JE$2,'Prix BPU'!$C$3:$C$300,),2)*JE89</f>
        <v>0</v>
      </c>
      <c r="JF90" s="38">
        <f>INDEX('Prix BPU'!$C$3:$E$300,MATCH('BP - Quantités'!JF$2,'Prix BPU'!$C$3:$C$300,),3)*JF89</f>
        <v>0</v>
      </c>
      <c r="JG90" s="37">
        <f>INDEX('Prix BPU'!$C$3:$E$300,MATCH('BP - Quantités'!JG$2,'Prix BPU'!$C$3:$C$300,),2)*JG89</f>
        <v>0</v>
      </c>
      <c r="JH90" s="37">
        <f>INDEX('Prix BPU'!$C$3:$E$300,MATCH('BP - Quantités'!JH$2,'Prix BPU'!$C$3:$C$300,),2)*JH89</f>
        <v>0</v>
      </c>
      <c r="JI90" s="38">
        <f>INDEX('Prix BPU'!$C$3:$E$300,MATCH('BP - Quantités'!JI$2,'Prix BPU'!$C$3:$C$300,),3)*JI89</f>
        <v>0</v>
      </c>
      <c r="JJ90" s="37">
        <f>INDEX('Prix BPU'!$C$3:$E$300,MATCH('BP - Quantités'!JJ$2,'Prix BPU'!$C$3:$C$300,),2)*JJ89</f>
        <v>0</v>
      </c>
      <c r="JK90" s="37">
        <f>INDEX('Prix BPU'!$C$3:$E$300,MATCH('BP - Quantités'!JK$2,'Prix BPU'!$C$3:$C$300,),2)*JK89</f>
        <v>0</v>
      </c>
      <c r="JL90" s="37">
        <f>INDEX('Prix BPU'!$C$3:$E$300,MATCH('BP - Quantités'!JL$2,'Prix BPU'!$C$3:$C$300,),2)*JL89</f>
        <v>0</v>
      </c>
      <c r="JM90" s="37">
        <f>INDEX('Prix BPU'!$C$3:$E$300,MATCH('BP - Quantités'!JM$2,'Prix BPU'!$C$3:$C$300,),2)*JM89</f>
        <v>0</v>
      </c>
      <c r="JN90" s="37">
        <f>INDEX('Prix BPU'!$C$3:$E$300,MATCH('BP - Quantités'!JN$2,'Prix BPU'!$C$3:$C$300,),2)*JN89</f>
        <v>0</v>
      </c>
      <c r="JO90" s="37">
        <f>INDEX('Prix BPU'!$C$3:$E$300,MATCH('BP - Quantités'!JO$2,'Prix BPU'!$C$3:$C$300,),2)*JO89</f>
        <v>0</v>
      </c>
      <c r="JP90" s="37">
        <f>INDEX('Prix BPU'!$C$3:$E$300,MATCH('BP - Quantités'!JP$2,'Prix BPU'!$C$3:$C$300,),2)*JP89</f>
        <v>0</v>
      </c>
      <c r="JQ90" s="37">
        <f>INDEX('Prix BPU'!$C$3:$E$300,MATCH('BP - Quantités'!JQ$2,'Prix BPU'!$C$3:$C$300,),2)*JQ89</f>
        <v>0</v>
      </c>
      <c r="JR90" s="37">
        <f>INDEX('Prix BPU'!$C$3:$E$300,MATCH('BP - Quantités'!JR$2,'Prix BPU'!$C$3:$C$300,),2)*JR89</f>
        <v>0</v>
      </c>
      <c r="JS90" s="37">
        <f>INDEX('Prix BPU'!$C$3:$E$300,MATCH('BP - Quantités'!JS$2,'Prix BPU'!$C$3:$C$300,),2)*JS89</f>
        <v>0</v>
      </c>
      <c r="JT90" s="37">
        <f>INDEX('Prix BPU'!$C$3:$E$300,MATCH('BP - Quantités'!JT$2,'Prix BPU'!$C$3:$C$300,),2)*JT89</f>
        <v>0</v>
      </c>
      <c r="JU90" s="37">
        <f>INDEX('Prix BPU'!$C$3:$E$300,MATCH('BP - Quantités'!JU$2,'Prix BPU'!$C$3:$C$300,),2)*JU89</f>
        <v>0</v>
      </c>
      <c r="JV90" s="37">
        <f>INDEX('Prix BPU'!$C$3:$E$300,MATCH('BP - Quantités'!JV$2,'Prix BPU'!$C$3:$C$300,),2)*JV89</f>
        <v>0</v>
      </c>
      <c r="JW90" s="37">
        <f>INDEX('Prix BPU'!$C$3:$E$300,MATCH('BP - Quantités'!JW$2,'Prix BPU'!$C$3:$C$300,),2)*JW89</f>
        <v>0</v>
      </c>
      <c r="JX90" s="37">
        <f>INDEX('Prix BPU'!$C$3:$E$300,MATCH('BP - Quantités'!JX$2,'Prix BPU'!$C$3:$C$300,),2)*JX89</f>
        <v>0</v>
      </c>
      <c r="JY90" s="37">
        <f>INDEX('Prix BPU'!$C$3:$E$300,MATCH('BP - Quantités'!JY$2,'Prix BPU'!$C$3:$C$300,),2)*JY89</f>
        <v>0</v>
      </c>
      <c r="JZ90" s="37">
        <f>INDEX('Prix BPU'!$C$3:$E$300,MATCH('BP - Quantités'!JZ$2,'Prix BPU'!$C$3:$C$300,),2)*JZ89</f>
        <v>0</v>
      </c>
      <c r="KA90" s="37">
        <f>INDEX('Prix BPU'!$C$3:$E$300,MATCH('BP - Quantités'!KA$2,'Prix BPU'!$C$3:$C$300,),2)*KA89</f>
        <v>0</v>
      </c>
      <c r="KB90" s="37">
        <f>INDEX('Prix BPU'!$C$3:$E$300,MATCH('BP - Quantités'!KB$2,'Prix BPU'!$C$3:$C$300,),2)*KB89</f>
        <v>0</v>
      </c>
      <c r="KC90" s="37">
        <f>INDEX('Prix BPU'!$C$3:$E$300,MATCH('BP - Quantités'!KC$2,'Prix BPU'!$C$3:$C$300,),2)*KC89</f>
        <v>0</v>
      </c>
      <c r="KD90" s="37">
        <f>INDEX('Prix BPU'!$C$3:$E$300,MATCH('BP - Quantités'!KD$2,'Prix BPU'!$C$3:$C$300,),2)*KD89</f>
        <v>0</v>
      </c>
      <c r="KE90" s="37">
        <f>INDEX('Prix BPU'!$C$3:$E$300,MATCH('BP - Quantités'!KE$2,'Prix BPU'!$C$3:$C$300,),2)*KE89</f>
        <v>0</v>
      </c>
      <c r="KF90" s="37">
        <f>INDEX('Prix BPU'!$C$3:$E$300,MATCH('BP - Quantités'!KF$2,'Prix BPU'!$C$3:$C$300,),2)*KF89</f>
        <v>0</v>
      </c>
      <c r="KG90" s="37">
        <f>INDEX('Prix BPU'!$C$3:$E$300,MATCH('BP - Quantités'!KG$2,'Prix BPU'!$C$3:$C$300,),2)*KG89</f>
        <v>0</v>
      </c>
      <c r="KH90" s="37">
        <f>INDEX('Prix BPU'!$C$3:$E$300,MATCH('BP - Quantités'!KH$2,'Prix BPU'!$C$3:$C$300,),2)*KH89</f>
        <v>0</v>
      </c>
      <c r="KI90" s="37">
        <f>INDEX('Prix BPU'!$C$3:$E$300,MATCH('BP - Quantités'!KI$2,'Prix BPU'!$C$3:$C$300,),2)*KI89</f>
        <v>0</v>
      </c>
      <c r="KJ90" s="37">
        <f>INDEX('Prix BPU'!$C$3:$E$300,MATCH('BP - Quantités'!KJ$2,'Prix BPU'!$C$3:$C$300,),2)*KJ89</f>
        <v>0</v>
      </c>
      <c r="KK90" s="37">
        <f>INDEX('Prix BPU'!$C$3:$E$300,MATCH('BP - Quantités'!KK$2,'Prix BPU'!$C$3:$C$300,),2)*KK89</f>
        <v>0</v>
      </c>
      <c r="KL90" s="37">
        <f>INDEX('Prix BPU'!$C$3:$E$300,MATCH('BP - Quantités'!KL$2,'Prix BPU'!$C$3:$C$300,),2)*KL89</f>
        <v>0</v>
      </c>
      <c r="KM90" s="37">
        <f>INDEX('Prix BPU'!$C$3:$E$300,MATCH('BP - Quantités'!KM$2,'Prix BPU'!$C$3:$C$300,),2)*KM89</f>
        <v>0</v>
      </c>
      <c r="KN90" s="37">
        <f>INDEX('Prix BPU'!$C$3:$E$300,MATCH('BP - Quantités'!KN$2,'Prix BPU'!$C$3:$C$300,),2)*KN89</f>
        <v>0</v>
      </c>
      <c r="KO90" s="39">
        <f>SUM(C90:KN90)</f>
        <v>0</v>
      </c>
      <c r="KP90" s="88"/>
      <c r="KQ90" s="73" t="e">
        <f>IF($KO90&lt;4999.99,($KO90-$KO90*#REF!),IF('BP - Quantités'!$KO90&gt;15000,('BP - Quantités'!$KO90-'BP - Quantités'!$KO90*#REF!),($KO90-$KO90*#REF!)))</f>
        <v>#REF!</v>
      </c>
      <c r="KR90" s="46" t="e">
        <f t="shared" ref="KR90" si="64">KQ90*1.2</f>
        <v>#REF!</v>
      </c>
    </row>
    <row r="91" spans="1:304" x14ac:dyDescent="0.3">
      <c r="A91" s="79"/>
      <c r="B91" s="20" t="s">
        <v>299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2"/>
      <c r="KP91" s="87" t="str">
        <f>IF($KO92&lt;4999.99,"1",IF($KO92&gt;15000,"3","2"))</f>
        <v>1</v>
      </c>
      <c r="KQ91" s="72"/>
      <c r="KR91" s="45"/>
    </row>
    <row r="92" spans="1:304" s="25" customFormat="1" ht="15" thickBot="1" x14ac:dyDescent="0.35">
      <c r="A92" s="80"/>
      <c r="B92" s="24" t="s">
        <v>22</v>
      </c>
      <c r="C92" s="37">
        <f>INDEX('Prix BPU'!$C$3:$E$300,MATCH('BP - Quantités'!C$2,'Prix BPU'!$C$3:$C$300,),2)*C91</f>
        <v>0</v>
      </c>
      <c r="D92" s="37">
        <f>INDEX('Prix BPU'!$C$3:$E$300,MATCH('BP - Quantités'!D$2,'Prix BPU'!$C$3:$C$300,),2)*D91</f>
        <v>0</v>
      </c>
      <c r="E92" s="37">
        <f>INDEX('Prix BPU'!$C$3:$E$300,MATCH('BP - Quantités'!E$2,'Prix BPU'!$C$3:$C$300,),2)*E91</f>
        <v>0</v>
      </c>
      <c r="F92" s="37">
        <f>INDEX('Prix BPU'!$C$3:$E$300,MATCH('BP - Quantités'!F$2,'Prix BPU'!$C$3:$C$300,),2)*F91</f>
        <v>0</v>
      </c>
      <c r="G92" s="37">
        <f>INDEX('Prix BPU'!$C$3:$E$300,MATCH('BP - Quantités'!G$2,'Prix BPU'!$C$3:$C$300,),2)*G91</f>
        <v>0</v>
      </c>
      <c r="H92" s="37">
        <f>INDEX('Prix BPU'!$C$3:$E$300,MATCH('BP - Quantités'!H$2,'Prix BPU'!$C$3:$C$300,),2)*H91</f>
        <v>0</v>
      </c>
      <c r="I92" s="37">
        <f>INDEX('Prix BPU'!$C$3:$E$300,MATCH('BP - Quantités'!I$2,'Prix BPU'!$C$3:$C$300,),2)*I91</f>
        <v>0</v>
      </c>
      <c r="J92" s="37">
        <f>INDEX('Prix BPU'!$C$3:$E$300,MATCH('BP - Quantités'!J$2,'Prix BPU'!$C$3:$C$300,),2)*J91</f>
        <v>0</v>
      </c>
      <c r="K92" s="37">
        <f>INDEX('Prix BPU'!$C$3:$E$300,MATCH('BP - Quantités'!K$2,'Prix BPU'!$C$3:$C$300,),2)*K91</f>
        <v>0</v>
      </c>
      <c r="L92" s="37">
        <f>INDEX('Prix BPU'!$C$3:$E$300,MATCH('BP - Quantités'!L$2,'Prix BPU'!$C$3:$C$300,),2)*L91</f>
        <v>0</v>
      </c>
      <c r="M92" s="37">
        <f>INDEX('Prix BPU'!$C$3:$E$300,MATCH('BP - Quantités'!M$2,'Prix BPU'!$C$3:$C$300,),2)*M91</f>
        <v>0</v>
      </c>
      <c r="N92" s="37">
        <f>INDEX('Prix BPU'!$C$3:$E$300,MATCH('BP - Quantités'!N$2,'Prix BPU'!$C$3:$C$300,),2)*N91</f>
        <v>0</v>
      </c>
      <c r="O92" s="37">
        <f>INDEX('Prix BPU'!$C$3:$E$300,MATCH('BP - Quantités'!O$2,'Prix BPU'!$C$3:$C$300,),2)*O91</f>
        <v>0</v>
      </c>
      <c r="P92" s="37">
        <f>INDEX('Prix BPU'!$C$3:$E$300,MATCH('BP - Quantités'!P$2,'Prix BPU'!$C$3:$C$300,),2)*P91</f>
        <v>0</v>
      </c>
      <c r="Q92" s="37">
        <f>INDEX('Prix BPU'!$C$3:$E$300,MATCH('BP - Quantités'!Q$2,'Prix BPU'!$C$3:$C$300,),2)*Q91</f>
        <v>0</v>
      </c>
      <c r="R92" s="37">
        <f>INDEX('Prix BPU'!$C$3:$E$300,MATCH('BP - Quantités'!R$2,'Prix BPU'!$C$3:$C$300,),2)*R91</f>
        <v>0</v>
      </c>
      <c r="S92" s="37">
        <f>INDEX('Prix BPU'!$C$3:$E$300,MATCH('BP - Quantités'!S$2,'Prix BPU'!$C$3:$C$300,),2)*S91</f>
        <v>0</v>
      </c>
      <c r="T92" s="37">
        <f>INDEX('Prix BPU'!$C$3:$E$300,MATCH('BP - Quantités'!T$2,'Prix BPU'!$C$3:$C$300,),2)*T91</f>
        <v>0</v>
      </c>
      <c r="U92" s="37">
        <f>INDEX('Prix BPU'!$C$3:$E$300,MATCH('BP - Quantités'!U$2,'Prix BPU'!$C$3:$C$300,),2)*U91</f>
        <v>0</v>
      </c>
      <c r="V92" s="37">
        <f>INDEX('Prix BPU'!$C$3:$E$300,MATCH('BP - Quantités'!V$2,'Prix BPU'!$C$3:$C$300,),2)*V91</f>
        <v>0</v>
      </c>
      <c r="W92" s="37">
        <f>INDEX('Prix BPU'!$C$3:$E$300,MATCH('BP - Quantités'!W$2,'Prix BPU'!$C$3:$C$300,),2)*W91</f>
        <v>0</v>
      </c>
      <c r="X92" s="38">
        <f>INDEX('Prix BPU'!$C$3:$E$300,MATCH('BP - Quantités'!X$2,'Prix BPU'!$C$3:$C$300,),3)*X91</f>
        <v>0</v>
      </c>
      <c r="Y92" s="37">
        <f>INDEX('Prix BPU'!$C$3:$E$300,MATCH('BP - Quantités'!Y$2,'Prix BPU'!$C$3:$C$300,),2)*Y91</f>
        <v>0</v>
      </c>
      <c r="Z92" s="37">
        <f>INDEX('Prix BPU'!$C$3:$E$300,MATCH('BP - Quantités'!Z$2,'Prix BPU'!$C$3:$C$300,),2)*Z91</f>
        <v>0</v>
      </c>
      <c r="AA92" s="38">
        <f>INDEX('Prix BPU'!$C$3:$E$300,MATCH('BP - Quantités'!AA$2,'Prix BPU'!$C$3:$C$300,),3)*AA91</f>
        <v>0</v>
      </c>
      <c r="AB92" s="37">
        <f>INDEX('Prix BPU'!$C$3:$E$300,MATCH('BP - Quantités'!AB$2,'Prix BPU'!$C$3:$C$300,),2)*AB91</f>
        <v>0</v>
      </c>
      <c r="AC92" s="37">
        <f>INDEX('Prix BPU'!$C$3:$E$300,MATCH('BP - Quantités'!AC$2,'Prix BPU'!$C$3:$C$300,),2)*AC91</f>
        <v>0</v>
      </c>
      <c r="AD92" s="37">
        <f>INDEX('Prix BPU'!$C$3:$E$300,MATCH('BP - Quantités'!AD$2,'Prix BPU'!$C$3:$C$300,),2)*AD91</f>
        <v>0</v>
      </c>
      <c r="AE92" s="38">
        <f>INDEX('Prix BPU'!$C$3:$E$300,MATCH('BP - Quantités'!AE$2,'Prix BPU'!$C$3:$C$300,),3)*AE91</f>
        <v>0</v>
      </c>
      <c r="AF92" s="37">
        <f>INDEX('Prix BPU'!$C$3:$E$300,MATCH('BP - Quantités'!AF$2,'Prix BPU'!$C$3:$C$300,),2)*AF91</f>
        <v>0</v>
      </c>
      <c r="AG92" s="37">
        <f>INDEX('Prix BPU'!$C$3:$E$300,MATCH('BP - Quantités'!AG$2,'Prix BPU'!$C$3:$C$300,),2)*AG91</f>
        <v>0</v>
      </c>
      <c r="AH92" s="37">
        <f>INDEX('Prix BPU'!$C$3:$E$300,MATCH('BP - Quantités'!AH$2,'Prix BPU'!$C$3:$C$300,),2)*AH91</f>
        <v>0</v>
      </c>
      <c r="AI92" s="37">
        <f>INDEX('Prix BPU'!$C$3:$E$300,MATCH('BP - Quantités'!AI$2,'Prix BPU'!$C$3:$C$300,),2)*AI91</f>
        <v>0</v>
      </c>
      <c r="AJ92" s="37">
        <f>INDEX('Prix BPU'!$C$3:$E$300,MATCH('BP - Quantités'!AJ$2,'Prix BPU'!$C$3:$C$300,),2)*AJ91</f>
        <v>0</v>
      </c>
      <c r="AK92" s="37">
        <f>INDEX('Prix BPU'!$C$3:$E$300,MATCH('BP - Quantités'!AK$2,'Prix BPU'!$C$3:$C$300,),2)*AK91</f>
        <v>0</v>
      </c>
      <c r="AL92" s="37">
        <f>INDEX('Prix BPU'!$C$3:$E$300,MATCH('BP - Quantités'!AL$2,'Prix BPU'!$C$3:$C$300,),2)*AL91</f>
        <v>0</v>
      </c>
      <c r="AM92" s="38">
        <f>INDEX('Prix BPU'!$C$3:$E$300,MATCH('BP - Quantités'!AM$2,'Prix BPU'!$C$3:$C$300,),3)*AM91</f>
        <v>0</v>
      </c>
      <c r="AN92" s="37">
        <f>INDEX('Prix BPU'!$C$3:$E$300,MATCH('BP - Quantités'!AN$2,'Prix BPU'!$C$3:$C$300,),2)*AN91</f>
        <v>0</v>
      </c>
      <c r="AO92" s="37">
        <f>INDEX('Prix BPU'!$C$3:$E$300,MATCH('BP - Quantités'!AO$2,'Prix BPU'!$C$3:$C$300,),2)*AO91</f>
        <v>0</v>
      </c>
      <c r="AP92" s="37">
        <f>INDEX('Prix BPU'!$C$3:$E$300,MATCH('BP - Quantités'!AP$2,'Prix BPU'!$C$3:$C$300,),2)*AP91</f>
        <v>0</v>
      </c>
      <c r="AQ92" s="37">
        <f>INDEX('Prix BPU'!$C$3:$E$300,MATCH('BP - Quantités'!AQ$2,'Prix BPU'!$C$3:$C$300,),2)*AQ91</f>
        <v>0</v>
      </c>
      <c r="AR92" s="38">
        <f>INDEX('Prix BPU'!$C$3:$E$300,MATCH('BP - Quantités'!AR$2,'Prix BPU'!$C$3:$C$300,),3)*AR91</f>
        <v>0</v>
      </c>
      <c r="AS92" s="37">
        <f>INDEX('Prix BPU'!$C$3:$E$300,MATCH('BP - Quantités'!AS$2,'Prix BPU'!$C$3:$C$300,),2)*AS91</f>
        <v>0</v>
      </c>
      <c r="AT92" s="38">
        <f>INDEX('Prix BPU'!$C$3:$E$300,MATCH('BP - Quantités'!AT$2,'Prix BPU'!$C$3:$C$300,),3)*AT91</f>
        <v>0</v>
      </c>
      <c r="AU92" s="37">
        <f>INDEX('Prix BPU'!$C$3:$E$300,MATCH('BP - Quantités'!AU$2,'Prix BPU'!$C$3:$C$300,),2)*AU91</f>
        <v>0</v>
      </c>
      <c r="AV92" s="37">
        <f>INDEX('Prix BPU'!$C$3:$E$300,MATCH('BP - Quantités'!AV$2,'Prix BPU'!$C$3:$C$300,),2)*AV91</f>
        <v>0</v>
      </c>
      <c r="AW92" s="37">
        <f>INDEX('Prix BPU'!$C$3:$E$300,MATCH('BP - Quantités'!AW$2,'Prix BPU'!$C$3:$C$300,),2)*AW91</f>
        <v>0</v>
      </c>
      <c r="AX92" s="38">
        <f>INDEX('Prix BPU'!$C$3:$E$300,MATCH('BP - Quantités'!AX$2,'Prix BPU'!$C$3:$C$300,),3)*AX91</f>
        <v>0</v>
      </c>
      <c r="AY92" s="37">
        <f>INDEX('Prix BPU'!$C$3:$E$300,MATCH('BP - Quantités'!AY$2,'Prix BPU'!$C$3:$C$300,),2)*AY91</f>
        <v>0</v>
      </c>
      <c r="AZ92" s="37">
        <f>INDEX('Prix BPU'!$C$3:$E$300,MATCH('BP - Quantités'!AZ$2,'Prix BPU'!$C$3:$C$300,),2)*AZ91</f>
        <v>0</v>
      </c>
      <c r="BA92" s="38">
        <f>INDEX('Prix BPU'!$C$3:$E$300,MATCH('BP - Quantités'!BA$2,'Prix BPU'!$C$3:$C$300,),3)*BA91</f>
        <v>0</v>
      </c>
      <c r="BB92" s="37">
        <f>INDEX('Prix BPU'!$C$3:$E$300,MATCH('BP - Quantités'!BB$2,'Prix BPU'!$C$3:$C$300,),2)*BB91</f>
        <v>0</v>
      </c>
      <c r="BC92" s="37">
        <f>INDEX('Prix BPU'!$C$3:$E$300,MATCH('BP - Quantités'!BC$2,'Prix BPU'!$C$3:$C$300,),2)*BC91</f>
        <v>0</v>
      </c>
      <c r="BD92" s="37">
        <f>INDEX('Prix BPU'!$C$3:$E$300,MATCH('BP - Quantités'!BD$2,'Prix BPU'!$C$3:$C$300,),2)*BD91</f>
        <v>0</v>
      </c>
      <c r="BE92" s="37">
        <f>INDEX('Prix BPU'!$C$3:$E$300,MATCH('BP - Quantités'!BE$2,'Prix BPU'!$C$3:$C$300,),2)*BE91</f>
        <v>0</v>
      </c>
      <c r="BF92" s="37">
        <f>INDEX('Prix BPU'!$C$3:$E$300,MATCH('BP - Quantités'!BF$2,'Prix BPU'!$C$3:$C$300,),2)*BF91</f>
        <v>0</v>
      </c>
      <c r="BG92" s="37">
        <f>INDEX('Prix BPU'!$C$3:$E$300,MATCH('BP - Quantités'!BG$2,'Prix BPU'!$C$3:$C$300,),2)*BG91</f>
        <v>0</v>
      </c>
      <c r="BH92" s="37">
        <f>INDEX('Prix BPU'!$C$3:$E$300,MATCH('BP - Quantités'!BH$2,'Prix BPU'!$C$3:$C$300,),2)*BH91</f>
        <v>0</v>
      </c>
      <c r="BI92" s="38">
        <f>INDEX('Prix BPU'!$C$3:$E$300,MATCH('BP - Quantités'!BI$2,'Prix BPU'!$C$3:$C$300,),3)*BI91</f>
        <v>0</v>
      </c>
      <c r="BJ92" s="37">
        <f>INDEX('Prix BPU'!$C$3:$E$300,MATCH('BP - Quantités'!BJ$2,'Prix BPU'!$C$3:$C$300,),2)*BJ91</f>
        <v>0</v>
      </c>
      <c r="BK92" s="37">
        <f>INDEX('Prix BPU'!$C$3:$E$300,MATCH('BP - Quantités'!BK$2,'Prix BPU'!$C$3:$C$300,),2)*BK91</f>
        <v>0</v>
      </c>
      <c r="BL92" s="37">
        <f>INDEX('Prix BPU'!$C$3:$E$300,MATCH('BP - Quantités'!BL$2,'Prix BPU'!$C$3:$C$300,),2)*BL91</f>
        <v>0</v>
      </c>
      <c r="BM92" s="37">
        <f>INDEX('Prix BPU'!$C$3:$E$300,MATCH('BP - Quantités'!BM$2,'Prix BPU'!$C$3:$C$300,),2)*BM91</f>
        <v>0</v>
      </c>
      <c r="BN92" s="38">
        <f>INDEX('Prix BPU'!$C$3:$E$300,MATCH('BP - Quantités'!BN$2,'Prix BPU'!$C$3:$C$300,),3)*BN91</f>
        <v>0</v>
      </c>
      <c r="BO92" s="37">
        <f>INDEX('Prix BPU'!$C$3:$E$300,MATCH('BP - Quantités'!BO$2,'Prix BPU'!$C$3:$C$300,),2)*BO91</f>
        <v>0</v>
      </c>
      <c r="BP92" s="38">
        <f>INDEX('Prix BPU'!$C$3:$E$300,MATCH('BP - Quantités'!BP$2,'Prix BPU'!$C$3:$C$300,),3)*BP91</f>
        <v>0</v>
      </c>
      <c r="BQ92" s="37">
        <f>INDEX('Prix BPU'!$C$3:$E$300,MATCH('BP - Quantités'!BQ$2,'Prix BPU'!$C$3:$C$300,),2)*BQ91</f>
        <v>0</v>
      </c>
      <c r="BR92" s="37">
        <f>INDEX('Prix BPU'!$C$3:$E$300,MATCH('BP - Quantités'!BR$2,'Prix BPU'!$C$3:$C$300,),2)*BR91</f>
        <v>0</v>
      </c>
      <c r="BS92" s="37">
        <f>INDEX('Prix BPU'!$C$3:$E$300,MATCH('BP - Quantités'!BS$2,'Prix BPU'!$C$3:$C$300,),2)*BS91</f>
        <v>0</v>
      </c>
      <c r="BT92" s="38">
        <f>INDEX('Prix BPU'!$C$3:$E$300,MATCH('BP - Quantités'!BT$2,'Prix BPU'!$C$3:$C$300,),3)*BT91</f>
        <v>0</v>
      </c>
      <c r="BU92" s="37">
        <f>INDEX('Prix BPU'!$C$3:$E$300,MATCH('BP - Quantités'!BU$2,'Prix BPU'!$C$3:$C$300,),2)*BU91</f>
        <v>0</v>
      </c>
      <c r="BV92" s="37">
        <f>INDEX('Prix BPU'!$C$3:$E$300,MATCH('BP - Quantités'!BV$2,'Prix BPU'!$C$3:$C$300,),2)*BV91</f>
        <v>0</v>
      </c>
      <c r="BW92" s="37">
        <f>INDEX('Prix BPU'!$C$3:$E$300,MATCH('BP - Quantités'!BW$2,'Prix BPU'!$C$3:$C$300,),2)*BW91</f>
        <v>0</v>
      </c>
      <c r="BX92" s="37">
        <f>INDEX('Prix BPU'!$C$3:$E$300,MATCH('BP - Quantités'!BX$2,'Prix BPU'!$C$3:$C$300,),2)*BX91</f>
        <v>0</v>
      </c>
      <c r="BY92" s="37">
        <f>INDEX('Prix BPU'!$C$3:$E$300,MATCH('BP - Quantités'!BY$2,'Prix BPU'!$C$3:$C$300,),2)*BY91</f>
        <v>0</v>
      </c>
      <c r="BZ92" s="37">
        <f>INDEX('Prix BPU'!$C$3:$E$300,MATCH('BP - Quantités'!BZ$2,'Prix BPU'!$C$3:$C$300,),2)*BZ91</f>
        <v>0</v>
      </c>
      <c r="CA92" s="37">
        <f>INDEX('Prix BPU'!$C$3:$E$300,MATCH('BP - Quantités'!CA$2,'Prix BPU'!$C$3:$C$300,),2)*CA91</f>
        <v>0</v>
      </c>
      <c r="CB92" s="37">
        <f>INDEX('Prix BPU'!$C$3:$E$300,MATCH('BP - Quantités'!CB$2,'Prix BPU'!$C$3:$C$300,),2)*CB91</f>
        <v>0</v>
      </c>
      <c r="CC92" s="37">
        <f>INDEX('Prix BPU'!$C$3:$E$300,MATCH('BP - Quantités'!CC$2,'Prix BPU'!$C$3:$C$300,),2)*CC91</f>
        <v>0</v>
      </c>
      <c r="CD92" s="37">
        <f>INDEX('Prix BPU'!$C$3:$E$300,MATCH('BP - Quantités'!CD$2,'Prix BPU'!$C$3:$C$300,),2)*CD91</f>
        <v>0</v>
      </c>
      <c r="CE92" s="37">
        <f>INDEX('Prix BPU'!$C$3:$E$300,MATCH('BP - Quantités'!CE$2,'Prix BPU'!$C$3:$C$300,),2)*CE91</f>
        <v>0</v>
      </c>
      <c r="CF92" s="37">
        <f>INDEX('Prix BPU'!$C$3:$E$300,MATCH('BP - Quantités'!CF$2,'Prix BPU'!$C$3:$C$300,),2)*CF91</f>
        <v>0</v>
      </c>
      <c r="CG92" s="37">
        <f>INDEX('Prix BPU'!$C$3:$E$300,MATCH('BP - Quantités'!CG$2,'Prix BPU'!$C$3:$C$300,),2)*CG91</f>
        <v>0</v>
      </c>
      <c r="CH92" s="37">
        <f>INDEX('Prix BPU'!$C$3:$E$300,MATCH('BP - Quantités'!CH$2,'Prix BPU'!$C$3:$C$300,),2)*CH91</f>
        <v>0</v>
      </c>
      <c r="CI92" s="37">
        <f>INDEX('Prix BPU'!$C$3:$E$300,MATCH('BP - Quantités'!CI$2,'Prix BPU'!$C$3:$C$300,),2)*CI91</f>
        <v>0</v>
      </c>
      <c r="CJ92" s="37">
        <f>INDEX('Prix BPU'!$C$3:$E$300,MATCH('BP - Quantités'!CJ$2,'Prix BPU'!$C$3:$C$300,),2)*CJ91</f>
        <v>0</v>
      </c>
      <c r="CK92" s="37">
        <f>INDEX('Prix BPU'!$C$3:$E$300,MATCH('BP - Quantités'!CK$2,'Prix BPU'!$C$3:$C$300,),2)*CK91</f>
        <v>0</v>
      </c>
      <c r="CL92" s="37">
        <f>INDEX('Prix BPU'!$C$3:$E$300,MATCH('BP - Quantités'!CL$2,'Prix BPU'!$C$3:$C$300,),2)*CL91</f>
        <v>0</v>
      </c>
      <c r="CM92" s="37">
        <f>INDEX('Prix BPU'!$C$3:$E$300,MATCH('BP - Quantités'!CM$2,'Prix BPU'!$C$3:$C$300,),2)*CM91</f>
        <v>0</v>
      </c>
      <c r="CN92" s="37">
        <f>INDEX('Prix BPU'!$C$3:$E$300,MATCH('BP - Quantités'!CN$2,'Prix BPU'!$C$3:$C$300,),2)*CN91</f>
        <v>0</v>
      </c>
      <c r="CO92" s="37">
        <f>INDEX('Prix BPU'!$C$3:$E$300,MATCH('BP - Quantités'!CO$2,'Prix BPU'!$C$3:$C$300,),2)*CO91</f>
        <v>0</v>
      </c>
      <c r="CP92" s="37">
        <f>INDEX('Prix BPU'!$C$3:$E$300,MATCH('BP - Quantités'!CP$2,'Prix BPU'!$C$3:$C$300,),2)*CP91</f>
        <v>0</v>
      </c>
      <c r="CQ92" s="37">
        <f>INDEX('Prix BPU'!$C$3:$E$300,MATCH('BP - Quantités'!CQ$2,'Prix BPU'!$C$3:$C$300,),2)*CQ91</f>
        <v>0</v>
      </c>
      <c r="CR92" s="37">
        <f>INDEX('Prix BPU'!$C$3:$E$300,MATCH('BP - Quantités'!CR$2,'Prix BPU'!$C$3:$C$300,),2)*CR91</f>
        <v>0</v>
      </c>
      <c r="CS92" s="37">
        <f>INDEX('Prix BPU'!$C$3:$E$300,MATCH('BP - Quantités'!CS$2,'Prix BPU'!$C$3:$C$300,),2)*CS91</f>
        <v>0</v>
      </c>
      <c r="CT92" s="37">
        <f>INDEX('Prix BPU'!$C$3:$E$300,MATCH('BP - Quantités'!CT$2,'Prix BPU'!$C$3:$C$300,),2)*CT91</f>
        <v>0</v>
      </c>
      <c r="CU92" s="37">
        <f>INDEX('Prix BPU'!$C$3:$E$300,MATCH('BP - Quantités'!CU$2,'Prix BPU'!$C$3:$C$300,),2)*CU91</f>
        <v>0</v>
      </c>
      <c r="CV92" s="37">
        <f>INDEX('Prix BPU'!$C$3:$E$300,MATCH('BP - Quantités'!CV$2,'Prix BPU'!$C$3:$C$300,),2)*CV91</f>
        <v>0</v>
      </c>
      <c r="CW92" s="37">
        <f>INDEX('Prix BPU'!$C$3:$E$300,MATCH('BP - Quantités'!CW$2,'Prix BPU'!$C$3:$C$300,),2)*CW91</f>
        <v>0</v>
      </c>
      <c r="CX92" s="37">
        <f>INDEX('Prix BPU'!$C$3:$E$300,MATCH('BP - Quantités'!CX$2,'Prix BPU'!$C$3:$C$300,),2)*CX91</f>
        <v>0</v>
      </c>
      <c r="CY92" s="37">
        <f>INDEX('Prix BPU'!$C$3:$E$300,MATCH('BP - Quantités'!CY$2,'Prix BPU'!$C$3:$C$300,),2)*CY91</f>
        <v>0</v>
      </c>
      <c r="CZ92" s="37">
        <f>INDEX('Prix BPU'!$C$3:$E$300,MATCH('BP - Quantités'!CZ$2,'Prix BPU'!$C$3:$C$300,),2)*CZ91</f>
        <v>0</v>
      </c>
      <c r="DA92" s="37">
        <f>INDEX('Prix BPU'!$C$3:$E$300,MATCH('BP - Quantités'!DA$2,'Prix BPU'!$C$3:$C$300,),2)*DA91</f>
        <v>0</v>
      </c>
      <c r="DB92" s="37">
        <f>INDEX('Prix BPU'!$C$3:$E$300,MATCH('BP - Quantités'!DB$2,'Prix BPU'!$C$3:$C$300,),2)*DB91</f>
        <v>0</v>
      </c>
      <c r="DC92" s="37">
        <f>INDEX('Prix BPU'!$C$3:$E$300,MATCH('BP - Quantités'!DC$2,'Prix BPU'!$C$3:$C$300,),2)*DC91</f>
        <v>0</v>
      </c>
      <c r="DD92" s="37">
        <f>INDEX('Prix BPU'!$C$3:$E$300,MATCH('BP - Quantités'!DD$2,'Prix BPU'!$C$3:$C$300,),2)*DD91</f>
        <v>0</v>
      </c>
      <c r="DE92" s="37">
        <f>INDEX('Prix BPU'!$C$3:$E$300,MATCH('BP - Quantités'!DE$2,'Prix BPU'!$C$3:$C$300,),2)*DE91</f>
        <v>0</v>
      </c>
      <c r="DF92" s="37">
        <f>INDEX('Prix BPU'!$C$3:$E$300,MATCH('BP - Quantités'!DF$2,'Prix BPU'!$C$3:$C$300,),2)*DF91</f>
        <v>0</v>
      </c>
      <c r="DG92" s="37">
        <f>INDEX('Prix BPU'!$C$3:$E$300,MATCH('BP - Quantités'!DG$2,'Prix BPU'!$C$3:$C$300,),2)*DG91</f>
        <v>0</v>
      </c>
      <c r="DH92" s="37">
        <f>INDEX('Prix BPU'!$C$3:$E$300,MATCH('BP - Quantités'!DH$2,'Prix BPU'!$C$3:$C$300,),2)*DH91</f>
        <v>0</v>
      </c>
      <c r="DI92" s="37">
        <f>INDEX('Prix BPU'!$C$3:$E$300,MATCH('BP - Quantités'!DI$2,'Prix BPU'!$C$3:$C$300,),2)*DI91</f>
        <v>0</v>
      </c>
      <c r="DJ92" s="37">
        <f>INDEX('Prix BPU'!$C$3:$E$300,MATCH('BP - Quantités'!DJ$2,'Prix BPU'!$C$3:$C$300,),2)*DJ91</f>
        <v>0</v>
      </c>
      <c r="DK92" s="37">
        <f>INDEX('Prix BPU'!$C$3:$E$300,MATCH('BP - Quantités'!DK$2,'Prix BPU'!$C$3:$C$300,),2)*DK91</f>
        <v>0</v>
      </c>
      <c r="DL92" s="37">
        <f>INDEX('Prix BPU'!$C$3:$E$300,MATCH('BP - Quantités'!DL$2,'Prix BPU'!$C$3:$C$300,),2)*DL91</f>
        <v>0</v>
      </c>
      <c r="DM92" s="37">
        <f>INDEX('Prix BPU'!$C$3:$E$300,MATCH('BP - Quantités'!DM$2,'Prix BPU'!$C$3:$C$300,),2)*DM91</f>
        <v>0</v>
      </c>
      <c r="DN92" s="37">
        <f>INDEX('Prix BPU'!$C$3:$E$300,MATCH('BP - Quantités'!DN$2,'Prix BPU'!$C$3:$C$300,),2)*DN91</f>
        <v>0</v>
      </c>
      <c r="DO92" s="37">
        <f>INDEX('Prix BPU'!$C$3:$E$300,MATCH('BP - Quantités'!DO$2,'Prix BPU'!$C$3:$C$300,),2)*DO91</f>
        <v>0</v>
      </c>
      <c r="DP92" s="37">
        <f>INDEX('Prix BPU'!$C$3:$E$300,MATCH('BP - Quantités'!DP$2,'Prix BPU'!$C$3:$C$300,),2)*DP91</f>
        <v>0</v>
      </c>
      <c r="DQ92" s="37">
        <f>INDEX('Prix BPU'!$C$3:$E$300,MATCH('BP - Quantités'!DQ$2,'Prix BPU'!$C$3:$C$300,),2)*DQ91</f>
        <v>0</v>
      </c>
      <c r="DR92" s="37">
        <f>INDEX('Prix BPU'!$C$3:$E$300,MATCH('BP - Quantités'!DR$2,'Prix BPU'!$C$3:$C$300,),2)*DR91</f>
        <v>0</v>
      </c>
      <c r="DS92" s="37">
        <f>INDEX('Prix BPU'!$C$3:$E$300,MATCH('BP - Quantités'!DS$2,'Prix BPU'!$C$3:$C$300,),2)*DS91</f>
        <v>0</v>
      </c>
      <c r="DT92" s="37">
        <f>INDEX('Prix BPU'!$C$3:$E$300,MATCH('BP - Quantités'!DT$2,'Prix BPU'!$C$3:$C$300,),2)*DT91</f>
        <v>0</v>
      </c>
      <c r="DU92" s="37">
        <f>INDEX('Prix BPU'!$C$3:$E$300,MATCH('BP - Quantités'!DU$2,'Prix BPU'!$C$3:$C$300,),2)*DU91</f>
        <v>0</v>
      </c>
      <c r="DV92" s="37">
        <f>INDEX('Prix BPU'!$C$3:$E$300,MATCH('BP - Quantités'!DV$2,'Prix BPU'!$C$3:$C$300,),2)*DV91</f>
        <v>0</v>
      </c>
      <c r="DW92" s="37">
        <f>INDEX('Prix BPU'!$C$3:$E$300,MATCH('BP - Quantités'!DW$2,'Prix BPU'!$C$3:$C$300,),2)*DW91</f>
        <v>0</v>
      </c>
      <c r="DX92" s="37">
        <f>INDEX('Prix BPU'!$C$3:$E$300,MATCH('BP - Quantités'!DX$2,'Prix BPU'!$C$3:$C$300,),2)*DX91</f>
        <v>0</v>
      </c>
      <c r="DY92" s="37">
        <f>INDEX('Prix BPU'!$C$3:$E$300,MATCH('BP - Quantités'!DY$2,'Prix BPU'!$C$3:$C$300,),2)*DY91</f>
        <v>0</v>
      </c>
      <c r="DZ92" s="37">
        <f>INDEX('Prix BPU'!$C$3:$E$300,MATCH('BP - Quantités'!DZ$2,'Prix BPU'!$C$3:$C$300,),2)*DZ91</f>
        <v>0</v>
      </c>
      <c r="EA92" s="37">
        <f>INDEX('Prix BPU'!$C$3:$E$300,MATCH('BP - Quantités'!EA$2,'Prix BPU'!$C$3:$C$300,),2)*EA91</f>
        <v>0</v>
      </c>
      <c r="EB92" s="37">
        <f>INDEX('Prix BPU'!$C$3:$E$300,MATCH('BP - Quantités'!EB$2,'Prix BPU'!$C$3:$C$300,),2)*EB91</f>
        <v>0</v>
      </c>
      <c r="EC92" s="37">
        <f>INDEX('Prix BPU'!$C$3:$E$300,MATCH('BP - Quantités'!EC$2,'Prix BPU'!$C$3:$C$300,),2)*EC91</f>
        <v>0</v>
      </c>
      <c r="ED92" s="37">
        <f>INDEX('Prix BPU'!$C$3:$E$300,MATCH('BP - Quantités'!ED$2,'Prix BPU'!$C$3:$C$300,),2)*ED91</f>
        <v>0</v>
      </c>
      <c r="EE92" s="37">
        <f>INDEX('Prix BPU'!$C$3:$E$300,MATCH('BP - Quantités'!EE$2,'Prix BPU'!$C$3:$C$300,),2)*EE91</f>
        <v>0</v>
      </c>
      <c r="EF92" s="37">
        <f>INDEX('Prix BPU'!$C$3:$E$300,MATCH('BP - Quantités'!EF$2,'Prix BPU'!$C$3:$C$300,),2)*EF91</f>
        <v>0</v>
      </c>
      <c r="EG92" s="37">
        <f>INDEX('Prix BPU'!$C$3:$E$300,MATCH('BP - Quantités'!EG$2,'Prix BPU'!$C$3:$C$300,),2)*EG91</f>
        <v>0</v>
      </c>
      <c r="EH92" s="37">
        <f>INDEX('Prix BPU'!$C$3:$E$300,MATCH('BP - Quantités'!EH$2,'Prix BPU'!$C$3:$C$300,),2)*EH91</f>
        <v>0</v>
      </c>
      <c r="EI92" s="37">
        <f>INDEX('Prix BPU'!$C$3:$E$300,MATCH('BP - Quantités'!EI$2,'Prix BPU'!$C$3:$C$300,),2)*EI91</f>
        <v>0</v>
      </c>
      <c r="EJ92" s="37">
        <f>INDEX('Prix BPU'!$C$3:$E$300,MATCH('BP - Quantités'!EJ$2,'Prix BPU'!$C$3:$C$300,),2)*EJ91</f>
        <v>0</v>
      </c>
      <c r="EK92" s="37">
        <f>INDEX('Prix BPU'!$C$3:$E$300,MATCH('BP - Quantités'!EK$2,'Prix BPU'!$C$3:$C$300,),2)*EK91</f>
        <v>0</v>
      </c>
      <c r="EL92" s="37">
        <f>INDEX('Prix BPU'!$C$3:$E$300,MATCH('BP - Quantités'!EL$2,'Prix BPU'!$C$3:$C$300,),2)*EL91</f>
        <v>0</v>
      </c>
      <c r="EM92" s="37">
        <f>INDEX('Prix BPU'!$C$3:$E$300,MATCH('BP - Quantités'!EM$2,'Prix BPU'!$C$3:$C$300,),2)*EM91</f>
        <v>0</v>
      </c>
      <c r="EN92" s="37">
        <f>INDEX('Prix BPU'!$C$3:$E$300,MATCH('BP - Quantités'!EN$2,'Prix BPU'!$C$3:$C$300,),2)*EN91</f>
        <v>0</v>
      </c>
      <c r="EO92" s="37">
        <f>INDEX('Prix BPU'!$C$3:$E$300,MATCH('BP - Quantités'!EO$2,'Prix BPU'!$C$3:$C$300,),2)*EO91</f>
        <v>0</v>
      </c>
      <c r="EP92" s="38">
        <f>INDEX('Prix BPU'!$C$3:$E$300,MATCH('BP - Quantités'!EP$2,'Prix BPU'!$C$3:$C$300,),3)*EP91</f>
        <v>0</v>
      </c>
      <c r="EQ92" s="37">
        <f>INDEX('Prix BPU'!$C$3:$E$300,MATCH('BP - Quantités'!EQ$2,'Prix BPU'!$C$3:$C$300,),2)*EQ91</f>
        <v>0</v>
      </c>
      <c r="ER92" s="37">
        <f>INDEX('Prix BPU'!$C$3:$E$300,MATCH('BP - Quantités'!ER$2,'Prix BPU'!$C$3:$C$300,),2)*ER91</f>
        <v>0</v>
      </c>
      <c r="ES92" s="37">
        <f>INDEX('Prix BPU'!$C$3:$E$300,MATCH('BP - Quantités'!ES$2,'Prix BPU'!$C$3:$C$300,),2)*ES91</f>
        <v>0</v>
      </c>
      <c r="ET92" s="37">
        <f>INDEX('Prix BPU'!$C$3:$E$300,MATCH('BP - Quantités'!ET$2,'Prix BPU'!$C$3:$C$300,),2)*ET91</f>
        <v>0</v>
      </c>
      <c r="EU92" s="37">
        <f>INDEX('Prix BPU'!$C$3:$E$300,MATCH('BP - Quantités'!EU$2,'Prix BPU'!$C$3:$C$300,),2)*EU91</f>
        <v>0</v>
      </c>
      <c r="EV92" s="37">
        <f>INDEX('Prix BPU'!$C$3:$E$300,MATCH('BP - Quantités'!EV$2,'Prix BPU'!$C$3:$C$300,),2)*EV91</f>
        <v>0</v>
      </c>
      <c r="EW92" s="37">
        <f>INDEX('Prix BPU'!$C$3:$E$300,MATCH('BP - Quantités'!EW$2,'Prix BPU'!$C$3:$C$300,),2)*EW91</f>
        <v>0</v>
      </c>
      <c r="EX92" s="37">
        <f>INDEX('Prix BPU'!$C$3:$E$300,MATCH('BP - Quantités'!EX$2,'Prix BPU'!$C$3:$C$300,),2)*EX91</f>
        <v>0</v>
      </c>
      <c r="EY92" s="37">
        <f>INDEX('Prix BPU'!$C$3:$E$300,MATCH('BP - Quantités'!EY$2,'Prix BPU'!$C$3:$C$300,),2)*EY91</f>
        <v>0</v>
      </c>
      <c r="EZ92" s="37">
        <f>INDEX('Prix BPU'!$C$3:$E$300,MATCH('BP - Quantités'!EZ$2,'Prix BPU'!$C$3:$C$300,),2)*EZ91</f>
        <v>0</v>
      </c>
      <c r="FA92" s="37">
        <f>INDEX('Prix BPU'!$C$3:$E$300,MATCH('BP - Quantités'!FA$2,'Prix BPU'!$C$3:$C$300,),2)*FA91</f>
        <v>0</v>
      </c>
      <c r="FB92" s="37">
        <f>INDEX('Prix BPU'!$C$3:$E$300,MATCH('BP - Quantités'!FB$2,'Prix BPU'!$C$3:$C$300,),2)*FB91</f>
        <v>0</v>
      </c>
      <c r="FC92" s="37">
        <f>INDEX('Prix BPU'!$C$3:$E$300,MATCH('BP - Quantités'!FC$2,'Prix BPU'!$C$3:$C$300,),2)*FC91</f>
        <v>0</v>
      </c>
      <c r="FD92" s="37">
        <f>INDEX('Prix BPU'!$C$3:$E$300,MATCH('BP - Quantités'!FD$2,'Prix BPU'!$C$3:$C$300,),2)*FD91</f>
        <v>0</v>
      </c>
      <c r="FE92" s="37">
        <f>INDEX('Prix BPU'!$C$3:$E$300,MATCH('BP - Quantités'!FE$2,'Prix BPU'!$C$3:$C$300,),2)*FE91</f>
        <v>0</v>
      </c>
      <c r="FF92" s="37">
        <f>INDEX('Prix BPU'!$C$3:$E$300,MATCH('BP - Quantités'!FF$2,'Prix BPU'!$C$3:$C$300,),2)*FF91</f>
        <v>0</v>
      </c>
      <c r="FG92" s="37">
        <f>INDEX('Prix BPU'!$C$3:$E$300,MATCH('BP - Quantités'!FG$2,'Prix BPU'!$C$3:$C$300,),2)*FG91</f>
        <v>0</v>
      </c>
      <c r="FH92" s="37">
        <f>INDEX('Prix BPU'!$C$3:$E$300,MATCH('BP - Quantités'!FH$2,'Prix BPU'!$C$3:$C$300,),2)*FH91</f>
        <v>0</v>
      </c>
      <c r="FI92" s="37">
        <f>INDEX('Prix BPU'!$C$3:$E$300,MATCH('BP - Quantités'!FI$2,'Prix BPU'!$C$3:$C$300,),2)*FI91</f>
        <v>0</v>
      </c>
      <c r="FJ92" s="37">
        <f>INDEX('Prix BPU'!$C$3:$E$300,MATCH('BP - Quantités'!FJ$2,'Prix BPU'!$C$3:$C$300,),2)*FJ91</f>
        <v>0</v>
      </c>
      <c r="FK92" s="37">
        <f>INDEX('Prix BPU'!$C$3:$E$300,MATCH('BP - Quantités'!FK$2,'Prix BPU'!$C$3:$C$300,),2)*FK91</f>
        <v>0</v>
      </c>
      <c r="FL92" s="37">
        <f>INDEX('Prix BPU'!$C$3:$E$300,MATCH('BP - Quantités'!FL$2,'Prix BPU'!$C$3:$C$300,),2)*FL91</f>
        <v>0</v>
      </c>
      <c r="FM92" s="37">
        <f>INDEX('Prix BPU'!$C$3:$E$300,MATCH('BP - Quantités'!FM$2,'Prix BPU'!$C$3:$C$300,),2)*FM91</f>
        <v>0</v>
      </c>
      <c r="FN92" s="37">
        <f>INDEX('Prix BPU'!$C$3:$E$300,MATCH('BP - Quantités'!FN$2,'Prix BPU'!$C$3:$C$300,),2)*FN91</f>
        <v>0</v>
      </c>
      <c r="FO92" s="37">
        <f>INDEX('Prix BPU'!$C$3:$E$300,MATCH('BP - Quantités'!FO$2,'Prix BPU'!$C$3:$C$300,),2)*FO91</f>
        <v>0</v>
      </c>
      <c r="FP92" s="38">
        <f>INDEX('Prix BPU'!$C$3:$E$300,MATCH('BP - Quantités'!FP$2,'Prix BPU'!$C$3:$C$300,),3)*FP91</f>
        <v>0</v>
      </c>
      <c r="FQ92" s="37">
        <f>INDEX('Prix BPU'!$C$3:$E$300,MATCH('BP - Quantités'!FQ$2,'Prix BPU'!$C$3:$C$300,),2)*FQ91</f>
        <v>0</v>
      </c>
      <c r="FR92" s="38">
        <f>INDEX('Prix BPU'!$C$3:$E$300,MATCH('BP - Quantités'!FR$2,'Prix BPU'!$C$3:$C$300,),3)*FR91</f>
        <v>0</v>
      </c>
      <c r="FS92" s="37">
        <f>INDEX('Prix BPU'!$C$3:$E$300,MATCH('BP - Quantités'!FS$2,'Prix BPU'!$C$3:$C$300,),2)*FS91</f>
        <v>0</v>
      </c>
      <c r="FT92" s="37">
        <f>INDEX('Prix BPU'!$C$3:$E$300,MATCH('BP - Quantités'!FT$2,'Prix BPU'!$C$3:$C$300,),2)*FT91</f>
        <v>0</v>
      </c>
      <c r="FU92" s="37">
        <f>INDEX('Prix BPU'!$C$3:$E$300,MATCH('BP - Quantités'!FU$2,'Prix BPU'!$C$3:$C$300,),2)*FU91</f>
        <v>0</v>
      </c>
      <c r="FV92" s="37">
        <f>INDEX('Prix BPU'!$C$3:$E$300,MATCH('BP - Quantités'!FV$2,'Prix BPU'!$C$3:$C$300,),2)*FV91</f>
        <v>0</v>
      </c>
      <c r="FW92" s="37">
        <f>INDEX('Prix BPU'!$C$3:$E$300,MATCH('BP - Quantités'!FW$2,'Prix BPU'!$C$3:$C$300,),2)*FW91</f>
        <v>0</v>
      </c>
      <c r="FX92" s="37">
        <f>INDEX('Prix BPU'!$C$3:$E$300,MATCH('BP - Quantités'!FX$2,'Prix BPU'!$C$3:$C$300,),2)*FX91</f>
        <v>0</v>
      </c>
      <c r="FY92" s="37">
        <f>INDEX('Prix BPU'!$C$3:$E$300,MATCH('BP - Quantités'!FY$2,'Prix BPU'!$C$3:$C$300,),2)*FY91</f>
        <v>0</v>
      </c>
      <c r="FZ92" s="37">
        <f>INDEX('Prix BPU'!$C$3:$E$300,MATCH('BP - Quantités'!FZ$2,'Prix BPU'!$C$3:$C$300,),2)*FZ91</f>
        <v>0</v>
      </c>
      <c r="GA92" s="37">
        <f>INDEX('Prix BPU'!$C$3:$E$300,MATCH('BP - Quantités'!GA$2,'Prix BPU'!$C$3:$C$300,),2)*GA91</f>
        <v>0</v>
      </c>
      <c r="GB92" s="37">
        <f>INDEX('Prix BPU'!$C$3:$E$300,MATCH('BP - Quantités'!GB$2,'Prix BPU'!$C$3:$C$300,),2)*GB91</f>
        <v>0</v>
      </c>
      <c r="GC92" s="37">
        <f>INDEX('Prix BPU'!$C$3:$E$300,MATCH('BP - Quantités'!GC$2,'Prix BPU'!$C$3:$C$300,),2)*GC91</f>
        <v>0</v>
      </c>
      <c r="GD92" s="37">
        <f>INDEX('Prix BPU'!$C$3:$E$300,MATCH('BP - Quantités'!GD$2,'Prix BPU'!$C$3:$C$300,),2)*GD91</f>
        <v>0</v>
      </c>
      <c r="GE92" s="37">
        <f>INDEX('Prix BPU'!$C$3:$E$300,MATCH('BP - Quantités'!GE$2,'Prix BPU'!$C$3:$C$300,),2)*GE91</f>
        <v>0</v>
      </c>
      <c r="GF92" s="38">
        <f>INDEX('Prix BPU'!$C$3:$E$300,MATCH('BP - Quantités'!GF$2,'Prix BPU'!$C$3:$C$300,),3)*GF91</f>
        <v>0</v>
      </c>
      <c r="GG92" s="37">
        <f>INDEX('Prix BPU'!$C$3:$E$300,MATCH('BP - Quantités'!GG$2,'Prix BPU'!$C$3:$C$300,),2)*GG91</f>
        <v>0</v>
      </c>
      <c r="GH92" s="38">
        <f>INDEX('Prix BPU'!$C$3:$E$300,MATCH('BP - Quantités'!GH$2,'Prix BPU'!$C$3:$C$300,),3)*GH91</f>
        <v>0</v>
      </c>
      <c r="GI92" s="37">
        <f>INDEX('Prix BPU'!$C$3:$E$300,MATCH('BP - Quantités'!GI$2,'Prix BPU'!$C$3:$C$300,),2)*GI91</f>
        <v>0</v>
      </c>
      <c r="GJ92" s="37">
        <f>INDEX('Prix BPU'!$C$3:$E$300,MATCH('BP - Quantités'!GJ$2,'Prix BPU'!$C$3:$C$300,),2)*GJ91</f>
        <v>0</v>
      </c>
      <c r="GK92" s="38">
        <f>INDEX('Prix BPU'!$C$3:$E$300,MATCH('BP - Quantités'!GK$2,'Prix BPU'!$C$3:$C$300,),3)*GK91</f>
        <v>0</v>
      </c>
      <c r="GL92" s="37">
        <f>INDEX('Prix BPU'!$C$3:$E$300,MATCH('BP - Quantités'!GL$2,'Prix BPU'!$C$3:$C$300,),2)*GL91</f>
        <v>0</v>
      </c>
      <c r="GM92" s="37">
        <f>INDEX('Prix BPU'!$C$3:$E$300,MATCH('BP - Quantités'!GM$2,'Prix BPU'!$C$3:$C$300,),2)*GM91</f>
        <v>0</v>
      </c>
      <c r="GN92" s="37">
        <f>INDEX('Prix BPU'!$C$3:$E$300,MATCH('BP - Quantités'!GN$2,'Prix BPU'!$C$3:$C$300,),2)*GN91</f>
        <v>0</v>
      </c>
      <c r="GO92" s="37">
        <f>INDEX('Prix BPU'!$C$3:$E$300,MATCH('BP - Quantités'!GO$2,'Prix BPU'!$C$3:$C$300,),2)*GO91</f>
        <v>0</v>
      </c>
      <c r="GP92" s="37">
        <f>INDEX('Prix BPU'!$C$3:$E$300,MATCH('BP - Quantités'!GP$2,'Prix BPU'!$C$3:$C$300,),2)*GP91</f>
        <v>0</v>
      </c>
      <c r="GQ92" s="38">
        <f>INDEX('Prix BPU'!$C$3:$E$300,MATCH('BP - Quantités'!GQ$2,'Prix BPU'!$C$3:$C$300,),3)*GQ91</f>
        <v>0</v>
      </c>
      <c r="GR92" s="37">
        <f>INDEX('Prix BPU'!$C$3:$E$300,MATCH('BP - Quantités'!GR$2,'Prix BPU'!$C$3:$C$300,),2)*GR91</f>
        <v>0</v>
      </c>
      <c r="GS92" s="37">
        <f>INDEX('Prix BPU'!$C$3:$E$300,MATCH('BP - Quantités'!GS$2,'Prix BPU'!$C$3:$C$300,),2)*GS91</f>
        <v>0</v>
      </c>
      <c r="GT92" s="37">
        <f>INDEX('Prix BPU'!$C$3:$E$300,MATCH('BP - Quantités'!GT$2,'Prix BPU'!$C$3:$C$300,),2)*GT91</f>
        <v>0</v>
      </c>
      <c r="GU92" s="37">
        <f>INDEX('Prix BPU'!$C$3:$E$300,MATCH('BP - Quantités'!GU$2,'Prix BPU'!$C$3:$C$300,),2)*GU91</f>
        <v>0</v>
      </c>
      <c r="GV92" s="37">
        <f>INDEX('Prix BPU'!$C$3:$E$300,MATCH('BP - Quantités'!GV$2,'Prix BPU'!$C$3:$C$300,),2)*GV91</f>
        <v>0</v>
      </c>
      <c r="GW92" s="37">
        <f>INDEX('Prix BPU'!$C$3:$E$300,MATCH('BP - Quantités'!GW$2,'Prix BPU'!$C$3:$C$300,),2)*GW91</f>
        <v>0</v>
      </c>
      <c r="GX92" s="37">
        <f>INDEX('Prix BPU'!$C$3:$E$300,MATCH('BP - Quantités'!GX$2,'Prix BPU'!$C$3:$C$300,),2)*GX91</f>
        <v>0</v>
      </c>
      <c r="GY92" s="37">
        <f>INDEX('Prix BPU'!$C$3:$E$300,MATCH('BP - Quantités'!GY$2,'Prix BPU'!$C$3:$C$300,),2)*GY91</f>
        <v>0</v>
      </c>
      <c r="GZ92" s="37">
        <f>INDEX('Prix BPU'!$C$3:$E$300,MATCH('BP - Quantités'!GZ$2,'Prix BPU'!$C$3:$C$300,),2)*GZ91</f>
        <v>0</v>
      </c>
      <c r="HA92" s="37">
        <f>INDEX('Prix BPU'!$C$3:$E$300,MATCH('BP - Quantités'!HA$2,'Prix BPU'!$C$3:$C$300,),2)*HA91</f>
        <v>0</v>
      </c>
      <c r="HB92" s="37">
        <f>INDEX('Prix BPU'!$C$3:$E$300,MATCH('BP - Quantités'!HB$2,'Prix BPU'!$C$3:$C$300,),2)*HB91</f>
        <v>0</v>
      </c>
      <c r="HC92" s="37">
        <f>INDEX('Prix BPU'!$C$3:$E$300,MATCH('BP - Quantités'!HC$2,'Prix BPU'!$C$3:$C$300,),2)*HC91</f>
        <v>0</v>
      </c>
      <c r="HD92" s="37">
        <f>INDEX('Prix BPU'!$C$3:$E$300,MATCH('BP - Quantités'!HD$2,'Prix BPU'!$C$3:$C$300,),2)*HD91</f>
        <v>0</v>
      </c>
      <c r="HE92" s="37">
        <f>INDEX('Prix BPU'!$C$3:$E$300,MATCH('BP - Quantités'!HE$2,'Prix BPU'!$C$3:$C$300,),2)*HE91</f>
        <v>0</v>
      </c>
      <c r="HF92" s="37">
        <f>INDEX('Prix BPU'!$C$3:$E$300,MATCH('BP - Quantités'!HF$2,'Prix BPU'!$C$3:$C$300,),2)*HF91</f>
        <v>0</v>
      </c>
      <c r="HG92" s="37">
        <f>INDEX('Prix BPU'!$C$3:$E$300,MATCH('BP - Quantités'!HG$2,'Prix BPU'!$C$3:$C$300,),2)*HG91</f>
        <v>0</v>
      </c>
      <c r="HH92" s="37">
        <f>INDEX('Prix BPU'!$C$3:$E$300,MATCH('BP - Quantités'!HH$2,'Prix BPU'!$C$3:$C$300,),2)*HH91</f>
        <v>0</v>
      </c>
      <c r="HI92" s="37">
        <f>INDEX('Prix BPU'!$C$3:$E$300,MATCH('BP - Quantités'!HI$2,'Prix BPU'!$C$3:$C$300,),2)*HI91</f>
        <v>0</v>
      </c>
      <c r="HJ92" s="37">
        <f>INDEX('Prix BPU'!$C$3:$E$300,MATCH('BP - Quantités'!HJ$2,'Prix BPU'!$C$3:$C$300,),2)*HJ91</f>
        <v>0</v>
      </c>
      <c r="HK92" s="38">
        <f>INDEX('Prix BPU'!$C$3:$E$300,MATCH('BP - Quantités'!HK$2,'Prix BPU'!$C$3:$C$300,),3)*HK91</f>
        <v>0</v>
      </c>
      <c r="HL92" s="37">
        <f>INDEX('Prix BPU'!$C$3:$E$300,MATCH('BP - Quantités'!HL$2,'Prix BPU'!$C$3:$C$300,),2)*HL91</f>
        <v>0</v>
      </c>
      <c r="HM92" s="37">
        <f>INDEX('Prix BPU'!$C$3:$E$300,MATCH('BP - Quantités'!HM$2,'Prix BPU'!$C$3:$C$300,),2)*HM91</f>
        <v>0</v>
      </c>
      <c r="HN92" s="37">
        <f>INDEX('Prix BPU'!$C$3:$E$300,MATCH('BP - Quantités'!HN$2,'Prix BPU'!$C$3:$C$300,),2)*HN91</f>
        <v>0</v>
      </c>
      <c r="HO92" s="37">
        <f>INDEX('Prix BPU'!$C$3:$E$300,MATCH('BP - Quantités'!HO$2,'Prix BPU'!$C$3:$C$300,),2)*HO91</f>
        <v>0</v>
      </c>
      <c r="HP92" s="37">
        <f>INDEX('Prix BPU'!$C$3:$E$300,MATCH('BP - Quantités'!HP$2,'Prix BPU'!$C$3:$C$300,),2)*HP91</f>
        <v>0</v>
      </c>
      <c r="HQ92" s="37">
        <f>INDEX('Prix BPU'!$C$3:$E$300,MATCH('BP - Quantités'!HQ$2,'Prix BPU'!$C$3:$C$300,),2)*HQ91</f>
        <v>0</v>
      </c>
      <c r="HR92" s="37">
        <f>INDEX('Prix BPU'!$C$3:$E$300,MATCH('BP - Quantités'!HR$2,'Prix BPU'!$C$3:$C$300,),2)*HR91</f>
        <v>0</v>
      </c>
      <c r="HS92" s="37">
        <f>INDEX('Prix BPU'!$C$3:$E$300,MATCH('BP - Quantités'!HS$2,'Prix BPU'!$C$3:$C$300,),2)*HS91</f>
        <v>0</v>
      </c>
      <c r="HT92" s="37">
        <f>INDEX('Prix BPU'!$C$3:$E$300,MATCH('BP - Quantités'!HT$2,'Prix BPU'!$C$3:$C$300,),2)*HT91</f>
        <v>0</v>
      </c>
      <c r="HU92" s="37">
        <f>INDEX('Prix BPU'!$C$3:$E$300,MATCH('BP - Quantités'!HU$2,'Prix BPU'!$C$3:$C$300,),2)*HU91</f>
        <v>0</v>
      </c>
      <c r="HV92" s="37">
        <f>INDEX('Prix BPU'!$C$3:$E$300,MATCH('BP - Quantités'!HV$2,'Prix BPU'!$C$3:$C$300,),2)*HV91</f>
        <v>0</v>
      </c>
      <c r="HW92" s="37">
        <f>INDEX('Prix BPU'!$C$3:$E$300,MATCH('BP - Quantités'!HW$2,'Prix BPU'!$C$3:$C$300,),2)*HW91</f>
        <v>0</v>
      </c>
      <c r="HX92" s="37">
        <f>INDEX('Prix BPU'!$C$3:$E$300,MATCH('BP - Quantités'!HX$2,'Prix BPU'!$C$3:$C$300,),2)*HX91</f>
        <v>0</v>
      </c>
      <c r="HY92" s="37">
        <f>INDEX('Prix BPU'!$C$3:$E$300,MATCH('BP - Quantités'!HY$2,'Prix BPU'!$C$3:$C$300,),2)*HY91</f>
        <v>0</v>
      </c>
      <c r="HZ92" s="37">
        <f>INDEX('Prix BPU'!$C$3:$E$300,MATCH('BP - Quantités'!HZ$2,'Prix BPU'!$C$3:$C$300,),2)*HZ91</f>
        <v>0</v>
      </c>
      <c r="IA92" s="37">
        <f>INDEX('Prix BPU'!$C$3:$E$300,MATCH('BP - Quantités'!IA$2,'Prix BPU'!$C$3:$C$300,),2)*IA91</f>
        <v>0</v>
      </c>
      <c r="IB92" s="37">
        <f>INDEX('Prix BPU'!$C$3:$E$300,MATCH('BP - Quantités'!IB$2,'Prix BPU'!$C$3:$C$300,),2)*IB91</f>
        <v>0</v>
      </c>
      <c r="IC92" s="37">
        <f>INDEX('Prix BPU'!$C$3:$E$300,MATCH('BP - Quantités'!IC$2,'Prix BPU'!$C$3:$C$300,),2)*IC91</f>
        <v>0</v>
      </c>
      <c r="ID92" s="37">
        <f>INDEX('Prix BPU'!$C$3:$E$300,MATCH('BP - Quantités'!ID$2,'Prix BPU'!$C$3:$C$300,),2)*ID91</f>
        <v>0</v>
      </c>
      <c r="IE92" s="37">
        <f>INDEX('Prix BPU'!$C$3:$E$300,MATCH('BP - Quantités'!IE$2,'Prix BPU'!$C$3:$C$300,),2)*IE91</f>
        <v>0</v>
      </c>
      <c r="IF92" s="37">
        <f>INDEX('Prix BPU'!$C$3:$E$300,MATCH('BP - Quantités'!IF$2,'Prix BPU'!$C$3:$C$300,),2)*IF91</f>
        <v>0</v>
      </c>
      <c r="IG92" s="37">
        <f>INDEX('Prix BPU'!$C$3:$E$300,MATCH('BP - Quantités'!IG$2,'Prix BPU'!$C$3:$C$300,),2)*IG91</f>
        <v>0</v>
      </c>
      <c r="IH92" s="37">
        <f>INDEX('Prix BPU'!$C$3:$E$300,MATCH('BP - Quantités'!IH$2,'Prix BPU'!$C$3:$C$300,),2)*IH91</f>
        <v>0</v>
      </c>
      <c r="II92" s="37">
        <f>INDEX('Prix BPU'!$C$3:$E$300,MATCH('BP - Quantités'!II$2,'Prix BPU'!$C$3:$C$300,),2)*II91</f>
        <v>0</v>
      </c>
      <c r="IJ92" s="38">
        <f>INDEX('Prix BPU'!$C$3:$E$300,MATCH('BP - Quantités'!IJ$2,'Prix BPU'!$C$3:$C$300,),3)*IJ91</f>
        <v>0</v>
      </c>
      <c r="IK92" s="37">
        <f>INDEX('Prix BPU'!$C$3:$E$300,MATCH('BP - Quantités'!IK$2,'Prix BPU'!$C$3:$C$300,),2)*IK91</f>
        <v>0</v>
      </c>
      <c r="IL92" s="37">
        <f>INDEX('Prix BPU'!$C$3:$E$300,MATCH('BP - Quantités'!IL$2,'Prix BPU'!$C$3:$C$300,),2)*IL91</f>
        <v>0</v>
      </c>
      <c r="IM92" s="38">
        <f>INDEX('Prix BPU'!$C$3:$E$300,MATCH('BP - Quantités'!IM$2,'Prix BPU'!$C$3:$C$300,),3)*IM91</f>
        <v>0</v>
      </c>
      <c r="IN92" s="37">
        <f>INDEX('Prix BPU'!$C$3:$E$300,MATCH('BP - Quantités'!IN$2,'Prix BPU'!$C$3:$C$300,),2)*IN91</f>
        <v>0</v>
      </c>
      <c r="IO92" s="37">
        <f>INDEX('Prix BPU'!$C$3:$E$300,MATCH('BP - Quantités'!IO$2,'Prix BPU'!$C$3:$C$300,),2)*IO91</f>
        <v>0</v>
      </c>
      <c r="IP92" s="38">
        <f>INDEX('Prix BPU'!$C$3:$E$300,MATCH('BP - Quantités'!IP$2,'Prix BPU'!$C$3:$C$300,),3)*IP91</f>
        <v>0</v>
      </c>
      <c r="IQ92" s="37">
        <f>INDEX('Prix BPU'!$C$3:$E$300,MATCH('BP - Quantités'!IQ$2,'Prix BPU'!$C$3:$C$300,),2)*IQ91</f>
        <v>0</v>
      </c>
      <c r="IR92" s="37">
        <f>INDEX('Prix BPU'!$C$3:$E$300,MATCH('BP - Quantités'!IR$2,'Prix BPU'!$C$3:$C$300,),2)*IR91</f>
        <v>0</v>
      </c>
      <c r="IS92" s="38">
        <f>INDEX('Prix BPU'!$C$3:$E$300,MATCH('BP - Quantités'!IS$2,'Prix BPU'!$C$3:$C$300,),3)*IS91</f>
        <v>0</v>
      </c>
      <c r="IT92" s="37">
        <f>INDEX('Prix BPU'!$C$3:$E$300,MATCH('BP - Quantités'!IT$2,'Prix BPU'!$C$3:$C$300,),2)*IT91</f>
        <v>0</v>
      </c>
      <c r="IU92" s="37">
        <f>INDEX('Prix BPU'!$C$3:$E$300,MATCH('BP - Quantités'!IU$2,'Prix BPU'!$C$3:$C$300,),2)*IU91</f>
        <v>0</v>
      </c>
      <c r="IV92" s="37">
        <f>INDEX('Prix BPU'!$C$3:$E$300,MATCH('BP - Quantités'!IV$2,'Prix BPU'!$C$3:$C$300,),2)*IV91</f>
        <v>0</v>
      </c>
      <c r="IW92" s="37">
        <f>INDEX('Prix BPU'!$C$3:$E$300,MATCH('BP - Quantités'!IW$2,'Prix BPU'!$C$3:$C$300,),2)*IW91</f>
        <v>0</v>
      </c>
      <c r="IX92" s="37">
        <f>INDEX('Prix BPU'!$C$3:$E$300,MATCH('BP - Quantités'!IX$2,'Prix BPU'!$C$3:$C$300,),2)*IX91</f>
        <v>0</v>
      </c>
      <c r="IY92" s="37">
        <f>INDEX('Prix BPU'!$C$3:$E$300,MATCH('BP - Quantités'!IY$2,'Prix BPU'!$C$3:$C$300,),2)*IY91</f>
        <v>0</v>
      </c>
      <c r="IZ92" s="38">
        <f>INDEX('Prix BPU'!$C$3:$E$300,MATCH('BP - Quantités'!IZ$2,'Prix BPU'!$C$3:$C$300,),3)*IZ91</f>
        <v>0</v>
      </c>
      <c r="JA92" s="37">
        <f>INDEX('Prix BPU'!$C$3:$E$300,MATCH('BP - Quantités'!JA$2,'Prix BPU'!$C$3:$C$300,),2)*JA91</f>
        <v>0</v>
      </c>
      <c r="JB92" s="37">
        <f>INDEX('Prix BPU'!$C$3:$E$300,MATCH('BP - Quantités'!JB$2,'Prix BPU'!$C$3:$C$300,),2)*JB91</f>
        <v>0</v>
      </c>
      <c r="JC92" s="37">
        <f>INDEX('Prix BPU'!$C$3:$E$300,MATCH('BP - Quantités'!JC$2,'Prix BPU'!$C$3:$C$300,),2)*JC91</f>
        <v>0</v>
      </c>
      <c r="JD92" s="37">
        <f>INDEX('Prix BPU'!$C$3:$E$300,MATCH('BP - Quantités'!JD$2,'Prix BPU'!$C$3:$C$300,),2)*JD91</f>
        <v>0</v>
      </c>
      <c r="JE92" s="37">
        <f>INDEX('Prix BPU'!$C$3:$E$300,MATCH('BP - Quantités'!JE$2,'Prix BPU'!$C$3:$C$300,),2)*JE91</f>
        <v>0</v>
      </c>
      <c r="JF92" s="38">
        <f>INDEX('Prix BPU'!$C$3:$E$300,MATCH('BP - Quantités'!JF$2,'Prix BPU'!$C$3:$C$300,),3)*JF91</f>
        <v>0</v>
      </c>
      <c r="JG92" s="37">
        <f>INDEX('Prix BPU'!$C$3:$E$300,MATCH('BP - Quantités'!JG$2,'Prix BPU'!$C$3:$C$300,),2)*JG91</f>
        <v>0</v>
      </c>
      <c r="JH92" s="37">
        <f>INDEX('Prix BPU'!$C$3:$E$300,MATCH('BP - Quantités'!JH$2,'Prix BPU'!$C$3:$C$300,),2)*JH91</f>
        <v>0</v>
      </c>
      <c r="JI92" s="38">
        <f>INDEX('Prix BPU'!$C$3:$E$300,MATCH('BP - Quantités'!JI$2,'Prix BPU'!$C$3:$C$300,),3)*JI91</f>
        <v>0</v>
      </c>
      <c r="JJ92" s="37">
        <f>INDEX('Prix BPU'!$C$3:$E$300,MATCH('BP - Quantités'!JJ$2,'Prix BPU'!$C$3:$C$300,),2)*JJ91</f>
        <v>0</v>
      </c>
      <c r="JK92" s="37">
        <f>INDEX('Prix BPU'!$C$3:$E$300,MATCH('BP - Quantités'!JK$2,'Prix BPU'!$C$3:$C$300,),2)*JK91</f>
        <v>0</v>
      </c>
      <c r="JL92" s="37">
        <f>INDEX('Prix BPU'!$C$3:$E$300,MATCH('BP - Quantités'!JL$2,'Prix BPU'!$C$3:$C$300,),2)*JL91</f>
        <v>0</v>
      </c>
      <c r="JM92" s="37">
        <f>INDEX('Prix BPU'!$C$3:$E$300,MATCH('BP - Quantités'!JM$2,'Prix BPU'!$C$3:$C$300,),2)*JM91</f>
        <v>0</v>
      </c>
      <c r="JN92" s="37">
        <f>INDEX('Prix BPU'!$C$3:$E$300,MATCH('BP - Quantités'!JN$2,'Prix BPU'!$C$3:$C$300,),2)*JN91</f>
        <v>0</v>
      </c>
      <c r="JO92" s="37">
        <f>INDEX('Prix BPU'!$C$3:$E$300,MATCH('BP - Quantités'!JO$2,'Prix BPU'!$C$3:$C$300,),2)*JO91</f>
        <v>0</v>
      </c>
      <c r="JP92" s="37">
        <f>INDEX('Prix BPU'!$C$3:$E$300,MATCH('BP - Quantités'!JP$2,'Prix BPU'!$C$3:$C$300,),2)*JP91</f>
        <v>0</v>
      </c>
      <c r="JQ92" s="37">
        <f>INDEX('Prix BPU'!$C$3:$E$300,MATCH('BP - Quantités'!JQ$2,'Prix BPU'!$C$3:$C$300,),2)*JQ91</f>
        <v>0</v>
      </c>
      <c r="JR92" s="37">
        <f>INDEX('Prix BPU'!$C$3:$E$300,MATCH('BP - Quantités'!JR$2,'Prix BPU'!$C$3:$C$300,),2)*JR91</f>
        <v>0</v>
      </c>
      <c r="JS92" s="37">
        <f>INDEX('Prix BPU'!$C$3:$E$300,MATCH('BP - Quantités'!JS$2,'Prix BPU'!$C$3:$C$300,),2)*JS91</f>
        <v>0</v>
      </c>
      <c r="JT92" s="37">
        <f>INDEX('Prix BPU'!$C$3:$E$300,MATCH('BP - Quantités'!JT$2,'Prix BPU'!$C$3:$C$300,),2)*JT91</f>
        <v>0</v>
      </c>
      <c r="JU92" s="37">
        <f>INDEX('Prix BPU'!$C$3:$E$300,MATCH('BP - Quantités'!JU$2,'Prix BPU'!$C$3:$C$300,),2)*JU91</f>
        <v>0</v>
      </c>
      <c r="JV92" s="37">
        <f>INDEX('Prix BPU'!$C$3:$E$300,MATCH('BP - Quantités'!JV$2,'Prix BPU'!$C$3:$C$300,),2)*JV91</f>
        <v>0</v>
      </c>
      <c r="JW92" s="37">
        <f>INDEX('Prix BPU'!$C$3:$E$300,MATCH('BP - Quantités'!JW$2,'Prix BPU'!$C$3:$C$300,),2)*JW91</f>
        <v>0</v>
      </c>
      <c r="JX92" s="37">
        <f>INDEX('Prix BPU'!$C$3:$E$300,MATCH('BP - Quantités'!JX$2,'Prix BPU'!$C$3:$C$300,),2)*JX91</f>
        <v>0</v>
      </c>
      <c r="JY92" s="37">
        <f>INDEX('Prix BPU'!$C$3:$E$300,MATCH('BP - Quantités'!JY$2,'Prix BPU'!$C$3:$C$300,),2)*JY91</f>
        <v>0</v>
      </c>
      <c r="JZ92" s="37">
        <f>INDEX('Prix BPU'!$C$3:$E$300,MATCH('BP - Quantités'!JZ$2,'Prix BPU'!$C$3:$C$300,),2)*JZ91</f>
        <v>0</v>
      </c>
      <c r="KA92" s="37">
        <f>INDEX('Prix BPU'!$C$3:$E$300,MATCH('BP - Quantités'!KA$2,'Prix BPU'!$C$3:$C$300,),2)*KA91</f>
        <v>0</v>
      </c>
      <c r="KB92" s="37">
        <f>INDEX('Prix BPU'!$C$3:$E$300,MATCH('BP - Quantités'!KB$2,'Prix BPU'!$C$3:$C$300,),2)*KB91</f>
        <v>0</v>
      </c>
      <c r="KC92" s="37">
        <f>INDEX('Prix BPU'!$C$3:$E$300,MATCH('BP - Quantités'!KC$2,'Prix BPU'!$C$3:$C$300,),2)*KC91</f>
        <v>0</v>
      </c>
      <c r="KD92" s="37">
        <f>INDEX('Prix BPU'!$C$3:$E$300,MATCH('BP - Quantités'!KD$2,'Prix BPU'!$C$3:$C$300,),2)*KD91</f>
        <v>0</v>
      </c>
      <c r="KE92" s="37">
        <f>INDEX('Prix BPU'!$C$3:$E$300,MATCH('BP - Quantités'!KE$2,'Prix BPU'!$C$3:$C$300,),2)*KE91</f>
        <v>0</v>
      </c>
      <c r="KF92" s="37">
        <f>INDEX('Prix BPU'!$C$3:$E$300,MATCH('BP - Quantités'!KF$2,'Prix BPU'!$C$3:$C$300,),2)*KF91</f>
        <v>0</v>
      </c>
      <c r="KG92" s="37">
        <f>INDEX('Prix BPU'!$C$3:$E$300,MATCH('BP - Quantités'!KG$2,'Prix BPU'!$C$3:$C$300,),2)*KG91</f>
        <v>0</v>
      </c>
      <c r="KH92" s="37">
        <f>INDEX('Prix BPU'!$C$3:$E$300,MATCH('BP - Quantités'!KH$2,'Prix BPU'!$C$3:$C$300,),2)*KH91</f>
        <v>0</v>
      </c>
      <c r="KI92" s="37">
        <f>INDEX('Prix BPU'!$C$3:$E$300,MATCH('BP - Quantités'!KI$2,'Prix BPU'!$C$3:$C$300,),2)*KI91</f>
        <v>0</v>
      </c>
      <c r="KJ92" s="37">
        <f>INDEX('Prix BPU'!$C$3:$E$300,MATCH('BP - Quantités'!KJ$2,'Prix BPU'!$C$3:$C$300,),2)*KJ91</f>
        <v>0</v>
      </c>
      <c r="KK92" s="37">
        <f>INDEX('Prix BPU'!$C$3:$E$300,MATCH('BP - Quantités'!KK$2,'Prix BPU'!$C$3:$C$300,),2)*KK91</f>
        <v>0</v>
      </c>
      <c r="KL92" s="37">
        <f>INDEX('Prix BPU'!$C$3:$E$300,MATCH('BP - Quantités'!KL$2,'Prix BPU'!$C$3:$C$300,),2)*KL91</f>
        <v>0</v>
      </c>
      <c r="KM92" s="37">
        <f>INDEX('Prix BPU'!$C$3:$E$300,MATCH('BP - Quantités'!KM$2,'Prix BPU'!$C$3:$C$300,),2)*KM91</f>
        <v>0</v>
      </c>
      <c r="KN92" s="37">
        <f>INDEX('Prix BPU'!$C$3:$E$300,MATCH('BP - Quantités'!KN$2,'Prix BPU'!$C$3:$C$300,),2)*KN91</f>
        <v>0</v>
      </c>
      <c r="KO92" s="39">
        <f>SUM(C92:KN92)</f>
        <v>0</v>
      </c>
      <c r="KP92" s="88"/>
      <c r="KQ92" s="73" t="e">
        <f>IF($KO92&lt;4999.99,($KO92-$KO92*#REF!),IF('BP - Quantités'!$KO92&gt;15000,('BP - Quantités'!$KO92-'BP - Quantités'!$KO92*#REF!),($KO92-$KO92*#REF!)))</f>
        <v>#REF!</v>
      </c>
      <c r="KR92" s="46" t="e">
        <f t="shared" ref="KR92" si="65">KQ92*1.2</f>
        <v>#REF!</v>
      </c>
    </row>
    <row r="93" spans="1:304" x14ac:dyDescent="0.3">
      <c r="A93" s="79"/>
      <c r="B93" s="20" t="s">
        <v>299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2"/>
      <c r="KP93" s="87" t="str">
        <f t="shared" ref="KP93" si="66">IF($KO94&lt;4999.99,"1",IF($KO94&gt;15000,"3","2"))</f>
        <v>1</v>
      </c>
      <c r="KQ93" s="72"/>
      <c r="KR93" s="45"/>
    </row>
    <row r="94" spans="1:304" s="25" customFormat="1" ht="15" thickBot="1" x14ac:dyDescent="0.35">
      <c r="A94" s="80"/>
      <c r="B94" s="24" t="s">
        <v>22</v>
      </c>
      <c r="C94" s="37">
        <f>INDEX('Prix BPU'!$C$3:$E$300,MATCH('BP - Quantités'!C$2,'Prix BPU'!$C$3:$C$300,),2)*C93</f>
        <v>0</v>
      </c>
      <c r="D94" s="37">
        <f>INDEX('Prix BPU'!$C$3:$E$300,MATCH('BP - Quantités'!D$2,'Prix BPU'!$C$3:$C$300,),2)*D93</f>
        <v>0</v>
      </c>
      <c r="E94" s="37">
        <f>INDEX('Prix BPU'!$C$3:$E$300,MATCH('BP - Quantités'!E$2,'Prix BPU'!$C$3:$C$300,),2)*E93</f>
        <v>0</v>
      </c>
      <c r="F94" s="37">
        <f>INDEX('Prix BPU'!$C$3:$E$300,MATCH('BP - Quantités'!F$2,'Prix BPU'!$C$3:$C$300,),2)*F93</f>
        <v>0</v>
      </c>
      <c r="G94" s="37">
        <f>INDEX('Prix BPU'!$C$3:$E$300,MATCH('BP - Quantités'!G$2,'Prix BPU'!$C$3:$C$300,),2)*G93</f>
        <v>0</v>
      </c>
      <c r="H94" s="37">
        <f>INDEX('Prix BPU'!$C$3:$E$300,MATCH('BP - Quantités'!H$2,'Prix BPU'!$C$3:$C$300,),2)*H93</f>
        <v>0</v>
      </c>
      <c r="I94" s="37">
        <f>INDEX('Prix BPU'!$C$3:$E$300,MATCH('BP - Quantités'!I$2,'Prix BPU'!$C$3:$C$300,),2)*I93</f>
        <v>0</v>
      </c>
      <c r="J94" s="37">
        <f>INDEX('Prix BPU'!$C$3:$E$300,MATCH('BP - Quantités'!J$2,'Prix BPU'!$C$3:$C$300,),2)*J93</f>
        <v>0</v>
      </c>
      <c r="K94" s="37">
        <f>INDEX('Prix BPU'!$C$3:$E$300,MATCH('BP - Quantités'!K$2,'Prix BPU'!$C$3:$C$300,),2)*K93</f>
        <v>0</v>
      </c>
      <c r="L94" s="37">
        <f>INDEX('Prix BPU'!$C$3:$E$300,MATCH('BP - Quantités'!L$2,'Prix BPU'!$C$3:$C$300,),2)*L93</f>
        <v>0</v>
      </c>
      <c r="M94" s="37">
        <f>INDEX('Prix BPU'!$C$3:$E$300,MATCH('BP - Quantités'!M$2,'Prix BPU'!$C$3:$C$300,),2)*M93</f>
        <v>0</v>
      </c>
      <c r="N94" s="37">
        <f>INDEX('Prix BPU'!$C$3:$E$300,MATCH('BP - Quantités'!N$2,'Prix BPU'!$C$3:$C$300,),2)*N93</f>
        <v>0</v>
      </c>
      <c r="O94" s="37">
        <f>INDEX('Prix BPU'!$C$3:$E$300,MATCH('BP - Quantités'!O$2,'Prix BPU'!$C$3:$C$300,),2)*O93</f>
        <v>0</v>
      </c>
      <c r="P94" s="37">
        <f>INDEX('Prix BPU'!$C$3:$E$300,MATCH('BP - Quantités'!P$2,'Prix BPU'!$C$3:$C$300,),2)*P93</f>
        <v>0</v>
      </c>
      <c r="Q94" s="37">
        <f>INDEX('Prix BPU'!$C$3:$E$300,MATCH('BP - Quantités'!Q$2,'Prix BPU'!$C$3:$C$300,),2)*Q93</f>
        <v>0</v>
      </c>
      <c r="R94" s="37">
        <f>INDEX('Prix BPU'!$C$3:$E$300,MATCH('BP - Quantités'!R$2,'Prix BPU'!$C$3:$C$300,),2)*R93</f>
        <v>0</v>
      </c>
      <c r="S94" s="37">
        <f>INDEX('Prix BPU'!$C$3:$E$300,MATCH('BP - Quantités'!S$2,'Prix BPU'!$C$3:$C$300,),2)*S93</f>
        <v>0</v>
      </c>
      <c r="T94" s="37">
        <f>INDEX('Prix BPU'!$C$3:$E$300,MATCH('BP - Quantités'!T$2,'Prix BPU'!$C$3:$C$300,),2)*T93</f>
        <v>0</v>
      </c>
      <c r="U94" s="37">
        <f>INDEX('Prix BPU'!$C$3:$E$300,MATCH('BP - Quantités'!U$2,'Prix BPU'!$C$3:$C$300,),2)*U93</f>
        <v>0</v>
      </c>
      <c r="V94" s="37">
        <f>INDEX('Prix BPU'!$C$3:$E$300,MATCH('BP - Quantités'!V$2,'Prix BPU'!$C$3:$C$300,),2)*V93</f>
        <v>0</v>
      </c>
      <c r="W94" s="37">
        <f>INDEX('Prix BPU'!$C$3:$E$300,MATCH('BP - Quantités'!W$2,'Prix BPU'!$C$3:$C$300,),2)*W93</f>
        <v>0</v>
      </c>
      <c r="X94" s="38">
        <f>INDEX('Prix BPU'!$C$3:$E$300,MATCH('BP - Quantités'!X$2,'Prix BPU'!$C$3:$C$300,),3)*X93</f>
        <v>0</v>
      </c>
      <c r="Y94" s="37">
        <f>INDEX('Prix BPU'!$C$3:$E$300,MATCH('BP - Quantités'!Y$2,'Prix BPU'!$C$3:$C$300,),2)*Y93</f>
        <v>0</v>
      </c>
      <c r="Z94" s="37">
        <f>INDEX('Prix BPU'!$C$3:$E$300,MATCH('BP - Quantités'!Z$2,'Prix BPU'!$C$3:$C$300,),2)*Z93</f>
        <v>0</v>
      </c>
      <c r="AA94" s="38">
        <f>INDEX('Prix BPU'!$C$3:$E$300,MATCH('BP - Quantités'!AA$2,'Prix BPU'!$C$3:$C$300,),3)*AA93</f>
        <v>0</v>
      </c>
      <c r="AB94" s="37">
        <f>INDEX('Prix BPU'!$C$3:$E$300,MATCH('BP - Quantités'!AB$2,'Prix BPU'!$C$3:$C$300,),2)*AB93</f>
        <v>0</v>
      </c>
      <c r="AC94" s="37">
        <f>INDEX('Prix BPU'!$C$3:$E$300,MATCH('BP - Quantités'!AC$2,'Prix BPU'!$C$3:$C$300,),2)*AC93</f>
        <v>0</v>
      </c>
      <c r="AD94" s="37">
        <f>INDEX('Prix BPU'!$C$3:$E$300,MATCH('BP - Quantités'!AD$2,'Prix BPU'!$C$3:$C$300,),2)*AD93</f>
        <v>0</v>
      </c>
      <c r="AE94" s="38">
        <f>INDEX('Prix BPU'!$C$3:$E$300,MATCH('BP - Quantités'!AE$2,'Prix BPU'!$C$3:$C$300,),3)*AE93</f>
        <v>0</v>
      </c>
      <c r="AF94" s="37">
        <f>INDEX('Prix BPU'!$C$3:$E$300,MATCH('BP - Quantités'!AF$2,'Prix BPU'!$C$3:$C$300,),2)*AF93</f>
        <v>0</v>
      </c>
      <c r="AG94" s="37">
        <f>INDEX('Prix BPU'!$C$3:$E$300,MATCH('BP - Quantités'!AG$2,'Prix BPU'!$C$3:$C$300,),2)*AG93</f>
        <v>0</v>
      </c>
      <c r="AH94" s="37">
        <f>INDEX('Prix BPU'!$C$3:$E$300,MATCH('BP - Quantités'!AH$2,'Prix BPU'!$C$3:$C$300,),2)*AH93</f>
        <v>0</v>
      </c>
      <c r="AI94" s="37">
        <f>INDEX('Prix BPU'!$C$3:$E$300,MATCH('BP - Quantités'!AI$2,'Prix BPU'!$C$3:$C$300,),2)*AI93</f>
        <v>0</v>
      </c>
      <c r="AJ94" s="37">
        <f>INDEX('Prix BPU'!$C$3:$E$300,MATCH('BP - Quantités'!AJ$2,'Prix BPU'!$C$3:$C$300,),2)*AJ93</f>
        <v>0</v>
      </c>
      <c r="AK94" s="37">
        <f>INDEX('Prix BPU'!$C$3:$E$300,MATCH('BP - Quantités'!AK$2,'Prix BPU'!$C$3:$C$300,),2)*AK93</f>
        <v>0</v>
      </c>
      <c r="AL94" s="37">
        <f>INDEX('Prix BPU'!$C$3:$E$300,MATCH('BP - Quantités'!AL$2,'Prix BPU'!$C$3:$C$300,),2)*AL93</f>
        <v>0</v>
      </c>
      <c r="AM94" s="38">
        <f>INDEX('Prix BPU'!$C$3:$E$300,MATCH('BP - Quantités'!AM$2,'Prix BPU'!$C$3:$C$300,),3)*AM93</f>
        <v>0</v>
      </c>
      <c r="AN94" s="37">
        <f>INDEX('Prix BPU'!$C$3:$E$300,MATCH('BP - Quantités'!AN$2,'Prix BPU'!$C$3:$C$300,),2)*AN93</f>
        <v>0</v>
      </c>
      <c r="AO94" s="37">
        <f>INDEX('Prix BPU'!$C$3:$E$300,MATCH('BP - Quantités'!AO$2,'Prix BPU'!$C$3:$C$300,),2)*AO93</f>
        <v>0</v>
      </c>
      <c r="AP94" s="37">
        <f>INDEX('Prix BPU'!$C$3:$E$300,MATCH('BP - Quantités'!AP$2,'Prix BPU'!$C$3:$C$300,),2)*AP93</f>
        <v>0</v>
      </c>
      <c r="AQ94" s="37">
        <f>INDEX('Prix BPU'!$C$3:$E$300,MATCH('BP - Quantités'!AQ$2,'Prix BPU'!$C$3:$C$300,),2)*AQ93</f>
        <v>0</v>
      </c>
      <c r="AR94" s="38">
        <f>INDEX('Prix BPU'!$C$3:$E$300,MATCH('BP - Quantités'!AR$2,'Prix BPU'!$C$3:$C$300,),3)*AR93</f>
        <v>0</v>
      </c>
      <c r="AS94" s="37">
        <f>INDEX('Prix BPU'!$C$3:$E$300,MATCH('BP - Quantités'!AS$2,'Prix BPU'!$C$3:$C$300,),2)*AS93</f>
        <v>0</v>
      </c>
      <c r="AT94" s="38">
        <f>INDEX('Prix BPU'!$C$3:$E$300,MATCH('BP - Quantités'!AT$2,'Prix BPU'!$C$3:$C$300,),3)*AT93</f>
        <v>0</v>
      </c>
      <c r="AU94" s="37">
        <f>INDEX('Prix BPU'!$C$3:$E$300,MATCH('BP - Quantités'!AU$2,'Prix BPU'!$C$3:$C$300,),2)*AU93</f>
        <v>0</v>
      </c>
      <c r="AV94" s="37">
        <f>INDEX('Prix BPU'!$C$3:$E$300,MATCH('BP - Quantités'!AV$2,'Prix BPU'!$C$3:$C$300,),2)*AV93</f>
        <v>0</v>
      </c>
      <c r="AW94" s="37">
        <f>INDEX('Prix BPU'!$C$3:$E$300,MATCH('BP - Quantités'!AW$2,'Prix BPU'!$C$3:$C$300,),2)*AW93</f>
        <v>0</v>
      </c>
      <c r="AX94" s="38">
        <f>INDEX('Prix BPU'!$C$3:$E$300,MATCH('BP - Quantités'!AX$2,'Prix BPU'!$C$3:$C$300,),3)*AX93</f>
        <v>0</v>
      </c>
      <c r="AY94" s="37">
        <f>INDEX('Prix BPU'!$C$3:$E$300,MATCH('BP - Quantités'!AY$2,'Prix BPU'!$C$3:$C$300,),2)*AY93</f>
        <v>0</v>
      </c>
      <c r="AZ94" s="37">
        <f>INDEX('Prix BPU'!$C$3:$E$300,MATCH('BP - Quantités'!AZ$2,'Prix BPU'!$C$3:$C$300,),2)*AZ93</f>
        <v>0</v>
      </c>
      <c r="BA94" s="38">
        <f>INDEX('Prix BPU'!$C$3:$E$300,MATCH('BP - Quantités'!BA$2,'Prix BPU'!$C$3:$C$300,),3)*BA93</f>
        <v>0</v>
      </c>
      <c r="BB94" s="37">
        <f>INDEX('Prix BPU'!$C$3:$E$300,MATCH('BP - Quantités'!BB$2,'Prix BPU'!$C$3:$C$300,),2)*BB93</f>
        <v>0</v>
      </c>
      <c r="BC94" s="37">
        <f>INDEX('Prix BPU'!$C$3:$E$300,MATCH('BP - Quantités'!BC$2,'Prix BPU'!$C$3:$C$300,),2)*BC93</f>
        <v>0</v>
      </c>
      <c r="BD94" s="37">
        <f>INDEX('Prix BPU'!$C$3:$E$300,MATCH('BP - Quantités'!BD$2,'Prix BPU'!$C$3:$C$300,),2)*BD93</f>
        <v>0</v>
      </c>
      <c r="BE94" s="37">
        <f>INDEX('Prix BPU'!$C$3:$E$300,MATCH('BP - Quantités'!BE$2,'Prix BPU'!$C$3:$C$300,),2)*BE93</f>
        <v>0</v>
      </c>
      <c r="BF94" s="37">
        <f>INDEX('Prix BPU'!$C$3:$E$300,MATCH('BP - Quantités'!BF$2,'Prix BPU'!$C$3:$C$300,),2)*BF93</f>
        <v>0</v>
      </c>
      <c r="BG94" s="37">
        <f>INDEX('Prix BPU'!$C$3:$E$300,MATCH('BP - Quantités'!BG$2,'Prix BPU'!$C$3:$C$300,),2)*BG93</f>
        <v>0</v>
      </c>
      <c r="BH94" s="37">
        <f>INDEX('Prix BPU'!$C$3:$E$300,MATCH('BP - Quantités'!BH$2,'Prix BPU'!$C$3:$C$300,),2)*BH93</f>
        <v>0</v>
      </c>
      <c r="BI94" s="38">
        <f>INDEX('Prix BPU'!$C$3:$E$300,MATCH('BP - Quantités'!BI$2,'Prix BPU'!$C$3:$C$300,),3)*BI93</f>
        <v>0</v>
      </c>
      <c r="BJ94" s="37">
        <f>INDEX('Prix BPU'!$C$3:$E$300,MATCH('BP - Quantités'!BJ$2,'Prix BPU'!$C$3:$C$300,),2)*BJ93</f>
        <v>0</v>
      </c>
      <c r="BK94" s="37">
        <f>INDEX('Prix BPU'!$C$3:$E$300,MATCH('BP - Quantités'!BK$2,'Prix BPU'!$C$3:$C$300,),2)*BK93</f>
        <v>0</v>
      </c>
      <c r="BL94" s="37">
        <f>INDEX('Prix BPU'!$C$3:$E$300,MATCH('BP - Quantités'!BL$2,'Prix BPU'!$C$3:$C$300,),2)*BL93</f>
        <v>0</v>
      </c>
      <c r="BM94" s="37">
        <f>INDEX('Prix BPU'!$C$3:$E$300,MATCH('BP - Quantités'!BM$2,'Prix BPU'!$C$3:$C$300,),2)*BM93</f>
        <v>0</v>
      </c>
      <c r="BN94" s="38">
        <f>INDEX('Prix BPU'!$C$3:$E$300,MATCH('BP - Quantités'!BN$2,'Prix BPU'!$C$3:$C$300,),3)*BN93</f>
        <v>0</v>
      </c>
      <c r="BO94" s="37">
        <f>INDEX('Prix BPU'!$C$3:$E$300,MATCH('BP - Quantités'!BO$2,'Prix BPU'!$C$3:$C$300,),2)*BO93</f>
        <v>0</v>
      </c>
      <c r="BP94" s="38">
        <f>INDEX('Prix BPU'!$C$3:$E$300,MATCH('BP - Quantités'!BP$2,'Prix BPU'!$C$3:$C$300,),3)*BP93</f>
        <v>0</v>
      </c>
      <c r="BQ94" s="37">
        <f>INDEX('Prix BPU'!$C$3:$E$300,MATCH('BP - Quantités'!BQ$2,'Prix BPU'!$C$3:$C$300,),2)*BQ93</f>
        <v>0</v>
      </c>
      <c r="BR94" s="37">
        <f>INDEX('Prix BPU'!$C$3:$E$300,MATCH('BP - Quantités'!BR$2,'Prix BPU'!$C$3:$C$300,),2)*BR93</f>
        <v>0</v>
      </c>
      <c r="BS94" s="37">
        <f>INDEX('Prix BPU'!$C$3:$E$300,MATCH('BP - Quantités'!BS$2,'Prix BPU'!$C$3:$C$300,),2)*BS93</f>
        <v>0</v>
      </c>
      <c r="BT94" s="38">
        <f>INDEX('Prix BPU'!$C$3:$E$300,MATCH('BP - Quantités'!BT$2,'Prix BPU'!$C$3:$C$300,),3)*BT93</f>
        <v>0</v>
      </c>
      <c r="BU94" s="37">
        <f>INDEX('Prix BPU'!$C$3:$E$300,MATCH('BP - Quantités'!BU$2,'Prix BPU'!$C$3:$C$300,),2)*BU93</f>
        <v>0</v>
      </c>
      <c r="BV94" s="37">
        <f>INDEX('Prix BPU'!$C$3:$E$300,MATCH('BP - Quantités'!BV$2,'Prix BPU'!$C$3:$C$300,),2)*BV93</f>
        <v>0</v>
      </c>
      <c r="BW94" s="37">
        <f>INDEX('Prix BPU'!$C$3:$E$300,MATCH('BP - Quantités'!BW$2,'Prix BPU'!$C$3:$C$300,),2)*BW93</f>
        <v>0</v>
      </c>
      <c r="BX94" s="37">
        <f>INDEX('Prix BPU'!$C$3:$E$300,MATCH('BP - Quantités'!BX$2,'Prix BPU'!$C$3:$C$300,),2)*BX93</f>
        <v>0</v>
      </c>
      <c r="BY94" s="37">
        <f>INDEX('Prix BPU'!$C$3:$E$300,MATCH('BP - Quantités'!BY$2,'Prix BPU'!$C$3:$C$300,),2)*BY93</f>
        <v>0</v>
      </c>
      <c r="BZ94" s="37">
        <f>INDEX('Prix BPU'!$C$3:$E$300,MATCH('BP - Quantités'!BZ$2,'Prix BPU'!$C$3:$C$300,),2)*BZ93</f>
        <v>0</v>
      </c>
      <c r="CA94" s="37">
        <f>INDEX('Prix BPU'!$C$3:$E$300,MATCH('BP - Quantités'!CA$2,'Prix BPU'!$C$3:$C$300,),2)*CA93</f>
        <v>0</v>
      </c>
      <c r="CB94" s="37">
        <f>INDEX('Prix BPU'!$C$3:$E$300,MATCH('BP - Quantités'!CB$2,'Prix BPU'!$C$3:$C$300,),2)*CB93</f>
        <v>0</v>
      </c>
      <c r="CC94" s="37">
        <f>INDEX('Prix BPU'!$C$3:$E$300,MATCH('BP - Quantités'!CC$2,'Prix BPU'!$C$3:$C$300,),2)*CC93</f>
        <v>0</v>
      </c>
      <c r="CD94" s="37">
        <f>INDEX('Prix BPU'!$C$3:$E$300,MATCH('BP - Quantités'!CD$2,'Prix BPU'!$C$3:$C$300,),2)*CD93</f>
        <v>0</v>
      </c>
      <c r="CE94" s="37">
        <f>INDEX('Prix BPU'!$C$3:$E$300,MATCH('BP - Quantités'!CE$2,'Prix BPU'!$C$3:$C$300,),2)*CE93</f>
        <v>0</v>
      </c>
      <c r="CF94" s="37">
        <f>INDEX('Prix BPU'!$C$3:$E$300,MATCH('BP - Quantités'!CF$2,'Prix BPU'!$C$3:$C$300,),2)*CF93</f>
        <v>0</v>
      </c>
      <c r="CG94" s="37">
        <f>INDEX('Prix BPU'!$C$3:$E$300,MATCH('BP - Quantités'!CG$2,'Prix BPU'!$C$3:$C$300,),2)*CG93</f>
        <v>0</v>
      </c>
      <c r="CH94" s="37">
        <f>INDEX('Prix BPU'!$C$3:$E$300,MATCH('BP - Quantités'!CH$2,'Prix BPU'!$C$3:$C$300,),2)*CH93</f>
        <v>0</v>
      </c>
      <c r="CI94" s="37">
        <f>INDEX('Prix BPU'!$C$3:$E$300,MATCH('BP - Quantités'!CI$2,'Prix BPU'!$C$3:$C$300,),2)*CI93</f>
        <v>0</v>
      </c>
      <c r="CJ94" s="37">
        <f>INDEX('Prix BPU'!$C$3:$E$300,MATCH('BP - Quantités'!CJ$2,'Prix BPU'!$C$3:$C$300,),2)*CJ93</f>
        <v>0</v>
      </c>
      <c r="CK94" s="37">
        <f>INDEX('Prix BPU'!$C$3:$E$300,MATCH('BP - Quantités'!CK$2,'Prix BPU'!$C$3:$C$300,),2)*CK93</f>
        <v>0</v>
      </c>
      <c r="CL94" s="37">
        <f>INDEX('Prix BPU'!$C$3:$E$300,MATCH('BP - Quantités'!CL$2,'Prix BPU'!$C$3:$C$300,),2)*CL93</f>
        <v>0</v>
      </c>
      <c r="CM94" s="37">
        <f>INDEX('Prix BPU'!$C$3:$E$300,MATCH('BP - Quantités'!CM$2,'Prix BPU'!$C$3:$C$300,),2)*CM93</f>
        <v>0</v>
      </c>
      <c r="CN94" s="37">
        <f>INDEX('Prix BPU'!$C$3:$E$300,MATCH('BP - Quantités'!CN$2,'Prix BPU'!$C$3:$C$300,),2)*CN93</f>
        <v>0</v>
      </c>
      <c r="CO94" s="37">
        <f>INDEX('Prix BPU'!$C$3:$E$300,MATCH('BP - Quantités'!CO$2,'Prix BPU'!$C$3:$C$300,),2)*CO93</f>
        <v>0</v>
      </c>
      <c r="CP94" s="37">
        <f>INDEX('Prix BPU'!$C$3:$E$300,MATCH('BP - Quantités'!CP$2,'Prix BPU'!$C$3:$C$300,),2)*CP93</f>
        <v>0</v>
      </c>
      <c r="CQ94" s="37">
        <f>INDEX('Prix BPU'!$C$3:$E$300,MATCH('BP - Quantités'!CQ$2,'Prix BPU'!$C$3:$C$300,),2)*CQ93</f>
        <v>0</v>
      </c>
      <c r="CR94" s="37">
        <f>INDEX('Prix BPU'!$C$3:$E$300,MATCH('BP - Quantités'!CR$2,'Prix BPU'!$C$3:$C$300,),2)*CR93</f>
        <v>0</v>
      </c>
      <c r="CS94" s="37">
        <f>INDEX('Prix BPU'!$C$3:$E$300,MATCH('BP - Quantités'!CS$2,'Prix BPU'!$C$3:$C$300,),2)*CS93</f>
        <v>0</v>
      </c>
      <c r="CT94" s="37">
        <f>INDEX('Prix BPU'!$C$3:$E$300,MATCH('BP - Quantités'!CT$2,'Prix BPU'!$C$3:$C$300,),2)*CT93</f>
        <v>0</v>
      </c>
      <c r="CU94" s="37">
        <f>INDEX('Prix BPU'!$C$3:$E$300,MATCH('BP - Quantités'!CU$2,'Prix BPU'!$C$3:$C$300,),2)*CU93</f>
        <v>0</v>
      </c>
      <c r="CV94" s="37">
        <f>INDEX('Prix BPU'!$C$3:$E$300,MATCH('BP - Quantités'!CV$2,'Prix BPU'!$C$3:$C$300,),2)*CV93</f>
        <v>0</v>
      </c>
      <c r="CW94" s="37">
        <f>INDEX('Prix BPU'!$C$3:$E$300,MATCH('BP - Quantités'!CW$2,'Prix BPU'!$C$3:$C$300,),2)*CW93</f>
        <v>0</v>
      </c>
      <c r="CX94" s="37">
        <f>INDEX('Prix BPU'!$C$3:$E$300,MATCH('BP - Quantités'!CX$2,'Prix BPU'!$C$3:$C$300,),2)*CX93</f>
        <v>0</v>
      </c>
      <c r="CY94" s="37">
        <f>INDEX('Prix BPU'!$C$3:$E$300,MATCH('BP - Quantités'!CY$2,'Prix BPU'!$C$3:$C$300,),2)*CY93</f>
        <v>0</v>
      </c>
      <c r="CZ94" s="37">
        <f>INDEX('Prix BPU'!$C$3:$E$300,MATCH('BP - Quantités'!CZ$2,'Prix BPU'!$C$3:$C$300,),2)*CZ93</f>
        <v>0</v>
      </c>
      <c r="DA94" s="37">
        <f>INDEX('Prix BPU'!$C$3:$E$300,MATCH('BP - Quantités'!DA$2,'Prix BPU'!$C$3:$C$300,),2)*DA93</f>
        <v>0</v>
      </c>
      <c r="DB94" s="37">
        <f>INDEX('Prix BPU'!$C$3:$E$300,MATCH('BP - Quantités'!DB$2,'Prix BPU'!$C$3:$C$300,),2)*DB93</f>
        <v>0</v>
      </c>
      <c r="DC94" s="37">
        <f>INDEX('Prix BPU'!$C$3:$E$300,MATCH('BP - Quantités'!DC$2,'Prix BPU'!$C$3:$C$300,),2)*DC93</f>
        <v>0</v>
      </c>
      <c r="DD94" s="37">
        <f>INDEX('Prix BPU'!$C$3:$E$300,MATCH('BP - Quantités'!DD$2,'Prix BPU'!$C$3:$C$300,),2)*DD93</f>
        <v>0</v>
      </c>
      <c r="DE94" s="37">
        <f>INDEX('Prix BPU'!$C$3:$E$300,MATCH('BP - Quantités'!DE$2,'Prix BPU'!$C$3:$C$300,),2)*DE93</f>
        <v>0</v>
      </c>
      <c r="DF94" s="37">
        <f>INDEX('Prix BPU'!$C$3:$E$300,MATCH('BP - Quantités'!DF$2,'Prix BPU'!$C$3:$C$300,),2)*DF93</f>
        <v>0</v>
      </c>
      <c r="DG94" s="37">
        <f>INDEX('Prix BPU'!$C$3:$E$300,MATCH('BP - Quantités'!DG$2,'Prix BPU'!$C$3:$C$300,),2)*DG93</f>
        <v>0</v>
      </c>
      <c r="DH94" s="37">
        <f>INDEX('Prix BPU'!$C$3:$E$300,MATCH('BP - Quantités'!DH$2,'Prix BPU'!$C$3:$C$300,),2)*DH93</f>
        <v>0</v>
      </c>
      <c r="DI94" s="37">
        <f>INDEX('Prix BPU'!$C$3:$E$300,MATCH('BP - Quantités'!DI$2,'Prix BPU'!$C$3:$C$300,),2)*DI93</f>
        <v>0</v>
      </c>
      <c r="DJ94" s="37">
        <f>INDEX('Prix BPU'!$C$3:$E$300,MATCH('BP - Quantités'!DJ$2,'Prix BPU'!$C$3:$C$300,),2)*DJ93</f>
        <v>0</v>
      </c>
      <c r="DK94" s="37">
        <f>INDEX('Prix BPU'!$C$3:$E$300,MATCH('BP - Quantités'!DK$2,'Prix BPU'!$C$3:$C$300,),2)*DK93</f>
        <v>0</v>
      </c>
      <c r="DL94" s="37">
        <f>INDEX('Prix BPU'!$C$3:$E$300,MATCH('BP - Quantités'!DL$2,'Prix BPU'!$C$3:$C$300,),2)*DL93</f>
        <v>0</v>
      </c>
      <c r="DM94" s="37">
        <f>INDEX('Prix BPU'!$C$3:$E$300,MATCH('BP - Quantités'!DM$2,'Prix BPU'!$C$3:$C$300,),2)*DM93</f>
        <v>0</v>
      </c>
      <c r="DN94" s="37">
        <f>INDEX('Prix BPU'!$C$3:$E$300,MATCH('BP - Quantités'!DN$2,'Prix BPU'!$C$3:$C$300,),2)*DN93</f>
        <v>0</v>
      </c>
      <c r="DO94" s="37">
        <f>INDEX('Prix BPU'!$C$3:$E$300,MATCH('BP - Quantités'!DO$2,'Prix BPU'!$C$3:$C$300,),2)*DO93</f>
        <v>0</v>
      </c>
      <c r="DP94" s="37">
        <f>INDEX('Prix BPU'!$C$3:$E$300,MATCH('BP - Quantités'!DP$2,'Prix BPU'!$C$3:$C$300,),2)*DP93</f>
        <v>0</v>
      </c>
      <c r="DQ94" s="37">
        <f>INDEX('Prix BPU'!$C$3:$E$300,MATCH('BP - Quantités'!DQ$2,'Prix BPU'!$C$3:$C$300,),2)*DQ93</f>
        <v>0</v>
      </c>
      <c r="DR94" s="37">
        <f>INDEX('Prix BPU'!$C$3:$E$300,MATCH('BP - Quantités'!DR$2,'Prix BPU'!$C$3:$C$300,),2)*DR93</f>
        <v>0</v>
      </c>
      <c r="DS94" s="37">
        <f>INDEX('Prix BPU'!$C$3:$E$300,MATCH('BP - Quantités'!DS$2,'Prix BPU'!$C$3:$C$300,),2)*DS93</f>
        <v>0</v>
      </c>
      <c r="DT94" s="37">
        <f>INDEX('Prix BPU'!$C$3:$E$300,MATCH('BP - Quantités'!DT$2,'Prix BPU'!$C$3:$C$300,),2)*DT93</f>
        <v>0</v>
      </c>
      <c r="DU94" s="37">
        <f>INDEX('Prix BPU'!$C$3:$E$300,MATCH('BP - Quantités'!DU$2,'Prix BPU'!$C$3:$C$300,),2)*DU93</f>
        <v>0</v>
      </c>
      <c r="DV94" s="37">
        <f>INDEX('Prix BPU'!$C$3:$E$300,MATCH('BP - Quantités'!DV$2,'Prix BPU'!$C$3:$C$300,),2)*DV93</f>
        <v>0</v>
      </c>
      <c r="DW94" s="37">
        <f>INDEX('Prix BPU'!$C$3:$E$300,MATCH('BP - Quantités'!DW$2,'Prix BPU'!$C$3:$C$300,),2)*DW93</f>
        <v>0</v>
      </c>
      <c r="DX94" s="37">
        <f>INDEX('Prix BPU'!$C$3:$E$300,MATCH('BP - Quantités'!DX$2,'Prix BPU'!$C$3:$C$300,),2)*DX93</f>
        <v>0</v>
      </c>
      <c r="DY94" s="37">
        <f>INDEX('Prix BPU'!$C$3:$E$300,MATCH('BP - Quantités'!DY$2,'Prix BPU'!$C$3:$C$300,),2)*DY93</f>
        <v>0</v>
      </c>
      <c r="DZ94" s="37">
        <f>INDEX('Prix BPU'!$C$3:$E$300,MATCH('BP - Quantités'!DZ$2,'Prix BPU'!$C$3:$C$300,),2)*DZ93</f>
        <v>0</v>
      </c>
      <c r="EA94" s="37">
        <f>INDEX('Prix BPU'!$C$3:$E$300,MATCH('BP - Quantités'!EA$2,'Prix BPU'!$C$3:$C$300,),2)*EA93</f>
        <v>0</v>
      </c>
      <c r="EB94" s="37">
        <f>INDEX('Prix BPU'!$C$3:$E$300,MATCH('BP - Quantités'!EB$2,'Prix BPU'!$C$3:$C$300,),2)*EB93</f>
        <v>0</v>
      </c>
      <c r="EC94" s="37">
        <f>INDEX('Prix BPU'!$C$3:$E$300,MATCH('BP - Quantités'!EC$2,'Prix BPU'!$C$3:$C$300,),2)*EC93</f>
        <v>0</v>
      </c>
      <c r="ED94" s="37">
        <f>INDEX('Prix BPU'!$C$3:$E$300,MATCH('BP - Quantités'!ED$2,'Prix BPU'!$C$3:$C$300,),2)*ED93</f>
        <v>0</v>
      </c>
      <c r="EE94" s="37">
        <f>INDEX('Prix BPU'!$C$3:$E$300,MATCH('BP - Quantités'!EE$2,'Prix BPU'!$C$3:$C$300,),2)*EE93</f>
        <v>0</v>
      </c>
      <c r="EF94" s="37">
        <f>INDEX('Prix BPU'!$C$3:$E$300,MATCH('BP - Quantités'!EF$2,'Prix BPU'!$C$3:$C$300,),2)*EF93</f>
        <v>0</v>
      </c>
      <c r="EG94" s="37">
        <f>INDEX('Prix BPU'!$C$3:$E$300,MATCH('BP - Quantités'!EG$2,'Prix BPU'!$C$3:$C$300,),2)*EG93</f>
        <v>0</v>
      </c>
      <c r="EH94" s="37">
        <f>INDEX('Prix BPU'!$C$3:$E$300,MATCH('BP - Quantités'!EH$2,'Prix BPU'!$C$3:$C$300,),2)*EH93</f>
        <v>0</v>
      </c>
      <c r="EI94" s="37">
        <f>INDEX('Prix BPU'!$C$3:$E$300,MATCH('BP - Quantités'!EI$2,'Prix BPU'!$C$3:$C$300,),2)*EI93</f>
        <v>0</v>
      </c>
      <c r="EJ94" s="37">
        <f>INDEX('Prix BPU'!$C$3:$E$300,MATCH('BP - Quantités'!EJ$2,'Prix BPU'!$C$3:$C$300,),2)*EJ93</f>
        <v>0</v>
      </c>
      <c r="EK94" s="37">
        <f>INDEX('Prix BPU'!$C$3:$E$300,MATCH('BP - Quantités'!EK$2,'Prix BPU'!$C$3:$C$300,),2)*EK93</f>
        <v>0</v>
      </c>
      <c r="EL94" s="37">
        <f>INDEX('Prix BPU'!$C$3:$E$300,MATCH('BP - Quantités'!EL$2,'Prix BPU'!$C$3:$C$300,),2)*EL93</f>
        <v>0</v>
      </c>
      <c r="EM94" s="37">
        <f>INDEX('Prix BPU'!$C$3:$E$300,MATCH('BP - Quantités'!EM$2,'Prix BPU'!$C$3:$C$300,),2)*EM93</f>
        <v>0</v>
      </c>
      <c r="EN94" s="37">
        <f>INDEX('Prix BPU'!$C$3:$E$300,MATCH('BP - Quantités'!EN$2,'Prix BPU'!$C$3:$C$300,),2)*EN93</f>
        <v>0</v>
      </c>
      <c r="EO94" s="37">
        <f>INDEX('Prix BPU'!$C$3:$E$300,MATCH('BP - Quantités'!EO$2,'Prix BPU'!$C$3:$C$300,),2)*EO93</f>
        <v>0</v>
      </c>
      <c r="EP94" s="38">
        <f>INDEX('Prix BPU'!$C$3:$E$300,MATCH('BP - Quantités'!EP$2,'Prix BPU'!$C$3:$C$300,),3)*EP93</f>
        <v>0</v>
      </c>
      <c r="EQ94" s="37">
        <f>INDEX('Prix BPU'!$C$3:$E$300,MATCH('BP - Quantités'!EQ$2,'Prix BPU'!$C$3:$C$300,),2)*EQ93</f>
        <v>0</v>
      </c>
      <c r="ER94" s="37">
        <f>INDEX('Prix BPU'!$C$3:$E$300,MATCH('BP - Quantités'!ER$2,'Prix BPU'!$C$3:$C$300,),2)*ER93</f>
        <v>0</v>
      </c>
      <c r="ES94" s="37">
        <f>INDEX('Prix BPU'!$C$3:$E$300,MATCH('BP - Quantités'!ES$2,'Prix BPU'!$C$3:$C$300,),2)*ES93</f>
        <v>0</v>
      </c>
      <c r="ET94" s="37">
        <f>INDEX('Prix BPU'!$C$3:$E$300,MATCH('BP - Quantités'!ET$2,'Prix BPU'!$C$3:$C$300,),2)*ET93</f>
        <v>0</v>
      </c>
      <c r="EU94" s="37">
        <f>INDEX('Prix BPU'!$C$3:$E$300,MATCH('BP - Quantités'!EU$2,'Prix BPU'!$C$3:$C$300,),2)*EU93</f>
        <v>0</v>
      </c>
      <c r="EV94" s="37">
        <f>INDEX('Prix BPU'!$C$3:$E$300,MATCH('BP - Quantités'!EV$2,'Prix BPU'!$C$3:$C$300,),2)*EV93</f>
        <v>0</v>
      </c>
      <c r="EW94" s="37">
        <f>INDEX('Prix BPU'!$C$3:$E$300,MATCH('BP - Quantités'!EW$2,'Prix BPU'!$C$3:$C$300,),2)*EW93</f>
        <v>0</v>
      </c>
      <c r="EX94" s="37">
        <f>INDEX('Prix BPU'!$C$3:$E$300,MATCH('BP - Quantités'!EX$2,'Prix BPU'!$C$3:$C$300,),2)*EX93</f>
        <v>0</v>
      </c>
      <c r="EY94" s="37">
        <f>INDEX('Prix BPU'!$C$3:$E$300,MATCH('BP - Quantités'!EY$2,'Prix BPU'!$C$3:$C$300,),2)*EY93</f>
        <v>0</v>
      </c>
      <c r="EZ94" s="37">
        <f>INDEX('Prix BPU'!$C$3:$E$300,MATCH('BP - Quantités'!EZ$2,'Prix BPU'!$C$3:$C$300,),2)*EZ93</f>
        <v>0</v>
      </c>
      <c r="FA94" s="37">
        <f>INDEX('Prix BPU'!$C$3:$E$300,MATCH('BP - Quantités'!FA$2,'Prix BPU'!$C$3:$C$300,),2)*FA93</f>
        <v>0</v>
      </c>
      <c r="FB94" s="37">
        <f>INDEX('Prix BPU'!$C$3:$E$300,MATCH('BP - Quantités'!FB$2,'Prix BPU'!$C$3:$C$300,),2)*FB93</f>
        <v>0</v>
      </c>
      <c r="FC94" s="37">
        <f>INDEX('Prix BPU'!$C$3:$E$300,MATCH('BP - Quantités'!FC$2,'Prix BPU'!$C$3:$C$300,),2)*FC93</f>
        <v>0</v>
      </c>
      <c r="FD94" s="37">
        <f>INDEX('Prix BPU'!$C$3:$E$300,MATCH('BP - Quantités'!FD$2,'Prix BPU'!$C$3:$C$300,),2)*FD93</f>
        <v>0</v>
      </c>
      <c r="FE94" s="37">
        <f>INDEX('Prix BPU'!$C$3:$E$300,MATCH('BP - Quantités'!FE$2,'Prix BPU'!$C$3:$C$300,),2)*FE93</f>
        <v>0</v>
      </c>
      <c r="FF94" s="37">
        <f>INDEX('Prix BPU'!$C$3:$E$300,MATCH('BP - Quantités'!FF$2,'Prix BPU'!$C$3:$C$300,),2)*FF93</f>
        <v>0</v>
      </c>
      <c r="FG94" s="37">
        <f>INDEX('Prix BPU'!$C$3:$E$300,MATCH('BP - Quantités'!FG$2,'Prix BPU'!$C$3:$C$300,),2)*FG93</f>
        <v>0</v>
      </c>
      <c r="FH94" s="37">
        <f>INDEX('Prix BPU'!$C$3:$E$300,MATCH('BP - Quantités'!FH$2,'Prix BPU'!$C$3:$C$300,),2)*FH93</f>
        <v>0</v>
      </c>
      <c r="FI94" s="37">
        <f>INDEX('Prix BPU'!$C$3:$E$300,MATCH('BP - Quantités'!FI$2,'Prix BPU'!$C$3:$C$300,),2)*FI93</f>
        <v>0</v>
      </c>
      <c r="FJ94" s="37">
        <f>INDEX('Prix BPU'!$C$3:$E$300,MATCH('BP - Quantités'!FJ$2,'Prix BPU'!$C$3:$C$300,),2)*FJ93</f>
        <v>0</v>
      </c>
      <c r="FK94" s="37">
        <f>INDEX('Prix BPU'!$C$3:$E$300,MATCH('BP - Quantités'!FK$2,'Prix BPU'!$C$3:$C$300,),2)*FK93</f>
        <v>0</v>
      </c>
      <c r="FL94" s="37">
        <f>INDEX('Prix BPU'!$C$3:$E$300,MATCH('BP - Quantités'!FL$2,'Prix BPU'!$C$3:$C$300,),2)*FL93</f>
        <v>0</v>
      </c>
      <c r="FM94" s="37">
        <f>INDEX('Prix BPU'!$C$3:$E$300,MATCH('BP - Quantités'!FM$2,'Prix BPU'!$C$3:$C$300,),2)*FM93</f>
        <v>0</v>
      </c>
      <c r="FN94" s="37">
        <f>INDEX('Prix BPU'!$C$3:$E$300,MATCH('BP - Quantités'!FN$2,'Prix BPU'!$C$3:$C$300,),2)*FN93</f>
        <v>0</v>
      </c>
      <c r="FO94" s="37">
        <f>INDEX('Prix BPU'!$C$3:$E$300,MATCH('BP - Quantités'!FO$2,'Prix BPU'!$C$3:$C$300,),2)*FO93</f>
        <v>0</v>
      </c>
      <c r="FP94" s="38">
        <f>INDEX('Prix BPU'!$C$3:$E$300,MATCH('BP - Quantités'!FP$2,'Prix BPU'!$C$3:$C$300,),3)*FP93</f>
        <v>0</v>
      </c>
      <c r="FQ94" s="37">
        <f>INDEX('Prix BPU'!$C$3:$E$300,MATCH('BP - Quantités'!FQ$2,'Prix BPU'!$C$3:$C$300,),2)*FQ93</f>
        <v>0</v>
      </c>
      <c r="FR94" s="38">
        <f>INDEX('Prix BPU'!$C$3:$E$300,MATCH('BP - Quantités'!FR$2,'Prix BPU'!$C$3:$C$300,),3)*FR93</f>
        <v>0</v>
      </c>
      <c r="FS94" s="37">
        <f>INDEX('Prix BPU'!$C$3:$E$300,MATCH('BP - Quantités'!FS$2,'Prix BPU'!$C$3:$C$300,),2)*FS93</f>
        <v>0</v>
      </c>
      <c r="FT94" s="37">
        <f>INDEX('Prix BPU'!$C$3:$E$300,MATCH('BP - Quantités'!FT$2,'Prix BPU'!$C$3:$C$300,),2)*FT93</f>
        <v>0</v>
      </c>
      <c r="FU94" s="37">
        <f>INDEX('Prix BPU'!$C$3:$E$300,MATCH('BP - Quantités'!FU$2,'Prix BPU'!$C$3:$C$300,),2)*FU93</f>
        <v>0</v>
      </c>
      <c r="FV94" s="37">
        <f>INDEX('Prix BPU'!$C$3:$E$300,MATCH('BP - Quantités'!FV$2,'Prix BPU'!$C$3:$C$300,),2)*FV93</f>
        <v>0</v>
      </c>
      <c r="FW94" s="37">
        <f>INDEX('Prix BPU'!$C$3:$E$300,MATCH('BP - Quantités'!FW$2,'Prix BPU'!$C$3:$C$300,),2)*FW93</f>
        <v>0</v>
      </c>
      <c r="FX94" s="37">
        <f>INDEX('Prix BPU'!$C$3:$E$300,MATCH('BP - Quantités'!FX$2,'Prix BPU'!$C$3:$C$300,),2)*FX93</f>
        <v>0</v>
      </c>
      <c r="FY94" s="37">
        <f>INDEX('Prix BPU'!$C$3:$E$300,MATCH('BP - Quantités'!FY$2,'Prix BPU'!$C$3:$C$300,),2)*FY93</f>
        <v>0</v>
      </c>
      <c r="FZ94" s="37">
        <f>INDEX('Prix BPU'!$C$3:$E$300,MATCH('BP - Quantités'!FZ$2,'Prix BPU'!$C$3:$C$300,),2)*FZ93</f>
        <v>0</v>
      </c>
      <c r="GA94" s="37">
        <f>INDEX('Prix BPU'!$C$3:$E$300,MATCH('BP - Quantités'!GA$2,'Prix BPU'!$C$3:$C$300,),2)*GA93</f>
        <v>0</v>
      </c>
      <c r="GB94" s="37">
        <f>INDEX('Prix BPU'!$C$3:$E$300,MATCH('BP - Quantités'!GB$2,'Prix BPU'!$C$3:$C$300,),2)*GB93</f>
        <v>0</v>
      </c>
      <c r="GC94" s="37">
        <f>INDEX('Prix BPU'!$C$3:$E$300,MATCH('BP - Quantités'!GC$2,'Prix BPU'!$C$3:$C$300,),2)*GC93</f>
        <v>0</v>
      </c>
      <c r="GD94" s="37">
        <f>INDEX('Prix BPU'!$C$3:$E$300,MATCH('BP - Quantités'!GD$2,'Prix BPU'!$C$3:$C$300,),2)*GD93</f>
        <v>0</v>
      </c>
      <c r="GE94" s="37">
        <f>INDEX('Prix BPU'!$C$3:$E$300,MATCH('BP - Quantités'!GE$2,'Prix BPU'!$C$3:$C$300,),2)*GE93</f>
        <v>0</v>
      </c>
      <c r="GF94" s="38">
        <f>INDEX('Prix BPU'!$C$3:$E$300,MATCH('BP - Quantités'!GF$2,'Prix BPU'!$C$3:$C$300,),3)*GF93</f>
        <v>0</v>
      </c>
      <c r="GG94" s="37">
        <f>INDEX('Prix BPU'!$C$3:$E$300,MATCH('BP - Quantités'!GG$2,'Prix BPU'!$C$3:$C$300,),2)*GG93</f>
        <v>0</v>
      </c>
      <c r="GH94" s="38">
        <f>INDEX('Prix BPU'!$C$3:$E$300,MATCH('BP - Quantités'!GH$2,'Prix BPU'!$C$3:$C$300,),3)*GH93</f>
        <v>0</v>
      </c>
      <c r="GI94" s="37">
        <f>INDEX('Prix BPU'!$C$3:$E$300,MATCH('BP - Quantités'!GI$2,'Prix BPU'!$C$3:$C$300,),2)*GI93</f>
        <v>0</v>
      </c>
      <c r="GJ94" s="37">
        <f>INDEX('Prix BPU'!$C$3:$E$300,MATCH('BP - Quantités'!GJ$2,'Prix BPU'!$C$3:$C$300,),2)*GJ93</f>
        <v>0</v>
      </c>
      <c r="GK94" s="38">
        <f>INDEX('Prix BPU'!$C$3:$E$300,MATCH('BP - Quantités'!GK$2,'Prix BPU'!$C$3:$C$300,),3)*GK93</f>
        <v>0</v>
      </c>
      <c r="GL94" s="37">
        <f>INDEX('Prix BPU'!$C$3:$E$300,MATCH('BP - Quantités'!GL$2,'Prix BPU'!$C$3:$C$300,),2)*GL93</f>
        <v>0</v>
      </c>
      <c r="GM94" s="37">
        <f>INDEX('Prix BPU'!$C$3:$E$300,MATCH('BP - Quantités'!GM$2,'Prix BPU'!$C$3:$C$300,),2)*GM93</f>
        <v>0</v>
      </c>
      <c r="GN94" s="37">
        <f>INDEX('Prix BPU'!$C$3:$E$300,MATCH('BP - Quantités'!GN$2,'Prix BPU'!$C$3:$C$300,),2)*GN93</f>
        <v>0</v>
      </c>
      <c r="GO94" s="37">
        <f>INDEX('Prix BPU'!$C$3:$E$300,MATCH('BP - Quantités'!GO$2,'Prix BPU'!$C$3:$C$300,),2)*GO93</f>
        <v>0</v>
      </c>
      <c r="GP94" s="37">
        <f>INDEX('Prix BPU'!$C$3:$E$300,MATCH('BP - Quantités'!GP$2,'Prix BPU'!$C$3:$C$300,),2)*GP93</f>
        <v>0</v>
      </c>
      <c r="GQ94" s="38">
        <f>INDEX('Prix BPU'!$C$3:$E$300,MATCH('BP - Quantités'!GQ$2,'Prix BPU'!$C$3:$C$300,),3)*GQ93</f>
        <v>0</v>
      </c>
      <c r="GR94" s="37">
        <f>INDEX('Prix BPU'!$C$3:$E$300,MATCH('BP - Quantités'!GR$2,'Prix BPU'!$C$3:$C$300,),2)*GR93</f>
        <v>0</v>
      </c>
      <c r="GS94" s="37">
        <f>INDEX('Prix BPU'!$C$3:$E$300,MATCH('BP - Quantités'!GS$2,'Prix BPU'!$C$3:$C$300,),2)*GS93</f>
        <v>0</v>
      </c>
      <c r="GT94" s="37">
        <f>INDEX('Prix BPU'!$C$3:$E$300,MATCH('BP - Quantités'!GT$2,'Prix BPU'!$C$3:$C$300,),2)*GT93</f>
        <v>0</v>
      </c>
      <c r="GU94" s="37">
        <f>INDEX('Prix BPU'!$C$3:$E$300,MATCH('BP - Quantités'!GU$2,'Prix BPU'!$C$3:$C$300,),2)*GU93</f>
        <v>0</v>
      </c>
      <c r="GV94" s="37">
        <f>INDEX('Prix BPU'!$C$3:$E$300,MATCH('BP - Quantités'!GV$2,'Prix BPU'!$C$3:$C$300,),2)*GV93</f>
        <v>0</v>
      </c>
      <c r="GW94" s="37">
        <f>INDEX('Prix BPU'!$C$3:$E$300,MATCH('BP - Quantités'!GW$2,'Prix BPU'!$C$3:$C$300,),2)*GW93</f>
        <v>0</v>
      </c>
      <c r="GX94" s="37">
        <f>INDEX('Prix BPU'!$C$3:$E$300,MATCH('BP - Quantités'!GX$2,'Prix BPU'!$C$3:$C$300,),2)*GX93</f>
        <v>0</v>
      </c>
      <c r="GY94" s="37">
        <f>INDEX('Prix BPU'!$C$3:$E$300,MATCH('BP - Quantités'!GY$2,'Prix BPU'!$C$3:$C$300,),2)*GY93</f>
        <v>0</v>
      </c>
      <c r="GZ94" s="37">
        <f>INDEX('Prix BPU'!$C$3:$E$300,MATCH('BP - Quantités'!GZ$2,'Prix BPU'!$C$3:$C$300,),2)*GZ93</f>
        <v>0</v>
      </c>
      <c r="HA94" s="37">
        <f>INDEX('Prix BPU'!$C$3:$E$300,MATCH('BP - Quantités'!HA$2,'Prix BPU'!$C$3:$C$300,),2)*HA93</f>
        <v>0</v>
      </c>
      <c r="HB94" s="37">
        <f>INDEX('Prix BPU'!$C$3:$E$300,MATCH('BP - Quantités'!HB$2,'Prix BPU'!$C$3:$C$300,),2)*HB93</f>
        <v>0</v>
      </c>
      <c r="HC94" s="37">
        <f>INDEX('Prix BPU'!$C$3:$E$300,MATCH('BP - Quantités'!HC$2,'Prix BPU'!$C$3:$C$300,),2)*HC93</f>
        <v>0</v>
      </c>
      <c r="HD94" s="37">
        <f>INDEX('Prix BPU'!$C$3:$E$300,MATCH('BP - Quantités'!HD$2,'Prix BPU'!$C$3:$C$300,),2)*HD93</f>
        <v>0</v>
      </c>
      <c r="HE94" s="37">
        <f>INDEX('Prix BPU'!$C$3:$E$300,MATCH('BP - Quantités'!HE$2,'Prix BPU'!$C$3:$C$300,),2)*HE93</f>
        <v>0</v>
      </c>
      <c r="HF94" s="37">
        <f>INDEX('Prix BPU'!$C$3:$E$300,MATCH('BP - Quantités'!HF$2,'Prix BPU'!$C$3:$C$300,),2)*HF93</f>
        <v>0</v>
      </c>
      <c r="HG94" s="37">
        <f>INDEX('Prix BPU'!$C$3:$E$300,MATCH('BP - Quantités'!HG$2,'Prix BPU'!$C$3:$C$300,),2)*HG93</f>
        <v>0</v>
      </c>
      <c r="HH94" s="37">
        <f>INDEX('Prix BPU'!$C$3:$E$300,MATCH('BP - Quantités'!HH$2,'Prix BPU'!$C$3:$C$300,),2)*HH93</f>
        <v>0</v>
      </c>
      <c r="HI94" s="37">
        <f>INDEX('Prix BPU'!$C$3:$E$300,MATCH('BP - Quantités'!HI$2,'Prix BPU'!$C$3:$C$300,),2)*HI93</f>
        <v>0</v>
      </c>
      <c r="HJ94" s="37">
        <f>INDEX('Prix BPU'!$C$3:$E$300,MATCH('BP - Quantités'!HJ$2,'Prix BPU'!$C$3:$C$300,),2)*HJ93</f>
        <v>0</v>
      </c>
      <c r="HK94" s="38">
        <f>INDEX('Prix BPU'!$C$3:$E$300,MATCH('BP - Quantités'!HK$2,'Prix BPU'!$C$3:$C$300,),3)*HK93</f>
        <v>0</v>
      </c>
      <c r="HL94" s="37">
        <f>INDEX('Prix BPU'!$C$3:$E$300,MATCH('BP - Quantités'!HL$2,'Prix BPU'!$C$3:$C$300,),2)*HL93</f>
        <v>0</v>
      </c>
      <c r="HM94" s="37">
        <f>INDEX('Prix BPU'!$C$3:$E$300,MATCH('BP - Quantités'!HM$2,'Prix BPU'!$C$3:$C$300,),2)*HM93</f>
        <v>0</v>
      </c>
      <c r="HN94" s="37">
        <f>INDEX('Prix BPU'!$C$3:$E$300,MATCH('BP - Quantités'!HN$2,'Prix BPU'!$C$3:$C$300,),2)*HN93</f>
        <v>0</v>
      </c>
      <c r="HO94" s="37">
        <f>INDEX('Prix BPU'!$C$3:$E$300,MATCH('BP - Quantités'!HO$2,'Prix BPU'!$C$3:$C$300,),2)*HO93</f>
        <v>0</v>
      </c>
      <c r="HP94" s="37">
        <f>INDEX('Prix BPU'!$C$3:$E$300,MATCH('BP - Quantités'!HP$2,'Prix BPU'!$C$3:$C$300,),2)*HP93</f>
        <v>0</v>
      </c>
      <c r="HQ94" s="37">
        <f>INDEX('Prix BPU'!$C$3:$E$300,MATCH('BP - Quantités'!HQ$2,'Prix BPU'!$C$3:$C$300,),2)*HQ93</f>
        <v>0</v>
      </c>
      <c r="HR94" s="37">
        <f>INDEX('Prix BPU'!$C$3:$E$300,MATCH('BP - Quantités'!HR$2,'Prix BPU'!$C$3:$C$300,),2)*HR93</f>
        <v>0</v>
      </c>
      <c r="HS94" s="37">
        <f>INDEX('Prix BPU'!$C$3:$E$300,MATCH('BP - Quantités'!HS$2,'Prix BPU'!$C$3:$C$300,),2)*HS93</f>
        <v>0</v>
      </c>
      <c r="HT94" s="37">
        <f>INDEX('Prix BPU'!$C$3:$E$300,MATCH('BP - Quantités'!HT$2,'Prix BPU'!$C$3:$C$300,),2)*HT93</f>
        <v>0</v>
      </c>
      <c r="HU94" s="37">
        <f>INDEX('Prix BPU'!$C$3:$E$300,MATCH('BP - Quantités'!HU$2,'Prix BPU'!$C$3:$C$300,),2)*HU93</f>
        <v>0</v>
      </c>
      <c r="HV94" s="37">
        <f>INDEX('Prix BPU'!$C$3:$E$300,MATCH('BP - Quantités'!HV$2,'Prix BPU'!$C$3:$C$300,),2)*HV93</f>
        <v>0</v>
      </c>
      <c r="HW94" s="37">
        <f>INDEX('Prix BPU'!$C$3:$E$300,MATCH('BP - Quantités'!HW$2,'Prix BPU'!$C$3:$C$300,),2)*HW93</f>
        <v>0</v>
      </c>
      <c r="HX94" s="37">
        <f>INDEX('Prix BPU'!$C$3:$E$300,MATCH('BP - Quantités'!HX$2,'Prix BPU'!$C$3:$C$300,),2)*HX93</f>
        <v>0</v>
      </c>
      <c r="HY94" s="37">
        <f>INDEX('Prix BPU'!$C$3:$E$300,MATCH('BP - Quantités'!HY$2,'Prix BPU'!$C$3:$C$300,),2)*HY93</f>
        <v>0</v>
      </c>
      <c r="HZ94" s="37">
        <f>INDEX('Prix BPU'!$C$3:$E$300,MATCH('BP - Quantités'!HZ$2,'Prix BPU'!$C$3:$C$300,),2)*HZ93</f>
        <v>0</v>
      </c>
      <c r="IA94" s="37">
        <f>INDEX('Prix BPU'!$C$3:$E$300,MATCH('BP - Quantités'!IA$2,'Prix BPU'!$C$3:$C$300,),2)*IA93</f>
        <v>0</v>
      </c>
      <c r="IB94" s="37">
        <f>INDEX('Prix BPU'!$C$3:$E$300,MATCH('BP - Quantités'!IB$2,'Prix BPU'!$C$3:$C$300,),2)*IB93</f>
        <v>0</v>
      </c>
      <c r="IC94" s="37">
        <f>INDEX('Prix BPU'!$C$3:$E$300,MATCH('BP - Quantités'!IC$2,'Prix BPU'!$C$3:$C$300,),2)*IC93</f>
        <v>0</v>
      </c>
      <c r="ID94" s="37">
        <f>INDEX('Prix BPU'!$C$3:$E$300,MATCH('BP - Quantités'!ID$2,'Prix BPU'!$C$3:$C$300,),2)*ID93</f>
        <v>0</v>
      </c>
      <c r="IE94" s="37">
        <f>INDEX('Prix BPU'!$C$3:$E$300,MATCH('BP - Quantités'!IE$2,'Prix BPU'!$C$3:$C$300,),2)*IE93</f>
        <v>0</v>
      </c>
      <c r="IF94" s="37">
        <f>INDEX('Prix BPU'!$C$3:$E$300,MATCH('BP - Quantités'!IF$2,'Prix BPU'!$C$3:$C$300,),2)*IF93</f>
        <v>0</v>
      </c>
      <c r="IG94" s="37">
        <f>INDEX('Prix BPU'!$C$3:$E$300,MATCH('BP - Quantités'!IG$2,'Prix BPU'!$C$3:$C$300,),2)*IG93</f>
        <v>0</v>
      </c>
      <c r="IH94" s="37">
        <f>INDEX('Prix BPU'!$C$3:$E$300,MATCH('BP - Quantités'!IH$2,'Prix BPU'!$C$3:$C$300,),2)*IH93</f>
        <v>0</v>
      </c>
      <c r="II94" s="37">
        <f>INDEX('Prix BPU'!$C$3:$E$300,MATCH('BP - Quantités'!II$2,'Prix BPU'!$C$3:$C$300,),2)*II93</f>
        <v>0</v>
      </c>
      <c r="IJ94" s="38">
        <f>INDEX('Prix BPU'!$C$3:$E$300,MATCH('BP - Quantités'!IJ$2,'Prix BPU'!$C$3:$C$300,),3)*IJ93</f>
        <v>0</v>
      </c>
      <c r="IK94" s="37">
        <f>INDEX('Prix BPU'!$C$3:$E$300,MATCH('BP - Quantités'!IK$2,'Prix BPU'!$C$3:$C$300,),2)*IK93</f>
        <v>0</v>
      </c>
      <c r="IL94" s="37">
        <f>INDEX('Prix BPU'!$C$3:$E$300,MATCH('BP - Quantités'!IL$2,'Prix BPU'!$C$3:$C$300,),2)*IL93</f>
        <v>0</v>
      </c>
      <c r="IM94" s="38">
        <f>INDEX('Prix BPU'!$C$3:$E$300,MATCH('BP - Quantités'!IM$2,'Prix BPU'!$C$3:$C$300,),3)*IM93</f>
        <v>0</v>
      </c>
      <c r="IN94" s="37">
        <f>INDEX('Prix BPU'!$C$3:$E$300,MATCH('BP - Quantités'!IN$2,'Prix BPU'!$C$3:$C$300,),2)*IN93</f>
        <v>0</v>
      </c>
      <c r="IO94" s="37">
        <f>INDEX('Prix BPU'!$C$3:$E$300,MATCH('BP - Quantités'!IO$2,'Prix BPU'!$C$3:$C$300,),2)*IO93</f>
        <v>0</v>
      </c>
      <c r="IP94" s="38">
        <f>INDEX('Prix BPU'!$C$3:$E$300,MATCH('BP - Quantités'!IP$2,'Prix BPU'!$C$3:$C$300,),3)*IP93</f>
        <v>0</v>
      </c>
      <c r="IQ94" s="37">
        <f>INDEX('Prix BPU'!$C$3:$E$300,MATCH('BP - Quantités'!IQ$2,'Prix BPU'!$C$3:$C$300,),2)*IQ93</f>
        <v>0</v>
      </c>
      <c r="IR94" s="37">
        <f>INDEX('Prix BPU'!$C$3:$E$300,MATCH('BP - Quantités'!IR$2,'Prix BPU'!$C$3:$C$300,),2)*IR93</f>
        <v>0</v>
      </c>
      <c r="IS94" s="38">
        <f>INDEX('Prix BPU'!$C$3:$E$300,MATCH('BP - Quantités'!IS$2,'Prix BPU'!$C$3:$C$300,),3)*IS93</f>
        <v>0</v>
      </c>
      <c r="IT94" s="37">
        <f>INDEX('Prix BPU'!$C$3:$E$300,MATCH('BP - Quantités'!IT$2,'Prix BPU'!$C$3:$C$300,),2)*IT93</f>
        <v>0</v>
      </c>
      <c r="IU94" s="37">
        <f>INDEX('Prix BPU'!$C$3:$E$300,MATCH('BP - Quantités'!IU$2,'Prix BPU'!$C$3:$C$300,),2)*IU93</f>
        <v>0</v>
      </c>
      <c r="IV94" s="37">
        <f>INDEX('Prix BPU'!$C$3:$E$300,MATCH('BP - Quantités'!IV$2,'Prix BPU'!$C$3:$C$300,),2)*IV93</f>
        <v>0</v>
      </c>
      <c r="IW94" s="37">
        <f>INDEX('Prix BPU'!$C$3:$E$300,MATCH('BP - Quantités'!IW$2,'Prix BPU'!$C$3:$C$300,),2)*IW93</f>
        <v>0</v>
      </c>
      <c r="IX94" s="37">
        <f>INDEX('Prix BPU'!$C$3:$E$300,MATCH('BP - Quantités'!IX$2,'Prix BPU'!$C$3:$C$300,),2)*IX93</f>
        <v>0</v>
      </c>
      <c r="IY94" s="37">
        <f>INDEX('Prix BPU'!$C$3:$E$300,MATCH('BP - Quantités'!IY$2,'Prix BPU'!$C$3:$C$300,),2)*IY93</f>
        <v>0</v>
      </c>
      <c r="IZ94" s="38">
        <f>INDEX('Prix BPU'!$C$3:$E$300,MATCH('BP - Quantités'!IZ$2,'Prix BPU'!$C$3:$C$300,),3)*IZ93</f>
        <v>0</v>
      </c>
      <c r="JA94" s="37">
        <f>INDEX('Prix BPU'!$C$3:$E$300,MATCH('BP - Quantités'!JA$2,'Prix BPU'!$C$3:$C$300,),2)*JA93</f>
        <v>0</v>
      </c>
      <c r="JB94" s="37">
        <f>INDEX('Prix BPU'!$C$3:$E$300,MATCH('BP - Quantités'!JB$2,'Prix BPU'!$C$3:$C$300,),2)*JB93</f>
        <v>0</v>
      </c>
      <c r="JC94" s="37">
        <f>INDEX('Prix BPU'!$C$3:$E$300,MATCH('BP - Quantités'!JC$2,'Prix BPU'!$C$3:$C$300,),2)*JC93</f>
        <v>0</v>
      </c>
      <c r="JD94" s="37">
        <f>INDEX('Prix BPU'!$C$3:$E$300,MATCH('BP - Quantités'!JD$2,'Prix BPU'!$C$3:$C$300,),2)*JD93</f>
        <v>0</v>
      </c>
      <c r="JE94" s="37">
        <f>INDEX('Prix BPU'!$C$3:$E$300,MATCH('BP - Quantités'!JE$2,'Prix BPU'!$C$3:$C$300,),2)*JE93</f>
        <v>0</v>
      </c>
      <c r="JF94" s="38">
        <f>INDEX('Prix BPU'!$C$3:$E$300,MATCH('BP - Quantités'!JF$2,'Prix BPU'!$C$3:$C$300,),3)*JF93</f>
        <v>0</v>
      </c>
      <c r="JG94" s="37">
        <f>INDEX('Prix BPU'!$C$3:$E$300,MATCH('BP - Quantités'!JG$2,'Prix BPU'!$C$3:$C$300,),2)*JG93</f>
        <v>0</v>
      </c>
      <c r="JH94" s="37">
        <f>INDEX('Prix BPU'!$C$3:$E$300,MATCH('BP - Quantités'!JH$2,'Prix BPU'!$C$3:$C$300,),2)*JH93</f>
        <v>0</v>
      </c>
      <c r="JI94" s="38">
        <f>INDEX('Prix BPU'!$C$3:$E$300,MATCH('BP - Quantités'!JI$2,'Prix BPU'!$C$3:$C$300,),3)*JI93</f>
        <v>0</v>
      </c>
      <c r="JJ94" s="37">
        <f>INDEX('Prix BPU'!$C$3:$E$300,MATCH('BP - Quantités'!JJ$2,'Prix BPU'!$C$3:$C$300,),2)*JJ93</f>
        <v>0</v>
      </c>
      <c r="JK94" s="37">
        <f>INDEX('Prix BPU'!$C$3:$E$300,MATCH('BP - Quantités'!JK$2,'Prix BPU'!$C$3:$C$300,),2)*JK93</f>
        <v>0</v>
      </c>
      <c r="JL94" s="37">
        <f>INDEX('Prix BPU'!$C$3:$E$300,MATCH('BP - Quantités'!JL$2,'Prix BPU'!$C$3:$C$300,),2)*JL93</f>
        <v>0</v>
      </c>
      <c r="JM94" s="37">
        <f>INDEX('Prix BPU'!$C$3:$E$300,MATCH('BP - Quantités'!JM$2,'Prix BPU'!$C$3:$C$300,),2)*JM93</f>
        <v>0</v>
      </c>
      <c r="JN94" s="37">
        <f>INDEX('Prix BPU'!$C$3:$E$300,MATCH('BP - Quantités'!JN$2,'Prix BPU'!$C$3:$C$300,),2)*JN93</f>
        <v>0</v>
      </c>
      <c r="JO94" s="37">
        <f>INDEX('Prix BPU'!$C$3:$E$300,MATCH('BP - Quantités'!JO$2,'Prix BPU'!$C$3:$C$300,),2)*JO93</f>
        <v>0</v>
      </c>
      <c r="JP94" s="37">
        <f>INDEX('Prix BPU'!$C$3:$E$300,MATCH('BP - Quantités'!JP$2,'Prix BPU'!$C$3:$C$300,),2)*JP93</f>
        <v>0</v>
      </c>
      <c r="JQ94" s="37">
        <f>INDEX('Prix BPU'!$C$3:$E$300,MATCH('BP - Quantités'!JQ$2,'Prix BPU'!$C$3:$C$300,),2)*JQ93</f>
        <v>0</v>
      </c>
      <c r="JR94" s="37">
        <f>INDEX('Prix BPU'!$C$3:$E$300,MATCH('BP - Quantités'!JR$2,'Prix BPU'!$C$3:$C$300,),2)*JR93</f>
        <v>0</v>
      </c>
      <c r="JS94" s="37">
        <f>INDEX('Prix BPU'!$C$3:$E$300,MATCH('BP - Quantités'!JS$2,'Prix BPU'!$C$3:$C$300,),2)*JS93</f>
        <v>0</v>
      </c>
      <c r="JT94" s="37">
        <f>INDEX('Prix BPU'!$C$3:$E$300,MATCH('BP - Quantités'!JT$2,'Prix BPU'!$C$3:$C$300,),2)*JT93</f>
        <v>0</v>
      </c>
      <c r="JU94" s="37">
        <f>INDEX('Prix BPU'!$C$3:$E$300,MATCH('BP - Quantités'!JU$2,'Prix BPU'!$C$3:$C$300,),2)*JU93</f>
        <v>0</v>
      </c>
      <c r="JV94" s="37">
        <f>INDEX('Prix BPU'!$C$3:$E$300,MATCH('BP - Quantités'!JV$2,'Prix BPU'!$C$3:$C$300,),2)*JV93</f>
        <v>0</v>
      </c>
      <c r="JW94" s="37">
        <f>INDEX('Prix BPU'!$C$3:$E$300,MATCH('BP - Quantités'!JW$2,'Prix BPU'!$C$3:$C$300,),2)*JW93</f>
        <v>0</v>
      </c>
      <c r="JX94" s="37">
        <f>INDEX('Prix BPU'!$C$3:$E$300,MATCH('BP - Quantités'!JX$2,'Prix BPU'!$C$3:$C$300,),2)*JX93</f>
        <v>0</v>
      </c>
      <c r="JY94" s="37">
        <f>INDEX('Prix BPU'!$C$3:$E$300,MATCH('BP - Quantités'!JY$2,'Prix BPU'!$C$3:$C$300,),2)*JY93</f>
        <v>0</v>
      </c>
      <c r="JZ94" s="37">
        <f>INDEX('Prix BPU'!$C$3:$E$300,MATCH('BP - Quantités'!JZ$2,'Prix BPU'!$C$3:$C$300,),2)*JZ93</f>
        <v>0</v>
      </c>
      <c r="KA94" s="37">
        <f>INDEX('Prix BPU'!$C$3:$E$300,MATCH('BP - Quantités'!KA$2,'Prix BPU'!$C$3:$C$300,),2)*KA93</f>
        <v>0</v>
      </c>
      <c r="KB94" s="37">
        <f>INDEX('Prix BPU'!$C$3:$E$300,MATCH('BP - Quantités'!KB$2,'Prix BPU'!$C$3:$C$300,),2)*KB93</f>
        <v>0</v>
      </c>
      <c r="KC94" s="37">
        <f>INDEX('Prix BPU'!$C$3:$E$300,MATCH('BP - Quantités'!KC$2,'Prix BPU'!$C$3:$C$300,),2)*KC93</f>
        <v>0</v>
      </c>
      <c r="KD94" s="37">
        <f>INDEX('Prix BPU'!$C$3:$E$300,MATCH('BP - Quantités'!KD$2,'Prix BPU'!$C$3:$C$300,),2)*KD93</f>
        <v>0</v>
      </c>
      <c r="KE94" s="37">
        <f>INDEX('Prix BPU'!$C$3:$E$300,MATCH('BP - Quantités'!KE$2,'Prix BPU'!$C$3:$C$300,),2)*KE93</f>
        <v>0</v>
      </c>
      <c r="KF94" s="37">
        <f>INDEX('Prix BPU'!$C$3:$E$300,MATCH('BP - Quantités'!KF$2,'Prix BPU'!$C$3:$C$300,),2)*KF93</f>
        <v>0</v>
      </c>
      <c r="KG94" s="37">
        <f>INDEX('Prix BPU'!$C$3:$E$300,MATCH('BP - Quantités'!KG$2,'Prix BPU'!$C$3:$C$300,),2)*KG93</f>
        <v>0</v>
      </c>
      <c r="KH94" s="37">
        <f>INDEX('Prix BPU'!$C$3:$E$300,MATCH('BP - Quantités'!KH$2,'Prix BPU'!$C$3:$C$300,),2)*KH93</f>
        <v>0</v>
      </c>
      <c r="KI94" s="37">
        <f>INDEX('Prix BPU'!$C$3:$E$300,MATCH('BP - Quantités'!KI$2,'Prix BPU'!$C$3:$C$300,),2)*KI93</f>
        <v>0</v>
      </c>
      <c r="KJ94" s="37">
        <f>INDEX('Prix BPU'!$C$3:$E$300,MATCH('BP - Quantités'!KJ$2,'Prix BPU'!$C$3:$C$300,),2)*KJ93</f>
        <v>0</v>
      </c>
      <c r="KK94" s="37">
        <f>INDEX('Prix BPU'!$C$3:$E$300,MATCH('BP - Quantités'!KK$2,'Prix BPU'!$C$3:$C$300,),2)*KK93</f>
        <v>0</v>
      </c>
      <c r="KL94" s="37">
        <f>INDEX('Prix BPU'!$C$3:$E$300,MATCH('BP - Quantités'!KL$2,'Prix BPU'!$C$3:$C$300,),2)*KL93</f>
        <v>0</v>
      </c>
      <c r="KM94" s="37">
        <f>INDEX('Prix BPU'!$C$3:$E$300,MATCH('BP - Quantités'!KM$2,'Prix BPU'!$C$3:$C$300,),2)*KM93</f>
        <v>0</v>
      </c>
      <c r="KN94" s="37">
        <f>INDEX('Prix BPU'!$C$3:$E$300,MATCH('BP - Quantités'!KN$2,'Prix BPU'!$C$3:$C$300,),2)*KN93</f>
        <v>0</v>
      </c>
      <c r="KO94" s="39">
        <f>SUM(C94:KN94)</f>
        <v>0</v>
      </c>
      <c r="KP94" s="88"/>
      <c r="KQ94" s="73" t="e">
        <f>IF($KO94&lt;4999.99,($KO94-$KO94*#REF!),IF('BP - Quantités'!$KO94&gt;15000,('BP - Quantités'!$KO94-'BP - Quantités'!$KO94*#REF!),($KO94-$KO94*#REF!)))</f>
        <v>#REF!</v>
      </c>
      <c r="KR94" s="46" t="e">
        <f t="shared" ref="KR94" si="67">KQ94*1.2</f>
        <v>#REF!</v>
      </c>
    </row>
    <row r="95" spans="1:304" x14ac:dyDescent="0.3">
      <c r="A95" s="79"/>
      <c r="B95" s="20" t="s">
        <v>299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  <c r="IT95" s="21"/>
      <c r="IU95" s="21"/>
      <c r="IV95" s="21"/>
      <c r="IW95" s="21"/>
      <c r="IX95" s="21"/>
      <c r="IY95" s="21"/>
      <c r="IZ95" s="21"/>
      <c r="JA95" s="21"/>
      <c r="JB95" s="21"/>
      <c r="JC95" s="21"/>
      <c r="JD95" s="21"/>
      <c r="JE95" s="21"/>
      <c r="JF95" s="21"/>
      <c r="JG95" s="21"/>
      <c r="JH95" s="21"/>
      <c r="JI95" s="21"/>
      <c r="JJ95" s="21"/>
      <c r="JK95" s="21"/>
      <c r="JL95" s="21"/>
      <c r="JM95" s="21"/>
      <c r="JN95" s="21"/>
      <c r="JO95" s="21"/>
      <c r="JP95" s="21"/>
      <c r="JQ95" s="21"/>
      <c r="JR95" s="21"/>
      <c r="JS95" s="21"/>
      <c r="JT95" s="21"/>
      <c r="JU95" s="21"/>
      <c r="JV95" s="21"/>
      <c r="JW95" s="21"/>
      <c r="JX95" s="21"/>
      <c r="JY95" s="21"/>
      <c r="JZ95" s="21"/>
      <c r="KA95" s="21"/>
      <c r="KB95" s="21"/>
      <c r="KC95" s="21"/>
      <c r="KD95" s="21"/>
      <c r="KE95" s="21"/>
      <c r="KF95" s="21"/>
      <c r="KG95" s="21"/>
      <c r="KH95" s="21"/>
      <c r="KI95" s="21"/>
      <c r="KJ95" s="21"/>
      <c r="KK95" s="21"/>
      <c r="KL95" s="21"/>
      <c r="KM95" s="21"/>
      <c r="KN95" s="21"/>
      <c r="KO95" s="22"/>
      <c r="KP95" s="87" t="str">
        <f>IF($KO96&lt;4999.99,"1",IF($KO96&gt;15000,"3","2"))</f>
        <v>1</v>
      </c>
      <c r="KQ95" s="72"/>
      <c r="KR95" s="45"/>
    </row>
    <row r="96" spans="1:304" s="25" customFormat="1" ht="15" thickBot="1" x14ac:dyDescent="0.35">
      <c r="A96" s="80"/>
      <c r="B96" s="24" t="s">
        <v>22</v>
      </c>
      <c r="C96" s="37">
        <f>INDEX('Prix BPU'!$C$3:$E$300,MATCH('BP - Quantités'!C$2,'Prix BPU'!$C$3:$C$300,),2)*C95</f>
        <v>0</v>
      </c>
      <c r="D96" s="37">
        <f>INDEX('Prix BPU'!$C$3:$E$300,MATCH('BP - Quantités'!D$2,'Prix BPU'!$C$3:$C$300,),2)*D95</f>
        <v>0</v>
      </c>
      <c r="E96" s="37">
        <f>INDEX('Prix BPU'!$C$3:$E$300,MATCH('BP - Quantités'!E$2,'Prix BPU'!$C$3:$C$300,),2)*E95</f>
        <v>0</v>
      </c>
      <c r="F96" s="37">
        <f>INDEX('Prix BPU'!$C$3:$E$300,MATCH('BP - Quantités'!F$2,'Prix BPU'!$C$3:$C$300,),2)*F95</f>
        <v>0</v>
      </c>
      <c r="G96" s="37">
        <f>INDEX('Prix BPU'!$C$3:$E$300,MATCH('BP - Quantités'!G$2,'Prix BPU'!$C$3:$C$300,),2)*G95</f>
        <v>0</v>
      </c>
      <c r="H96" s="37">
        <f>INDEX('Prix BPU'!$C$3:$E$300,MATCH('BP - Quantités'!H$2,'Prix BPU'!$C$3:$C$300,),2)*H95</f>
        <v>0</v>
      </c>
      <c r="I96" s="37">
        <f>INDEX('Prix BPU'!$C$3:$E$300,MATCH('BP - Quantités'!I$2,'Prix BPU'!$C$3:$C$300,),2)*I95</f>
        <v>0</v>
      </c>
      <c r="J96" s="37">
        <f>INDEX('Prix BPU'!$C$3:$E$300,MATCH('BP - Quantités'!J$2,'Prix BPU'!$C$3:$C$300,),2)*J95</f>
        <v>0</v>
      </c>
      <c r="K96" s="37">
        <f>INDEX('Prix BPU'!$C$3:$E$300,MATCH('BP - Quantités'!K$2,'Prix BPU'!$C$3:$C$300,),2)*K95</f>
        <v>0</v>
      </c>
      <c r="L96" s="37">
        <f>INDEX('Prix BPU'!$C$3:$E$300,MATCH('BP - Quantités'!L$2,'Prix BPU'!$C$3:$C$300,),2)*L95</f>
        <v>0</v>
      </c>
      <c r="M96" s="37">
        <f>INDEX('Prix BPU'!$C$3:$E$300,MATCH('BP - Quantités'!M$2,'Prix BPU'!$C$3:$C$300,),2)*M95</f>
        <v>0</v>
      </c>
      <c r="N96" s="37">
        <f>INDEX('Prix BPU'!$C$3:$E$300,MATCH('BP - Quantités'!N$2,'Prix BPU'!$C$3:$C$300,),2)*N95</f>
        <v>0</v>
      </c>
      <c r="O96" s="37">
        <f>INDEX('Prix BPU'!$C$3:$E$300,MATCH('BP - Quantités'!O$2,'Prix BPU'!$C$3:$C$300,),2)*O95</f>
        <v>0</v>
      </c>
      <c r="P96" s="37">
        <f>INDEX('Prix BPU'!$C$3:$E$300,MATCH('BP - Quantités'!P$2,'Prix BPU'!$C$3:$C$300,),2)*P95</f>
        <v>0</v>
      </c>
      <c r="Q96" s="37">
        <f>INDEX('Prix BPU'!$C$3:$E$300,MATCH('BP - Quantités'!Q$2,'Prix BPU'!$C$3:$C$300,),2)*Q95</f>
        <v>0</v>
      </c>
      <c r="R96" s="37">
        <f>INDEX('Prix BPU'!$C$3:$E$300,MATCH('BP - Quantités'!R$2,'Prix BPU'!$C$3:$C$300,),2)*R95</f>
        <v>0</v>
      </c>
      <c r="S96" s="37">
        <f>INDEX('Prix BPU'!$C$3:$E$300,MATCH('BP - Quantités'!S$2,'Prix BPU'!$C$3:$C$300,),2)*S95</f>
        <v>0</v>
      </c>
      <c r="T96" s="37">
        <f>INDEX('Prix BPU'!$C$3:$E$300,MATCH('BP - Quantités'!T$2,'Prix BPU'!$C$3:$C$300,),2)*T95</f>
        <v>0</v>
      </c>
      <c r="U96" s="37">
        <f>INDEX('Prix BPU'!$C$3:$E$300,MATCH('BP - Quantités'!U$2,'Prix BPU'!$C$3:$C$300,),2)*U95</f>
        <v>0</v>
      </c>
      <c r="V96" s="37">
        <f>INDEX('Prix BPU'!$C$3:$E$300,MATCH('BP - Quantités'!V$2,'Prix BPU'!$C$3:$C$300,),2)*V95</f>
        <v>0</v>
      </c>
      <c r="W96" s="37">
        <f>INDEX('Prix BPU'!$C$3:$E$300,MATCH('BP - Quantités'!W$2,'Prix BPU'!$C$3:$C$300,),2)*W95</f>
        <v>0</v>
      </c>
      <c r="X96" s="38">
        <f>INDEX('Prix BPU'!$C$3:$E$300,MATCH('BP - Quantités'!X$2,'Prix BPU'!$C$3:$C$300,),3)*X95</f>
        <v>0</v>
      </c>
      <c r="Y96" s="37">
        <f>INDEX('Prix BPU'!$C$3:$E$300,MATCH('BP - Quantités'!Y$2,'Prix BPU'!$C$3:$C$300,),2)*Y95</f>
        <v>0</v>
      </c>
      <c r="Z96" s="37">
        <f>INDEX('Prix BPU'!$C$3:$E$300,MATCH('BP - Quantités'!Z$2,'Prix BPU'!$C$3:$C$300,),2)*Z95</f>
        <v>0</v>
      </c>
      <c r="AA96" s="38">
        <f>INDEX('Prix BPU'!$C$3:$E$300,MATCH('BP - Quantités'!AA$2,'Prix BPU'!$C$3:$C$300,),3)*AA95</f>
        <v>0</v>
      </c>
      <c r="AB96" s="37">
        <f>INDEX('Prix BPU'!$C$3:$E$300,MATCH('BP - Quantités'!AB$2,'Prix BPU'!$C$3:$C$300,),2)*AB95</f>
        <v>0</v>
      </c>
      <c r="AC96" s="37">
        <f>INDEX('Prix BPU'!$C$3:$E$300,MATCH('BP - Quantités'!AC$2,'Prix BPU'!$C$3:$C$300,),2)*AC95</f>
        <v>0</v>
      </c>
      <c r="AD96" s="37">
        <f>INDEX('Prix BPU'!$C$3:$E$300,MATCH('BP - Quantités'!AD$2,'Prix BPU'!$C$3:$C$300,),2)*AD95</f>
        <v>0</v>
      </c>
      <c r="AE96" s="38">
        <f>INDEX('Prix BPU'!$C$3:$E$300,MATCH('BP - Quantités'!AE$2,'Prix BPU'!$C$3:$C$300,),3)*AE95</f>
        <v>0</v>
      </c>
      <c r="AF96" s="37">
        <f>INDEX('Prix BPU'!$C$3:$E$300,MATCH('BP - Quantités'!AF$2,'Prix BPU'!$C$3:$C$300,),2)*AF95</f>
        <v>0</v>
      </c>
      <c r="AG96" s="37">
        <f>INDEX('Prix BPU'!$C$3:$E$300,MATCH('BP - Quantités'!AG$2,'Prix BPU'!$C$3:$C$300,),2)*AG95</f>
        <v>0</v>
      </c>
      <c r="AH96" s="37">
        <f>INDEX('Prix BPU'!$C$3:$E$300,MATCH('BP - Quantités'!AH$2,'Prix BPU'!$C$3:$C$300,),2)*AH95</f>
        <v>0</v>
      </c>
      <c r="AI96" s="37">
        <f>INDEX('Prix BPU'!$C$3:$E$300,MATCH('BP - Quantités'!AI$2,'Prix BPU'!$C$3:$C$300,),2)*AI95</f>
        <v>0</v>
      </c>
      <c r="AJ96" s="37">
        <f>INDEX('Prix BPU'!$C$3:$E$300,MATCH('BP - Quantités'!AJ$2,'Prix BPU'!$C$3:$C$300,),2)*AJ95</f>
        <v>0</v>
      </c>
      <c r="AK96" s="37">
        <f>INDEX('Prix BPU'!$C$3:$E$300,MATCH('BP - Quantités'!AK$2,'Prix BPU'!$C$3:$C$300,),2)*AK95</f>
        <v>0</v>
      </c>
      <c r="AL96" s="37">
        <f>INDEX('Prix BPU'!$C$3:$E$300,MATCH('BP - Quantités'!AL$2,'Prix BPU'!$C$3:$C$300,),2)*AL95</f>
        <v>0</v>
      </c>
      <c r="AM96" s="38">
        <f>INDEX('Prix BPU'!$C$3:$E$300,MATCH('BP - Quantités'!AM$2,'Prix BPU'!$C$3:$C$300,),3)*AM95</f>
        <v>0</v>
      </c>
      <c r="AN96" s="37">
        <f>INDEX('Prix BPU'!$C$3:$E$300,MATCH('BP - Quantités'!AN$2,'Prix BPU'!$C$3:$C$300,),2)*AN95</f>
        <v>0</v>
      </c>
      <c r="AO96" s="37">
        <f>INDEX('Prix BPU'!$C$3:$E$300,MATCH('BP - Quantités'!AO$2,'Prix BPU'!$C$3:$C$300,),2)*AO95</f>
        <v>0</v>
      </c>
      <c r="AP96" s="37">
        <f>INDEX('Prix BPU'!$C$3:$E$300,MATCH('BP - Quantités'!AP$2,'Prix BPU'!$C$3:$C$300,),2)*AP95</f>
        <v>0</v>
      </c>
      <c r="AQ96" s="37">
        <f>INDEX('Prix BPU'!$C$3:$E$300,MATCH('BP - Quantités'!AQ$2,'Prix BPU'!$C$3:$C$300,),2)*AQ95</f>
        <v>0</v>
      </c>
      <c r="AR96" s="38">
        <f>INDEX('Prix BPU'!$C$3:$E$300,MATCH('BP - Quantités'!AR$2,'Prix BPU'!$C$3:$C$300,),3)*AR95</f>
        <v>0</v>
      </c>
      <c r="AS96" s="37">
        <f>INDEX('Prix BPU'!$C$3:$E$300,MATCH('BP - Quantités'!AS$2,'Prix BPU'!$C$3:$C$300,),2)*AS95</f>
        <v>0</v>
      </c>
      <c r="AT96" s="38">
        <f>INDEX('Prix BPU'!$C$3:$E$300,MATCH('BP - Quantités'!AT$2,'Prix BPU'!$C$3:$C$300,),3)*AT95</f>
        <v>0</v>
      </c>
      <c r="AU96" s="37">
        <f>INDEX('Prix BPU'!$C$3:$E$300,MATCH('BP - Quantités'!AU$2,'Prix BPU'!$C$3:$C$300,),2)*AU95</f>
        <v>0</v>
      </c>
      <c r="AV96" s="37">
        <f>INDEX('Prix BPU'!$C$3:$E$300,MATCH('BP - Quantités'!AV$2,'Prix BPU'!$C$3:$C$300,),2)*AV95</f>
        <v>0</v>
      </c>
      <c r="AW96" s="37">
        <f>INDEX('Prix BPU'!$C$3:$E$300,MATCH('BP - Quantités'!AW$2,'Prix BPU'!$C$3:$C$300,),2)*AW95</f>
        <v>0</v>
      </c>
      <c r="AX96" s="38">
        <f>INDEX('Prix BPU'!$C$3:$E$300,MATCH('BP - Quantités'!AX$2,'Prix BPU'!$C$3:$C$300,),3)*AX95</f>
        <v>0</v>
      </c>
      <c r="AY96" s="37">
        <f>INDEX('Prix BPU'!$C$3:$E$300,MATCH('BP - Quantités'!AY$2,'Prix BPU'!$C$3:$C$300,),2)*AY95</f>
        <v>0</v>
      </c>
      <c r="AZ96" s="37">
        <f>INDEX('Prix BPU'!$C$3:$E$300,MATCH('BP - Quantités'!AZ$2,'Prix BPU'!$C$3:$C$300,),2)*AZ95</f>
        <v>0</v>
      </c>
      <c r="BA96" s="38">
        <f>INDEX('Prix BPU'!$C$3:$E$300,MATCH('BP - Quantités'!BA$2,'Prix BPU'!$C$3:$C$300,),3)*BA95</f>
        <v>0</v>
      </c>
      <c r="BB96" s="37">
        <f>INDEX('Prix BPU'!$C$3:$E$300,MATCH('BP - Quantités'!BB$2,'Prix BPU'!$C$3:$C$300,),2)*BB95</f>
        <v>0</v>
      </c>
      <c r="BC96" s="37">
        <f>INDEX('Prix BPU'!$C$3:$E$300,MATCH('BP - Quantités'!BC$2,'Prix BPU'!$C$3:$C$300,),2)*BC95</f>
        <v>0</v>
      </c>
      <c r="BD96" s="37">
        <f>INDEX('Prix BPU'!$C$3:$E$300,MATCH('BP - Quantités'!BD$2,'Prix BPU'!$C$3:$C$300,),2)*BD95</f>
        <v>0</v>
      </c>
      <c r="BE96" s="37">
        <f>INDEX('Prix BPU'!$C$3:$E$300,MATCH('BP - Quantités'!BE$2,'Prix BPU'!$C$3:$C$300,),2)*BE95</f>
        <v>0</v>
      </c>
      <c r="BF96" s="37">
        <f>INDEX('Prix BPU'!$C$3:$E$300,MATCH('BP - Quantités'!BF$2,'Prix BPU'!$C$3:$C$300,),2)*BF95</f>
        <v>0</v>
      </c>
      <c r="BG96" s="37">
        <f>INDEX('Prix BPU'!$C$3:$E$300,MATCH('BP - Quantités'!BG$2,'Prix BPU'!$C$3:$C$300,),2)*BG95</f>
        <v>0</v>
      </c>
      <c r="BH96" s="37">
        <f>INDEX('Prix BPU'!$C$3:$E$300,MATCH('BP - Quantités'!BH$2,'Prix BPU'!$C$3:$C$300,),2)*BH95</f>
        <v>0</v>
      </c>
      <c r="BI96" s="38">
        <f>INDEX('Prix BPU'!$C$3:$E$300,MATCH('BP - Quantités'!BI$2,'Prix BPU'!$C$3:$C$300,),3)*BI95</f>
        <v>0</v>
      </c>
      <c r="BJ96" s="37">
        <f>INDEX('Prix BPU'!$C$3:$E$300,MATCH('BP - Quantités'!BJ$2,'Prix BPU'!$C$3:$C$300,),2)*BJ95</f>
        <v>0</v>
      </c>
      <c r="BK96" s="37">
        <f>INDEX('Prix BPU'!$C$3:$E$300,MATCH('BP - Quantités'!BK$2,'Prix BPU'!$C$3:$C$300,),2)*BK95</f>
        <v>0</v>
      </c>
      <c r="BL96" s="37">
        <f>INDEX('Prix BPU'!$C$3:$E$300,MATCH('BP - Quantités'!BL$2,'Prix BPU'!$C$3:$C$300,),2)*BL95</f>
        <v>0</v>
      </c>
      <c r="BM96" s="37">
        <f>INDEX('Prix BPU'!$C$3:$E$300,MATCH('BP - Quantités'!BM$2,'Prix BPU'!$C$3:$C$300,),2)*BM95</f>
        <v>0</v>
      </c>
      <c r="BN96" s="38">
        <f>INDEX('Prix BPU'!$C$3:$E$300,MATCH('BP - Quantités'!BN$2,'Prix BPU'!$C$3:$C$300,),3)*BN95</f>
        <v>0</v>
      </c>
      <c r="BO96" s="37">
        <f>INDEX('Prix BPU'!$C$3:$E$300,MATCH('BP - Quantités'!BO$2,'Prix BPU'!$C$3:$C$300,),2)*BO95</f>
        <v>0</v>
      </c>
      <c r="BP96" s="38">
        <f>INDEX('Prix BPU'!$C$3:$E$300,MATCH('BP - Quantités'!BP$2,'Prix BPU'!$C$3:$C$300,),3)*BP95</f>
        <v>0</v>
      </c>
      <c r="BQ96" s="37">
        <f>INDEX('Prix BPU'!$C$3:$E$300,MATCH('BP - Quantités'!BQ$2,'Prix BPU'!$C$3:$C$300,),2)*BQ95</f>
        <v>0</v>
      </c>
      <c r="BR96" s="37">
        <f>INDEX('Prix BPU'!$C$3:$E$300,MATCH('BP - Quantités'!BR$2,'Prix BPU'!$C$3:$C$300,),2)*BR95</f>
        <v>0</v>
      </c>
      <c r="BS96" s="37">
        <f>INDEX('Prix BPU'!$C$3:$E$300,MATCH('BP - Quantités'!BS$2,'Prix BPU'!$C$3:$C$300,),2)*BS95</f>
        <v>0</v>
      </c>
      <c r="BT96" s="38">
        <f>INDEX('Prix BPU'!$C$3:$E$300,MATCH('BP - Quantités'!BT$2,'Prix BPU'!$C$3:$C$300,),3)*BT95</f>
        <v>0</v>
      </c>
      <c r="BU96" s="37">
        <f>INDEX('Prix BPU'!$C$3:$E$300,MATCH('BP - Quantités'!BU$2,'Prix BPU'!$C$3:$C$300,),2)*BU95</f>
        <v>0</v>
      </c>
      <c r="BV96" s="37">
        <f>INDEX('Prix BPU'!$C$3:$E$300,MATCH('BP - Quantités'!BV$2,'Prix BPU'!$C$3:$C$300,),2)*BV95</f>
        <v>0</v>
      </c>
      <c r="BW96" s="37">
        <f>INDEX('Prix BPU'!$C$3:$E$300,MATCH('BP - Quantités'!BW$2,'Prix BPU'!$C$3:$C$300,),2)*BW95</f>
        <v>0</v>
      </c>
      <c r="BX96" s="37">
        <f>INDEX('Prix BPU'!$C$3:$E$300,MATCH('BP - Quantités'!BX$2,'Prix BPU'!$C$3:$C$300,),2)*BX95</f>
        <v>0</v>
      </c>
      <c r="BY96" s="37">
        <f>INDEX('Prix BPU'!$C$3:$E$300,MATCH('BP - Quantités'!BY$2,'Prix BPU'!$C$3:$C$300,),2)*BY95</f>
        <v>0</v>
      </c>
      <c r="BZ96" s="37">
        <f>INDEX('Prix BPU'!$C$3:$E$300,MATCH('BP - Quantités'!BZ$2,'Prix BPU'!$C$3:$C$300,),2)*BZ95</f>
        <v>0</v>
      </c>
      <c r="CA96" s="37">
        <f>INDEX('Prix BPU'!$C$3:$E$300,MATCH('BP - Quantités'!CA$2,'Prix BPU'!$C$3:$C$300,),2)*CA95</f>
        <v>0</v>
      </c>
      <c r="CB96" s="37">
        <f>INDEX('Prix BPU'!$C$3:$E$300,MATCH('BP - Quantités'!CB$2,'Prix BPU'!$C$3:$C$300,),2)*CB95</f>
        <v>0</v>
      </c>
      <c r="CC96" s="37">
        <f>INDEX('Prix BPU'!$C$3:$E$300,MATCH('BP - Quantités'!CC$2,'Prix BPU'!$C$3:$C$300,),2)*CC95</f>
        <v>0</v>
      </c>
      <c r="CD96" s="37">
        <f>INDEX('Prix BPU'!$C$3:$E$300,MATCH('BP - Quantités'!CD$2,'Prix BPU'!$C$3:$C$300,),2)*CD95</f>
        <v>0</v>
      </c>
      <c r="CE96" s="37">
        <f>INDEX('Prix BPU'!$C$3:$E$300,MATCH('BP - Quantités'!CE$2,'Prix BPU'!$C$3:$C$300,),2)*CE95</f>
        <v>0</v>
      </c>
      <c r="CF96" s="37">
        <f>INDEX('Prix BPU'!$C$3:$E$300,MATCH('BP - Quantités'!CF$2,'Prix BPU'!$C$3:$C$300,),2)*CF95</f>
        <v>0</v>
      </c>
      <c r="CG96" s="37">
        <f>INDEX('Prix BPU'!$C$3:$E$300,MATCH('BP - Quantités'!CG$2,'Prix BPU'!$C$3:$C$300,),2)*CG95</f>
        <v>0</v>
      </c>
      <c r="CH96" s="37">
        <f>INDEX('Prix BPU'!$C$3:$E$300,MATCH('BP - Quantités'!CH$2,'Prix BPU'!$C$3:$C$300,),2)*CH95</f>
        <v>0</v>
      </c>
      <c r="CI96" s="37">
        <f>INDEX('Prix BPU'!$C$3:$E$300,MATCH('BP - Quantités'!CI$2,'Prix BPU'!$C$3:$C$300,),2)*CI95</f>
        <v>0</v>
      </c>
      <c r="CJ96" s="37">
        <f>INDEX('Prix BPU'!$C$3:$E$300,MATCH('BP - Quantités'!CJ$2,'Prix BPU'!$C$3:$C$300,),2)*CJ95</f>
        <v>0</v>
      </c>
      <c r="CK96" s="37">
        <f>INDEX('Prix BPU'!$C$3:$E$300,MATCH('BP - Quantités'!CK$2,'Prix BPU'!$C$3:$C$300,),2)*CK95</f>
        <v>0</v>
      </c>
      <c r="CL96" s="37">
        <f>INDEX('Prix BPU'!$C$3:$E$300,MATCH('BP - Quantités'!CL$2,'Prix BPU'!$C$3:$C$300,),2)*CL95</f>
        <v>0</v>
      </c>
      <c r="CM96" s="37">
        <f>INDEX('Prix BPU'!$C$3:$E$300,MATCH('BP - Quantités'!CM$2,'Prix BPU'!$C$3:$C$300,),2)*CM95</f>
        <v>0</v>
      </c>
      <c r="CN96" s="37">
        <f>INDEX('Prix BPU'!$C$3:$E$300,MATCH('BP - Quantités'!CN$2,'Prix BPU'!$C$3:$C$300,),2)*CN95</f>
        <v>0</v>
      </c>
      <c r="CO96" s="37">
        <f>INDEX('Prix BPU'!$C$3:$E$300,MATCH('BP - Quantités'!CO$2,'Prix BPU'!$C$3:$C$300,),2)*CO95</f>
        <v>0</v>
      </c>
      <c r="CP96" s="37">
        <f>INDEX('Prix BPU'!$C$3:$E$300,MATCH('BP - Quantités'!CP$2,'Prix BPU'!$C$3:$C$300,),2)*CP95</f>
        <v>0</v>
      </c>
      <c r="CQ96" s="37">
        <f>INDEX('Prix BPU'!$C$3:$E$300,MATCH('BP - Quantités'!CQ$2,'Prix BPU'!$C$3:$C$300,),2)*CQ95</f>
        <v>0</v>
      </c>
      <c r="CR96" s="37">
        <f>INDEX('Prix BPU'!$C$3:$E$300,MATCH('BP - Quantités'!CR$2,'Prix BPU'!$C$3:$C$300,),2)*CR95</f>
        <v>0</v>
      </c>
      <c r="CS96" s="37">
        <f>INDEX('Prix BPU'!$C$3:$E$300,MATCH('BP - Quantités'!CS$2,'Prix BPU'!$C$3:$C$300,),2)*CS95</f>
        <v>0</v>
      </c>
      <c r="CT96" s="37">
        <f>INDEX('Prix BPU'!$C$3:$E$300,MATCH('BP - Quantités'!CT$2,'Prix BPU'!$C$3:$C$300,),2)*CT95</f>
        <v>0</v>
      </c>
      <c r="CU96" s="37">
        <f>INDEX('Prix BPU'!$C$3:$E$300,MATCH('BP - Quantités'!CU$2,'Prix BPU'!$C$3:$C$300,),2)*CU95</f>
        <v>0</v>
      </c>
      <c r="CV96" s="37">
        <f>INDEX('Prix BPU'!$C$3:$E$300,MATCH('BP - Quantités'!CV$2,'Prix BPU'!$C$3:$C$300,),2)*CV95</f>
        <v>0</v>
      </c>
      <c r="CW96" s="37">
        <f>INDEX('Prix BPU'!$C$3:$E$300,MATCH('BP - Quantités'!CW$2,'Prix BPU'!$C$3:$C$300,),2)*CW95</f>
        <v>0</v>
      </c>
      <c r="CX96" s="37">
        <f>INDEX('Prix BPU'!$C$3:$E$300,MATCH('BP - Quantités'!CX$2,'Prix BPU'!$C$3:$C$300,),2)*CX95</f>
        <v>0</v>
      </c>
      <c r="CY96" s="37">
        <f>INDEX('Prix BPU'!$C$3:$E$300,MATCH('BP - Quantités'!CY$2,'Prix BPU'!$C$3:$C$300,),2)*CY95</f>
        <v>0</v>
      </c>
      <c r="CZ96" s="37">
        <f>INDEX('Prix BPU'!$C$3:$E$300,MATCH('BP - Quantités'!CZ$2,'Prix BPU'!$C$3:$C$300,),2)*CZ95</f>
        <v>0</v>
      </c>
      <c r="DA96" s="37">
        <f>INDEX('Prix BPU'!$C$3:$E$300,MATCH('BP - Quantités'!DA$2,'Prix BPU'!$C$3:$C$300,),2)*DA95</f>
        <v>0</v>
      </c>
      <c r="DB96" s="37">
        <f>INDEX('Prix BPU'!$C$3:$E$300,MATCH('BP - Quantités'!DB$2,'Prix BPU'!$C$3:$C$300,),2)*DB95</f>
        <v>0</v>
      </c>
      <c r="DC96" s="37">
        <f>INDEX('Prix BPU'!$C$3:$E$300,MATCH('BP - Quantités'!DC$2,'Prix BPU'!$C$3:$C$300,),2)*DC95</f>
        <v>0</v>
      </c>
      <c r="DD96" s="37">
        <f>INDEX('Prix BPU'!$C$3:$E$300,MATCH('BP - Quantités'!DD$2,'Prix BPU'!$C$3:$C$300,),2)*DD95</f>
        <v>0</v>
      </c>
      <c r="DE96" s="37">
        <f>INDEX('Prix BPU'!$C$3:$E$300,MATCH('BP - Quantités'!DE$2,'Prix BPU'!$C$3:$C$300,),2)*DE95</f>
        <v>0</v>
      </c>
      <c r="DF96" s="37">
        <f>INDEX('Prix BPU'!$C$3:$E$300,MATCH('BP - Quantités'!DF$2,'Prix BPU'!$C$3:$C$300,),2)*DF95</f>
        <v>0</v>
      </c>
      <c r="DG96" s="37">
        <f>INDEX('Prix BPU'!$C$3:$E$300,MATCH('BP - Quantités'!DG$2,'Prix BPU'!$C$3:$C$300,),2)*DG95</f>
        <v>0</v>
      </c>
      <c r="DH96" s="37">
        <f>INDEX('Prix BPU'!$C$3:$E$300,MATCH('BP - Quantités'!DH$2,'Prix BPU'!$C$3:$C$300,),2)*DH95</f>
        <v>0</v>
      </c>
      <c r="DI96" s="37">
        <f>INDEX('Prix BPU'!$C$3:$E$300,MATCH('BP - Quantités'!DI$2,'Prix BPU'!$C$3:$C$300,),2)*DI95</f>
        <v>0</v>
      </c>
      <c r="DJ96" s="37">
        <f>INDEX('Prix BPU'!$C$3:$E$300,MATCH('BP - Quantités'!DJ$2,'Prix BPU'!$C$3:$C$300,),2)*DJ95</f>
        <v>0</v>
      </c>
      <c r="DK96" s="37">
        <f>INDEX('Prix BPU'!$C$3:$E$300,MATCH('BP - Quantités'!DK$2,'Prix BPU'!$C$3:$C$300,),2)*DK95</f>
        <v>0</v>
      </c>
      <c r="DL96" s="37">
        <f>INDEX('Prix BPU'!$C$3:$E$300,MATCH('BP - Quantités'!DL$2,'Prix BPU'!$C$3:$C$300,),2)*DL95</f>
        <v>0</v>
      </c>
      <c r="DM96" s="37">
        <f>INDEX('Prix BPU'!$C$3:$E$300,MATCH('BP - Quantités'!DM$2,'Prix BPU'!$C$3:$C$300,),2)*DM95</f>
        <v>0</v>
      </c>
      <c r="DN96" s="37">
        <f>INDEX('Prix BPU'!$C$3:$E$300,MATCH('BP - Quantités'!DN$2,'Prix BPU'!$C$3:$C$300,),2)*DN95</f>
        <v>0</v>
      </c>
      <c r="DO96" s="37">
        <f>INDEX('Prix BPU'!$C$3:$E$300,MATCH('BP - Quantités'!DO$2,'Prix BPU'!$C$3:$C$300,),2)*DO95</f>
        <v>0</v>
      </c>
      <c r="DP96" s="37">
        <f>INDEX('Prix BPU'!$C$3:$E$300,MATCH('BP - Quantités'!DP$2,'Prix BPU'!$C$3:$C$300,),2)*DP95</f>
        <v>0</v>
      </c>
      <c r="DQ96" s="37">
        <f>INDEX('Prix BPU'!$C$3:$E$300,MATCH('BP - Quantités'!DQ$2,'Prix BPU'!$C$3:$C$300,),2)*DQ95</f>
        <v>0</v>
      </c>
      <c r="DR96" s="37">
        <f>INDEX('Prix BPU'!$C$3:$E$300,MATCH('BP - Quantités'!DR$2,'Prix BPU'!$C$3:$C$300,),2)*DR95</f>
        <v>0</v>
      </c>
      <c r="DS96" s="37">
        <f>INDEX('Prix BPU'!$C$3:$E$300,MATCH('BP - Quantités'!DS$2,'Prix BPU'!$C$3:$C$300,),2)*DS95</f>
        <v>0</v>
      </c>
      <c r="DT96" s="37">
        <f>INDEX('Prix BPU'!$C$3:$E$300,MATCH('BP - Quantités'!DT$2,'Prix BPU'!$C$3:$C$300,),2)*DT95</f>
        <v>0</v>
      </c>
      <c r="DU96" s="37">
        <f>INDEX('Prix BPU'!$C$3:$E$300,MATCH('BP - Quantités'!DU$2,'Prix BPU'!$C$3:$C$300,),2)*DU95</f>
        <v>0</v>
      </c>
      <c r="DV96" s="37">
        <f>INDEX('Prix BPU'!$C$3:$E$300,MATCH('BP - Quantités'!DV$2,'Prix BPU'!$C$3:$C$300,),2)*DV95</f>
        <v>0</v>
      </c>
      <c r="DW96" s="37">
        <f>INDEX('Prix BPU'!$C$3:$E$300,MATCH('BP - Quantités'!DW$2,'Prix BPU'!$C$3:$C$300,),2)*DW95</f>
        <v>0</v>
      </c>
      <c r="DX96" s="37">
        <f>INDEX('Prix BPU'!$C$3:$E$300,MATCH('BP - Quantités'!DX$2,'Prix BPU'!$C$3:$C$300,),2)*DX95</f>
        <v>0</v>
      </c>
      <c r="DY96" s="37">
        <f>INDEX('Prix BPU'!$C$3:$E$300,MATCH('BP - Quantités'!DY$2,'Prix BPU'!$C$3:$C$300,),2)*DY95</f>
        <v>0</v>
      </c>
      <c r="DZ96" s="37">
        <f>INDEX('Prix BPU'!$C$3:$E$300,MATCH('BP - Quantités'!DZ$2,'Prix BPU'!$C$3:$C$300,),2)*DZ95</f>
        <v>0</v>
      </c>
      <c r="EA96" s="37">
        <f>INDEX('Prix BPU'!$C$3:$E$300,MATCH('BP - Quantités'!EA$2,'Prix BPU'!$C$3:$C$300,),2)*EA95</f>
        <v>0</v>
      </c>
      <c r="EB96" s="37">
        <f>INDEX('Prix BPU'!$C$3:$E$300,MATCH('BP - Quantités'!EB$2,'Prix BPU'!$C$3:$C$300,),2)*EB95</f>
        <v>0</v>
      </c>
      <c r="EC96" s="37">
        <f>INDEX('Prix BPU'!$C$3:$E$300,MATCH('BP - Quantités'!EC$2,'Prix BPU'!$C$3:$C$300,),2)*EC95</f>
        <v>0</v>
      </c>
      <c r="ED96" s="37">
        <f>INDEX('Prix BPU'!$C$3:$E$300,MATCH('BP - Quantités'!ED$2,'Prix BPU'!$C$3:$C$300,),2)*ED95</f>
        <v>0</v>
      </c>
      <c r="EE96" s="37">
        <f>INDEX('Prix BPU'!$C$3:$E$300,MATCH('BP - Quantités'!EE$2,'Prix BPU'!$C$3:$C$300,),2)*EE95</f>
        <v>0</v>
      </c>
      <c r="EF96" s="37">
        <f>INDEX('Prix BPU'!$C$3:$E$300,MATCH('BP - Quantités'!EF$2,'Prix BPU'!$C$3:$C$300,),2)*EF95</f>
        <v>0</v>
      </c>
      <c r="EG96" s="37">
        <f>INDEX('Prix BPU'!$C$3:$E$300,MATCH('BP - Quantités'!EG$2,'Prix BPU'!$C$3:$C$300,),2)*EG95</f>
        <v>0</v>
      </c>
      <c r="EH96" s="37">
        <f>INDEX('Prix BPU'!$C$3:$E$300,MATCH('BP - Quantités'!EH$2,'Prix BPU'!$C$3:$C$300,),2)*EH95</f>
        <v>0</v>
      </c>
      <c r="EI96" s="37">
        <f>INDEX('Prix BPU'!$C$3:$E$300,MATCH('BP - Quantités'!EI$2,'Prix BPU'!$C$3:$C$300,),2)*EI95</f>
        <v>0</v>
      </c>
      <c r="EJ96" s="37">
        <f>INDEX('Prix BPU'!$C$3:$E$300,MATCH('BP - Quantités'!EJ$2,'Prix BPU'!$C$3:$C$300,),2)*EJ95</f>
        <v>0</v>
      </c>
      <c r="EK96" s="37">
        <f>INDEX('Prix BPU'!$C$3:$E$300,MATCH('BP - Quantités'!EK$2,'Prix BPU'!$C$3:$C$300,),2)*EK95</f>
        <v>0</v>
      </c>
      <c r="EL96" s="37">
        <f>INDEX('Prix BPU'!$C$3:$E$300,MATCH('BP - Quantités'!EL$2,'Prix BPU'!$C$3:$C$300,),2)*EL95</f>
        <v>0</v>
      </c>
      <c r="EM96" s="37">
        <f>INDEX('Prix BPU'!$C$3:$E$300,MATCH('BP - Quantités'!EM$2,'Prix BPU'!$C$3:$C$300,),2)*EM95</f>
        <v>0</v>
      </c>
      <c r="EN96" s="37">
        <f>INDEX('Prix BPU'!$C$3:$E$300,MATCH('BP - Quantités'!EN$2,'Prix BPU'!$C$3:$C$300,),2)*EN95</f>
        <v>0</v>
      </c>
      <c r="EO96" s="37">
        <f>INDEX('Prix BPU'!$C$3:$E$300,MATCH('BP - Quantités'!EO$2,'Prix BPU'!$C$3:$C$300,),2)*EO95</f>
        <v>0</v>
      </c>
      <c r="EP96" s="38">
        <f>INDEX('Prix BPU'!$C$3:$E$300,MATCH('BP - Quantités'!EP$2,'Prix BPU'!$C$3:$C$300,),3)*EP95</f>
        <v>0</v>
      </c>
      <c r="EQ96" s="37">
        <f>INDEX('Prix BPU'!$C$3:$E$300,MATCH('BP - Quantités'!EQ$2,'Prix BPU'!$C$3:$C$300,),2)*EQ95</f>
        <v>0</v>
      </c>
      <c r="ER96" s="37">
        <f>INDEX('Prix BPU'!$C$3:$E$300,MATCH('BP - Quantités'!ER$2,'Prix BPU'!$C$3:$C$300,),2)*ER95</f>
        <v>0</v>
      </c>
      <c r="ES96" s="37">
        <f>INDEX('Prix BPU'!$C$3:$E$300,MATCH('BP - Quantités'!ES$2,'Prix BPU'!$C$3:$C$300,),2)*ES95</f>
        <v>0</v>
      </c>
      <c r="ET96" s="37">
        <f>INDEX('Prix BPU'!$C$3:$E$300,MATCH('BP - Quantités'!ET$2,'Prix BPU'!$C$3:$C$300,),2)*ET95</f>
        <v>0</v>
      </c>
      <c r="EU96" s="37">
        <f>INDEX('Prix BPU'!$C$3:$E$300,MATCH('BP - Quantités'!EU$2,'Prix BPU'!$C$3:$C$300,),2)*EU95</f>
        <v>0</v>
      </c>
      <c r="EV96" s="37">
        <f>INDEX('Prix BPU'!$C$3:$E$300,MATCH('BP - Quantités'!EV$2,'Prix BPU'!$C$3:$C$300,),2)*EV95</f>
        <v>0</v>
      </c>
      <c r="EW96" s="37">
        <f>INDEX('Prix BPU'!$C$3:$E$300,MATCH('BP - Quantités'!EW$2,'Prix BPU'!$C$3:$C$300,),2)*EW95</f>
        <v>0</v>
      </c>
      <c r="EX96" s="37">
        <f>INDEX('Prix BPU'!$C$3:$E$300,MATCH('BP - Quantités'!EX$2,'Prix BPU'!$C$3:$C$300,),2)*EX95</f>
        <v>0</v>
      </c>
      <c r="EY96" s="37">
        <f>INDEX('Prix BPU'!$C$3:$E$300,MATCH('BP - Quantités'!EY$2,'Prix BPU'!$C$3:$C$300,),2)*EY95</f>
        <v>0</v>
      </c>
      <c r="EZ96" s="37">
        <f>INDEX('Prix BPU'!$C$3:$E$300,MATCH('BP - Quantités'!EZ$2,'Prix BPU'!$C$3:$C$300,),2)*EZ95</f>
        <v>0</v>
      </c>
      <c r="FA96" s="37">
        <f>INDEX('Prix BPU'!$C$3:$E$300,MATCH('BP - Quantités'!FA$2,'Prix BPU'!$C$3:$C$300,),2)*FA95</f>
        <v>0</v>
      </c>
      <c r="FB96" s="37">
        <f>INDEX('Prix BPU'!$C$3:$E$300,MATCH('BP - Quantités'!FB$2,'Prix BPU'!$C$3:$C$300,),2)*FB95</f>
        <v>0</v>
      </c>
      <c r="FC96" s="37">
        <f>INDEX('Prix BPU'!$C$3:$E$300,MATCH('BP - Quantités'!FC$2,'Prix BPU'!$C$3:$C$300,),2)*FC95</f>
        <v>0</v>
      </c>
      <c r="FD96" s="37">
        <f>INDEX('Prix BPU'!$C$3:$E$300,MATCH('BP - Quantités'!FD$2,'Prix BPU'!$C$3:$C$300,),2)*FD95</f>
        <v>0</v>
      </c>
      <c r="FE96" s="37">
        <f>INDEX('Prix BPU'!$C$3:$E$300,MATCH('BP - Quantités'!FE$2,'Prix BPU'!$C$3:$C$300,),2)*FE95</f>
        <v>0</v>
      </c>
      <c r="FF96" s="37">
        <f>INDEX('Prix BPU'!$C$3:$E$300,MATCH('BP - Quantités'!FF$2,'Prix BPU'!$C$3:$C$300,),2)*FF95</f>
        <v>0</v>
      </c>
      <c r="FG96" s="37">
        <f>INDEX('Prix BPU'!$C$3:$E$300,MATCH('BP - Quantités'!FG$2,'Prix BPU'!$C$3:$C$300,),2)*FG95</f>
        <v>0</v>
      </c>
      <c r="FH96" s="37">
        <f>INDEX('Prix BPU'!$C$3:$E$300,MATCH('BP - Quantités'!FH$2,'Prix BPU'!$C$3:$C$300,),2)*FH95</f>
        <v>0</v>
      </c>
      <c r="FI96" s="37">
        <f>INDEX('Prix BPU'!$C$3:$E$300,MATCH('BP - Quantités'!FI$2,'Prix BPU'!$C$3:$C$300,),2)*FI95</f>
        <v>0</v>
      </c>
      <c r="FJ96" s="37">
        <f>INDEX('Prix BPU'!$C$3:$E$300,MATCH('BP - Quantités'!FJ$2,'Prix BPU'!$C$3:$C$300,),2)*FJ95</f>
        <v>0</v>
      </c>
      <c r="FK96" s="37">
        <f>INDEX('Prix BPU'!$C$3:$E$300,MATCH('BP - Quantités'!FK$2,'Prix BPU'!$C$3:$C$300,),2)*FK95</f>
        <v>0</v>
      </c>
      <c r="FL96" s="37">
        <f>INDEX('Prix BPU'!$C$3:$E$300,MATCH('BP - Quantités'!FL$2,'Prix BPU'!$C$3:$C$300,),2)*FL95</f>
        <v>0</v>
      </c>
      <c r="FM96" s="37">
        <f>INDEX('Prix BPU'!$C$3:$E$300,MATCH('BP - Quantités'!FM$2,'Prix BPU'!$C$3:$C$300,),2)*FM95</f>
        <v>0</v>
      </c>
      <c r="FN96" s="37">
        <f>INDEX('Prix BPU'!$C$3:$E$300,MATCH('BP - Quantités'!FN$2,'Prix BPU'!$C$3:$C$300,),2)*FN95</f>
        <v>0</v>
      </c>
      <c r="FO96" s="37">
        <f>INDEX('Prix BPU'!$C$3:$E$300,MATCH('BP - Quantités'!FO$2,'Prix BPU'!$C$3:$C$300,),2)*FO95</f>
        <v>0</v>
      </c>
      <c r="FP96" s="38">
        <f>INDEX('Prix BPU'!$C$3:$E$300,MATCH('BP - Quantités'!FP$2,'Prix BPU'!$C$3:$C$300,),3)*FP95</f>
        <v>0</v>
      </c>
      <c r="FQ96" s="37">
        <f>INDEX('Prix BPU'!$C$3:$E$300,MATCH('BP - Quantités'!FQ$2,'Prix BPU'!$C$3:$C$300,),2)*FQ95</f>
        <v>0</v>
      </c>
      <c r="FR96" s="38">
        <f>INDEX('Prix BPU'!$C$3:$E$300,MATCH('BP - Quantités'!FR$2,'Prix BPU'!$C$3:$C$300,),3)*FR95</f>
        <v>0</v>
      </c>
      <c r="FS96" s="37">
        <f>INDEX('Prix BPU'!$C$3:$E$300,MATCH('BP - Quantités'!FS$2,'Prix BPU'!$C$3:$C$300,),2)*FS95</f>
        <v>0</v>
      </c>
      <c r="FT96" s="37">
        <f>INDEX('Prix BPU'!$C$3:$E$300,MATCH('BP - Quantités'!FT$2,'Prix BPU'!$C$3:$C$300,),2)*FT95</f>
        <v>0</v>
      </c>
      <c r="FU96" s="37">
        <f>INDEX('Prix BPU'!$C$3:$E$300,MATCH('BP - Quantités'!FU$2,'Prix BPU'!$C$3:$C$300,),2)*FU95</f>
        <v>0</v>
      </c>
      <c r="FV96" s="37">
        <f>INDEX('Prix BPU'!$C$3:$E$300,MATCH('BP - Quantités'!FV$2,'Prix BPU'!$C$3:$C$300,),2)*FV95</f>
        <v>0</v>
      </c>
      <c r="FW96" s="37">
        <f>INDEX('Prix BPU'!$C$3:$E$300,MATCH('BP - Quantités'!FW$2,'Prix BPU'!$C$3:$C$300,),2)*FW95</f>
        <v>0</v>
      </c>
      <c r="FX96" s="37">
        <f>INDEX('Prix BPU'!$C$3:$E$300,MATCH('BP - Quantités'!FX$2,'Prix BPU'!$C$3:$C$300,),2)*FX95</f>
        <v>0</v>
      </c>
      <c r="FY96" s="37">
        <f>INDEX('Prix BPU'!$C$3:$E$300,MATCH('BP - Quantités'!FY$2,'Prix BPU'!$C$3:$C$300,),2)*FY95</f>
        <v>0</v>
      </c>
      <c r="FZ96" s="37">
        <f>INDEX('Prix BPU'!$C$3:$E$300,MATCH('BP - Quantités'!FZ$2,'Prix BPU'!$C$3:$C$300,),2)*FZ95</f>
        <v>0</v>
      </c>
      <c r="GA96" s="37">
        <f>INDEX('Prix BPU'!$C$3:$E$300,MATCH('BP - Quantités'!GA$2,'Prix BPU'!$C$3:$C$300,),2)*GA95</f>
        <v>0</v>
      </c>
      <c r="GB96" s="37">
        <f>INDEX('Prix BPU'!$C$3:$E$300,MATCH('BP - Quantités'!GB$2,'Prix BPU'!$C$3:$C$300,),2)*GB95</f>
        <v>0</v>
      </c>
      <c r="GC96" s="37">
        <f>INDEX('Prix BPU'!$C$3:$E$300,MATCH('BP - Quantités'!GC$2,'Prix BPU'!$C$3:$C$300,),2)*GC95</f>
        <v>0</v>
      </c>
      <c r="GD96" s="37">
        <f>INDEX('Prix BPU'!$C$3:$E$300,MATCH('BP - Quantités'!GD$2,'Prix BPU'!$C$3:$C$300,),2)*GD95</f>
        <v>0</v>
      </c>
      <c r="GE96" s="37">
        <f>INDEX('Prix BPU'!$C$3:$E$300,MATCH('BP - Quantités'!GE$2,'Prix BPU'!$C$3:$C$300,),2)*GE95</f>
        <v>0</v>
      </c>
      <c r="GF96" s="38">
        <f>INDEX('Prix BPU'!$C$3:$E$300,MATCH('BP - Quantités'!GF$2,'Prix BPU'!$C$3:$C$300,),3)*GF95</f>
        <v>0</v>
      </c>
      <c r="GG96" s="37">
        <f>INDEX('Prix BPU'!$C$3:$E$300,MATCH('BP - Quantités'!GG$2,'Prix BPU'!$C$3:$C$300,),2)*GG95</f>
        <v>0</v>
      </c>
      <c r="GH96" s="38">
        <f>INDEX('Prix BPU'!$C$3:$E$300,MATCH('BP - Quantités'!GH$2,'Prix BPU'!$C$3:$C$300,),3)*GH95</f>
        <v>0</v>
      </c>
      <c r="GI96" s="37">
        <f>INDEX('Prix BPU'!$C$3:$E$300,MATCH('BP - Quantités'!GI$2,'Prix BPU'!$C$3:$C$300,),2)*GI95</f>
        <v>0</v>
      </c>
      <c r="GJ96" s="37">
        <f>INDEX('Prix BPU'!$C$3:$E$300,MATCH('BP - Quantités'!GJ$2,'Prix BPU'!$C$3:$C$300,),2)*GJ95</f>
        <v>0</v>
      </c>
      <c r="GK96" s="38">
        <f>INDEX('Prix BPU'!$C$3:$E$300,MATCH('BP - Quantités'!GK$2,'Prix BPU'!$C$3:$C$300,),3)*GK95</f>
        <v>0</v>
      </c>
      <c r="GL96" s="37">
        <f>INDEX('Prix BPU'!$C$3:$E$300,MATCH('BP - Quantités'!GL$2,'Prix BPU'!$C$3:$C$300,),2)*GL95</f>
        <v>0</v>
      </c>
      <c r="GM96" s="37">
        <f>INDEX('Prix BPU'!$C$3:$E$300,MATCH('BP - Quantités'!GM$2,'Prix BPU'!$C$3:$C$300,),2)*GM95</f>
        <v>0</v>
      </c>
      <c r="GN96" s="37">
        <f>INDEX('Prix BPU'!$C$3:$E$300,MATCH('BP - Quantités'!GN$2,'Prix BPU'!$C$3:$C$300,),2)*GN95</f>
        <v>0</v>
      </c>
      <c r="GO96" s="37">
        <f>INDEX('Prix BPU'!$C$3:$E$300,MATCH('BP - Quantités'!GO$2,'Prix BPU'!$C$3:$C$300,),2)*GO95</f>
        <v>0</v>
      </c>
      <c r="GP96" s="37">
        <f>INDEX('Prix BPU'!$C$3:$E$300,MATCH('BP - Quantités'!GP$2,'Prix BPU'!$C$3:$C$300,),2)*GP95</f>
        <v>0</v>
      </c>
      <c r="GQ96" s="38">
        <f>INDEX('Prix BPU'!$C$3:$E$300,MATCH('BP - Quantités'!GQ$2,'Prix BPU'!$C$3:$C$300,),3)*GQ95</f>
        <v>0</v>
      </c>
      <c r="GR96" s="37">
        <f>INDEX('Prix BPU'!$C$3:$E$300,MATCH('BP - Quantités'!GR$2,'Prix BPU'!$C$3:$C$300,),2)*GR95</f>
        <v>0</v>
      </c>
      <c r="GS96" s="37">
        <f>INDEX('Prix BPU'!$C$3:$E$300,MATCH('BP - Quantités'!GS$2,'Prix BPU'!$C$3:$C$300,),2)*GS95</f>
        <v>0</v>
      </c>
      <c r="GT96" s="37">
        <f>INDEX('Prix BPU'!$C$3:$E$300,MATCH('BP - Quantités'!GT$2,'Prix BPU'!$C$3:$C$300,),2)*GT95</f>
        <v>0</v>
      </c>
      <c r="GU96" s="37">
        <f>INDEX('Prix BPU'!$C$3:$E$300,MATCH('BP - Quantités'!GU$2,'Prix BPU'!$C$3:$C$300,),2)*GU95</f>
        <v>0</v>
      </c>
      <c r="GV96" s="37">
        <f>INDEX('Prix BPU'!$C$3:$E$300,MATCH('BP - Quantités'!GV$2,'Prix BPU'!$C$3:$C$300,),2)*GV95</f>
        <v>0</v>
      </c>
      <c r="GW96" s="37">
        <f>INDEX('Prix BPU'!$C$3:$E$300,MATCH('BP - Quantités'!GW$2,'Prix BPU'!$C$3:$C$300,),2)*GW95</f>
        <v>0</v>
      </c>
      <c r="GX96" s="37">
        <f>INDEX('Prix BPU'!$C$3:$E$300,MATCH('BP - Quantités'!GX$2,'Prix BPU'!$C$3:$C$300,),2)*GX95</f>
        <v>0</v>
      </c>
      <c r="GY96" s="37">
        <f>INDEX('Prix BPU'!$C$3:$E$300,MATCH('BP - Quantités'!GY$2,'Prix BPU'!$C$3:$C$300,),2)*GY95</f>
        <v>0</v>
      </c>
      <c r="GZ96" s="37">
        <f>INDEX('Prix BPU'!$C$3:$E$300,MATCH('BP - Quantités'!GZ$2,'Prix BPU'!$C$3:$C$300,),2)*GZ95</f>
        <v>0</v>
      </c>
      <c r="HA96" s="37">
        <f>INDEX('Prix BPU'!$C$3:$E$300,MATCH('BP - Quantités'!HA$2,'Prix BPU'!$C$3:$C$300,),2)*HA95</f>
        <v>0</v>
      </c>
      <c r="HB96" s="37">
        <f>INDEX('Prix BPU'!$C$3:$E$300,MATCH('BP - Quantités'!HB$2,'Prix BPU'!$C$3:$C$300,),2)*HB95</f>
        <v>0</v>
      </c>
      <c r="HC96" s="37">
        <f>INDEX('Prix BPU'!$C$3:$E$300,MATCH('BP - Quantités'!HC$2,'Prix BPU'!$C$3:$C$300,),2)*HC95</f>
        <v>0</v>
      </c>
      <c r="HD96" s="37">
        <f>INDEX('Prix BPU'!$C$3:$E$300,MATCH('BP - Quantités'!HD$2,'Prix BPU'!$C$3:$C$300,),2)*HD95</f>
        <v>0</v>
      </c>
      <c r="HE96" s="37">
        <f>INDEX('Prix BPU'!$C$3:$E$300,MATCH('BP - Quantités'!HE$2,'Prix BPU'!$C$3:$C$300,),2)*HE95</f>
        <v>0</v>
      </c>
      <c r="HF96" s="37">
        <f>INDEX('Prix BPU'!$C$3:$E$300,MATCH('BP - Quantités'!HF$2,'Prix BPU'!$C$3:$C$300,),2)*HF95</f>
        <v>0</v>
      </c>
      <c r="HG96" s="37">
        <f>INDEX('Prix BPU'!$C$3:$E$300,MATCH('BP - Quantités'!HG$2,'Prix BPU'!$C$3:$C$300,),2)*HG95</f>
        <v>0</v>
      </c>
      <c r="HH96" s="37">
        <f>INDEX('Prix BPU'!$C$3:$E$300,MATCH('BP - Quantités'!HH$2,'Prix BPU'!$C$3:$C$300,),2)*HH95</f>
        <v>0</v>
      </c>
      <c r="HI96" s="37">
        <f>INDEX('Prix BPU'!$C$3:$E$300,MATCH('BP - Quantités'!HI$2,'Prix BPU'!$C$3:$C$300,),2)*HI95</f>
        <v>0</v>
      </c>
      <c r="HJ96" s="37">
        <f>INDEX('Prix BPU'!$C$3:$E$300,MATCH('BP - Quantités'!HJ$2,'Prix BPU'!$C$3:$C$300,),2)*HJ95</f>
        <v>0</v>
      </c>
      <c r="HK96" s="38">
        <f>INDEX('Prix BPU'!$C$3:$E$300,MATCH('BP - Quantités'!HK$2,'Prix BPU'!$C$3:$C$300,),3)*HK95</f>
        <v>0</v>
      </c>
      <c r="HL96" s="37">
        <f>INDEX('Prix BPU'!$C$3:$E$300,MATCH('BP - Quantités'!HL$2,'Prix BPU'!$C$3:$C$300,),2)*HL95</f>
        <v>0</v>
      </c>
      <c r="HM96" s="37">
        <f>INDEX('Prix BPU'!$C$3:$E$300,MATCH('BP - Quantités'!HM$2,'Prix BPU'!$C$3:$C$300,),2)*HM95</f>
        <v>0</v>
      </c>
      <c r="HN96" s="37">
        <f>INDEX('Prix BPU'!$C$3:$E$300,MATCH('BP - Quantités'!HN$2,'Prix BPU'!$C$3:$C$300,),2)*HN95</f>
        <v>0</v>
      </c>
      <c r="HO96" s="37">
        <f>INDEX('Prix BPU'!$C$3:$E$300,MATCH('BP - Quantités'!HO$2,'Prix BPU'!$C$3:$C$300,),2)*HO95</f>
        <v>0</v>
      </c>
      <c r="HP96" s="37">
        <f>INDEX('Prix BPU'!$C$3:$E$300,MATCH('BP - Quantités'!HP$2,'Prix BPU'!$C$3:$C$300,),2)*HP95</f>
        <v>0</v>
      </c>
      <c r="HQ96" s="37">
        <f>INDEX('Prix BPU'!$C$3:$E$300,MATCH('BP - Quantités'!HQ$2,'Prix BPU'!$C$3:$C$300,),2)*HQ95</f>
        <v>0</v>
      </c>
      <c r="HR96" s="37">
        <f>INDEX('Prix BPU'!$C$3:$E$300,MATCH('BP - Quantités'!HR$2,'Prix BPU'!$C$3:$C$300,),2)*HR95</f>
        <v>0</v>
      </c>
      <c r="HS96" s="37">
        <f>INDEX('Prix BPU'!$C$3:$E$300,MATCH('BP - Quantités'!HS$2,'Prix BPU'!$C$3:$C$300,),2)*HS95</f>
        <v>0</v>
      </c>
      <c r="HT96" s="37">
        <f>INDEX('Prix BPU'!$C$3:$E$300,MATCH('BP - Quantités'!HT$2,'Prix BPU'!$C$3:$C$300,),2)*HT95</f>
        <v>0</v>
      </c>
      <c r="HU96" s="37">
        <f>INDEX('Prix BPU'!$C$3:$E$300,MATCH('BP - Quantités'!HU$2,'Prix BPU'!$C$3:$C$300,),2)*HU95</f>
        <v>0</v>
      </c>
      <c r="HV96" s="37">
        <f>INDEX('Prix BPU'!$C$3:$E$300,MATCH('BP - Quantités'!HV$2,'Prix BPU'!$C$3:$C$300,),2)*HV95</f>
        <v>0</v>
      </c>
      <c r="HW96" s="37">
        <f>INDEX('Prix BPU'!$C$3:$E$300,MATCH('BP - Quantités'!HW$2,'Prix BPU'!$C$3:$C$300,),2)*HW95</f>
        <v>0</v>
      </c>
      <c r="HX96" s="37">
        <f>INDEX('Prix BPU'!$C$3:$E$300,MATCH('BP - Quantités'!HX$2,'Prix BPU'!$C$3:$C$300,),2)*HX95</f>
        <v>0</v>
      </c>
      <c r="HY96" s="37">
        <f>INDEX('Prix BPU'!$C$3:$E$300,MATCH('BP - Quantités'!HY$2,'Prix BPU'!$C$3:$C$300,),2)*HY95</f>
        <v>0</v>
      </c>
      <c r="HZ96" s="37">
        <f>INDEX('Prix BPU'!$C$3:$E$300,MATCH('BP - Quantités'!HZ$2,'Prix BPU'!$C$3:$C$300,),2)*HZ95</f>
        <v>0</v>
      </c>
      <c r="IA96" s="37">
        <f>INDEX('Prix BPU'!$C$3:$E$300,MATCH('BP - Quantités'!IA$2,'Prix BPU'!$C$3:$C$300,),2)*IA95</f>
        <v>0</v>
      </c>
      <c r="IB96" s="37">
        <f>INDEX('Prix BPU'!$C$3:$E$300,MATCH('BP - Quantités'!IB$2,'Prix BPU'!$C$3:$C$300,),2)*IB95</f>
        <v>0</v>
      </c>
      <c r="IC96" s="37">
        <f>INDEX('Prix BPU'!$C$3:$E$300,MATCH('BP - Quantités'!IC$2,'Prix BPU'!$C$3:$C$300,),2)*IC95</f>
        <v>0</v>
      </c>
      <c r="ID96" s="37">
        <f>INDEX('Prix BPU'!$C$3:$E$300,MATCH('BP - Quantités'!ID$2,'Prix BPU'!$C$3:$C$300,),2)*ID95</f>
        <v>0</v>
      </c>
      <c r="IE96" s="37">
        <f>INDEX('Prix BPU'!$C$3:$E$300,MATCH('BP - Quantités'!IE$2,'Prix BPU'!$C$3:$C$300,),2)*IE95</f>
        <v>0</v>
      </c>
      <c r="IF96" s="37">
        <f>INDEX('Prix BPU'!$C$3:$E$300,MATCH('BP - Quantités'!IF$2,'Prix BPU'!$C$3:$C$300,),2)*IF95</f>
        <v>0</v>
      </c>
      <c r="IG96" s="37">
        <f>INDEX('Prix BPU'!$C$3:$E$300,MATCH('BP - Quantités'!IG$2,'Prix BPU'!$C$3:$C$300,),2)*IG95</f>
        <v>0</v>
      </c>
      <c r="IH96" s="37">
        <f>INDEX('Prix BPU'!$C$3:$E$300,MATCH('BP - Quantités'!IH$2,'Prix BPU'!$C$3:$C$300,),2)*IH95</f>
        <v>0</v>
      </c>
      <c r="II96" s="37">
        <f>INDEX('Prix BPU'!$C$3:$E$300,MATCH('BP - Quantités'!II$2,'Prix BPU'!$C$3:$C$300,),2)*II95</f>
        <v>0</v>
      </c>
      <c r="IJ96" s="38">
        <f>INDEX('Prix BPU'!$C$3:$E$300,MATCH('BP - Quantités'!IJ$2,'Prix BPU'!$C$3:$C$300,),3)*IJ95</f>
        <v>0</v>
      </c>
      <c r="IK96" s="37">
        <f>INDEX('Prix BPU'!$C$3:$E$300,MATCH('BP - Quantités'!IK$2,'Prix BPU'!$C$3:$C$300,),2)*IK95</f>
        <v>0</v>
      </c>
      <c r="IL96" s="37">
        <f>INDEX('Prix BPU'!$C$3:$E$300,MATCH('BP - Quantités'!IL$2,'Prix BPU'!$C$3:$C$300,),2)*IL95</f>
        <v>0</v>
      </c>
      <c r="IM96" s="38">
        <f>INDEX('Prix BPU'!$C$3:$E$300,MATCH('BP - Quantités'!IM$2,'Prix BPU'!$C$3:$C$300,),3)*IM95</f>
        <v>0</v>
      </c>
      <c r="IN96" s="37">
        <f>INDEX('Prix BPU'!$C$3:$E$300,MATCH('BP - Quantités'!IN$2,'Prix BPU'!$C$3:$C$300,),2)*IN95</f>
        <v>0</v>
      </c>
      <c r="IO96" s="37">
        <f>INDEX('Prix BPU'!$C$3:$E$300,MATCH('BP - Quantités'!IO$2,'Prix BPU'!$C$3:$C$300,),2)*IO95</f>
        <v>0</v>
      </c>
      <c r="IP96" s="38">
        <f>INDEX('Prix BPU'!$C$3:$E$300,MATCH('BP - Quantités'!IP$2,'Prix BPU'!$C$3:$C$300,),3)*IP95</f>
        <v>0</v>
      </c>
      <c r="IQ96" s="37">
        <f>INDEX('Prix BPU'!$C$3:$E$300,MATCH('BP - Quantités'!IQ$2,'Prix BPU'!$C$3:$C$300,),2)*IQ95</f>
        <v>0</v>
      </c>
      <c r="IR96" s="37">
        <f>INDEX('Prix BPU'!$C$3:$E$300,MATCH('BP - Quantités'!IR$2,'Prix BPU'!$C$3:$C$300,),2)*IR95</f>
        <v>0</v>
      </c>
      <c r="IS96" s="38">
        <f>INDEX('Prix BPU'!$C$3:$E$300,MATCH('BP - Quantités'!IS$2,'Prix BPU'!$C$3:$C$300,),3)*IS95</f>
        <v>0</v>
      </c>
      <c r="IT96" s="37">
        <f>INDEX('Prix BPU'!$C$3:$E$300,MATCH('BP - Quantités'!IT$2,'Prix BPU'!$C$3:$C$300,),2)*IT95</f>
        <v>0</v>
      </c>
      <c r="IU96" s="37">
        <f>INDEX('Prix BPU'!$C$3:$E$300,MATCH('BP - Quantités'!IU$2,'Prix BPU'!$C$3:$C$300,),2)*IU95</f>
        <v>0</v>
      </c>
      <c r="IV96" s="37">
        <f>INDEX('Prix BPU'!$C$3:$E$300,MATCH('BP - Quantités'!IV$2,'Prix BPU'!$C$3:$C$300,),2)*IV95</f>
        <v>0</v>
      </c>
      <c r="IW96" s="37">
        <f>INDEX('Prix BPU'!$C$3:$E$300,MATCH('BP - Quantités'!IW$2,'Prix BPU'!$C$3:$C$300,),2)*IW95</f>
        <v>0</v>
      </c>
      <c r="IX96" s="37">
        <f>INDEX('Prix BPU'!$C$3:$E$300,MATCH('BP - Quantités'!IX$2,'Prix BPU'!$C$3:$C$300,),2)*IX95</f>
        <v>0</v>
      </c>
      <c r="IY96" s="37">
        <f>INDEX('Prix BPU'!$C$3:$E$300,MATCH('BP - Quantités'!IY$2,'Prix BPU'!$C$3:$C$300,),2)*IY95</f>
        <v>0</v>
      </c>
      <c r="IZ96" s="38">
        <f>INDEX('Prix BPU'!$C$3:$E$300,MATCH('BP - Quantités'!IZ$2,'Prix BPU'!$C$3:$C$300,),3)*IZ95</f>
        <v>0</v>
      </c>
      <c r="JA96" s="37">
        <f>INDEX('Prix BPU'!$C$3:$E$300,MATCH('BP - Quantités'!JA$2,'Prix BPU'!$C$3:$C$300,),2)*JA95</f>
        <v>0</v>
      </c>
      <c r="JB96" s="37">
        <f>INDEX('Prix BPU'!$C$3:$E$300,MATCH('BP - Quantités'!JB$2,'Prix BPU'!$C$3:$C$300,),2)*JB95</f>
        <v>0</v>
      </c>
      <c r="JC96" s="37">
        <f>INDEX('Prix BPU'!$C$3:$E$300,MATCH('BP - Quantités'!JC$2,'Prix BPU'!$C$3:$C$300,),2)*JC95</f>
        <v>0</v>
      </c>
      <c r="JD96" s="37">
        <f>INDEX('Prix BPU'!$C$3:$E$300,MATCH('BP - Quantités'!JD$2,'Prix BPU'!$C$3:$C$300,),2)*JD95</f>
        <v>0</v>
      </c>
      <c r="JE96" s="37">
        <f>INDEX('Prix BPU'!$C$3:$E$300,MATCH('BP - Quantités'!JE$2,'Prix BPU'!$C$3:$C$300,),2)*JE95</f>
        <v>0</v>
      </c>
      <c r="JF96" s="38">
        <f>INDEX('Prix BPU'!$C$3:$E$300,MATCH('BP - Quantités'!JF$2,'Prix BPU'!$C$3:$C$300,),3)*JF95</f>
        <v>0</v>
      </c>
      <c r="JG96" s="37">
        <f>INDEX('Prix BPU'!$C$3:$E$300,MATCH('BP - Quantités'!JG$2,'Prix BPU'!$C$3:$C$300,),2)*JG95</f>
        <v>0</v>
      </c>
      <c r="JH96" s="37">
        <f>INDEX('Prix BPU'!$C$3:$E$300,MATCH('BP - Quantités'!JH$2,'Prix BPU'!$C$3:$C$300,),2)*JH95</f>
        <v>0</v>
      </c>
      <c r="JI96" s="38">
        <f>INDEX('Prix BPU'!$C$3:$E$300,MATCH('BP - Quantités'!JI$2,'Prix BPU'!$C$3:$C$300,),3)*JI95</f>
        <v>0</v>
      </c>
      <c r="JJ96" s="37">
        <f>INDEX('Prix BPU'!$C$3:$E$300,MATCH('BP - Quantités'!JJ$2,'Prix BPU'!$C$3:$C$300,),2)*JJ95</f>
        <v>0</v>
      </c>
      <c r="JK96" s="37">
        <f>INDEX('Prix BPU'!$C$3:$E$300,MATCH('BP - Quantités'!JK$2,'Prix BPU'!$C$3:$C$300,),2)*JK95</f>
        <v>0</v>
      </c>
      <c r="JL96" s="37">
        <f>INDEX('Prix BPU'!$C$3:$E$300,MATCH('BP - Quantités'!JL$2,'Prix BPU'!$C$3:$C$300,),2)*JL95</f>
        <v>0</v>
      </c>
      <c r="JM96" s="37">
        <f>INDEX('Prix BPU'!$C$3:$E$300,MATCH('BP - Quantités'!JM$2,'Prix BPU'!$C$3:$C$300,),2)*JM95</f>
        <v>0</v>
      </c>
      <c r="JN96" s="37">
        <f>INDEX('Prix BPU'!$C$3:$E$300,MATCH('BP - Quantités'!JN$2,'Prix BPU'!$C$3:$C$300,),2)*JN95</f>
        <v>0</v>
      </c>
      <c r="JO96" s="37">
        <f>INDEX('Prix BPU'!$C$3:$E$300,MATCH('BP - Quantités'!JO$2,'Prix BPU'!$C$3:$C$300,),2)*JO95</f>
        <v>0</v>
      </c>
      <c r="JP96" s="37">
        <f>INDEX('Prix BPU'!$C$3:$E$300,MATCH('BP - Quantités'!JP$2,'Prix BPU'!$C$3:$C$300,),2)*JP95</f>
        <v>0</v>
      </c>
      <c r="JQ96" s="37">
        <f>INDEX('Prix BPU'!$C$3:$E$300,MATCH('BP - Quantités'!JQ$2,'Prix BPU'!$C$3:$C$300,),2)*JQ95</f>
        <v>0</v>
      </c>
      <c r="JR96" s="37">
        <f>INDEX('Prix BPU'!$C$3:$E$300,MATCH('BP - Quantités'!JR$2,'Prix BPU'!$C$3:$C$300,),2)*JR95</f>
        <v>0</v>
      </c>
      <c r="JS96" s="37">
        <f>INDEX('Prix BPU'!$C$3:$E$300,MATCH('BP - Quantités'!JS$2,'Prix BPU'!$C$3:$C$300,),2)*JS95</f>
        <v>0</v>
      </c>
      <c r="JT96" s="37">
        <f>INDEX('Prix BPU'!$C$3:$E$300,MATCH('BP - Quantités'!JT$2,'Prix BPU'!$C$3:$C$300,),2)*JT95</f>
        <v>0</v>
      </c>
      <c r="JU96" s="37">
        <f>INDEX('Prix BPU'!$C$3:$E$300,MATCH('BP - Quantités'!JU$2,'Prix BPU'!$C$3:$C$300,),2)*JU95</f>
        <v>0</v>
      </c>
      <c r="JV96" s="37">
        <f>INDEX('Prix BPU'!$C$3:$E$300,MATCH('BP - Quantités'!JV$2,'Prix BPU'!$C$3:$C$300,),2)*JV95</f>
        <v>0</v>
      </c>
      <c r="JW96" s="37">
        <f>INDEX('Prix BPU'!$C$3:$E$300,MATCH('BP - Quantités'!JW$2,'Prix BPU'!$C$3:$C$300,),2)*JW95</f>
        <v>0</v>
      </c>
      <c r="JX96" s="37">
        <f>INDEX('Prix BPU'!$C$3:$E$300,MATCH('BP - Quantités'!JX$2,'Prix BPU'!$C$3:$C$300,),2)*JX95</f>
        <v>0</v>
      </c>
      <c r="JY96" s="37">
        <f>INDEX('Prix BPU'!$C$3:$E$300,MATCH('BP - Quantités'!JY$2,'Prix BPU'!$C$3:$C$300,),2)*JY95</f>
        <v>0</v>
      </c>
      <c r="JZ96" s="37">
        <f>INDEX('Prix BPU'!$C$3:$E$300,MATCH('BP - Quantités'!JZ$2,'Prix BPU'!$C$3:$C$300,),2)*JZ95</f>
        <v>0</v>
      </c>
      <c r="KA96" s="37">
        <f>INDEX('Prix BPU'!$C$3:$E$300,MATCH('BP - Quantités'!KA$2,'Prix BPU'!$C$3:$C$300,),2)*KA95</f>
        <v>0</v>
      </c>
      <c r="KB96" s="37">
        <f>INDEX('Prix BPU'!$C$3:$E$300,MATCH('BP - Quantités'!KB$2,'Prix BPU'!$C$3:$C$300,),2)*KB95</f>
        <v>0</v>
      </c>
      <c r="KC96" s="37">
        <f>INDEX('Prix BPU'!$C$3:$E$300,MATCH('BP - Quantités'!KC$2,'Prix BPU'!$C$3:$C$300,),2)*KC95</f>
        <v>0</v>
      </c>
      <c r="KD96" s="37">
        <f>INDEX('Prix BPU'!$C$3:$E$300,MATCH('BP - Quantités'!KD$2,'Prix BPU'!$C$3:$C$300,),2)*KD95</f>
        <v>0</v>
      </c>
      <c r="KE96" s="37">
        <f>INDEX('Prix BPU'!$C$3:$E$300,MATCH('BP - Quantités'!KE$2,'Prix BPU'!$C$3:$C$300,),2)*KE95</f>
        <v>0</v>
      </c>
      <c r="KF96" s="37">
        <f>INDEX('Prix BPU'!$C$3:$E$300,MATCH('BP - Quantités'!KF$2,'Prix BPU'!$C$3:$C$300,),2)*KF95</f>
        <v>0</v>
      </c>
      <c r="KG96" s="37">
        <f>INDEX('Prix BPU'!$C$3:$E$300,MATCH('BP - Quantités'!KG$2,'Prix BPU'!$C$3:$C$300,),2)*KG95</f>
        <v>0</v>
      </c>
      <c r="KH96" s="37">
        <f>INDEX('Prix BPU'!$C$3:$E$300,MATCH('BP - Quantités'!KH$2,'Prix BPU'!$C$3:$C$300,),2)*KH95</f>
        <v>0</v>
      </c>
      <c r="KI96" s="37">
        <f>INDEX('Prix BPU'!$C$3:$E$300,MATCH('BP - Quantités'!KI$2,'Prix BPU'!$C$3:$C$300,),2)*KI95</f>
        <v>0</v>
      </c>
      <c r="KJ96" s="37">
        <f>INDEX('Prix BPU'!$C$3:$E$300,MATCH('BP - Quantités'!KJ$2,'Prix BPU'!$C$3:$C$300,),2)*KJ95</f>
        <v>0</v>
      </c>
      <c r="KK96" s="37">
        <f>INDEX('Prix BPU'!$C$3:$E$300,MATCH('BP - Quantités'!KK$2,'Prix BPU'!$C$3:$C$300,),2)*KK95</f>
        <v>0</v>
      </c>
      <c r="KL96" s="37">
        <f>INDEX('Prix BPU'!$C$3:$E$300,MATCH('BP - Quantités'!KL$2,'Prix BPU'!$C$3:$C$300,),2)*KL95</f>
        <v>0</v>
      </c>
      <c r="KM96" s="37">
        <f>INDEX('Prix BPU'!$C$3:$E$300,MATCH('BP - Quantités'!KM$2,'Prix BPU'!$C$3:$C$300,),2)*KM95</f>
        <v>0</v>
      </c>
      <c r="KN96" s="37">
        <f>INDEX('Prix BPU'!$C$3:$E$300,MATCH('BP - Quantités'!KN$2,'Prix BPU'!$C$3:$C$300,),2)*KN95</f>
        <v>0</v>
      </c>
      <c r="KO96" s="39">
        <f>SUM(C96:KN96)</f>
        <v>0</v>
      </c>
      <c r="KP96" s="88"/>
      <c r="KQ96" s="73" t="e">
        <f>IF($KO96&lt;4999.99,($KO96-$KO96*#REF!),IF('BP - Quantités'!$KO96&gt;15000,('BP - Quantités'!$KO96-'BP - Quantités'!$KO96*#REF!),($KO96-$KO96*#REF!)))</f>
        <v>#REF!</v>
      </c>
      <c r="KR96" s="46" t="e">
        <f t="shared" ref="KR96" si="68">KQ96*1.2</f>
        <v>#REF!</v>
      </c>
    </row>
    <row r="97" spans="1:304" x14ac:dyDescent="0.3">
      <c r="A97" s="79"/>
      <c r="B97" s="20" t="s">
        <v>299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  <c r="IT97" s="21"/>
      <c r="IU97" s="21"/>
      <c r="IV97" s="21"/>
      <c r="IW97" s="21"/>
      <c r="IX97" s="21"/>
      <c r="IY97" s="21"/>
      <c r="IZ97" s="21"/>
      <c r="JA97" s="21"/>
      <c r="JB97" s="21"/>
      <c r="JC97" s="21"/>
      <c r="JD97" s="21"/>
      <c r="JE97" s="21"/>
      <c r="JF97" s="21"/>
      <c r="JG97" s="21"/>
      <c r="JH97" s="21"/>
      <c r="JI97" s="21"/>
      <c r="JJ97" s="21"/>
      <c r="JK97" s="21"/>
      <c r="JL97" s="21"/>
      <c r="JM97" s="21"/>
      <c r="JN97" s="21"/>
      <c r="JO97" s="21"/>
      <c r="JP97" s="21"/>
      <c r="JQ97" s="21"/>
      <c r="JR97" s="21"/>
      <c r="JS97" s="21"/>
      <c r="JT97" s="21"/>
      <c r="JU97" s="21"/>
      <c r="JV97" s="21"/>
      <c r="JW97" s="21"/>
      <c r="JX97" s="21"/>
      <c r="JY97" s="21"/>
      <c r="JZ97" s="21"/>
      <c r="KA97" s="21"/>
      <c r="KB97" s="21"/>
      <c r="KC97" s="21"/>
      <c r="KD97" s="21"/>
      <c r="KE97" s="21"/>
      <c r="KF97" s="21"/>
      <c r="KG97" s="21"/>
      <c r="KH97" s="21"/>
      <c r="KI97" s="21"/>
      <c r="KJ97" s="21"/>
      <c r="KK97" s="21"/>
      <c r="KL97" s="21"/>
      <c r="KM97" s="21"/>
      <c r="KN97" s="21"/>
      <c r="KO97" s="22"/>
      <c r="KP97" s="87" t="str">
        <f t="shared" ref="KP97" si="69">IF($KO98&lt;4999.99,"1",IF($KO98&gt;15000,"3","2"))</f>
        <v>1</v>
      </c>
      <c r="KQ97" s="72"/>
      <c r="KR97" s="45"/>
    </row>
    <row r="98" spans="1:304" s="25" customFormat="1" ht="15" thickBot="1" x14ac:dyDescent="0.35">
      <c r="A98" s="80"/>
      <c r="B98" s="24" t="s">
        <v>22</v>
      </c>
      <c r="C98" s="37">
        <f>INDEX('Prix BPU'!$C$3:$E$300,MATCH('BP - Quantités'!C$2,'Prix BPU'!$C$3:$C$300,),2)*C97</f>
        <v>0</v>
      </c>
      <c r="D98" s="37">
        <f>INDEX('Prix BPU'!$C$3:$E$300,MATCH('BP - Quantités'!D$2,'Prix BPU'!$C$3:$C$300,),2)*D97</f>
        <v>0</v>
      </c>
      <c r="E98" s="37">
        <f>INDEX('Prix BPU'!$C$3:$E$300,MATCH('BP - Quantités'!E$2,'Prix BPU'!$C$3:$C$300,),2)*E97</f>
        <v>0</v>
      </c>
      <c r="F98" s="37">
        <f>INDEX('Prix BPU'!$C$3:$E$300,MATCH('BP - Quantités'!F$2,'Prix BPU'!$C$3:$C$300,),2)*F97</f>
        <v>0</v>
      </c>
      <c r="G98" s="37">
        <f>INDEX('Prix BPU'!$C$3:$E$300,MATCH('BP - Quantités'!G$2,'Prix BPU'!$C$3:$C$300,),2)*G97</f>
        <v>0</v>
      </c>
      <c r="H98" s="37">
        <f>INDEX('Prix BPU'!$C$3:$E$300,MATCH('BP - Quantités'!H$2,'Prix BPU'!$C$3:$C$300,),2)*H97</f>
        <v>0</v>
      </c>
      <c r="I98" s="37">
        <f>INDEX('Prix BPU'!$C$3:$E$300,MATCH('BP - Quantités'!I$2,'Prix BPU'!$C$3:$C$300,),2)*I97</f>
        <v>0</v>
      </c>
      <c r="J98" s="37">
        <f>INDEX('Prix BPU'!$C$3:$E$300,MATCH('BP - Quantités'!J$2,'Prix BPU'!$C$3:$C$300,),2)*J97</f>
        <v>0</v>
      </c>
      <c r="K98" s="37">
        <f>INDEX('Prix BPU'!$C$3:$E$300,MATCH('BP - Quantités'!K$2,'Prix BPU'!$C$3:$C$300,),2)*K97</f>
        <v>0</v>
      </c>
      <c r="L98" s="37">
        <f>INDEX('Prix BPU'!$C$3:$E$300,MATCH('BP - Quantités'!L$2,'Prix BPU'!$C$3:$C$300,),2)*L97</f>
        <v>0</v>
      </c>
      <c r="M98" s="37">
        <f>INDEX('Prix BPU'!$C$3:$E$300,MATCH('BP - Quantités'!M$2,'Prix BPU'!$C$3:$C$300,),2)*M97</f>
        <v>0</v>
      </c>
      <c r="N98" s="37">
        <f>INDEX('Prix BPU'!$C$3:$E$300,MATCH('BP - Quantités'!N$2,'Prix BPU'!$C$3:$C$300,),2)*N97</f>
        <v>0</v>
      </c>
      <c r="O98" s="37">
        <f>INDEX('Prix BPU'!$C$3:$E$300,MATCH('BP - Quantités'!O$2,'Prix BPU'!$C$3:$C$300,),2)*O97</f>
        <v>0</v>
      </c>
      <c r="P98" s="37">
        <f>INDEX('Prix BPU'!$C$3:$E$300,MATCH('BP - Quantités'!P$2,'Prix BPU'!$C$3:$C$300,),2)*P97</f>
        <v>0</v>
      </c>
      <c r="Q98" s="37">
        <f>INDEX('Prix BPU'!$C$3:$E$300,MATCH('BP - Quantités'!Q$2,'Prix BPU'!$C$3:$C$300,),2)*Q97</f>
        <v>0</v>
      </c>
      <c r="R98" s="37">
        <f>INDEX('Prix BPU'!$C$3:$E$300,MATCH('BP - Quantités'!R$2,'Prix BPU'!$C$3:$C$300,),2)*R97</f>
        <v>0</v>
      </c>
      <c r="S98" s="37">
        <f>INDEX('Prix BPU'!$C$3:$E$300,MATCH('BP - Quantités'!S$2,'Prix BPU'!$C$3:$C$300,),2)*S97</f>
        <v>0</v>
      </c>
      <c r="T98" s="37">
        <f>INDEX('Prix BPU'!$C$3:$E$300,MATCH('BP - Quantités'!T$2,'Prix BPU'!$C$3:$C$300,),2)*T97</f>
        <v>0</v>
      </c>
      <c r="U98" s="37">
        <f>INDEX('Prix BPU'!$C$3:$E$300,MATCH('BP - Quantités'!U$2,'Prix BPU'!$C$3:$C$300,),2)*U97</f>
        <v>0</v>
      </c>
      <c r="V98" s="37">
        <f>INDEX('Prix BPU'!$C$3:$E$300,MATCH('BP - Quantités'!V$2,'Prix BPU'!$C$3:$C$300,),2)*V97</f>
        <v>0</v>
      </c>
      <c r="W98" s="37">
        <f>INDEX('Prix BPU'!$C$3:$E$300,MATCH('BP - Quantités'!W$2,'Prix BPU'!$C$3:$C$300,),2)*W97</f>
        <v>0</v>
      </c>
      <c r="X98" s="38">
        <f>INDEX('Prix BPU'!$C$3:$E$300,MATCH('BP - Quantités'!X$2,'Prix BPU'!$C$3:$C$300,),3)*X97</f>
        <v>0</v>
      </c>
      <c r="Y98" s="37">
        <f>INDEX('Prix BPU'!$C$3:$E$300,MATCH('BP - Quantités'!Y$2,'Prix BPU'!$C$3:$C$300,),2)*Y97</f>
        <v>0</v>
      </c>
      <c r="Z98" s="37">
        <f>INDEX('Prix BPU'!$C$3:$E$300,MATCH('BP - Quantités'!Z$2,'Prix BPU'!$C$3:$C$300,),2)*Z97</f>
        <v>0</v>
      </c>
      <c r="AA98" s="38">
        <f>INDEX('Prix BPU'!$C$3:$E$300,MATCH('BP - Quantités'!AA$2,'Prix BPU'!$C$3:$C$300,),3)*AA97</f>
        <v>0</v>
      </c>
      <c r="AB98" s="37">
        <f>INDEX('Prix BPU'!$C$3:$E$300,MATCH('BP - Quantités'!AB$2,'Prix BPU'!$C$3:$C$300,),2)*AB97</f>
        <v>0</v>
      </c>
      <c r="AC98" s="37">
        <f>INDEX('Prix BPU'!$C$3:$E$300,MATCH('BP - Quantités'!AC$2,'Prix BPU'!$C$3:$C$300,),2)*AC97</f>
        <v>0</v>
      </c>
      <c r="AD98" s="37">
        <f>INDEX('Prix BPU'!$C$3:$E$300,MATCH('BP - Quantités'!AD$2,'Prix BPU'!$C$3:$C$300,),2)*AD97</f>
        <v>0</v>
      </c>
      <c r="AE98" s="38">
        <f>INDEX('Prix BPU'!$C$3:$E$300,MATCH('BP - Quantités'!AE$2,'Prix BPU'!$C$3:$C$300,),3)*AE97</f>
        <v>0</v>
      </c>
      <c r="AF98" s="37">
        <f>INDEX('Prix BPU'!$C$3:$E$300,MATCH('BP - Quantités'!AF$2,'Prix BPU'!$C$3:$C$300,),2)*AF97</f>
        <v>0</v>
      </c>
      <c r="AG98" s="37">
        <f>INDEX('Prix BPU'!$C$3:$E$300,MATCH('BP - Quantités'!AG$2,'Prix BPU'!$C$3:$C$300,),2)*AG97</f>
        <v>0</v>
      </c>
      <c r="AH98" s="37">
        <f>INDEX('Prix BPU'!$C$3:$E$300,MATCH('BP - Quantités'!AH$2,'Prix BPU'!$C$3:$C$300,),2)*AH97</f>
        <v>0</v>
      </c>
      <c r="AI98" s="37">
        <f>INDEX('Prix BPU'!$C$3:$E$300,MATCH('BP - Quantités'!AI$2,'Prix BPU'!$C$3:$C$300,),2)*AI97</f>
        <v>0</v>
      </c>
      <c r="AJ98" s="37">
        <f>INDEX('Prix BPU'!$C$3:$E$300,MATCH('BP - Quantités'!AJ$2,'Prix BPU'!$C$3:$C$300,),2)*AJ97</f>
        <v>0</v>
      </c>
      <c r="AK98" s="37">
        <f>INDEX('Prix BPU'!$C$3:$E$300,MATCH('BP - Quantités'!AK$2,'Prix BPU'!$C$3:$C$300,),2)*AK97</f>
        <v>0</v>
      </c>
      <c r="AL98" s="37">
        <f>INDEX('Prix BPU'!$C$3:$E$300,MATCH('BP - Quantités'!AL$2,'Prix BPU'!$C$3:$C$300,),2)*AL97</f>
        <v>0</v>
      </c>
      <c r="AM98" s="38">
        <f>INDEX('Prix BPU'!$C$3:$E$300,MATCH('BP - Quantités'!AM$2,'Prix BPU'!$C$3:$C$300,),3)*AM97</f>
        <v>0</v>
      </c>
      <c r="AN98" s="37">
        <f>INDEX('Prix BPU'!$C$3:$E$300,MATCH('BP - Quantités'!AN$2,'Prix BPU'!$C$3:$C$300,),2)*AN97</f>
        <v>0</v>
      </c>
      <c r="AO98" s="37">
        <f>INDEX('Prix BPU'!$C$3:$E$300,MATCH('BP - Quantités'!AO$2,'Prix BPU'!$C$3:$C$300,),2)*AO97</f>
        <v>0</v>
      </c>
      <c r="AP98" s="37">
        <f>INDEX('Prix BPU'!$C$3:$E$300,MATCH('BP - Quantités'!AP$2,'Prix BPU'!$C$3:$C$300,),2)*AP97</f>
        <v>0</v>
      </c>
      <c r="AQ98" s="37">
        <f>INDEX('Prix BPU'!$C$3:$E$300,MATCH('BP - Quantités'!AQ$2,'Prix BPU'!$C$3:$C$300,),2)*AQ97</f>
        <v>0</v>
      </c>
      <c r="AR98" s="38">
        <f>INDEX('Prix BPU'!$C$3:$E$300,MATCH('BP - Quantités'!AR$2,'Prix BPU'!$C$3:$C$300,),3)*AR97</f>
        <v>0</v>
      </c>
      <c r="AS98" s="37">
        <f>INDEX('Prix BPU'!$C$3:$E$300,MATCH('BP - Quantités'!AS$2,'Prix BPU'!$C$3:$C$300,),2)*AS97</f>
        <v>0</v>
      </c>
      <c r="AT98" s="38">
        <f>INDEX('Prix BPU'!$C$3:$E$300,MATCH('BP - Quantités'!AT$2,'Prix BPU'!$C$3:$C$300,),3)*AT97</f>
        <v>0</v>
      </c>
      <c r="AU98" s="37">
        <f>INDEX('Prix BPU'!$C$3:$E$300,MATCH('BP - Quantités'!AU$2,'Prix BPU'!$C$3:$C$300,),2)*AU97</f>
        <v>0</v>
      </c>
      <c r="AV98" s="37">
        <f>INDEX('Prix BPU'!$C$3:$E$300,MATCH('BP - Quantités'!AV$2,'Prix BPU'!$C$3:$C$300,),2)*AV97</f>
        <v>0</v>
      </c>
      <c r="AW98" s="37">
        <f>INDEX('Prix BPU'!$C$3:$E$300,MATCH('BP - Quantités'!AW$2,'Prix BPU'!$C$3:$C$300,),2)*AW97</f>
        <v>0</v>
      </c>
      <c r="AX98" s="38">
        <f>INDEX('Prix BPU'!$C$3:$E$300,MATCH('BP - Quantités'!AX$2,'Prix BPU'!$C$3:$C$300,),3)*AX97</f>
        <v>0</v>
      </c>
      <c r="AY98" s="37">
        <f>INDEX('Prix BPU'!$C$3:$E$300,MATCH('BP - Quantités'!AY$2,'Prix BPU'!$C$3:$C$300,),2)*AY97</f>
        <v>0</v>
      </c>
      <c r="AZ98" s="37">
        <f>INDEX('Prix BPU'!$C$3:$E$300,MATCH('BP - Quantités'!AZ$2,'Prix BPU'!$C$3:$C$300,),2)*AZ97</f>
        <v>0</v>
      </c>
      <c r="BA98" s="38">
        <f>INDEX('Prix BPU'!$C$3:$E$300,MATCH('BP - Quantités'!BA$2,'Prix BPU'!$C$3:$C$300,),3)*BA97</f>
        <v>0</v>
      </c>
      <c r="BB98" s="37">
        <f>INDEX('Prix BPU'!$C$3:$E$300,MATCH('BP - Quantités'!BB$2,'Prix BPU'!$C$3:$C$300,),2)*BB97</f>
        <v>0</v>
      </c>
      <c r="BC98" s="37">
        <f>INDEX('Prix BPU'!$C$3:$E$300,MATCH('BP - Quantités'!BC$2,'Prix BPU'!$C$3:$C$300,),2)*BC97</f>
        <v>0</v>
      </c>
      <c r="BD98" s="37">
        <f>INDEX('Prix BPU'!$C$3:$E$300,MATCH('BP - Quantités'!BD$2,'Prix BPU'!$C$3:$C$300,),2)*BD97</f>
        <v>0</v>
      </c>
      <c r="BE98" s="37">
        <f>INDEX('Prix BPU'!$C$3:$E$300,MATCH('BP - Quantités'!BE$2,'Prix BPU'!$C$3:$C$300,),2)*BE97</f>
        <v>0</v>
      </c>
      <c r="BF98" s="37">
        <f>INDEX('Prix BPU'!$C$3:$E$300,MATCH('BP - Quantités'!BF$2,'Prix BPU'!$C$3:$C$300,),2)*BF97</f>
        <v>0</v>
      </c>
      <c r="BG98" s="37">
        <f>INDEX('Prix BPU'!$C$3:$E$300,MATCH('BP - Quantités'!BG$2,'Prix BPU'!$C$3:$C$300,),2)*BG97</f>
        <v>0</v>
      </c>
      <c r="BH98" s="37">
        <f>INDEX('Prix BPU'!$C$3:$E$300,MATCH('BP - Quantités'!BH$2,'Prix BPU'!$C$3:$C$300,),2)*BH97</f>
        <v>0</v>
      </c>
      <c r="BI98" s="38">
        <f>INDEX('Prix BPU'!$C$3:$E$300,MATCH('BP - Quantités'!BI$2,'Prix BPU'!$C$3:$C$300,),3)*BI97</f>
        <v>0</v>
      </c>
      <c r="BJ98" s="37">
        <f>INDEX('Prix BPU'!$C$3:$E$300,MATCH('BP - Quantités'!BJ$2,'Prix BPU'!$C$3:$C$300,),2)*BJ97</f>
        <v>0</v>
      </c>
      <c r="BK98" s="37">
        <f>INDEX('Prix BPU'!$C$3:$E$300,MATCH('BP - Quantités'!BK$2,'Prix BPU'!$C$3:$C$300,),2)*BK97</f>
        <v>0</v>
      </c>
      <c r="BL98" s="37">
        <f>INDEX('Prix BPU'!$C$3:$E$300,MATCH('BP - Quantités'!BL$2,'Prix BPU'!$C$3:$C$300,),2)*BL97</f>
        <v>0</v>
      </c>
      <c r="BM98" s="37">
        <f>INDEX('Prix BPU'!$C$3:$E$300,MATCH('BP - Quantités'!BM$2,'Prix BPU'!$C$3:$C$300,),2)*BM97</f>
        <v>0</v>
      </c>
      <c r="BN98" s="38">
        <f>INDEX('Prix BPU'!$C$3:$E$300,MATCH('BP - Quantités'!BN$2,'Prix BPU'!$C$3:$C$300,),3)*BN97</f>
        <v>0</v>
      </c>
      <c r="BO98" s="37">
        <f>INDEX('Prix BPU'!$C$3:$E$300,MATCH('BP - Quantités'!BO$2,'Prix BPU'!$C$3:$C$300,),2)*BO97</f>
        <v>0</v>
      </c>
      <c r="BP98" s="38">
        <f>INDEX('Prix BPU'!$C$3:$E$300,MATCH('BP - Quantités'!BP$2,'Prix BPU'!$C$3:$C$300,),3)*BP97</f>
        <v>0</v>
      </c>
      <c r="BQ98" s="37">
        <f>INDEX('Prix BPU'!$C$3:$E$300,MATCH('BP - Quantités'!BQ$2,'Prix BPU'!$C$3:$C$300,),2)*BQ97</f>
        <v>0</v>
      </c>
      <c r="BR98" s="37">
        <f>INDEX('Prix BPU'!$C$3:$E$300,MATCH('BP - Quantités'!BR$2,'Prix BPU'!$C$3:$C$300,),2)*BR97</f>
        <v>0</v>
      </c>
      <c r="BS98" s="37">
        <f>INDEX('Prix BPU'!$C$3:$E$300,MATCH('BP - Quantités'!BS$2,'Prix BPU'!$C$3:$C$300,),2)*BS97</f>
        <v>0</v>
      </c>
      <c r="BT98" s="38">
        <f>INDEX('Prix BPU'!$C$3:$E$300,MATCH('BP - Quantités'!BT$2,'Prix BPU'!$C$3:$C$300,),3)*BT97</f>
        <v>0</v>
      </c>
      <c r="BU98" s="37">
        <f>INDEX('Prix BPU'!$C$3:$E$300,MATCH('BP - Quantités'!BU$2,'Prix BPU'!$C$3:$C$300,),2)*BU97</f>
        <v>0</v>
      </c>
      <c r="BV98" s="37">
        <f>INDEX('Prix BPU'!$C$3:$E$300,MATCH('BP - Quantités'!BV$2,'Prix BPU'!$C$3:$C$300,),2)*BV97</f>
        <v>0</v>
      </c>
      <c r="BW98" s="37">
        <f>INDEX('Prix BPU'!$C$3:$E$300,MATCH('BP - Quantités'!BW$2,'Prix BPU'!$C$3:$C$300,),2)*BW97</f>
        <v>0</v>
      </c>
      <c r="BX98" s="37">
        <f>INDEX('Prix BPU'!$C$3:$E$300,MATCH('BP - Quantités'!BX$2,'Prix BPU'!$C$3:$C$300,),2)*BX97</f>
        <v>0</v>
      </c>
      <c r="BY98" s="37">
        <f>INDEX('Prix BPU'!$C$3:$E$300,MATCH('BP - Quantités'!BY$2,'Prix BPU'!$C$3:$C$300,),2)*BY97</f>
        <v>0</v>
      </c>
      <c r="BZ98" s="37">
        <f>INDEX('Prix BPU'!$C$3:$E$300,MATCH('BP - Quantités'!BZ$2,'Prix BPU'!$C$3:$C$300,),2)*BZ97</f>
        <v>0</v>
      </c>
      <c r="CA98" s="37">
        <f>INDEX('Prix BPU'!$C$3:$E$300,MATCH('BP - Quantités'!CA$2,'Prix BPU'!$C$3:$C$300,),2)*CA97</f>
        <v>0</v>
      </c>
      <c r="CB98" s="37">
        <f>INDEX('Prix BPU'!$C$3:$E$300,MATCH('BP - Quantités'!CB$2,'Prix BPU'!$C$3:$C$300,),2)*CB97</f>
        <v>0</v>
      </c>
      <c r="CC98" s="37">
        <f>INDEX('Prix BPU'!$C$3:$E$300,MATCH('BP - Quantités'!CC$2,'Prix BPU'!$C$3:$C$300,),2)*CC97</f>
        <v>0</v>
      </c>
      <c r="CD98" s="37">
        <f>INDEX('Prix BPU'!$C$3:$E$300,MATCH('BP - Quantités'!CD$2,'Prix BPU'!$C$3:$C$300,),2)*CD97</f>
        <v>0</v>
      </c>
      <c r="CE98" s="37">
        <f>INDEX('Prix BPU'!$C$3:$E$300,MATCH('BP - Quantités'!CE$2,'Prix BPU'!$C$3:$C$300,),2)*CE97</f>
        <v>0</v>
      </c>
      <c r="CF98" s="37">
        <f>INDEX('Prix BPU'!$C$3:$E$300,MATCH('BP - Quantités'!CF$2,'Prix BPU'!$C$3:$C$300,),2)*CF97</f>
        <v>0</v>
      </c>
      <c r="CG98" s="37">
        <f>INDEX('Prix BPU'!$C$3:$E$300,MATCH('BP - Quantités'!CG$2,'Prix BPU'!$C$3:$C$300,),2)*CG97</f>
        <v>0</v>
      </c>
      <c r="CH98" s="37">
        <f>INDEX('Prix BPU'!$C$3:$E$300,MATCH('BP - Quantités'!CH$2,'Prix BPU'!$C$3:$C$300,),2)*CH97</f>
        <v>0</v>
      </c>
      <c r="CI98" s="37">
        <f>INDEX('Prix BPU'!$C$3:$E$300,MATCH('BP - Quantités'!CI$2,'Prix BPU'!$C$3:$C$300,),2)*CI97</f>
        <v>0</v>
      </c>
      <c r="CJ98" s="37">
        <f>INDEX('Prix BPU'!$C$3:$E$300,MATCH('BP - Quantités'!CJ$2,'Prix BPU'!$C$3:$C$300,),2)*CJ97</f>
        <v>0</v>
      </c>
      <c r="CK98" s="37">
        <f>INDEX('Prix BPU'!$C$3:$E$300,MATCH('BP - Quantités'!CK$2,'Prix BPU'!$C$3:$C$300,),2)*CK97</f>
        <v>0</v>
      </c>
      <c r="CL98" s="37">
        <f>INDEX('Prix BPU'!$C$3:$E$300,MATCH('BP - Quantités'!CL$2,'Prix BPU'!$C$3:$C$300,),2)*CL97</f>
        <v>0</v>
      </c>
      <c r="CM98" s="37">
        <f>INDEX('Prix BPU'!$C$3:$E$300,MATCH('BP - Quantités'!CM$2,'Prix BPU'!$C$3:$C$300,),2)*CM97</f>
        <v>0</v>
      </c>
      <c r="CN98" s="37">
        <f>INDEX('Prix BPU'!$C$3:$E$300,MATCH('BP - Quantités'!CN$2,'Prix BPU'!$C$3:$C$300,),2)*CN97</f>
        <v>0</v>
      </c>
      <c r="CO98" s="37">
        <f>INDEX('Prix BPU'!$C$3:$E$300,MATCH('BP - Quantités'!CO$2,'Prix BPU'!$C$3:$C$300,),2)*CO97</f>
        <v>0</v>
      </c>
      <c r="CP98" s="37">
        <f>INDEX('Prix BPU'!$C$3:$E$300,MATCH('BP - Quantités'!CP$2,'Prix BPU'!$C$3:$C$300,),2)*CP97</f>
        <v>0</v>
      </c>
      <c r="CQ98" s="37">
        <f>INDEX('Prix BPU'!$C$3:$E$300,MATCH('BP - Quantités'!CQ$2,'Prix BPU'!$C$3:$C$300,),2)*CQ97</f>
        <v>0</v>
      </c>
      <c r="CR98" s="37">
        <f>INDEX('Prix BPU'!$C$3:$E$300,MATCH('BP - Quantités'!CR$2,'Prix BPU'!$C$3:$C$300,),2)*CR97</f>
        <v>0</v>
      </c>
      <c r="CS98" s="37">
        <f>INDEX('Prix BPU'!$C$3:$E$300,MATCH('BP - Quantités'!CS$2,'Prix BPU'!$C$3:$C$300,),2)*CS97</f>
        <v>0</v>
      </c>
      <c r="CT98" s="37">
        <f>INDEX('Prix BPU'!$C$3:$E$300,MATCH('BP - Quantités'!CT$2,'Prix BPU'!$C$3:$C$300,),2)*CT97</f>
        <v>0</v>
      </c>
      <c r="CU98" s="37">
        <f>INDEX('Prix BPU'!$C$3:$E$300,MATCH('BP - Quantités'!CU$2,'Prix BPU'!$C$3:$C$300,),2)*CU97</f>
        <v>0</v>
      </c>
      <c r="CV98" s="37">
        <f>INDEX('Prix BPU'!$C$3:$E$300,MATCH('BP - Quantités'!CV$2,'Prix BPU'!$C$3:$C$300,),2)*CV97</f>
        <v>0</v>
      </c>
      <c r="CW98" s="37">
        <f>INDEX('Prix BPU'!$C$3:$E$300,MATCH('BP - Quantités'!CW$2,'Prix BPU'!$C$3:$C$300,),2)*CW97</f>
        <v>0</v>
      </c>
      <c r="CX98" s="37">
        <f>INDEX('Prix BPU'!$C$3:$E$300,MATCH('BP - Quantités'!CX$2,'Prix BPU'!$C$3:$C$300,),2)*CX97</f>
        <v>0</v>
      </c>
      <c r="CY98" s="37">
        <f>INDEX('Prix BPU'!$C$3:$E$300,MATCH('BP - Quantités'!CY$2,'Prix BPU'!$C$3:$C$300,),2)*CY97</f>
        <v>0</v>
      </c>
      <c r="CZ98" s="37">
        <f>INDEX('Prix BPU'!$C$3:$E$300,MATCH('BP - Quantités'!CZ$2,'Prix BPU'!$C$3:$C$300,),2)*CZ97</f>
        <v>0</v>
      </c>
      <c r="DA98" s="37">
        <f>INDEX('Prix BPU'!$C$3:$E$300,MATCH('BP - Quantités'!DA$2,'Prix BPU'!$C$3:$C$300,),2)*DA97</f>
        <v>0</v>
      </c>
      <c r="DB98" s="37">
        <f>INDEX('Prix BPU'!$C$3:$E$300,MATCH('BP - Quantités'!DB$2,'Prix BPU'!$C$3:$C$300,),2)*DB97</f>
        <v>0</v>
      </c>
      <c r="DC98" s="37">
        <f>INDEX('Prix BPU'!$C$3:$E$300,MATCH('BP - Quantités'!DC$2,'Prix BPU'!$C$3:$C$300,),2)*DC97</f>
        <v>0</v>
      </c>
      <c r="DD98" s="37">
        <f>INDEX('Prix BPU'!$C$3:$E$300,MATCH('BP - Quantités'!DD$2,'Prix BPU'!$C$3:$C$300,),2)*DD97</f>
        <v>0</v>
      </c>
      <c r="DE98" s="37">
        <f>INDEX('Prix BPU'!$C$3:$E$300,MATCH('BP - Quantités'!DE$2,'Prix BPU'!$C$3:$C$300,),2)*DE97</f>
        <v>0</v>
      </c>
      <c r="DF98" s="37">
        <f>INDEX('Prix BPU'!$C$3:$E$300,MATCH('BP - Quantités'!DF$2,'Prix BPU'!$C$3:$C$300,),2)*DF97</f>
        <v>0</v>
      </c>
      <c r="DG98" s="37">
        <f>INDEX('Prix BPU'!$C$3:$E$300,MATCH('BP - Quantités'!DG$2,'Prix BPU'!$C$3:$C$300,),2)*DG97</f>
        <v>0</v>
      </c>
      <c r="DH98" s="37">
        <f>INDEX('Prix BPU'!$C$3:$E$300,MATCH('BP - Quantités'!DH$2,'Prix BPU'!$C$3:$C$300,),2)*DH97</f>
        <v>0</v>
      </c>
      <c r="DI98" s="37">
        <f>INDEX('Prix BPU'!$C$3:$E$300,MATCH('BP - Quantités'!DI$2,'Prix BPU'!$C$3:$C$300,),2)*DI97</f>
        <v>0</v>
      </c>
      <c r="DJ98" s="37">
        <f>INDEX('Prix BPU'!$C$3:$E$300,MATCH('BP - Quantités'!DJ$2,'Prix BPU'!$C$3:$C$300,),2)*DJ97</f>
        <v>0</v>
      </c>
      <c r="DK98" s="37">
        <f>INDEX('Prix BPU'!$C$3:$E$300,MATCH('BP - Quantités'!DK$2,'Prix BPU'!$C$3:$C$300,),2)*DK97</f>
        <v>0</v>
      </c>
      <c r="DL98" s="37">
        <f>INDEX('Prix BPU'!$C$3:$E$300,MATCH('BP - Quantités'!DL$2,'Prix BPU'!$C$3:$C$300,),2)*DL97</f>
        <v>0</v>
      </c>
      <c r="DM98" s="37">
        <f>INDEX('Prix BPU'!$C$3:$E$300,MATCH('BP - Quantités'!DM$2,'Prix BPU'!$C$3:$C$300,),2)*DM97</f>
        <v>0</v>
      </c>
      <c r="DN98" s="37">
        <f>INDEX('Prix BPU'!$C$3:$E$300,MATCH('BP - Quantités'!DN$2,'Prix BPU'!$C$3:$C$300,),2)*DN97</f>
        <v>0</v>
      </c>
      <c r="DO98" s="37">
        <f>INDEX('Prix BPU'!$C$3:$E$300,MATCH('BP - Quantités'!DO$2,'Prix BPU'!$C$3:$C$300,),2)*DO97</f>
        <v>0</v>
      </c>
      <c r="DP98" s="37">
        <f>INDEX('Prix BPU'!$C$3:$E$300,MATCH('BP - Quantités'!DP$2,'Prix BPU'!$C$3:$C$300,),2)*DP97</f>
        <v>0</v>
      </c>
      <c r="DQ98" s="37">
        <f>INDEX('Prix BPU'!$C$3:$E$300,MATCH('BP - Quantités'!DQ$2,'Prix BPU'!$C$3:$C$300,),2)*DQ97</f>
        <v>0</v>
      </c>
      <c r="DR98" s="37">
        <f>INDEX('Prix BPU'!$C$3:$E$300,MATCH('BP - Quantités'!DR$2,'Prix BPU'!$C$3:$C$300,),2)*DR97</f>
        <v>0</v>
      </c>
      <c r="DS98" s="37">
        <f>INDEX('Prix BPU'!$C$3:$E$300,MATCH('BP - Quantités'!DS$2,'Prix BPU'!$C$3:$C$300,),2)*DS97</f>
        <v>0</v>
      </c>
      <c r="DT98" s="37">
        <f>INDEX('Prix BPU'!$C$3:$E$300,MATCH('BP - Quantités'!DT$2,'Prix BPU'!$C$3:$C$300,),2)*DT97</f>
        <v>0</v>
      </c>
      <c r="DU98" s="37">
        <f>INDEX('Prix BPU'!$C$3:$E$300,MATCH('BP - Quantités'!DU$2,'Prix BPU'!$C$3:$C$300,),2)*DU97</f>
        <v>0</v>
      </c>
      <c r="DV98" s="37">
        <f>INDEX('Prix BPU'!$C$3:$E$300,MATCH('BP - Quantités'!DV$2,'Prix BPU'!$C$3:$C$300,),2)*DV97</f>
        <v>0</v>
      </c>
      <c r="DW98" s="37">
        <f>INDEX('Prix BPU'!$C$3:$E$300,MATCH('BP - Quantités'!DW$2,'Prix BPU'!$C$3:$C$300,),2)*DW97</f>
        <v>0</v>
      </c>
      <c r="DX98" s="37">
        <f>INDEX('Prix BPU'!$C$3:$E$300,MATCH('BP - Quantités'!DX$2,'Prix BPU'!$C$3:$C$300,),2)*DX97</f>
        <v>0</v>
      </c>
      <c r="DY98" s="37">
        <f>INDEX('Prix BPU'!$C$3:$E$300,MATCH('BP - Quantités'!DY$2,'Prix BPU'!$C$3:$C$300,),2)*DY97</f>
        <v>0</v>
      </c>
      <c r="DZ98" s="37">
        <f>INDEX('Prix BPU'!$C$3:$E$300,MATCH('BP - Quantités'!DZ$2,'Prix BPU'!$C$3:$C$300,),2)*DZ97</f>
        <v>0</v>
      </c>
      <c r="EA98" s="37">
        <f>INDEX('Prix BPU'!$C$3:$E$300,MATCH('BP - Quantités'!EA$2,'Prix BPU'!$C$3:$C$300,),2)*EA97</f>
        <v>0</v>
      </c>
      <c r="EB98" s="37">
        <f>INDEX('Prix BPU'!$C$3:$E$300,MATCH('BP - Quantités'!EB$2,'Prix BPU'!$C$3:$C$300,),2)*EB97</f>
        <v>0</v>
      </c>
      <c r="EC98" s="37">
        <f>INDEX('Prix BPU'!$C$3:$E$300,MATCH('BP - Quantités'!EC$2,'Prix BPU'!$C$3:$C$300,),2)*EC97</f>
        <v>0</v>
      </c>
      <c r="ED98" s="37">
        <f>INDEX('Prix BPU'!$C$3:$E$300,MATCH('BP - Quantités'!ED$2,'Prix BPU'!$C$3:$C$300,),2)*ED97</f>
        <v>0</v>
      </c>
      <c r="EE98" s="37">
        <f>INDEX('Prix BPU'!$C$3:$E$300,MATCH('BP - Quantités'!EE$2,'Prix BPU'!$C$3:$C$300,),2)*EE97</f>
        <v>0</v>
      </c>
      <c r="EF98" s="37">
        <f>INDEX('Prix BPU'!$C$3:$E$300,MATCH('BP - Quantités'!EF$2,'Prix BPU'!$C$3:$C$300,),2)*EF97</f>
        <v>0</v>
      </c>
      <c r="EG98" s="37">
        <f>INDEX('Prix BPU'!$C$3:$E$300,MATCH('BP - Quantités'!EG$2,'Prix BPU'!$C$3:$C$300,),2)*EG97</f>
        <v>0</v>
      </c>
      <c r="EH98" s="37">
        <f>INDEX('Prix BPU'!$C$3:$E$300,MATCH('BP - Quantités'!EH$2,'Prix BPU'!$C$3:$C$300,),2)*EH97</f>
        <v>0</v>
      </c>
      <c r="EI98" s="37">
        <f>INDEX('Prix BPU'!$C$3:$E$300,MATCH('BP - Quantités'!EI$2,'Prix BPU'!$C$3:$C$300,),2)*EI97</f>
        <v>0</v>
      </c>
      <c r="EJ98" s="37">
        <f>INDEX('Prix BPU'!$C$3:$E$300,MATCH('BP - Quantités'!EJ$2,'Prix BPU'!$C$3:$C$300,),2)*EJ97</f>
        <v>0</v>
      </c>
      <c r="EK98" s="37">
        <f>INDEX('Prix BPU'!$C$3:$E$300,MATCH('BP - Quantités'!EK$2,'Prix BPU'!$C$3:$C$300,),2)*EK97</f>
        <v>0</v>
      </c>
      <c r="EL98" s="37">
        <f>INDEX('Prix BPU'!$C$3:$E$300,MATCH('BP - Quantités'!EL$2,'Prix BPU'!$C$3:$C$300,),2)*EL97</f>
        <v>0</v>
      </c>
      <c r="EM98" s="37">
        <f>INDEX('Prix BPU'!$C$3:$E$300,MATCH('BP - Quantités'!EM$2,'Prix BPU'!$C$3:$C$300,),2)*EM97</f>
        <v>0</v>
      </c>
      <c r="EN98" s="37">
        <f>INDEX('Prix BPU'!$C$3:$E$300,MATCH('BP - Quantités'!EN$2,'Prix BPU'!$C$3:$C$300,),2)*EN97</f>
        <v>0</v>
      </c>
      <c r="EO98" s="37">
        <f>INDEX('Prix BPU'!$C$3:$E$300,MATCH('BP - Quantités'!EO$2,'Prix BPU'!$C$3:$C$300,),2)*EO97</f>
        <v>0</v>
      </c>
      <c r="EP98" s="38">
        <f>INDEX('Prix BPU'!$C$3:$E$300,MATCH('BP - Quantités'!EP$2,'Prix BPU'!$C$3:$C$300,),3)*EP97</f>
        <v>0</v>
      </c>
      <c r="EQ98" s="37">
        <f>INDEX('Prix BPU'!$C$3:$E$300,MATCH('BP - Quantités'!EQ$2,'Prix BPU'!$C$3:$C$300,),2)*EQ97</f>
        <v>0</v>
      </c>
      <c r="ER98" s="37">
        <f>INDEX('Prix BPU'!$C$3:$E$300,MATCH('BP - Quantités'!ER$2,'Prix BPU'!$C$3:$C$300,),2)*ER97</f>
        <v>0</v>
      </c>
      <c r="ES98" s="37">
        <f>INDEX('Prix BPU'!$C$3:$E$300,MATCH('BP - Quantités'!ES$2,'Prix BPU'!$C$3:$C$300,),2)*ES97</f>
        <v>0</v>
      </c>
      <c r="ET98" s="37">
        <f>INDEX('Prix BPU'!$C$3:$E$300,MATCH('BP - Quantités'!ET$2,'Prix BPU'!$C$3:$C$300,),2)*ET97</f>
        <v>0</v>
      </c>
      <c r="EU98" s="37">
        <f>INDEX('Prix BPU'!$C$3:$E$300,MATCH('BP - Quantités'!EU$2,'Prix BPU'!$C$3:$C$300,),2)*EU97</f>
        <v>0</v>
      </c>
      <c r="EV98" s="37">
        <f>INDEX('Prix BPU'!$C$3:$E$300,MATCH('BP - Quantités'!EV$2,'Prix BPU'!$C$3:$C$300,),2)*EV97</f>
        <v>0</v>
      </c>
      <c r="EW98" s="37">
        <f>INDEX('Prix BPU'!$C$3:$E$300,MATCH('BP - Quantités'!EW$2,'Prix BPU'!$C$3:$C$300,),2)*EW97</f>
        <v>0</v>
      </c>
      <c r="EX98" s="37">
        <f>INDEX('Prix BPU'!$C$3:$E$300,MATCH('BP - Quantités'!EX$2,'Prix BPU'!$C$3:$C$300,),2)*EX97</f>
        <v>0</v>
      </c>
      <c r="EY98" s="37">
        <f>INDEX('Prix BPU'!$C$3:$E$300,MATCH('BP - Quantités'!EY$2,'Prix BPU'!$C$3:$C$300,),2)*EY97</f>
        <v>0</v>
      </c>
      <c r="EZ98" s="37">
        <f>INDEX('Prix BPU'!$C$3:$E$300,MATCH('BP - Quantités'!EZ$2,'Prix BPU'!$C$3:$C$300,),2)*EZ97</f>
        <v>0</v>
      </c>
      <c r="FA98" s="37">
        <f>INDEX('Prix BPU'!$C$3:$E$300,MATCH('BP - Quantités'!FA$2,'Prix BPU'!$C$3:$C$300,),2)*FA97</f>
        <v>0</v>
      </c>
      <c r="FB98" s="37">
        <f>INDEX('Prix BPU'!$C$3:$E$300,MATCH('BP - Quantités'!FB$2,'Prix BPU'!$C$3:$C$300,),2)*FB97</f>
        <v>0</v>
      </c>
      <c r="FC98" s="37">
        <f>INDEX('Prix BPU'!$C$3:$E$300,MATCH('BP - Quantités'!FC$2,'Prix BPU'!$C$3:$C$300,),2)*FC97</f>
        <v>0</v>
      </c>
      <c r="FD98" s="37">
        <f>INDEX('Prix BPU'!$C$3:$E$300,MATCH('BP - Quantités'!FD$2,'Prix BPU'!$C$3:$C$300,),2)*FD97</f>
        <v>0</v>
      </c>
      <c r="FE98" s="37">
        <f>INDEX('Prix BPU'!$C$3:$E$300,MATCH('BP - Quantités'!FE$2,'Prix BPU'!$C$3:$C$300,),2)*FE97</f>
        <v>0</v>
      </c>
      <c r="FF98" s="37">
        <f>INDEX('Prix BPU'!$C$3:$E$300,MATCH('BP - Quantités'!FF$2,'Prix BPU'!$C$3:$C$300,),2)*FF97</f>
        <v>0</v>
      </c>
      <c r="FG98" s="37">
        <f>INDEX('Prix BPU'!$C$3:$E$300,MATCH('BP - Quantités'!FG$2,'Prix BPU'!$C$3:$C$300,),2)*FG97</f>
        <v>0</v>
      </c>
      <c r="FH98" s="37">
        <f>INDEX('Prix BPU'!$C$3:$E$300,MATCH('BP - Quantités'!FH$2,'Prix BPU'!$C$3:$C$300,),2)*FH97</f>
        <v>0</v>
      </c>
      <c r="FI98" s="37">
        <f>INDEX('Prix BPU'!$C$3:$E$300,MATCH('BP - Quantités'!FI$2,'Prix BPU'!$C$3:$C$300,),2)*FI97</f>
        <v>0</v>
      </c>
      <c r="FJ98" s="37">
        <f>INDEX('Prix BPU'!$C$3:$E$300,MATCH('BP - Quantités'!FJ$2,'Prix BPU'!$C$3:$C$300,),2)*FJ97</f>
        <v>0</v>
      </c>
      <c r="FK98" s="37">
        <f>INDEX('Prix BPU'!$C$3:$E$300,MATCH('BP - Quantités'!FK$2,'Prix BPU'!$C$3:$C$300,),2)*FK97</f>
        <v>0</v>
      </c>
      <c r="FL98" s="37">
        <f>INDEX('Prix BPU'!$C$3:$E$300,MATCH('BP - Quantités'!FL$2,'Prix BPU'!$C$3:$C$300,),2)*FL97</f>
        <v>0</v>
      </c>
      <c r="FM98" s="37">
        <f>INDEX('Prix BPU'!$C$3:$E$300,MATCH('BP - Quantités'!FM$2,'Prix BPU'!$C$3:$C$300,),2)*FM97</f>
        <v>0</v>
      </c>
      <c r="FN98" s="37">
        <f>INDEX('Prix BPU'!$C$3:$E$300,MATCH('BP - Quantités'!FN$2,'Prix BPU'!$C$3:$C$300,),2)*FN97</f>
        <v>0</v>
      </c>
      <c r="FO98" s="37">
        <f>INDEX('Prix BPU'!$C$3:$E$300,MATCH('BP - Quantités'!FO$2,'Prix BPU'!$C$3:$C$300,),2)*FO97</f>
        <v>0</v>
      </c>
      <c r="FP98" s="38">
        <f>INDEX('Prix BPU'!$C$3:$E$300,MATCH('BP - Quantités'!FP$2,'Prix BPU'!$C$3:$C$300,),3)*FP97</f>
        <v>0</v>
      </c>
      <c r="FQ98" s="37">
        <f>INDEX('Prix BPU'!$C$3:$E$300,MATCH('BP - Quantités'!FQ$2,'Prix BPU'!$C$3:$C$300,),2)*FQ97</f>
        <v>0</v>
      </c>
      <c r="FR98" s="38">
        <f>INDEX('Prix BPU'!$C$3:$E$300,MATCH('BP - Quantités'!FR$2,'Prix BPU'!$C$3:$C$300,),3)*FR97</f>
        <v>0</v>
      </c>
      <c r="FS98" s="37">
        <f>INDEX('Prix BPU'!$C$3:$E$300,MATCH('BP - Quantités'!FS$2,'Prix BPU'!$C$3:$C$300,),2)*FS97</f>
        <v>0</v>
      </c>
      <c r="FT98" s="37">
        <f>INDEX('Prix BPU'!$C$3:$E$300,MATCH('BP - Quantités'!FT$2,'Prix BPU'!$C$3:$C$300,),2)*FT97</f>
        <v>0</v>
      </c>
      <c r="FU98" s="37">
        <f>INDEX('Prix BPU'!$C$3:$E$300,MATCH('BP - Quantités'!FU$2,'Prix BPU'!$C$3:$C$300,),2)*FU97</f>
        <v>0</v>
      </c>
      <c r="FV98" s="37">
        <f>INDEX('Prix BPU'!$C$3:$E$300,MATCH('BP - Quantités'!FV$2,'Prix BPU'!$C$3:$C$300,),2)*FV97</f>
        <v>0</v>
      </c>
      <c r="FW98" s="37">
        <f>INDEX('Prix BPU'!$C$3:$E$300,MATCH('BP - Quantités'!FW$2,'Prix BPU'!$C$3:$C$300,),2)*FW97</f>
        <v>0</v>
      </c>
      <c r="FX98" s="37">
        <f>INDEX('Prix BPU'!$C$3:$E$300,MATCH('BP - Quantités'!FX$2,'Prix BPU'!$C$3:$C$300,),2)*FX97</f>
        <v>0</v>
      </c>
      <c r="FY98" s="37">
        <f>INDEX('Prix BPU'!$C$3:$E$300,MATCH('BP - Quantités'!FY$2,'Prix BPU'!$C$3:$C$300,),2)*FY97</f>
        <v>0</v>
      </c>
      <c r="FZ98" s="37">
        <f>INDEX('Prix BPU'!$C$3:$E$300,MATCH('BP - Quantités'!FZ$2,'Prix BPU'!$C$3:$C$300,),2)*FZ97</f>
        <v>0</v>
      </c>
      <c r="GA98" s="37">
        <f>INDEX('Prix BPU'!$C$3:$E$300,MATCH('BP - Quantités'!GA$2,'Prix BPU'!$C$3:$C$300,),2)*GA97</f>
        <v>0</v>
      </c>
      <c r="GB98" s="37">
        <f>INDEX('Prix BPU'!$C$3:$E$300,MATCH('BP - Quantités'!GB$2,'Prix BPU'!$C$3:$C$300,),2)*GB97</f>
        <v>0</v>
      </c>
      <c r="GC98" s="37">
        <f>INDEX('Prix BPU'!$C$3:$E$300,MATCH('BP - Quantités'!GC$2,'Prix BPU'!$C$3:$C$300,),2)*GC97</f>
        <v>0</v>
      </c>
      <c r="GD98" s="37">
        <f>INDEX('Prix BPU'!$C$3:$E$300,MATCH('BP - Quantités'!GD$2,'Prix BPU'!$C$3:$C$300,),2)*GD97</f>
        <v>0</v>
      </c>
      <c r="GE98" s="37">
        <f>INDEX('Prix BPU'!$C$3:$E$300,MATCH('BP - Quantités'!GE$2,'Prix BPU'!$C$3:$C$300,),2)*GE97</f>
        <v>0</v>
      </c>
      <c r="GF98" s="38">
        <f>INDEX('Prix BPU'!$C$3:$E$300,MATCH('BP - Quantités'!GF$2,'Prix BPU'!$C$3:$C$300,),3)*GF97</f>
        <v>0</v>
      </c>
      <c r="GG98" s="37">
        <f>INDEX('Prix BPU'!$C$3:$E$300,MATCH('BP - Quantités'!GG$2,'Prix BPU'!$C$3:$C$300,),2)*GG97</f>
        <v>0</v>
      </c>
      <c r="GH98" s="38">
        <f>INDEX('Prix BPU'!$C$3:$E$300,MATCH('BP - Quantités'!GH$2,'Prix BPU'!$C$3:$C$300,),3)*GH97</f>
        <v>0</v>
      </c>
      <c r="GI98" s="37">
        <f>INDEX('Prix BPU'!$C$3:$E$300,MATCH('BP - Quantités'!GI$2,'Prix BPU'!$C$3:$C$300,),2)*GI97</f>
        <v>0</v>
      </c>
      <c r="GJ98" s="37">
        <f>INDEX('Prix BPU'!$C$3:$E$300,MATCH('BP - Quantités'!GJ$2,'Prix BPU'!$C$3:$C$300,),2)*GJ97</f>
        <v>0</v>
      </c>
      <c r="GK98" s="38">
        <f>INDEX('Prix BPU'!$C$3:$E$300,MATCH('BP - Quantités'!GK$2,'Prix BPU'!$C$3:$C$300,),3)*GK97</f>
        <v>0</v>
      </c>
      <c r="GL98" s="37">
        <f>INDEX('Prix BPU'!$C$3:$E$300,MATCH('BP - Quantités'!GL$2,'Prix BPU'!$C$3:$C$300,),2)*GL97</f>
        <v>0</v>
      </c>
      <c r="GM98" s="37">
        <f>INDEX('Prix BPU'!$C$3:$E$300,MATCH('BP - Quantités'!GM$2,'Prix BPU'!$C$3:$C$300,),2)*GM97</f>
        <v>0</v>
      </c>
      <c r="GN98" s="37">
        <f>INDEX('Prix BPU'!$C$3:$E$300,MATCH('BP - Quantités'!GN$2,'Prix BPU'!$C$3:$C$300,),2)*GN97</f>
        <v>0</v>
      </c>
      <c r="GO98" s="37">
        <f>INDEX('Prix BPU'!$C$3:$E$300,MATCH('BP - Quantités'!GO$2,'Prix BPU'!$C$3:$C$300,),2)*GO97</f>
        <v>0</v>
      </c>
      <c r="GP98" s="37">
        <f>INDEX('Prix BPU'!$C$3:$E$300,MATCH('BP - Quantités'!GP$2,'Prix BPU'!$C$3:$C$300,),2)*GP97</f>
        <v>0</v>
      </c>
      <c r="GQ98" s="38">
        <f>INDEX('Prix BPU'!$C$3:$E$300,MATCH('BP - Quantités'!GQ$2,'Prix BPU'!$C$3:$C$300,),3)*GQ97</f>
        <v>0</v>
      </c>
      <c r="GR98" s="37">
        <f>INDEX('Prix BPU'!$C$3:$E$300,MATCH('BP - Quantités'!GR$2,'Prix BPU'!$C$3:$C$300,),2)*GR97</f>
        <v>0</v>
      </c>
      <c r="GS98" s="37">
        <f>INDEX('Prix BPU'!$C$3:$E$300,MATCH('BP - Quantités'!GS$2,'Prix BPU'!$C$3:$C$300,),2)*GS97</f>
        <v>0</v>
      </c>
      <c r="GT98" s="37">
        <f>INDEX('Prix BPU'!$C$3:$E$300,MATCH('BP - Quantités'!GT$2,'Prix BPU'!$C$3:$C$300,),2)*GT97</f>
        <v>0</v>
      </c>
      <c r="GU98" s="37">
        <f>INDEX('Prix BPU'!$C$3:$E$300,MATCH('BP - Quantités'!GU$2,'Prix BPU'!$C$3:$C$300,),2)*GU97</f>
        <v>0</v>
      </c>
      <c r="GV98" s="37">
        <f>INDEX('Prix BPU'!$C$3:$E$300,MATCH('BP - Quantités'!GV$2,'Prix BPU'!$C$3:$C$300,),2)*GV97</f>
        <v>0</v>
      </c>
      <c r="GW98" s="37">
        <f>INDEX('Prix BPU'!$C$3:$E$300,MATCH('BP - Quantités'!GW$2,'Prix BPU'!$C$3:$C$300,),2)*GW97</f>
        <v>0</v>
      </c>
      <c r="GX98" s="37">
        <f>INDEX('Prix BPU'!$C$3:$E$300,MATCH('BP - Quantités'!GX$2,'Prix BPU'!$C$3:$C$300,),2)*GX97</f>
        <v>0</v>
      </c>
      <c r="GY98" s="37">
        <f>INDEX('Prix BPU'!$C$3:$E$300,MATCH('BP - Quantités'!GY$2,'Prix BPU'!$C$3:$C$300,),2)*GY97</f>
        <v>0</v>
      </c>
      <c r="GZ98" s="37">
        <f>INDEX('Prix BPU'!$C$3:$E$300,MATCH('BP - Quantités'!GZ$2,'Prix BPU'!$C$3:$C$300,),2)*GZ97</f>
        <v>0</v>
      </c>
      <c r="HA98" s="37">
        <f>INDEX('Prix BPU'!$C$3:$E$300,MATCH('BP - Quantités'!HA$2,'Prix BPU'!$C$3:$C$300,),2)*HA97</f>
        <v>0</v>
      </c>
      <c r="HB98" s="37">
        <f>INDEX('Prix BPU'!$C$3:$E$300,MATCH('BP - Quantités'!HB$2,'Prix BPU'!$C$3:$C$300,),2)*HB97</f>
        <v>0</v>
      </c>
      <c r="HC98" s="37">
        <f>INDEX('Prix BPU'!$C$3:$E$300,MATCH('BP - Quantités'!HC$2,'Prix BPU'!$C$3:$C$300,),2)*HC97</f>
        <v>0</v>
      </c>
      <c r="HD98" s="37">
        <f>INDEX('Prix BPU'!$C$3:$E$300,MATCH('BP - Quantités'!HD$2,'Prix BPU'!$C$3:$C$300,),2)*HD97</f>
        <v>0</v>
      </c>
      <c r="HE98" s="37">
        <f>INDEX('Prix BPU'!$C$3:$E$300,MATCH('BP - Quantités'!HE$2,'Prix BPU'!$C$3:$C$300,),2)*HE97</f>
        <v>0</v>
      </c>
      <c r="HF98" s="37">
        <f>INDEX('Prix BPU'!$C$3:$E$300,MATCH('BP - Quantités'!HF$2,'Prix BPU'!$C$3:$C$300,),2)*HF97</f>
        <v>0</v>
      </c>
      <c r="HG98" s="37">
        <f>INDEX('Prix BPU'!$C$3:$E$300,MATCH('BP - Quantités'!HG$2,'Prix BPU'!$C$3:$C$300,),2)*HG97</f>
        <v>0</v>
      </c>
      <c r="HH98" s="37">
        <f>INDEX('Prix BPU'!$C$3:$E$300,MATCH('BP - Quantités'!HH$2,'Prix BPU'!$C$3:$C$300,),2)*HH97</f>
        <v>0</v>
      </c>
      <c r="HI98" s="37">
        <f>INDEX('Prix BPU'!$C$3:$E$300,MATCH('BP - Quantités'!HI$2,'Prix BPU'!$C$3:$C$300,),2)*HI97</f>
        <v>0</v>
      </c>
      <c r="HJ98" s="37">
        <f>INDEX('Prix BPU'!$C$3:$E$300,MATCH('BP - Quantités'!HJ$2,'Prix BPU'!$C$3:$C$300,),2)*HJ97</f>
        <v>0</v>
      </c>
      <c r="HK98" s="38">
        <f>INDEX('Prix BPU'!$C$3:$E$300,MATCH('BP - Quantités'!HK$2,'Prix BPU'!$C$3:$C$300,),3)*HK97</f>
        <v>0</v>
      </c>
      <c r="HL98" s="37">
        <f>INDEX('Prix BPU'!$C$3:$E$300,MATCH('BP - Quantités'!HL$2,'Prix BPU'!$C$3:$C$300,),2)*HL97</f>
        <v>0</v>
      </c>
      <c r="HM98" s="37">
        <f>INDEX('Prix BPU'!$C$3:$E$300,MATCH('BP - Quantités'!HM$2,'Prix BPU'!$C$3:$C$300,),2)*HM97</f>
        <v>0</v>
      </c>
      <c r="HN98" s="37">
        <f>INDEX('Prix BPU'!$C$3:$E$300,MATCH('BP - Quantités'!HN$2,'Prix BPU'!$C$3:$C$300,),2)*HN97</f>
        <v>0</v>
      </c>
      <c r="HO98" s="37">
        <f>INDEX('Prix BPU'!$C$3:$E$300,MATCH('BP - Quantités'!HO$2,'Prix BPU'!$C$3:$C$300,),2)*HO97</f>
        <v>0</v>
      </c>
      <c r="HP98" s="37">
        <f>INDEX('Prix BPU'!$C$3:$E$300,MATCH('BP - Quantités'!HP$2,'Prix BPU'!$C$3:$C$300,),2)*HP97</f>
        <v>0</v>
      </c>
      <c r="HQ98" s="37">
        <f>INDEX('Prix BPU'!$C$3:$E$300,MATCH('BP - Quantités'!HQ$2,'Prix BPU'!$C$3:$C$300,),2)*HQ97</f>
        <v>0</v>
      </c>
      <c r="HR98" s="37">
        <f>INDEX('Prix BPU'!$C$3:$E$300,MATCH('BP - Quantités'!HR$2,'Prix BPU'!$C$3:$C$300,),2)*HR97</f>
        <v>0</v>
      </c>
      <c r="HS98" s="37">
        <f>INDEX('Prix BPU'!$C$3:$E$300,MATCH('BP - Quantités'!HS$2,'Prix BPU'!$C$3:$C$300,),2)*HS97</f>
        <v>0</v>
      </c>
      <c r="HT98" s="37">
        <f>INDEX('Prix BPU'!$C$3:$E$300,MATCH('BP - Quantités'!HT$2,'Prix BPU'!$C$3:$C$300,),2)*HT97</f>
        <v>0</v>
      </c>
      <c r="HU98" s="37">
        <f>INDEX('Prix BPU'!$C$3:$E$300,MATCH('BP - Quantités'!HU$2,'Prix BPU'!$C$3:$C$300,),2)*HU97</f>
        <v>0</v>
      </c>
      <c r="HV98" s="37">
        <f>INDEX('Prix BPU'!$C$3:$E$300,MATCH('BP - Quantités'!HV$2,'Prix BPU'!$C$3:$C$300,),2)*HV97</f>
        <v>0</v>
      </c>
      <c r="HW98" s="37">
        <f>INDEX('Prix BPU'!$C$3:$E$300,MATCH('BP - Quantités'!HW$2,'Prix BPU'!$C$3:$C$300,),2)*HW97</f>
        <v>0</v>
      </c>
      <c r="HX98" s="37">
        <f>INDEX('Prix BPU'!$C$3:$E$300,MATCH('BP - Quantités'!HX$2,'Prix BPU'!$C$3:$C$300,),2)*HX97</f>
        <v>0</v>
      </c>
      <c r="HY98" s="37">
        <f>INDEX('Prix BPU'!$C$3:$E$300,MATCH('BP - Quantités'!HY$2,'Prix BPU'!$C$3:$C$300,),2)*HY97</f>
        <v>0</v>
      </c>
      <c r="HZ98" s="37">
        <f>INDEX('Prix BPU'!$C$3:$E$300,MATCH('BP - Quantités'!HZ$2,'Prix BPU'!$C$3:$C$300,),2)*HZ97</f>
        <v>0</v>
      </c>
      <c r="IA98" s="37">
        <f>INDEX('Prix BPU'!$C$3:$E$300,MATCH('BP - Quantités'!IA$2,'Prix BPU'!$C$3:$C$300,),2)*IA97</f>
        <v>0</v>
      </c>
      <c r="IB98" s="37">
        <f>INDEX('Prix BPU'!$C$3:$E$300,MATCH('BP - Quantités'!IB$2,'Prix BPU'!$C$3:$C$300,),2)*IB97</f>
        <v>0</v>
      </c>
      <c r="IC98" s="37">
        <f>INDEX('Prix BPU'!$C$3:$E$300,MATCH('BP - Quantités'!IC$2,'Prix BPU'!$C$3:$C$300,),2)*IC97</f>
        <v>0</v>
      </c>
      <c r="ID98" s="37">
        <f>INDEX('Prix BPU'!$C$3:$E$300,MATCH('BP - Quantités'!ID$2,'Prix BPU'!$C$3:$C$300,),2)*ID97</f>
        <v>0</v>
      </c>
      <c r="IE98" s="37">
        <f>INDEX('Prix BPU'!$C$3:$E$300,MATCH('BP - Quantités'!IE$2,'Prix BPU'!$C$3:$C$300,),2)*IE97</f>
        <v>0</v>
      </c>
      <c r="IF98" s="37">
        <f>INDEX('Prix BPU'!$C$3:$E$300,MATCH('BP - Quantités'!IF$2,'Prix BPU'!$C$3:$C$300,),2)*IF97</f>
        <v>0</v>
      </c>
      <c r="IG98" s="37">
        <f>INDEX('Prix BPU'!$C$3:$E$300,MATCH('BP - Quantités'!IG$2,'Prix BPU'!$C$3:$C$300,),2)*IG97</f>
        <v>0</v>
      </c>
      <c r="IH98" s="37">
        <f>INDEX('Prix BPU'!$C$3:$E$300,MATCH('BP - Quantités'!IH$2,'Prix BPU'!$C$3:$C$300,),2)*IH97</f>
        <v>0</v>
      </c>
      <c r="II98" s="37">
        <f>INDEX('Prix BPU'!$C$3:$E$300,MATCH('BP - Quantités'!II$2,'Prix BPU'!$C$3:$C$300,),2)*II97</f>
        <v>0</v>
      </c>
      <c r="IJ98" s="38">
        <f>INDEX('Prix BPU'!$C$3:$E$300,MATCH('BP - Quantités'!IJ$2,'Prix BPU'!$C$3:$C$300,),3)*IJ97</f>
        <v>0</v>
      </c>
      <c r="IK98" s="37">
        <f>INDEX('Prix BPU'!$C$3:$E$300,MATCH('BP - Quantités'!IK$2,'Prix BPU'!$C$3:$C$300,),2)*IK97</f>
        <v>0</v>
      </c>
      <c r="IL98" s="37">
        <f>INDEX('Prix BPU'!$C$3:$E$300,MATCH('BP - Quantités'!IL$2,'Prix BPU'!$C$3:$C$300,),2)*IL97</f>
        <v>0</v>
      </c>
      <c r="IM98" s="38">
        <f>INDEX('Prix BPU'!$C$3:$E$300,MATCH('BP - Quantités'!IM$2,'Prix BPU'!$C$3:$C$300,),3)*IM97</f>
        <v>0</v>
      </c>
      <c r="IN98" s="37">
        <f>INDEX('Prix BPU'!$C$3:$E$300,MATCH('BP - Quantités'!IN$2,'Prix BPU'!$C$3:$C$300,),2)*IN97</f>
        <v>0</v>
      </c>
      <c r="IO98" s="37">
        <f>INDEX('Prix BPU'!$C$3:$E$300,MATCH('BP - Quantités'!IO$2,'Prix BPU'!$C$3:$C$300,),2)*IO97</f>
        <v>0</v>
      </c>
      <c r="IP98" s="38">
        <f>INDEX('Prix BPU'!$C$3:$E$300,MATCH('BP - Quantités'!IP$2,'Prix BPU'!$C$3:$C$300,),3)*IP97</f>
        <v>0</v>
      </c>
      <c r="IQ98" s="37">
        <f>INDEX('Prix BPU'!$C$3:$E$300,MATCH('BP - Quantités'!IQ$2,'Prix BPU'!$C$3:$C$300,),2)*IQ97</f>
        <v>0</v>
      </c>
      <c r="IR98" s="37">
        <f>INDEX('Prix BPU'!$C$3:$E$300,MATCH('BP - Quantités'!IR$2,'Prix BPU'!$C$3:$C$300,),2)*IR97</f>
        <v>0</v>
      </c>
      <c r="IS98" s="38">
        <f>INDEX('Prix BPU'!$C$3:$E$300,MATCH('BP - Quantités'!IS$2,'Prix BPU'!$C$3:$C$300,),3)*IS97</f>
        <v>0</v>
      </c>
      <c r="IT98" s="37">
        <f>INDEX('Prix BPU'!$C$3:$E$300,MATCH('BP - Quantités'!IT$2,'Prix BPU'!$C$3:$C$300,),2)*IT97</f>
        <v>0</v>
      </c>
      <c r="IU98" s="37">
        <f>INDEX('Prix BPU'!$C$3:$E$300,MATCH('BP - Quantités'!IU$2,'Prix BPU'!$C$3:$C$300,),2)*IU97</f>
        <v>0</v>
      </c>
      <c r="IV98" s="37">
        <f>INDEX('Prix BPU'!$C$3:$E$300,MATCH('BP - Quantités'!IV$2,'Prix BPU'!$C$3:$C$300,),2)*IV97</f>
        <v>0</v>
      </c>
      <c r="IW98" s="37">
        <f>INDEX('Prix BPU'!$C$3:$E$300,MATCH('BP - Quantités'!IW$2,'Prix BPU'!$C$3:$C$300,),2)*IW97</f>
        <v>0</v>
      </c>
      <c r="IX98" s="37">
        <f>INDEX('Prix BPU'!$C$3:$E$300,MATCH('BP - Quantités'!IX$2,'Prix BPU'!$C$3:$C$300,),2)*IX97</f>
        <v>0</v>
      </c>
      <c r="IY98" s="37">
        <f>INDEX('Prix BPU'!$C$3:$E$300,MATCH('BP - Quantités'!IY$2,'Prix BPU'!$C$3:$C$300,),2)*IY97</f>
        <v>0</v>
      </c>
      <c r="IZ98" s="38">
        <f>INDEX('Prix BPU'!$C$3:$E$300,MATCH('BP - Quantités'!IZ$2,'Prix BPU'!$C$3:$C$300,),3)*IZ97</f>
        <v>0</v>
      </c>
      <c r="JA98" s="37">
        <f>INDEX('Prix BPU'!$C$3:$E$300,MATCH('BP - Quantités'!JA$2,'Prix BPU'!$C$3:$C$300,),2)*JA97</f>
        <v>0</v>
      </c>
      <c r="JB98" s="37">
        <f>INDEX('Prix BPU'!$C$3:$E$300,MATCH('BP - Quantités'!JB$2,'Prix BPU'!$C$3:$C$300,),2)*JB97</f>
        <v>0</v>
      </c>
      <c r="JC98" s="37">
        <f>INDEX('Prix BPU'!$C$3:$E$300,MATCH('BP - Quantités'!JC$2,'Prix BPU'!$C$3:$C$300,),2)*JC97</f>
        <v>0</v>
      </c>
      <c r="JD98" s="37">
        <f>INDEX('Prix BPU'!$C$3:$E$300,MATCH('BP - Quantités'!JD$2,'Prix BPU'!$C$3:$C$300,),2)*JD97</f>
        <v>0</v>
      </c>
      <c r="JE98" s="37">
        <f>INDEX('Prix BPU'!$C$3:$E$300,MATCH('BP - Quantités'!JE$2,'Prix BPU'!$C$3:$C$300,),2)*JE97</f>
        <v>0</v>
      </c>
      <c r="JF98" s="38">
        <f>INDEX('Prix BPU'!$C$3:$E$300,MATCH('BP - Quantités'!JF$2,'Prix BPU'!$C$3:$C$300,),3)*JF97</f>
        <v>0</v>
      </c>
      <c r="JG98" s="37">
        <f>INDEX('Prix BPU'!$C$3:$E$300,MATCH('BP - Quantités'!JG$2,'Prix BPU'!$C$3:$C$300,),2)*JG97</f>
        <v>0</v>
      </c>
      <c r="JH98" s="37">
        <f>INDEX('Prix BPU'!$C$3:$E$300,MATCH('BP - Quantités'!JH$2,'Prix BPU'!$C$3:$C$300,),2)*JH97</f>
        <v>0</v>
      </c>
      <c r="JI98" s="38">
        <f>INDEX('Prix BPU'!$C$3:$E$300,MATCH('BP - Quantités'!JI$2,'Prix BPU'!$C$3:$C$300,),3)*JI97</f>
        <v>0</v>
      </c>
      <c r="JJ98" s="37">
        <f>INDEX('Prix BPU'!$C$3:$E$300,MATCH('BP - Quantités'!JJ$2,'Prix BPU'!$C$3:$C$300,),2)*JJ97</f>
        <v>0</v>
      </c>
      <c r="JK98" s="37">
        <f>INDEX('Prix BPU'!$C$3:$E$300,MATCH('BP - Quantités'!JK$2,'Prix BPU'!$C$3:$C$300,),2)*JK97</f>
        <v>0</v>
      </c>
      <c r="JL98" s="37">
        <f>INDEX('Prix BPU'!$C$3:$E$300,MATCH('BP - Quantités'!JL$2,'Prix BPU'!$C$3:$C$300,),2)*JL97</f>
        <v>0</v>
      </c>
      <c r="JM98" s="37">
        <f>INDEX('Prix BPU'!$C$3:$E$300,MATCH('BP - Quantités'!JM$2,'Prix BPU'!$C$3:$C$300,),2)*JM97</f>
        <v>0</v>
      </c>
      <c r="JN98" s="37">
        <f>INDEX('Prix BPU'!$C$3:$E$300,MATCH('BP - Quantités'!JN$2,'Prix BPU'!$C$3:$C$300,),2)*JN97</f>
        <v>0</v>
      </c>
      <c r="JO98" s="37">
        <f>INDEX('Prix BPU'!$C$3:$E$300,MATCH('BP - Quantités'!JO$2,'Prix BPU'!$C$3:$C$300,),2)*JO97</f>
        <v>0</v>
      </c>
      <c r="JP98" s="37">
        <f>INDEX('Prix BPU'!$C$3:$E$300,MATCH('BP - Quantités'!JP$2,'Prix BPU'!$C$3:$C$300,),2)*JP97</f>
        <v>0</v>
      </c>
      <c r="JQ98" s="37">
        <f>INDEX('Prix BPU'!$C$3:$E$300,MATCH('BP - Quantités'!JQ$2,'Prix BPU'!$C$3:$C$300,),2)*JQ97</f>
        <v>0</v>
      </c>
      <c r="JR98" s="37">
        <f>INDEX('Prix BPU'!$C$3:$E$300,MATCH('BP - Quantités'!JR$2,'Prix BPU'!$C$3:$C$300,),2)*JR97</f>
        <v>0</v>
      </c>
      <c r="JS98" s="37">
        <f>INDEX('Prix BPU'!$C$3:$E$300,MATCH('BP - Quantités'!JS$2,'Prix BPU'!$C$3:$C$300,),2)*JS97</f>
        <v>0</v>
      </c>
      <c r="JT98" s="37">
        <f>INDEX('Prix BPU'!$C$3:$E$300,MATCH('BP - Quantités'!JT$2,'Prix BPU'!$C$3:$C$300,),2)*JT97</f>
        <v>0</v>
      </c>
      <c r="JU98" s="37">
        <f>INDEX('Prix BPU'!$C$3:$E$300,MATCH('BP - Quantités'!JU$2,'Prix BPU'!$C$3:$C$300,),2)*JU97</f>
        <v>0</v>
      </c>
      <c r="JV98" s="37">
        <f>INDEX('Prix BPU'!$C$3:$E$300,MATCH('BP - Quantités'!JV$2,'Prix BPU'!$C$3:$C$300,),2)*JV97</f>
        <v>0</v>
      </c>
      <c r="JW98" s="37">
        <f>INDEX('Prix BPU'!$C$3:$E$300,MATCH('BP - Quantités'!JW$2,'Prix BPU'!$C$3:$C$300,),2)*JW97</f>
        <v>0</v>
      </c>
      <c r="JX98" s="37">
        <f>INDEX('Prix BPU'!$C$3:$E$300,MATCH('BP - Quantités'!JX$2,'Prix BPU'!$C$3:$C$300,),2)*JX97</f>
        <v>0</v>
      </c>
      <c r="JY98" s="37">
        <f>INDEX('Prix BPU'!$C$3:$E$300,MATCH('BP - Quantités'!JY$2,'Prix BPU'!$C$3:$C$300,),2)*JY97</f>
        <v>0</v>
      </c>
      <c r="JZ98" s="37">
        <f>INDEX('Prix BPU'!$C$3:$E$300,MATCH('BP - Quantités'!JZ$2,'Prix BPU'!$C$3:$C$300,),2)*JZ97</f>
        <v>0</v>
      </c>
      <c r="KA98" s="37">
        <f>INDEX('Prix BPU'!$C$3:$E$300,MATCH('BP - Quantités'!KA$2,'Prix BPU'!$C$3:$C$300,),2)*KA97</f>
        <v>0</v>
      </c>
      <c r="KB98" s="37">
        <f>INDEX('Prix BPU'!$C$3:$E$300,MATCH('BP - Quantités'!KB$2,'Prix BPU'!$C$3:$C$300,),2)*KB97</f>
        <v>0</v>
      </c>
      <c r="KC98" s="37">
        <f>INDEX('Prix BPU'!$C$3:$E$300,MATCH('BP - Quantités'!KC$2,'Prix BPU'!$C$3:$C$300,),2)*KC97</f>
        <v>0</v>
      </c>
      <c r="KD98" s="37">
        <f>INDEX('Prix BPU'!$C$3:$E$300,MATCH('BP - Quantités'!KD$2,'Prix BPU'!$C$3:$C$300,),2)*KD97</f>
        <v>0</v>
      </c>
      <c r="KE98" s="37">
        <f>INDEX('Prix BPU'!$C$3:$E$300,MATCH('BP - Quantités'!KE$2,'Prix BPU'!$C$3:$C$300,),2)*KE97</f>
        <v>0</v>
      </c>
      <c r="KF98" s="37">
        <f>INDEX('Prix BPU'!$C$3:$E$300,MATCH('BP - Quantités'!KF$2,'Prix BPU'!$C$3:$C$300,),2)*KF97</f>
        <v>0</v>
      </c>
      <c r="KG98" s="37">
        <f>INDEX('Prix BPU'!$C$3:$E$300,MATCH('BP - Quantités'!KG$2,'Prix BPU'!$C$3:$C$300,),2)*KG97</f>
        <v>0</v>
      </c>
      <c r="KH98" s="37">
        <f>INDEX('Prix BPU'!$C$3:$E$300,MATCH('BP - Quantités'!KH$2,'Prix BPU'!$C$3:$C$300,),2)*KH97</f>
        <v>0</v>
      </c>
      <c r="KI98" s="37">
        <f>INDEX('Prix BPU'!$C$3:$E$300,MATCH('BP - Quantités'!KI$2,'Prix BPU'!$C$3:$C$300,),2)*KI97</f>
        <v>0</v>
      </c>
      <c r="KJ98" s="37">
        <f>INDEX('Prix BPU'!$C$3:$E$300,MATCH('BP - Quantités'!KJ$2,'Prix BPU'!$C$3:$C$300,),2)*KJ97</f>
        <v>0</v>
      </c>
      <c r="KK98" s="37">
        <f>INDEX('Prix BPU'!$C$3:$E$300,MATCH('BP - Quantités'!KK$2,'Prix BPU'!$C$3:$C$300,),2)*KK97</f>
        <v>0</v>
      </c>
      <c r="KL98" s="37">
        <f>INDEX('Prix BPU'!$C$3:$E$300,MATCH('BP - Quantités'!KL$2,'Prix BPU'!$C$3:$C$300,),2)*KL97</f>
        <v>0</v>
      </c>
      <c r="KM98" s="37">
        <f>INDEX('Prix BPU'!$C$3:$E$300,MATCH('BP - Quantités'!KM$2,'Prix BPU'!$C$3:$C$300,),2)*KM97</f>
        <v>0</v>
      </c>
      <c r="KN98" s="37">
        <f>INDEX('Prix BPU'!$C$3:$E$300,MATCH('BP - Quantités'!KN$2,'Prix BPU'!$C$3:$C$300,),2)*KN97</f>
        <v>0</v>
      </c>
      <c r="KO98" s="39">
        <f>SUM(C98:KN98)</f>
        <v>0</v>
      </c>
      <c r="KP98" s="88"/>
      <c r="KQ98" s="73" t="e">
        <f>IF($KO98&lt;4999.99,($KO98-$KO98*#REF!),IF('BP - Quantités'!$KO98&gt;15000,('BP - Quantités'!$KO98-'BP - Quantités'!$KO98*#REF!),($KO98-$KO98*#REF!)))</f>
        <v>#REF!</v>
      </c>
      <c r="KR98" s="46" t="e">
        <f t="shared" ref="KR98" si="70">KQ98*1.2</f>
        <v>#REF!</v>
      </c>
    </row>
    <row r="99" spans="1:304" x14ac:dyDescent="0.3">
      <c r="A99" s="79"/>
      <c r="B99" s="20" t="s">
        <v>299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2"/>
      <c r="KP99" s="87" t="str">
        <f>IF($KO100&lt;4999.99,"1",IF($KO100&gt;15000,"3","2"))</f>
        <v>1</v>
      </c>
      <c r="KQ99" s="72"/>
      <c r="KR99" s="45"/>
    </row>
    <row r="100" spans="1:304" s="25" customFormat="1" ht="15" thickBot="1" x14ac:dyDescent="0.35">
      <c r="A100" s="80"/>
      <c r="B100" s="24" t="s">
        <v>22</v>
      </c>
      <c r="C100" s="37">
        <f>INDEX('Prix BPU'!$C$3:$E$300,MATCH('BP - Quantités'!C$2,'Prix BPU'!$C$3:$C$300,),2)*C99</f>
        <v>0</v>
      </c>
      <c r="D100" s="37">
        <f>INDEX('Prix BPU'!$C$3:$E$300,MATCH('BP - Quantités'!D$2,'Prix BPU'!$C$3:$C$300,),2)*D99</f>
        <v>0</v>
      </c>
      <c r="E100" s="37">
        <f>INDEX('Prix BPU'!$C$3:$E$300,MATCH('BP - Quantités'!E$2,'Prix BPU'!$C$3:$C$300,),2)*E99</f>
        <v>0</v>
      </c>
      <c r="F100" s="37">
        <f>INDEX('Prix BPU'!$C$3:$E$300,MATCH('BP - Quantités'!F$2,'Prix BPU'!$C$3:$C$300,),2)*F99</f>
        <v>0</v>
      </c>
      <c r="G100" s="37">
        <f>INDEX('Prix BPU'!$C$3:$E$300,MATCH('BP - Quantités'!G$2,'Prix BPU'!$C$3:$C$300,),2)*G99</f>
        <v>0</v>
      </c>
      <c r="H100" s="37">
        <f>INDEX('Prix BPU'!$C$3:$E$300,MATCH('BP - Quantités'!H$2,'Prix BPU'!$C$3:$C$300,),2)*H99</f>
        <v>0</v>
      </c>
      <c r="I100" s="37">
        <f>INDEX('Prix BPU'!$C$3:$E$300,MATCH('BP - Quantités'!I$2,'Prix BPU'!$C$3:$C$300,),2)*I99</f>
        <v>0</v>
      </c>
      <c r="J100" s="37">
        <f>INDEX('Prix BPU'!$C$3:$E$300,MATCH('BP - Quantités'!J$2,'Prix BPU'!$C$3:$C$300,),2)*J99</f>
        <v>0</v>
      </c>
      <c r="K100" s="37">
        <f>INDEX('Prix BPU'!$C$3:$E$300,MATCH('BP - Quantités'!K$2,'Prix BPU'!$C$3:$C$300,),2)*K99</f>
        <v>0</v>
      </c>
      <c r="L100" s="37">
        <f>INDEX('Prix BPU'!$C$3:$E$300,MATCH('BP - Quantités'!L$2,'Prix BPU'!$C$3:$C$300,),2)*L99</f>
        <v>0</v>
      </c>
      <c r="M100" s="37">
        <f>INDEX('Prix BPU'!$C$3:$E$300,MATCH('BP - Quantités'!M$2,'Prix BPU'!$C$3:$C$300,),2)*M99</f>
        <v>0</v>
      </c>
      <c r="N100" s="37">
        <f>INDEX('Prix BPU'!$C$3:$E$300,MATCH('BP - Quantités'!N$2,'Prix BPU'!$C$3:$C$300,),2)*N99</f>
        <v>0</v>
      </c>
      <c r="O100" s="37">
        <f>INDEX('Prix BPU'!$C$3:$E$300,MATCH('BP - Quantités'!O$2,'Prix BPU'!$C$3:$C$300,),2)*O99</f>
        <v>0</v>
      </c>
      <c r="P100" s="37">
        <f>INDEX('Prix BPU'!$C$3:$E$300,MATCH('BP - Quantités'!P$2,'Prix BPU'!$C$3:$C$300,),2)*P99</f>
        <v>0</v>
      </c>
      <c r="Q100" s="37">
        <f>INDEX('Prix BPU'!$C$3:$E$300,MATCH('BP - Quantités'!Q$2,'Prix BPU'!$C$3:$C$300,),2)*Q99</f>
        <v>0</v>
      </c>
      <c r="R100" s="37">
        <f>INDEX('Prix BPU'!$C$3:$E$300,MATCH('BP - Quantités'!R$2,'Prix BPU'!$C$3:$C$300,),2)*R99</f>
        <v>0</v>
      </c>
      <c r="S100" s="37">
        <f>INDEX('Prix BPU'!$C$3:$E$300,MATCH('BP - Quantités'!S$2,'Prix BPU'!$C$3:$C$300,),2)*S99</f>
        <v>0</v>
      </c>
      <c r="T100" s="37">
        <f>INDEX('Prix BPU'!$C$3:$E$300,MATCH('BP - Quantités'!T$2,'Prix BPU'!$C$3:$C$300,),2)*T99</f>
        <v>0</v>
      </c>
      <c r="U100" s="37">
        <f>INDEX('Prix BPU'!$C$3:$E$300,MATCH('BP - Quantités'!U$2,'Prix BPU'!$C$3:$C$300,),2)*U99</f>
        <v>0</v>
      </c>
      <c r="V100" s="37">
        <f>INDEX('Prix BPU'!$C$3:$E$300,MATCH('BP - Quantités'!V$2,'Prix BPU'!$C$3:$C$300,),2)*V99</f>
        <v>0</v>
      </c>
      <c r="W100" s="37">
        <f>INDEX('Prix BPU'!$C$3:$E$300,MATCH('BP - Quantités'!W$2,'Prix BPU'!$C$3:$C$300,),2)*W99</f>
        <v>0</v>
      </c>
      <c r="X100" s="38">
        <f>INDEX('Prix BPU'!$C$3:$E$300,MATCH('BP - Quantités'!X$2,'Prix BPU'!$C$3:$C$300,),3)*X99</f>
        <v>0</v>
      </c>
      <c r="Y100" s="37">
        <f>INDEX('Prix BPU'!$C$3:$E$300,MATCH('BP - Quantités'!Y$2,'Prix BPU'!$C$3:$C$300,),2)*Y99</f>
        <v>0</v>
      </c>
      <c r="Z100" s="37">
        <f>INDEX('Prix BPU'!$C$3:$E$300,MATCH('BP - Quantités'!Z$2,'Prix BPU'!$C$3:$C$300,),2)*Z99</f>
        <v>0</v>
      </c>
      <c r="AA100" s="38">
        <f>INDEX('Prix BPU'!$C$3:$E$300,MATCH('BP - Quantités'!AA$2,'Prix BPU'!$C$3:$C$300,),3)*AA99</f>
        <v>0</v>
      </c>
      <c r="AB100" s="37">
        <f>INDEX('Prix BPU'!$C$3:$E$300,MATCH('BP - Quantités'!AB$2,'Prix BPU'!$C$3:$C$300,),2)*AB99</f>
        <v>0</v>
      </c>
      <c r="AC100" s="37">
        <f>INDEX('Prix BPU'!$C$3:$E$300,MATCH('BP - Quantités'!AC$2,'Prix BPU'!$C$3:$C$300,),2)*AC99</f>
        <v>0</v>
      </c>
      <c r="AD100" s="37">
        <f>INDEX('Prix BPU'!$C$3:$E$300,MATCH('BP - Quantités'!AD$2,'Prix BPU'!$C$3:$C$300,),2)*AD99</f>
        <v>0</v>
      </c>
      <c r="AE100" s="38">
        <f>INDEX('Prix BPU'!$C$3:$E$300,MATCH('BP - Quantités'!AE$2,'Prix BPU'!$C$3:$C$300,),3)*AE99</f>
        <v>0</v>
      </c>
      <c r="AF100" s="37">
        <f>INDEX('Prix BPU'!$C$3:$E$300,MATCH('BP - Quantités'!AF$2,'Prix BPU'!$C$3:$C$300,),2)*AF99</f>
        <v>0</v>
      </c>
      <c r="AG100" s="37">
        <f>INDEX('Prix BPU'!$C$3:$E$300,MATCH('BP - Quantités'!AG$2,'Prix BPU'!$C$3:$C$300,),2)*AG99</f>
        <v>0</v>
      </c>
      <c r="AH100" s="37">
        <f>INDEX('Prix BPU'!$C$3:$E$300,MATCH('BP - Quantités'!AH$2,'Prix BPU'!$C$3:$C$300,),2)*AH99</f>
        <v>0</v>
      </c>
      <c r="AI100" s="37">
        <f>INDEX('Prix BPU'!$C$3:$E$300,MATCH('BP - Quantités'!AI$2,'Prix BPU'!$C$3:$C$300,),2)*AI99</f>
        <v>0</v>
      </c>
      <c r="AJ100" s="37">
        <f>INDEX('Prix BPU'!$C$3:$E$300,MATCH('BP - Quantités'!AJ$2,'Prix BPU'!$C$3:$C$300,),2)*AJ99</f>
        <v>0</v>
      </c>
      <c r="AK100" s="37">
        <f>INDEX('Prix BPU'!$C$3:$E$300,MATCH('BP - Quantités'!AK$2,'Prix BPU'!$C$3:$C$300,),2)*AK99</f>
        <v>0</v>
      </c>
      <c r="AL100" s="37">
        <f>INDEX('Prix BPU'!$C$3:$E$300,MATCH('BP - Quantités'!AL$2,'Prix BPU'!$C$3:$C$300,),2)*AL99</f>
        <v>0</v>
      </c>
      <c r="AM100" s="38">
        <f>INDEX('Prix BPU'!$C$3:$E$300,MATCH('BP - Quantités'!AM$2,'Prix BPU'!$C$3:$C$300,),3)*AM99</f>
        <v>0</v>
      </c>
      <c r="AN100" s="37">
        <f>INDEX('Prix BPU'!$C$3:$E$300,MATCH('BP - Quantités'!AN$2,'Prix BPU'!$C$3:$C$300,),2)*AN99</f>
        <v>0</v>
      </c>
      <c r="AO100" s="37">
        <f>INDEX('Prix BPU'!$C$3:$E$300,MATCH('BP - Quantités'!AO$2,'Prix BPU'!$C$3:$C$300,),2)*AO99</f>
        <v>0</v>
      </c>
      <c r="AP100" s="37">
        <f>INDEX('Prix BPU'!$C$3:$E$300,MATCH('BP - Quantités'!AP$2,'Prix BPU'!$C$3:$C$300,),2)*AP99</f>
        <v>0</v>
      </c>
      <c r="AQ100" s="37">
        <f>INDEX('Prix BPU'!$C$3:$E$300,MATCH('BP - Quantités'!AQ$2,'Prix BPU'!$C$3:$C$300,),2)*AQ99</f>
        <v>0</v>
      </c>
      <c r="AR100" s="38">
        <f>INDEX('Prix BPU'!$C$3:$E$300,MATCH('BP - Quantités'!AR$2,'Prix BPU'!$C$3:$C$300,),3)*AR99</f>
        <v>0</v>
      </c>
      <c r="AS100" s="37">
        <f>INDEX('Prix BPU'!$C$3:$E$300,MATCH('BP - Quantités'!AS$2,'Prix BPU'!$C$3:$C$300,),2)*AS99</f>
        <v>0</v>
      </c>
      <c r="AT100" s="38">
        <f>INDEX('Prix BPU'!$C$3:$E$300,MATCH('BP - Quantités'!AT$2,'Prix BPU'!$C$3:$C$300,),3)*AT99</f>
        <v>0</v>
      </c>
      <c r="AU100" s="37">
        <f>INDEX('Prix BPU'!$C$3:$E$300,MATCH('BP - Quantités'!AU$2,'Prix BPU'!$C$3:$C$300,),2)*AU99</f>
        <v>0</v>
      </c>
      <c r="AV100" s="37">
        <f>INDEX('Prix BPU'!$C$3:$E$300,MATCH('BP - Quantités'!AV$2,'Prix BPU'!$C$3:$C$300,),2)*AV99</f>
        <v>0</v>
      </c>
      <c r="AW100" s="37">
        <f>INDEX('Prix BPU'!$C$3:$E$300,MATCH('BP - Quantités'!AW$2,'Prix BPU'!$C$3:$C$300,),2)*AW99</f>
        <v>0</v>
      </c>
      <c r="AX100" s="38">
        <f>INDEX('Prix BPU'!$C$3:$E$300,MATCH('BP - Quantités'!AX$2,'Prix BPU'!$C$3:$C$300,),3)*AX99</f>
        <v>0</v>
      </c>
      <c r="AY100" s="37">
        <f>INDEX('Prix BPU'!$C$3:$E$300,MATCH('BP - Quantités'!AY$2,'Prix BPU'!$C$3:$C$300,),2)*AY99</f>
        <v>0</v>
      </c>
      <c r="AZ100" s="37">
        <f>INDEX('Prix BPU'!$C$3:$E$300,MATCH('BP - Quantités'!AZ$2,'Prix BPU'!$C$3:$C$300,),2)*AZ99</f>
        <v>0</v>
      </c>
      <c r="BA100" s="38">
        <f>INDEX('Prix BPU'!$C$3:$E$300,MATCH('BP - Quantités'!BA$2,'Prix BPU'!$C$3:$C$300,),3)*BA99</f>
        <v>0</v>
      </c>
      <c r="BB100" s="37">
        <f>INDEX('Prix BPU'!$C$3:$E$300,MATCH('BP - Quantités'!BB$2,'Prix BPU'!$C$3:$C$300,),2)*BB99</f>
        <v>0</v>
      </c>
      <c r="BC100" s="37">
        <f>INDEX('Prix BPU'!$C$3:$E$300,MATCH('BP - Quantités'!BC$2,'Prix BPU'!$C$3:$C$300,),2)*BC99</f>
        <v>0</v>
      </c>
      <c r="BD100" s="37">
        <f>INDEX('Prix BPU'!$C$3:$E$300,MATCH('BP - Quantités'!BD$2,'Prix BPU'!$C$3:$C$300,),2)*BD99</f>
        <v>0</v>
      </c>
      <c r="BE100" s="37">
        <f>INDEX('Prix BPU'!$C$3:$E$300,MATCH('BP - Quantités'!BE$2,'Prix BPU'!$C$3:$C$300,),2)*BE99</f>
        <v>0</v>
      </c>
      <c r="BF100" s="37">
        <f>INDEX('Prix BPU'!$C$3:$E$300,MATCH('BP - Quantités'!BF$2,'Prix BPU'!$C$3:$C$300,),2)*BF99</f>
        <v>0</v>
      </c>
      <c r="BG100" s="37">
        <f>INDEX('Prix BPU'!$C$3:$E$300,MATCH('BP - Quantités'!BG$2,'Prix BPU'!$C$3:$C$300,),2)*BG99</f>
        <v>0</v>
      </c>
      <c r="BH100" s="37">
        <f>INDEX('Prix BPU'!$C$3:$E$300,MATCH('BP - Quantités'!BH$2,'Prix BPU'!$C$3:$C$300,),2)*BH99</f>
        <v>0</v>
      </c>
      <c r="BI100" s="38">
        <f>INDEX('Prix BPU'!$C$3:$E$300,MATCH('BP - Quantités'!BI$2,'Prix BPU'!$C$3:$C$300,),3)*BI99</f>
        <v>0</v>
      </c>
      <c r="BJ100" s="37">
        <f>INDEX('Prix BPU'!$C$3:$E$300,MATCH('BP - Quantités'!BJ$2,'Prix BPU'!$C$3:$C$300,),2)*BJ99</f>
        <v>0</v>
      </c>
      <c r="BK100" s="37">
        <f>INDEX('Prix BPU'!$C$3:$E$300,MATCH('BP - Quantités'!BK$2,'Prix BPU'!$C$3:$C$300,),2)*BK99</f>
        <v>0</v>
      </c>
      <c r="BL100" s="37">
        <f>INDEX('Prix BPU'!$C$3:$E$300,MATCH('BP - Quantités'!BL$2,'Prix BPU'!$C$3:$C$300,),2)*BL99</f>
        <v>0</v>
      </c>
      <c r="BM100" s="37">
        <f>INDEX('Prix BPU'!$C$3:$E$300,MATCH('BP - Quantités'!BM$2,'Prix BPU'!$C$3:$C$300,),2)*BM99</f>
        <v>0</v>
      </c>
      <c r="BN100" s="38">
        <f>INDEX('Prix BPU'!$C$3:$E$300,MATCH('BP - Quantités'!BN$2,'Prix BPU'!$C$3:$C$300,),3)*BN99</f>
        <v>0</v>
      </c>
      <c r="BO100" s="37">
        <f>INDEX('Prix BPU'!$C$3:$E$300,MATCH('BP - Quantités'!BO$2,'Prix BPU'!$C$3:$C$300,),2)*BO99</f>
        <v>0</v>
      </c>
      <c r="BP100" s="38">
        <f>INDEX('Prix BPU'!$C$3:$E$300,MATCH('BP - Quantités'!BP$2,'Prix BPU'!$C$3:$C$300,),3)*BP99</f>
        <v>0</v>
      </c>
      <c r="BQ100" s="37">
        <f>INDEX('Prix BPU'!$C$3:$E$300,MATCH('BP - Quantités'!BQ$2,'Prix BPU'!$C$3:$C$300,),2)*BQ99</f>
        <v>0</v>
      </c>
      <c r="BR100" s="37">
        <f>INDEX('Prix BPU'!$C$3:$E$300,MATCH('BP - Quantités'!BR$2,'Prix BPU'!$C$3:$C$300,),2)*BR99</f>
        <v>0</v>
      </c>
      <c r="BS100" s="37">
        <f>INDEX('Prix BPU'!$C$3:$E$300,MATCH('BP - Quantités'!BS$2,'Prix BPU'!$C$3:$C$300,),2)*BS99</f>
        <v>0</v>
      </c>
      <c r="BT100" s="38">
        <f>INDEX('Prix BPU'!$C$3:$E$300,MATCH('BP - Quantités'!BT$2,'Prix BPU'!$C$3:$C$300,),3)*BT99</f>
        <v>0</v>
      </c>
      <c r="BU100" s="37">
        <f>INDEX('Prix BPU'!$C$3:$E$300,MATCH('BP - Quantités'!BU$2,'Prix BPU'!$C$3:$C$300,),2)*BU99</f>
        <v>0</v>
      </c>
      <c r="BV100" s="37">
        <f>INDEX('Prix BPU'!$C$3:$E$300,MATCH('BP - Quantités'!BV$2,'Prix BPU'!$C$3:$C$300,),2)*BV99</f>
        <v>0</v>
      </c>
      <c r="BW100" s="37">
        <f>INDEX('Prix BPU'!$C$3:$E$300,MATCH('BP - Quantités'!BW$2,'Prix BPU'!$C$3:$C$300,),2)*BW99</f>
        <v>0</v>
      </c>
      <c r="BX100" s="37">
        <f>INDEX('Prix BPU'!$C$3:$E$300,MATCH('BP - Quantités'!BX$2,'Prix BPU'!$C$3:$C$300,),2)*BX99</f>
        <v>0</v>
      </c>
      <c r="BY100" s="37">
        <f>INDEX('Prix BPU'!$C$3:$E$300,MATCH('BP - Quantités'!BY$2,'Prix BPU'!$C$3:$C$300,),2)*BY99</f>
        <v>0</v>
      </c>
      <c r="BZ100" s="37">
        <f>INDEX('Prix BPU'!$C$3:$E$300,MATCH('BP - Quantités'!BZ$2,'Prix BPU'!$C$3:$C$300,),2)*BZ99</f>
        <v>0</v>
      </c>
      <c r="CA100" s="37">
        <f>INDEX('Prix BPU'!$C$3:$E$300,MATCH('BP - Quantités'!CA$2,'Prix BPU'!$C$3:$C$300,),2)*CA99</f>
        <v>0</v>
      </c>
      <c r="CB100" s="37">
        <f>INDEX('Prix BPU'!$C$3:$E$300,MATCH('BP - Quantités'!CB$2,'Prix BPU'!$C$3:$C$300,),2)*CB99</f>
        <v>0</v>
      </c>
      <c r="CC100" s="37">
        <f>INDEX('Prix BPU'!$C$3:$E$300,MATCH('BP - Quantités'!CC$2,'Prix BPU'!$C$3:$C$300,),2)*CC99</f>
        <v>0</v>
      </c>
      <c r="CD100" s="37">
        <f>INDEX('Prix BPU'!$C$3:$E$300,MATCH('BP - Quantités'!CD$2,'Prix BPU'!$C$3:$C$300,),2)*CD99</f>
        <v>0</v>
      </c>
      <c r="CE100" s="37">
        <f>INDEX('Prix BPU'!$C$3:$E$300,MATCH('BP - Quantités'!CE$2,'Prix BPU'!$C$3:$C$300,),2)*CE99</f>
        <v>0</v>
      </c>
      <c r="CF100" s="37">
        <f>INDEX('Prix BPU'!$C$3:$E$300,MATCH('BP - Quantités'!CF$2,'Prix BPU'!$C$3:$C$300,),2)*CF99</f>
        <v>0</v>
      </c>
      <c r="CG100" s="37">
        <f>INDEX('Prix BPU'!$C$3:$E$300,MATCH('BP - Quantités'!CG$2,'Prix BPU'!$C$3:$C$300,),2)*CG99</f>
        <v>0</v>
      </c>
      <c r="CH100" s="37">
        <f>INDEX('Prix BPU'!$C$3:$E$300,MATCH('BP - Quantités'!CH$2,'Prix BPU'!$C$3:$C$300,),2)*CH99</f>
        <v>0</v>
      </c>
      <c r="CI100" s="37">
        <f>INDEX('Prix BPU'!$C$3:$E$300,MATCH('BP - Quantités'!CI$2,'Prix BPU'!$C$3:$C$300,),2)*CI99</f>
        <v>0</v>
      </c>
      <c r="CJ100" s="37">
        <f>INDEX('Prix BPU'!$C$3:$E$300,MATCH('BP - Quantités'!CJ$2,'Prix BPU'!$C$3:$C$300,),2)*CJ99</f>
        <v>0</v>
      </c>
      <c r="CK100" s="37">
        <f>INDEX('Prix BPU'!$C$3:$E$300,MATCH('BP - Quantités'!CK$2,'Prix BPU'!$C$3:$C$300,),2)*CK99</f>
        <v>0</v>
      </c>
      <c r="CL100" s="37">
        <f>INDEX('Prix BPU'!$C$3:$E$300,MATCH('BP - Quantités'!CL$2,'Prix BPU'!$C$3:$C$300,),2)*CL99</f>
        <v>0</v>
      </c>
      <c r="CM100" s="37">
        <f>INDEX('Prix BPU'!$C$3:$E$300,MATCH('BP - Quantités'!CM$2,'Prix BPU'!$C$3:$C$300,),2)*CM99</f>
        <v>0</v>
      </c>
      <c r="CN100" s="37">
        <f>INDEX('Prix BPU'!$C$3:$E$300,MATCH('BP - Quantités'!CN$2,'Prix BPU'!$C$3:$C$300,),2)*CN99</f>
        <v>0</v>
      </c>
      <c r="CO100" s="37">
        <f>INDEX('Prix BPU'!$C$3:$E$300,MATCH('BP - Quantités'!CO$2,'Prix BPU'!$C$3:$C$300,),2)*CO99</f>
        <v>0</v>
      </c>
      <c r="CP100" s="37">
        <f>INDEX('Prix BPU'!$C$3:$E$300,MATCH('BP - Quantités'!CP$2,'Prix BPU'!$C$3:$C$300,),2)*CP99</f>
        <v>0</v>
      </c>
      <c r="CQ100" s="37">
        <f>INDEX('Prix BPU'!$C$3:$E$300,MATCH('BP - Quantités'!CQ$2,'Prix BPU'!$C$3:$C$300,),2)*CQ99</f>
        <v>0</v>
      </c>
      <c r="CR100" s="37">
        <f>INDEX('Prix BPU'!$C$3:$E$300,MATCH('BP - Quantités'!CR$2,'Prix BPU'!$C$3:$C$300,),2)*CR99</f>
        <v>0</v>
      </c>
      <c r="CS100" s="37">
        <f>INDEX('Prix BPU'!$C$3:$E$300,MATCH('BP - Quantités'!CS$2,'Prix BPU'!$C$3:$C$300,),2)*CS99</f>
        <v>0</v>
      </c>
      <c r="CT100" s="37">
        <f>INDEX('Prix BPU'!$C$3:$E$300,MATCH('BP - Quantités'!CT$2,'Prix BPU'!$C$3:$C$300,),2)*CT99</f>
        <v>0</v>
      </c>
      <c r="CU100" s="37">
        <f>INDEX('Prix BPU'!$C$3:$E$300,MATCH('BP - Quantités'!CU$2,'Prix BPU'!$C$3:$C$300,),2)*CU99</f>
        <v>0</v>
      </c>
      <c r="CV100" s="37">
        <f>INDEX('Prix BPU'!$C$3:$E$300,MATCH('BP - Quantités'!CV$2,'Prix BPU'!$C$3:$C$300,),2)*CV99</f>
        <v>0</v>
      </c>
      <c r="CW100" s="37">
        <f>INDEX('Prix BPU'!$C$3:$E$300,MATCH('BP - Quantités'!CW$2,'Prix BPU'!$C$3:$C$300,),2)*CW99</f>
        <v>0</v>
      </c>
      <c r="CX100" s="37">
        <f>INDEX('Prix BPU'!$C$3:$E$300,MATCH('BP - Quantités'!CX$2,'Prix BPU'!$C$3:$C$300,),2)*CX99</f>
        <v>0</v>
      </c>
      <c r="CY100" s="37">
        <f>INDEX('Prix BPU'!$C$3:$E$300,MATCH('BP - Quantités'!CY$2,'Prix BPU'!$C$3:$C$300,),2)*CY99</f>
        <v>0</v>
      </c>
      <c r="CZ100" s="37">
        <f>INDEX('Prix BPU'!$C$3:$E$300,MATCH('BP - Quantités'!CZ$2,'Prix BPU'!$C$3:$C$300,),2)*CZ99</f>
        <v>0</v>
      </c>
      <c r="DA100" s="37">
        <f>INDEX('Prix BPU'!$C$3:$E$300,MATCH('BP - Quantités'!DA$2,'Prix BPU'!$C$3:$C$300,),2)*DA99</f>
        <v>0</v>
      </c>
      <c r="DB100" s="37">
        <f>INDEX('Prix BPU'!$C$3:$E$300,MATCH('BP - Quantités'!DB$2,'Prix BPU'!$C$3:$C$300,),2)*DB99</f>
        <v>0</v>
      </c>
      <c r="DC100" s="37">
        <f>INDEX('Prix BPU'!$C$3:$E$300,MATCH('BP - Quantités'!DC$2,'Prix BPU'!$C$3:$C$300,),2)*DC99</f>
        <v>0</v>
      </c>
      <c r="DD100" s="37">
        <f>INDEX('Prix BPU'!$C$3:$E$300,MATCH('BP - Quantités'!DD$2,'Prix BPU'!$C$3:$C$300,),2)*DD99</f>
        <v>0</v>
      </c>
      <c r="DE100" s="37">
        <f>INDEX('Prix BPU'!$C$3:$E$300,MATCH('BP - Quantités'!DE$2,'Prix BPU'!$C$3:$C$300,),2)*DE99</f>
        <v>0</v>
      </c>
      <c r="DF100" s="37">
        <f>INDEX('Prix BPU'!$C$3:$E$300,MATCH('BP - Quantités'!DF$2,'Prix BPU'!$C$3:$C$300,),2)*DF99</f>
        <v>0</v>
      </c>
      <c r="DG100" s="37">
        <f>INDEX('Prix BPU'!$C$3:$E$300,MATCH('BP - Quantités'!DG$2,'Prix BPU'!$C$3:$C$300,),2)*DG99</f>
        <v>0</v>
      </c>
      <c r="DH100" s="37">
        <f>INDEX('Prix BPU'!$C$3:$E$300,MATCH('BP - Quantités'!DH$2,'Prix BPU'!$C$3:$C$300,),2)*DH99</f>
        <v>0</v>
      </c>
      <c r="DI100" s="37">
        <f>INDEX('Prix BPU'!$C$3:$E$300,MATCH('BP - Quantités'!DI$2,'Prix BPU'!$C$3:$C$300,),2)*DI99</f>
        <v>0</v>
      </c>
      <c r="DJ100" s="37">
        <f>INDEX('Prix BPU'!$C$3:$E$300,MATCH('BP - Quantités'!DJ$2,'Prix BPU'!$C$3:$C$300,),2)*DJ99</f>
        <v>0</v>
      </c>
      <c r="DK100" s="37">
        <f>INDEX('Prix BPU'!$C$3:$E$300,MATCH('BP - Quantités'!DK$2,'Prix BPU'!$C$3:$C$300,),2)*DK99</f>
        <v>0</v>
      </c>
      <c r="DL100" s="37">
        <f>INDEX('Prix BPU'!$C$3:$E$300,MATCH('BP - Quantités'!DL$2,'Prix BPU'!$C$3:$C$300,),2)*DL99</f>
        <v>0</v>
      </c>
      <c r="DM100" s="37">
        <f>INDEX('Prix BPU'!$C$3:$E$300,MATCH('BP - Quantités'!DM$2,'Prix BPU'!$C$3:$C$300,),2)*DM99</f>
        <v>0</v>
      </c>
      <c r="DN100" s="37">
        <f>INDEX('Prix BPU'!$C$3:$E$300,MATCH('BP - Quantités'!DN$2,'Prix BPU'!$C$3:$C$300,),2)*DN99</f>
        <v>0</v>
      </c>
      <c r="DO100" s="37">
        <f>INDEX('Prix BPU'!$C$3:$E$300,MATCH('BP - Quantités'!DO$2,'Prix BPU'!$C$3:$C$300,),2)*DO99</f>
        <v>0</v>
      </c>
      <c r="DP100" s="37">
        <f>INDEX('Prix BPU'!$C$3:$E$300,MATCH('BP - Quantités'!DP$2,'Prix BPU'!$C$3:$C$300,),2)*DP99</f>
        <v>0</v>
      </c>
      <c r="DQ100" s="37">
        <f>INDEX('Prix BPU'!$C$3:$E$300,MATCH('BP - Quantités'!DQ$2,'Prix BPU'!$C$3:$C$300,),2)*DQ99</f>
        <v>0</v>
      </c>
      <c r="DR100" s="37">
        <f>INDEX('Prix BPU'!$C$3:$E$300,MATCH('BP - Quantités'!DR$2,'Prix BPU'!$C$3:$C$300,),2)*DR99</f>
        <v>0</v>
      </c>
      <c r="DS100" s="37">
        <f>INDEX('Prix BPU'!$C$3:$E$300,MATCH('BP - Quantités'!DS$2,'Prix BPU'!$C$3:$C$300,),2)*DS99</f>
        <v>0</v>
      </c>
      <c r="DT100" s="37">
        <f>INDEX('Prix BPU'!$C$3:$E$300,MATCH('BP - Quantités'!DT$2,'Prix BPU'!$C$3:$C$300,),2)*DT99</f>
        <v>0</v>
      </c>
      <c r="DU100" s="37">
        <f>INDEX('Prix BPU'!$C$3:$E$300,MATCH('BP - Quantités'!DU$2,'Prix BPU'!$C$3:$C$300,),2)*DU99</f>
        <v>0</v>
      </c>
      <c r="DV100" s="37">
        <f>INDEX('Prix BPU'!$C$3:$E$300,MATCH('BP - Quantités'!DV$2,'Prix BPU'!$C$3:$C$300,),2)*DV99</f>
        <v>0</v>
      </c>
      <c r="DW100" s="37">
        <f>INDEX('Prix BPU'!$C$3:$E$300,MATCH('BP - Quantités'!DW$2,'Prix BPU'!$C$3:$C$300,),2)*DW99</f>
        <v>0</v>
      </c>
      <c r="DX100" s="37">
        <f>INDEX('Prix BPU'!$C$3:$E$300,MATCH('BP - Quantités'!DX$2,'Prix BPU'!$C$3:$C$300,),2)*DX99</f>
        <v>0</v>
      </c>
      <c r="DY100" s="37">
        <f>INDEX('Prix BPU'!$C$3:$E$300,MATCH('BP - Quantités'!DY$2,'Prix BPU'!$C$3:$C$300,),2)*DY99</f>
        <v>0</v>
      </c>
      <c r="DZ100" s="37">
        <f>INDEX('Prix BPU'!$C$3:$E$300,MATCH('BP - Quantités'!DZ$2,'Prix BPU'!$C$3:$C$300,),2)*DZ99</f>
        <v>0</v>
      </c>
      <c r="EA100" s="37">
        <f>INDEX('Prix BPU'!$C$3:$E$300,MATCH('BP - Quantités'!EA$2,'Prix BPU'!$C$3:$C$300,),2)*EA99</f>
        <v>0</v>
      </c>
      <c r="EB100" s="37">
        <f>INDEX('Prix BPU'!$C$3:$E$300,MATCH('BP - Quantités'!EB$2,'Prix BPU'!$C$3:$C$300,),2)*EB99</f>
        <v>0</v>
      </c>
      <c r="EC100" s="37">
        <f>INDEX('Prix BPU'!$C$3:$E$300,MATCH('BP - Quantités'!EC$2,'Prix BPU'!$C$3:$C$300,),2)*EC99</f>
        <v>0</v>
      </c>
      <c r="ED100" s="37">
        <f>INDEX('Prix BPU'!$C$3:$E$300,MATCH('BP - Quantités'!ED$2,'Prix BPU'!$C$3:$C$300,),2)*ED99</f>
        <v>0</v>
      </c>
      <c r="EE100" s="37">
        <f>INDEX('Prix BPU'!$C$3:$E$300,MATCH('BP - Quantités'!EE$2,'Prix BPU'!$C$3:$C$300,),2)*EE99</f>
        <v>0</v>
      </c>
      <c r="EF100" s="37">
        <f>INDEX('Prix BPU'!$C$3:$E$300,MATCH('BP - Quantités'!EF$2,'Prix BPU'!$C$3:$C$300,),2)*EF99</f>
        <v>0</v>
      </c>
      <c r="EG100" s="37">
        <f>INDEX('Prix BPU'!$C$3:$E$300,MATCH('BP - Quantités'!EG$2,'Prix BPU'!$C$3:$C$300,),2)*EG99</f>
        <v>0</v>
      </c>
      <c r="EH100" s="37">
        <f>INDEX('Prix BPU'!$C$3:$E$300,MATCH('BP - Quantités'!EH$2,'Prix BPU'!$C$3:$C$300,),2)*EH99</f>
        <v>0</v>
      </c>
      <c r="EI100" s="37">
        <f>INDEX('Prix BPU'!$C$3:$E$300,MATCH('BP - Quantités'!EI$2,'Prix BPU'!$C$3:$C$300,),2)*EI99</f>
        <v>0</v>
      </c>
      <c r="EJ100" s="37">
        <f>INDEX('Prix BPU'!$C$3:$E$300,MATCH('BP - Quantités'!EJ$2,'Prix BPU'!$C$3:$C$300,),2)*EJ99</f>
        <v>0</v>
      </c>
      <c r="EK100" s="37">
        <f>INDEX('Prix BPU'!$C$3:$E$300,MATCH('BP - Quantités'!EK$2,'Prix BPU'!$C$3:$C$300,),2)*EK99</f>
        <v>0</v>
      </c>
      <c r="EL100" s="37">
        <f>INDEX('Prix BPU'!$C$3:$E$300,MATCH('BP - Quantités'!EL$2,'Prix BPU'!$C$3:$C$300,),2)*EL99</f>
        <v>0</v>
      </c>
      <c r="EM100" s="37">
        <f>INDEX('Prix BPU'!$C$3:$E$300,MATCH('BP - Quantités'!EM$2,'Prix BPU'!$C$3:$C$300,),2)*EM99</f>
        <v>0</v>
      </c>
      <c r="EN100" s="37">
        <f>INDEX('Prix BPU'!$C$3:$E$300,MATCH('BP - Quantités'!EN$2,'Prix BPU'!$C$3:$C$300,),2)*EN99</f>
        <v>0</v>
      </c>
      <c r="EO100" s="37">
        <f>INDEX('Prix BPU'!$C$3:$E$300,MATCH('BP - Quantités'!EO$2,'Prix BPU'!$C$3:$C$300,),2)*EO99</f>
        <v>0</v>
      </c>
      <c r="EP100" s="38">
        <f>INDEX('Prix BPU'!$C$3:$E$300,MATCH('BP - Quantités'!EP$2,'Prix BPU'!$C$3:$C$300,),3)*EP99</f>
        <v>0</v>
      </c>
      <c r="EQ100" s="37">
        <f>INDEX('Prix BPU'!$C$3:$E$300,MATCH('BP - Quantités'!EQ$2,'Prix BPU'!$C$3:$C$300,),2)*EQ99</f>
        <v>0</v>
      </c>
      <c r="ER100" s="37">
        <f>INDEX('Prix BPU'!$C$3:$E$300,MATCH('BP - Quantités'!ER$2,'Prix BPU'!$C$3:$C$300,),2)*ER99</f>
        <v>0</v>
      </c>
      <c r="ES100" s="37">
        <f>INDEX('Prix BPU'!$C$3:$E$300,MATCH('BP - Quantités'!ES$2,'Prix BPU'!$C$3:$C$300,),2)*ES99</f>
        <v>0</v>
      </c>
      <c r="ET100" s="37">
        <f>INDEX('Prix BPU'!$C$3:$E$300,MATCH('BP - Quantités'!ET$2,'Prix BPU'!$C$3:$C$300,),2)*ET99</f>
        <v>0</v>
      </c>
      <c r="EU100" s="37">
        <f>INDEX('Prix BPU'!$C$3:$E$300,MATCH('BP - Quantités'!EU$2,'Prix BPU'!$C$3:$C$300,),2)*EU99</f>
        <v>0</v>
      </c>
      <c r="EV100" s="37">
        <f>INDEX('Prix BPU'!$C$3:$E$300,MATCH('BP - Quantités'!EV$2,'Prix BPU'!$C$3:$C$300,),2)*EV99</f>
        <v>0</v>
      </c>
      <c r="EW100" s="37">
        <f>INDEX('Prix BPU'!$C$3:$E$300,MATCH('BP - Quantités'!EW$2,'Prix BPU'!$C$3:$C$300,),2)*EW99</f>
        <v>0</v>
      </c>
      <c r="EX100" s="37">
        <f>INDEX('Prix BPU'!$C$3:$E$300,MATCH('BP - Quantités'!EX$2,'Prix BPU'!$C$3:$C$300,),2)*EX99</f>
        <v>0</v>
      </c>
      <c r="EY100" s="37">
        <f>INDEX('Prix BPU'!$C$3:$E$300,MATCH('BP - Quantités'!EY$2,'Prix BPU'!$C$3:$C$300,),2)*EY99</f>
        <v>0</v>
      </c>
      <c r="EZ100" s="37">
        <f>INDEX('Prix BPU'!$C$3:$E$300,MATCH('BP - Quantités'!EZ$2,'Prix BPU'!$C$3:$C$300,),2)*EZ99</f>
        <v>0</v>
      </c>
      <c r="FA100" s="37">
        <f>INDEX('Prix BPU'!$C$3:$E$300,MATCH('BP - Quantités'!FA$2,'Prix BPU'!$C$3:$C$300,),2)*FA99</f>
        <v>0</v>
      </c>
      <c r="FB100" s="37">
        <f>INDEX('Prix BPU'!$C$3:$E$300,MATCH('BP - Quantités'!FB$2,'Prix BPU'!$C$3:$C$300,),2)*FB99</f>
        <v>0</v>
      </c>
      <c r="FC100" s="37">
        <f>INDEX('Prix BPU'!$C$3:$E$300,MATCH('BP - Quantités'!FC$2,'Prix BPU'!$C$3:$C$300,),2)*FC99</f>
        <v>0</v>
      </c>
      <c r="FD100" s="37">
        <f>INDEX('Prix BPU'!$C$3:$E$300,MATCH('BP - Quantités'!FD$2,'Prix BPU'!$C$3:$C$300,),2)*FD99</f>
        <v>0</v>
      </c>
      <c r="FE100" s="37">
        <f>INDEX('Prix BPU'!$C$3:$E$300,MATCH('BP - Quantités'!FE$2,'Prix BPU'!$C$3:$C$300,),2)*FE99</f>
        <v>0</v>
      </c>
      <c r="FF100" s="37">
        <f>INDEX('Prix BPU'!$C$3:$E$300,MATCH('BP - Quantités'!FF$2,'Prix BPU'!$C$3:$C$300,),2)*FF99</f>
        <v>0</v>
      </c>
      <c r="FG100" s="37">
        <f>INDEX('Prix BPU'!$C$3:$E$300,MATCH('BP - Quantités'!FG$2,'Prix BPU'!$C$3:$C$300,),2)*FG99</f>
        <v>0</v>
      </c>
      <c r="FH100" s="37">
        <f>INDEX('Prix BPU'!$C$3:$E$300,MATCH('BP - Quantités'!FH$2,'Prix BPU'!$C$3:$C$300,),2)*FH99</f>
        <v>0</v>
      </c>
      <c r="FI100" s="37">
        <f>INDEX('Prix BPU'!$C$3:$E$300,MATCH('BP - Quantités'!FI$2,'Prix BPU'!$C$3:$C$300,),2)*FI99</f>
        <v>0</v>
      </c>
      <c r="FJ100" s="37">
        <f>INDEX('Prix BPU'!$C$3:$E$300,MATCH('BP - Quantités'!FJ$2,'Prix BPU'!$C$3:$C$300,),2)*FJ99</f>
        <v>0</v>
      </c>
      <c r="FK100" s="37">
        <f>INDEX('Prix BPU'!$C$3:$E$300,MATCH('BP - Quantités'!FK$2,'Prix BPU'!$C$3:$C$300,),2)*FK99</f>
        <v>0</v>
      </c>
      <c r="FL100" s="37">
        <f>INDEX('Prix BPU'!$C$3:$E$300,MATCH('BP - Quantités'!FL$2,'Prix BPU'!$C$3:$C$300,),2)*FL99</f>
        <v>0</v>
      </c>
      <c r="FM100" s="37">
        <f>INDEX('Prix BPU'!$C$3:$E$300,MATCH('BP - Quantités'!FM$2,'Prix BPU'!$C$3:$C$300,),2)*FM99</f>
        <v>0</v>
      </c>
      <c r="FN100" s="37">
        <f>INDEX('Prix BPU'!$C$3:$E$300,MATCH('BP - Quantités'!FN$2,'Prix BPU'!$C$3:$C$300,),2)*FN99</f>
        <v>0</v>
      </c>
      <c r="FO100" s="37">
        <f>INDEX('Prix BPU'!$C$3:$E$300,MATCH('BP - Quantités'!FO$2,'Prix BPU'!$C$3:$C$300,),2)*FO99</f>
        <v>0</v>
      </c>
      <c r="FP100" s="38">
        <f>INDEX('Prix BPU'!$C$3:$E$300,MATCH('BP - Quantités'!FP$2,'Prix BPU'!$C$3:$C$300,),3)*FP99</f>
        <v>0</v>
      </c>
      <c r="FQ100" s="37">
        <f>INDEX('Prix BPU'!$C$3:$E$300,MATCH('BP - Quantités'!FQ$2,'Prix BPU'!$C$3:$C$300,),2)*FQ99</f>
        <v>0</v>
      </c>
      <c r="FR100" s="38">
        <f>INDEX('Prix BPU'!$C$3:$E$300,MATCH('BP - Quantités'!FR$2,'Prix BPU'!$C$3:$C$300,),3)*FR99</f>
        <v>0</v>
      </c>
      <c r="FS100" s="37">
        <f>INDEX('Prix BPU'!$C$3:$E$300,MATCH('BP - Quantités'!FS$2,'Prix BPU'!$C$3:$C$300,),2)*FS99</f>
        <v>0</v>
      </c>
      <c r="FT100" s="37">
        <f>INDEX('Prix BPU'!$C$3:$E$300,MATCH('BP - Quantités'!FT$2,'Prix BPU'!$C$3:$C$300,),2)*FT99</f>
        <v>0</v>
      </c>
      <c r="FU100" s="37">
        <f>INDEX('Prix BPU'!$C$3:$E$300,MATCH('BP - Quantités'!FU$2,'Prix BPU'!$C$3:$C$300,),2)*FU99</f>
        <v>0</v>
      </c>
      <c r="FV100" s="37">
        <f>INDEX('Prix BPU'!$C$3:$E$300,MATCH('BP - Quantités'!FV$2,'Prix BPU'!$C$3:$C$300,),2)*FV99</f>
        <v>0</v>
      </c>
      <c r="FW100" s="37">
        <f>INDEX('Prix BPU'!$C$3:$E$300,MATCH('BP - Quantités'!FW$2,'Prix BPU'!$C$3:$C$300,),2)*FW99</f>
        <v>0</v>
      </c>
      <c r="FX100" s="37">
        <f>INDEX('Prix BPU'!$C$3:$E$300,MATCH('BP - Quantités'!FX$2,'Prix BPU'!$C$3:$C$300,),2)*FX99</f>
        <v>0</v>
      </c>
      <c r="FY100" s="37">
        <f>INDEX('Prix BPU'!$C$3:$E$300,MATCH('BP - Quantités'!FY$2,'Prix BPU'!$C$3:$C$300,),2)*FY99</f>
        <v>0</v>
      </c>
      <c r="FZ100" s="37">
        <f>INDEX('Prix BPU'!$C$3:$E$300,MATCH('BP - Quantités'!FZ$2,'Prix BPU'!$C$3:$C$300,),2)*FZ99</f>
        <v>0</v>
      </c>
      <c r="GA100" s="37">
        <f>INDEX('Prix BPU'!$C$3:$E$300,MATCH('BP - Quantités'!GA$2,'Prix BPU'!$C$3:$C$300,),2)*GA99</f>
        <v>0</v>
      </c>
      <c r="GB100" s="37">
        <f>INDEX('Prix BPU'!$C$3:$E$300,MATCH('BP - Quantités'!GB$2,'Prix BPU'!$C$3:$C$300,),2)*GB99</f>
        <v>0</v>
      </c>
      <c r="GC100" s="37">
        <f>INDEX('Prix BPU'!$C$3:$E$300,MATCH('BP - Quantités'!GC$2,'Prix BPU'!$C$3:$C$300,),2)*GC99</f>
        <v>0</v>
      </c>
      <c r="GD100" s="37">
        <f>INDEX('Prix BPU'!$C$3:$E$300,MATCH('BP - Quantités'!GD$2,'Prix BPU'!$C$3:$C$300,),2)*GD99</f>
        <v>0</v>
      </c>
      <c r="GE100" s="37">
        <f>INDEX('Prix BPU'!$C$3:$E$300,MATCH('BP - Quantités'!GE$2,'Prix BPU'!$C$3:$C$300,),2)*GE99</f>
        <v>0</v>
      </c>
      <c r="GF100" s="38">
        <f>INDEX('Prix BPU'!$C$3:$E$300,MATCH('BP - Quantités'!GF$2,'Prix BPU'!$C$3:$C$300,),3)*GF99</f>
        <v>0</v>
      </c>
      <c r="GG100" s="37">
        <f>INDEX('Prix BPU'!$C$3:$E$300,MATCH('BP - Quantités'!GG$2,'Prix BPU'!$C$3:$C$300,),2)*GG99</f>
        <v>0</v>
      </c>
      <c r="GH100" s="38">
        <f>INDEX('Prix BPU'!$C$3:$E$300,MATCH('BP - Quantités'!GH$2,'Prix BPU'!$C$3:$C$300,),3)*GH99</f>
        <v>0</v>
      </c>
      <c r="GI100" s="37">
        <f>INDEX('Prix BPU'!$C$3:$E$300,MATCH('BP - Quantités'!GI$2,'Prix BPU'!$C$3:$C$300,),2)*GI99</f>
        <v>0</v>
      </c>
      <c r="GJ100" s="37">
        <f>INDEX('Prix BPU'!$C$3:$E$300,MATCH('BP - Quantités'!GJ$2,'Prix BPU'!$C$3:$C$300,),2)*GJ99</f>
        <v>0</v>
      </c>
      <c r="GK100" s="38">
        <f>INDEX('Prix BPU'!$C$3:$E$300,MATCH('BP - Quantités'!GK$2,'Prix BPU'!$C$3:$C$300,),3)*GK99</f>
        <v>0</v>
      </c>
      <c r="GL100" s="37">
        <f>INDEX('Prix BPU'!$C$3:$E$300,MATCH('BP - Quantités'!GL$2,'Prix BPU'!$C$3:$C$300,),2)*GL99</f>
        <v>0</v>
      </c>
      <c r="GM100" s="37">
        <f>INDEX('Prix BPU'!$C$3:$E$300,MATCH('BP - Quantités'!GM$2,'Prix BPU'!$C$3:$C$300,),2)*GM99</f>
        <v>0</v>
      </c>
      <c r="GN100" s="37">
        <f>INDEX('Prix BPU'!$C$3:$E$300,MATCH('BP - Quantités'!GN$2,'Prix BPU'!$C$3:$C$300,),2)*GN99</f>
        <v>0</v>
      </c>
      <c r="GO100" s="37">
        <f>INDEX('Prix BPU'!$C$3:$E$300,MATCH('BP - Quantités'!GO$2,'Prix BPU'!$C$3:$C$300,),2)*GO99</f>
        <v>0</v>
      </c>
      <c r="GP100" s="37">
        <f>INDEX('Prix BPU'!$C$3:$E$300,MATCH('BP - Quantités'!GP$2,'Prix BPU'!$C$3:$C$300,),2)*GP99</f>
        <v>0</v>
      </c>
      <c r="GQ100" s="38">
        <f>INDEX('Prix BPU'!$C$3:$E$300,MATCH('BP - Quantités'!GQ$2,'Prix BPU'!$C$3:$C$300,),3)*GQ99</f>
        <v>0</v>
      </c>
      <c r="GR100" s="37">
        <f>INDEX('Prix BPU'!$C$3:$E$300,MATCH('BP - Quantités'!GR$2,'Prix BPU'!$C$3:$C$300,),2)*GR99</f>
        <v>0</v>
      </c>
      <c r="GS100" s="37">
        <f>INDEX('Prix BPU'!$C$3:$E$300,MATCH('BP - Quantités'!GS$2,'Prix BPU'!$C$3:$C$300,),2)*GS99</f>
        <v>0</v>
      </c>
      <c r="GT100" s="37">
        <f>INDEX('Prix BPU'!$C$3:$E$300,MATCH('BP - Quantités'!GT$2,'Prix BPU'!$C$3:$C$300,),2)*GT99</f>
        <v>0</v>
      </c>
      <c r="GU100" s="37">
        <f>INDEX('Prix BPU'!$C$3:$E$300,MATCH('BP - Quantités'!GU$2,'Prix BPU'!$C$3:$C$300,),2)*GU99</f>
        <v>0</v>
      </c>
      <c r="GV100" s="37">
        <f>INDEX('Prix BPU'!$C$3:$E$300,MATCH('BP - Quantités'!GV$2,'Prix BPU'!$C$3:$C$300,),2)*GV99</f>
        <v>0</v>
      </c>
      <c r="GW100" s="37">
        <f>INDEX('Prix BPU'!$C$3:$E$300,MATCH('BP - Quantités'!GW$2,'Prix BPU'!$C$3:$C$300,),2)*GW99</f>
        <v>0</v>
      </c>
      <c r="GX100" s="37">
        <f>INDEX('Prix BPU'!$C$3:$E$300,MATCH('BP - Quantités'!GX$2,'Prix BPU'!$C$3:$C$300,),2)*GX99</f>
        <v>0</v>
      </c>
      <c r="GY100" s="37">
        <f>INDEX('Prix BPU'!$C$3:$E$300,MATCH('BP - Quantités'!GY$2,'Prix BPU'!$C$3:$C$300,),2)*GY99</f>
        <v>0</v>
      </c>
      <c r="GZ100" s="37">
        <f>INDEX('Prix BPU'!$C$3:$E$300,MATCH('BP - Quantités'!GZ$2,'Prix BPU'!$C$3:$C$300,),2)*GZ99</f>
        <v>0</v>
      </c>
      <c r="HA100" s="37">
        <f>INDEX('Prix BPU'!$C$3:$E$300,MATCH('BP - Quantités'!HA$2,'Prix BPU'!$C$3:$C$300,),2)*HA99</f>
        <v>0</v>
      </c>
      <c r="HB100" s="37">
        <f>INDEX('Prix BPU'!$C$3:$E$300,MATCH('BP - Quantités'!HB$2,'Prix BPU'!$C$3:$C$300,),2)*HB99</f>
        <v>0</v>
      </c>
      <c r="HC100" s="37">
        <f>INDEX('Prix BPU'!$C$3:$E$300,MATCH('BP - Quantités'!HC$2,'Prix BPU'!$C$3:$C$300,),2)*HC99</f>
        <v>0</v>
      </c>
      <c r="HD100" s="37">
        <f>INDEX('Prix BPU'!$C$3:$E$300,MATCH('BP - Quantités'!HD$2,'Prix BPU'!$C$3:$C$300,),2)*HD99</f>
        <v>0</v>
      </c>
      <c r="HE100" s="37">
        <f>INDEX('Prix BPU'!$C$3:$E$300,MATCH('BP - Quantités'!HE$2,'Prix BPU'!$C$3:$C$300,),2)*HE99</f>
        <v>0</v>
      </c>
      <c r="HF100" s="37">
        <f>INDEX('Prix BPU'!$C$3:$E$300,MATCH('BP - Quantités'!HF$2,'Prix BPU'!$C$3:$C$300,),2)*HF99</f>
        <v>0</v>
      </c>
      <c r="HG100" s="37">
        <f>INDEX('Prix BPU'!$C$3:$E$300,MATCH('BP - Quantités'!HG$2,'Prix BPU'!$C$3:$C$300,),2)*HG99</f>
        <v>0</v>
      </c>
      <c r="HH100" s="37">
        <f>INDEX('Prix BPU'!$C$3:$E$300,MATCH('BP - Quantités'!HH$2,'Prix BPU'!$C$3:$C$300,),2)*HH99</f>
        <v>0</v>
      </c>
      <c r="HI100" s="37">
        <f>INDEX('Prix BPU'!$C$3:$E$300,MATCH('BP - Quantités'!HI$2,'Prix BPU'!$C$3:$C$300,),2)*HI99</f>
        <v>0</v>
      </c>
      <c r="HJ100" s="37">
        <f>INDEX('Prix BPU'!$C$3:$E$300,MATCH('BP - Quantités'!HJ$2,'Prix BPU'!$C$3:$C$300,),2)*HJ99</f>
        <v>0</v>
      </c>
      <c r="HK100" s="38">
        <f>INDEX('Prix BPU'!$C$3:$E$300,MATCH('BP - Quantités'!HK$2,'Prix BPU'!$C$3:$C$300,),3)*HK99</f>
        <v>0</v>
      </c>
      <c r="HL100" s="37">
        <f>INDEX('Prix BPU'!$C$3:$E$300,MATCH('BP - Quantités'!HL$2,'Prix BPU'!$C$3:$C$300,),2)*HL99</f>
        <v>0</v>
      </c>
      <c r="HM100" s="37">
        <f>INDEX('Prix BPU'!$C$3:$E$300,MATCH('BP - Quantités'!HM$2,'Prix BPU'!$C$3:$C$300,),2)*HM99</f>
        <v>0</v>
      </c>
      <c r="HN100" s="37">
        <f>INDEX('Prix BPU'!$C$3:$E$300,MATCH('BP - Quantités'!HN$2,'Prix BPU'!$C$3:$C$300,),2)*HN99</f>
        <v>0</v>
      </c>
      <c r="HO100" s="37">
        <f>INDEX('Prix BPU'!$C$3:$E$300,MATCH('BP - Quantités'!HO$2,'Prix BPU'!$C$3:$C$300,),2)*HO99</f>
        <v>0</v>
      </c>
      <c r="HP100" s="37">
        <f>INDEX('Prix BPU'!$C$3:$E$300,MATCH('BP - Quantités'!HP$2,'Prix BPU'!$C$3:$C$300,),2)*HP99</f>
        <v>0</v>
      </c>
      <c r="HQ100" s="37">
        <f>INDEX('Prix BPU'!$C$3:$E$300,MATCH('BP - Quantités'!HQ$2,'Prix BPU'!$C$3:$C$300,),2)*HQ99</f>
        <v>0</v>
      </c>
      <c r="HR100" s="37">
        <f>INDEX('Prix BPU'!$C$3:$E$300,MATCH('BP - Quantités'!HR$2,'Prix BPU'!$C$3:$C$300,),2)*HR99</f>
        <v>0</v>
      </c>
      <c r="HS100" s="37">
        <f>INDEX('Prix BPU'!$C$3:$E$300,MATCH('BP - Quantités'!HS$2,'Prix BPU'!$C$3:$C$300,),2)*HS99</f>
        <v>0</v>
      </c>
      <c r="HT100" s="37">
        <f>INDEX('Prix BPU'!$C$3:$E$300,MATCH('BP - Quantités'!HT$2,'Prix BPU'!$C$3:$C$300,),2)*HT99</f>
        <v>0</v>
      </c>
      <c r="HU100" s="37">
        <f>INDEX('Prix BPU'!$C$3:$E$300,MATCH('BP - Quantités'!HU$2,'Prix BPU'!$C$3:$C$300,),2)*HU99</f>
        <v>0</v>
      </c>
      <c r="HV100" s="37">
        <f>INDEX('Prix BPU'!$C$3:$E$300,MATCH('BP - Quantités'!HV$2,'Prix BPU'!$C$3:$C$300,),2)*HV99</f>
        <v>0</v>
      </c>
      <c r="HW100" s="37">
        <f>INDEX('Prix BPU'!$C$3:$E$300,MATCH('BP - Quantités'!HW$2,'Prix BPU'!$C$3:$C$300,),2)*HW99</f>
        <v>0</v>
      </c>
      <c r="HX100" s="37">
        <f>INDEX('Prix BPU'!$C$3:$E$300,MATCH('BP - Quantités'!HX$2,'Prix BPU'!$C$3:$C$300,),2)*HX99</f>
        <v>0</v>
      </c>
      <c r="HY100" s="37">
        <f>INDEX('Prix BPU'!$C$3:$E$300,MATCH('BP - Quantités'!HY$2,'Prix BPU'!$C$3:$C$300,),2)*HY99</f>
        <v>0</v>
      </c>
      <c r="HZ100" s="37">
        <f>INDEX('Prix BPU'!$C$3:$E$300,MATCH('BP - Quantités'!HZ$2,'Prix BPU'!$C$3:$C$300,),2)*HZ99</f>
        <v>0</v>
      </c>
      <c r="IA100" s="37">
        <f>INDEX('Prix BPU'!$C$3:$E$300,MATCH('BP - Quantités'!IA$2,'Prix BPU'!$C$3:$C$300,),2)*IA99</f>
        <v>0</v>
      </c>
      <c r="IB100" s="37">
        <f>INDEX('Prix BPU'!$C$3:$E$300,MATCH('BP - Quantités'!IB$2,'Prix BPU'!$C$3:$C$300,),2)*IB99</f>
        <v>0</v>
      </c>
      <c r="IC100" s="37">
        <f>INDEX('Prix BPU'!$C$3:$E$300,MATCH('BP - Quantités'!IC$2,'Prix BPU'!$C$3:$C$300,),2)*IC99</f>
        <v>0</v>
      </c>
      <c r="ID100" s="37">
        <f>INDEX('Prix BPU'!$C$3:$E$300,MATCH('BP - Quantités'!ID$2,'Prix BPU'!$C$3:$C$300,),2)*ID99</f>
        <v>0</v>
      </c>
      <c r="IE100" s="37">
        <f>INDEX('Prix BPU'!$C$3:$E$300,MATCH('BP - Quantités'!IE$2,'Prix BPU'!$C$3:$C$300,),2)*IE99</f>
        <v>0</v>
      </c>
      <c r="IF100" s="37">
        <f>INDEX('Prix BPU'!$C$3:$E$300,MATCH('BP - Quantités'!IF$2,'Prix BPU'!$C$3:$C$300,),2)*IF99</f>
        <v>0</v>
      </c>
      <c r="IG100" s="37">
        <f>INDEX('Prix BPU'!$C$3:$E$300,MATCH('BP - Quantités'!IG$2,'Prix BPU'!$C$3:$C$300,),2)*IG99</f>
        <v>0</v>
      </c>
      <c r="IH100" s="37">
        <f>INDEX('Prix BPU'!$C$3:$E$300,MATCH('BP - Quantités'!IH$2,'Prix BPU'!$C$3:$C$300,),2)*IH99</f>
        <v>0</v>
      </c>
      <c r="II100" s="37">
        <f>INDEX('Prix BPU'!$C$3:$E$300,MATCH('BP - Quantités'!II$2,'Prix BPU'!$C$3:$C$300,),2)*II99</f>
        <v>0</v>
      </c>
      <c r="IJ100" s="38">
        <f>INDEX('Prix BPU'!$C$3:$E$300,MATCH('BP - Quantités'!IJ$2,'Prix BPU'!$C$3:$C$300,),3)*IJ99</f>
        <v>0</v>
      </c>
      <c r="IK100" s="37">
        <f>INDEX('Prix BPU'!$C$3:$E$300,MATCH('BP - Quantités'!IK$2,'Prix BPU'!$C$3:$C$300,),2)*IK99</f>
        <v>0</v>
      </c>
      <c r="IL100" s="37">
        <f>INDEX('Prix BPU'!$C$3:$E$300,MATCH('BP - Quantités'!IL$2,'Prix BPU'!$C$3:$C$300,),2)*IL99</f>
        <v>0</v>
      </c>
      <c r="IM100" s="38">
        <f>INDEX('Prix BPU'!$C$3:$E$300,MATCH('BP - Quantités'!IM$2,'Prix BPU'!$C$3:$C$300,),3)*IM99</f>
        <v>0</v>
      </c>
      <c r="IN100" s="37">
        <f>INDEX('Prix BPU'!$C$3:$E$300,MATCH('BP - Quantités'!IN$2,'Prix BPU'!$C$3:$C$300,),2)*IN99</f>
        <v>0</v>
      </c>
      <c r="IO100" s="37">
        <f>INDEX('Prix BPU'!$C$3:$E$300,MATCH('BP - Quantités'!IO$2,'Prix BPU'!$C$3:$C$300,),2)*IO99</f>
        <v>0</v>
      </c>
      <c r="IP100" s="38">
        <f>INDEX('Prix BPU'!$C$3:$E$300,MATCH('BP - Quantités'!IP$2,'Prix BPU'!$C$3:$C$300,),3)*IP99</f>
        <v>0</v>
      </c>
      <c r="IQ100" s="37">
        <f>INDEX('Prix BPU'!$C$3:$E$300,MATCH('BP - Quantités'!IQ$2,'Prix BPU'!$C$3:$C$300,),2)*IQ99</f>
        <v>0</v>
      </c>
      <c r="IR100" s="37">
        <f>INDEX('Prix BPU'!$C$3:$E$300,MATCH('BP - Quantités'!IR$2,'Prix BPU'!$C$3:$C$300,),2)*IR99</f>
        <v>0</v>
      </c>
      <c r="IS100" s="38">
        <f>INDEX('Prix BPU'!$C$3:$E$300,MATCH('BP - Quantités'!IS$2,'Prix BPU'!$C$3:$C$300,),3)*IS99</f>
        <v>0</v>
      </c>
      <c r="IT100" s="37">
        <f>INDEX('Prix BPU'!$C$3:$E$300,MATCH('BP - Quantités'!IT$2,'Prix BPU'!$C$3:$C$300,),2)*IT99</f>
        <v>0</v>
      </c>
      <c r="IU100" s="37">
        <f>INDEX('Prix BPU'!$C$3:$E$300,MATCH('BP - Quantités'!IU$2,'Prix BPU'!$C$3:$C$300,),2)*IU99</f>
        <v>0</v>
      </c>
      <c r="IV100" s="37">
        <f>INDEX('Prix BPU'!$C$3:$E$300,MATCH('BP - Quantités'!IV$2,'Prix BPU'!$C$3:$C$300,),2)*IV99</f>
        <v>0</v>
      </c>
      <c r="IW100" s="37">
        <f>INDEX('Prix BPU'!$C$3:$E$300,MATCH('BP - Quantités'!IW$2,'Prix BPU'!$C$3:$C$300,),2)*IW99</f>
        <v>0</v>
      </c>
      <c r="IX100" s="37">
        <f>INDEX('Prix BPU'!$C$3:$E$300,MATCH('BP - Quantités'!IX$2,'Prix BPU'!$C$3:$C$300,),2)*IX99</f>
        <v>0</v>
      </c>
      <c r="IY100" s="37">
        <f>INDEX('Prix BPU'!$C$3:$E$300,MATCH('BP - Quantités'!IY$2,'Prix BPU'!$C$3:$C$300,),2)*IY99</f>
        <v>0</v>
      </c>
      <c r="IZ100" s="38">
        <f>INDEX('Prix BPU'!$C$3:$E$300,MATCH('BP - Quantités'!IZ$2,'Prix BPU'!$C$3:$C$300,),3)*IZ99</f>
        <v>0</v>
      </c>
      <c r="JA100" s="37">
        <f>INDEX('Prix BPU'!$C$3:$E$300,MATCH('BP - Quantités'!JA$2,'Prix BPU'!$C$3:$C$300,),2)*JA99</f>
        <v>0</v>
      </c>
      <c r="JB100" s="37">
        <f>INDEX('Prix BPU'!$C$3:$E$300,MATCH('BP - Quantités'!JB$2,'Prix BPU'!$C$3:$C$300,),2)*JB99</f>
        <v>0</v>
      </c>
      <c r="JC100" s="37">
        <f>INDEX('Prix BPU'!$C$3:$E$300,MATCH('BP - Quantités'!JC$2,'Prix BPU'!$C$3:$C$300,),2)*JC99</f>
        <v>0</v>
      </c>
      <c r="JD100" s="37">
        <f>INDEX('Prix BPU'!$C$3:$E$300,MATCH('BP - Quantités'!JD$2,'Prix BPU'!$C$3:$C$300,),2)*JD99</f>
        <v>0</v>
      </c>
      <c r="JE100" s="37">
        <f>INDEX('Prix BPU'!$C$3:$E$300,MATCH('BP - Quantités'!JE$2,'Prix BPU'!$C$3:$C$300,),2)*JE99</f>
        <v>0</v>
      </c>
      <c r="JF100" s="38">
        <f>INDEX('Prix BPU'!$C$3:$E$300,MATCH('BP - Quantités'!JF$2,'Prix BPU'!$C$3:$C$300,),3)*JF99</f>
        <v>0</v>
      </c>
      <c r="JG100" s="37">
        <f>INDEX('Prix BPU'!$C$3:$E$300,MATCH('BP - Quantités'!JG$2,'Prix BPU'!$C$3:$C$300,),2)*JG99</f>
        <v>0</v>
      </c>
      <c r="JH100" s="37">
        <f>INDEX('Prix BPU'!$C$3:$E$300,MATCH('BP - Quantités'!JH$2,'Prix BPU'!$C$3:$C$300,),2)*JH99</f>
        <v>0</v>
      </c>
      <c r="JI100" s="38">
        <f>INDEX('Prix BPU'!$C$3:$E$300,MATCH('BP - Quantités'!JI$2,'Prix BPU'!$C$3:$C$300,),3)*JI99</f>
        <v>0</v>
      </c>
      <c r="JJ100" s="37">
        <f>INDEX('Prix BPU'!$C$3:$E$300,MATCH('BP - Quantités'!JJ$2,'Prix BPU'!$C$3:$C$300,),2)*JJ99</f>
        <v>0</v>
      </c>
      <c r="JK100" s="37">
        <f>INDEX('Prix BPU'!$C$3:$E$300,MATCH('BP - Quantités'!JK$2,'Prix BPU'!$C$3:$C$300,),2)*JK99</f>
        <v>0</v>
      </c>
      <c r="JL100" s="37">
        <f>INDEX('Prix BPU'!$C$3:$E$300,MATCH('BP - Quantités'!JL$2,'Prix BPU'!$C$3:$C$300,),2)*JL99</f>
        <v>0</v>
      </c>
      <c r="JM100" s="37">
        <f>INDEX('Prix BPU'!$C$3:$E$300,MATCH('BP - Quantités'!JM$2,'Prix BPU'!$C$3:$C$300,),2)*JM99</f>
        <v>0</v>
      </c>
      <c r="JN100" s="37">
        <f>INDEX('Prix BPU'!$C$3:$E$300,MATCH('BP - Quantités'!JN$2,'Prix BPU'!$C$3:$C$300,),2)*JN99</f>
        <v>0</v>
      </c>
      <c r="JO100" s="37">
        <f>INDEX('Prix BPU'!$C$3:$E$300,MATCH('BP - Quantités'!JO$2,'Prix BPU'!$C$3:$C$300,),2)*JO99</f>
        <v>0</v>
      </c>
      <c r="JP100" s="37">
        <f>INDEX('Prix BPU'!$C$3:$E$300,MATCH('BP - Quantités'!JP$2,'Prix BPU'!$C$3:$C$300,),2)*JP99</f>
        <v>0</v>
      </c>
      <c r="JQ100" s="37">
        <f>INDEX('Prix BPU'!$C$3:$E$300,MATCH('BP - Quantités'!JQ$2,'Prix BPU'!$C$3:$C$300,),2)*JQ99</f>
        <v>0</v>
      </c>
      <c r="JR100" s="37">
        <f>INDEX('Prix BPU'!$C$3:$E$300,MATCH('BP - Quantités'!JR$2,'Prix BPU'!$C$3:$C$300,),2)*JR99</f>
        <v>0</v>
      </c>
      <c r="JS100" s="37">
        <f>INDEX('Prix BPU'!$C$3:$E$300,MATCH('BP - Quantités'!JS$2,'Prix BPU'!$C$3:$C$300,),2)*JS99</f>
        <v>0</v>
      </c>
      <c r="JT100" s="37">
        <f>INDEX('Prix BPU'!$C$3:$E$300,MATCH('BP - Quantités'!JT$2,'Prix BPU'!$C$3:$C$300,),2)*JT99</f>
        <v>0</v>
      </c>
      <c r="JU100" s="37">
        <f>INDEX('Prix BPU'!$C$3:$E$300,MATCH('BP - Quantités'!JU$2,'Prix BPU'!$C$3:$C$300,),2)*JU99</f>
        <v>0</v>
      </c>
      <c r="JV100" s="37">
        <f>INDEX('Prix BPU'!$C$3:$E$300,MATCH('BP - Quantités'!JV$2,'Prix BPU'!$C$3:$C$300,),2)*JV99</f>
        <v>0</v>
      </c>
      <c r="JW100" s="37">
        <f>INDEX('Prix BPU'!$C$3:$E$300,MATCH('BP - Quantités'!JW$2,'Prix BPU'!$C$3:$C$300,),2)*JW99</f>
        <v>0</v>
      </c>
      <c r="JX100" s="37">
        <f>INDEX('Prix BPU'!$C$3:$E$300,MATCH('BP - Quantités'!JX$2,'Prix BPU'!$C$3:$C$300,),2)*JX99</f>
        <v>0</v>
      </c>
      <c r="JY100" s="37">
        <f>INDEX('Prix BPU'!$C$3:$E$300,MATCH('BP - Quantités'!JY$2,'Prix BPU'!$C$3:$C$300,),2)*JY99</f>
        <v>0</v>
      </c>
      <c r="JZ100" s="37">
        <f>INDEX('Prix BPU'!$C$3:$E$300,MATCH('BP - Quantités'!JZ$2,'Prix BPU'!$C$3:$C$300,),2)*JZ99</f>
        <v>0</v>
      </c>
      <c r="KA100" s="37">
        <f>INDEX('Prix BPU'!$C$3:$E$300,MATCH('BP - Quantités'!KA$2,'Prix BPU'!$C$3:$C$300,),2)*KA99</f>
        <v>0</v>
      </c>
      <c r="KB100" s="37">
        <f>INDEX('Prix BPU'!$C$3:$E$300,MATCH('BP - Quantités'!KB$2,'Prix BPU'!$C$3:$C$300,),2)*KB99</f>
        <v>0</v>
      </c>
      <c r="KC100" s="37">
        <f>INDEX('Prix BPU'!$C$3:$E$300,MATCH('BP - Quantités'!KC$2,'Prix BPU'!$C$3:$C$300,),2)*KC99</f>
        <v>0</v>
      </c>
      <c r="KD100" s="37">
        <f>INDEX('Prix BPU'!$C$3:$E$300,MATCH('BP - Quantités'!KD$2,'Prix BPU'!$C$3:$C$300,),2)*KD99</f>
        <v>0</v>
      </c>
      <c r="KE100" s="37">
        <f>INDEX('Prix BPU'!$C$3:$E$300,MATCH('BP - Quantités'!KE$2,'Prix BPU'!$C$3:$C$300,),2)*KE99</f>
        <v>0</v>
      </c>
      <c r="KF100" s="37">
        <f>INDEX('Prix BPU'!$C$3:$E$300,MATCH('BP - Quantités'!KF$2,'Prix BPU'!$C$3:$C$300,),2)*KF99</f>
        <v>0</v>
      </c>
      <c r="KG100" s="37">
        <f>INDEX('Prix BPU'!$C$3:$E$300,MATCH('BP - Quantités'!KG$2,'Prix BPU'!$C$3:$C$300,),2)*KG99</f>
        <v>0</v>
      </c>
      <c r="KH100" s="37">
        <f>INDEX('Prix BPU'!$C$3:$E$300,MATCH('BP - Quantités'!KH$2,'Prix BPU'!$C$3:$C$300,),2)*KH99</f>
        <v>0</v>
      </c>
      <c r="KI100" s="37">
        <f>INDEX('Prix BPU'!$C$3:$E$300,MATCH('BP - Quantités'!KI$2,'Prix BPU'!$C$3:$C$300,),2)*KI99</f>
        <v>0</v>
      </c>
      <c r="KJ100" s="37">
        <f>INDEX('Prix BPU'!$C$3:$E$300,MATCH('BP - Quantités'!KJ$2,'Prix BPU'!$C$3:$C$300,),2)*KJ99</f>
        <v>0</v>
      </c>
      <c r="KK100" s="37">
        <f>INDEX('Prix BPU'!$C$3:$E$300,MATCH('BP - Quantités'!KK$2,'Prix BPU'!$C$3:$C$300,),2)*KK99</f>
        <v>0</v>
      </c>
      <c r="KL100" s="37">
        <f>INDEX('Prix BPU'!$C$3:$E$300,MATCH('BP - Quantités'!KL$2,'Prix BPU'!$C$3:$C$300,),2)*KL99</f>
        <v>0</v>
      </c>
      <c r="KM100" s="37">
        <f>INDEX('Prix BPU'!$C$3:$E$300,MATCH('BP - Quantités'!KM$2,'Prix BPU'!$C$3:$C$300,),2)*KM99</f>
        <v>0</v>
      </c>
      <c r="KN100" s="37">
        <f>INDEX('Prix BPU'!$C$3:$E$300,MATCH('BP - Quantités'!KN$2,'Prix BPU'!$C$3:$C$300,),2)*KN99</f>
        <v>0</v>
      </c>
      <c r="KO100" s="39">
        <f>SUM(C100:KN100)</f>
        <v>0</v>
      </c>
      <c r="KP100" s="88"/>
      <c r="KQ100" s="73" t="e">
        <f>IF($KO100&lt;4999.99,($KO100-$KO100*#REF!),IF('BP - Quantités'!$KO100&gt;15000,('BP - Quantités'!$KO100-'BP - Quantités'!$KO100*#REF!),($KO100-$KO100*#REF!)))</f>
        <v>#REF!</v>
      </c>
      <c r="KR100" s="46" t="e">
        <f t="shared" ref="KR100" si="71">KQ100*1.2</f>
        <v>#REF!</v>
      </c>
    </row>
    <row r="101" spans="1:304" x14ac:dyDescent="0.3">
      <c r="A101" s="79"/>
      <c r="B101" s="20" t="s">
        <v>299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1"/>
      <c r="JQ101" s="21"/>
      <c r="JR101" s="21"/>
      <c r="JS101" s="21"/>
      <c r="JT101" s="21"/>
      <c r="JU101" s="21"/>
      <c r="JV101" s="21"/>
      <c r="JW101" s="21"/>
      <c r="JX101" s="21"/>
      <c r="JY101" s="21"/>
      <c r="JZ101" s="21"/>
      <c r="KA101" s="21"/>
      <c r="KB101" s="21"/>
      <c r="KC101" s="21"/>
      <c r="KD101" s="21"/>
      <c r="KE101" s="21"/>
      <c r="KF101" s="21"/>
      <c r="KG101" s="21"/>
      <c r="KH101" s="21"/>
      <c r="KI101" s="21"/>
      <c r="KJ101" s="21"/>
      <c r="KK101" s="21"/>
      <c r="KL101" s="21"/>
      <c r="KM101" s="21"/>
      <c r="KN101" s="21"/>
      <c r="KO101" s="22"/>
      <c r="KP101" s="87" t="str">
        <f t="shared" ref="KP101" si="72">IF($KO102&lt;4999.99,"1",IF($KO102&gt;15000,"3","2"))</f>
        <v>1</v>
      </c>
      <c r="KQ101" s="72"/>
      <c r="KR101" s="45"/>
    </row>
    <row r="102" spans="1:304" s="25" customFormat="1" ht="15" thickBot="1" x14ac:dyDescent="0.35">
      <c r="A102" s="80"/>
      <c r="B102" s="24" t="s">
        <v>22</v>
      </c>
      <c r="C102" s="37">
        <f>INDEX('Prix BPU'!$C$3:$E$300,MATCH('BP - Quantités'!C$2,'Prix BPU'!$C$3:$C$300,),2)*C101</f>
        <v>0</v>
      </c>
      <c r="D102" s="37">
        <f>INDEX('Prix BPU'!$C$3:$E$300,MATCH('BP - Quantités'!D$2,'Prix BPU'!$C$3:$C$300,),2)*D101</f>
        <v>0</v>
      </c>
      <c r="E102" s="37">
        <f>INDEX('Prix BPU'!$C$3:$E$300,MATCH('BP - Quantités'!E$2,'Prix BPU'!$C$3:$C$300,),2)*E101</f>
        <v>0</v>
      </c>
      <c r="F102" s="37">
        <f>INDEX('Prix BPU'!$C$3:$E$300,MATCH('BP - Quantités'!F$2,'Prix BPU'!$C$3:$C$300,),2)*F101</f>
        <v>0</v>
      </c>
      <c r="G102" s="37">
        <f>INDEX('Prix BPU'!$C$3:$E$300,MATCH('BP - Quantités'!G$2,'Prix BPU'!$C$3:$C$300,),2)*G101</f>
        <v>0</v>
      </c>
      <c r="H102" s="37">
        <f>INDEX('Prix BPU'!$C$3:$E$300,MATCH('BP - Quantités'!H$2,'Prix BPU'!$C$3:$C$300,),2)*H101</f>
        <v>0</v>
      </c>
      <c r="I102" s="37">
        <f>INDEX('Prix BPU'!$C$3:$E$300,MATCH('BP - Quantités'!I$2,'Prix BPU'!$C$3:$C$300,),2)*I101</f>
        <v>0</v>
      </c>
      <c r="J102" s="37">
        <f>INDEX('Prix BPU'!$C$3:$E$300,MATCH('BP - Quantités'!J$2,'Prix BPU'!$C$3:$C$300,),2)*J101</f>
        <v>0</v>
      </c>
      <c r="K102" s="37">
        <f>INDEX('Prix BPU'!$C$3:$E$300,MATCH('BP - Quantités'!K$2,'Prix BPU'!$C$3:$C$300,),2)*K101</f>
        <v>0</v>
      </c>
      <c r="L102" s="37">
        <f>INDEX('Prix BPU'!$C$3:$E$300,MATCH('BP - Quantités'!L$2,'Prix BPU'!$C$3:$C$300,),2)*L101</f>
        <v>0</v>
      </c>
      <c r="M102" s="37">
        <f>INDEX('Prix BPU'!$C$3:$E$300,MATCH('BP - Quantités'!M$2,'Prix BPU'!$C$3:$C$300,),2)*M101</f>
        <v>0</v>
      </c>
      <c r="N102" s="37">
        <f>INDEX('Prix BPU'!$C$3:$E$300,MATCH('BP - Quantités'!N$2,'Prix BPU'!$C$3:$C$300,),2)*N101</f>
        <v>0</v>
      </c>
      <c r="O102" s="37">
        <f>INDEX('Prix BPU'!$C$3:$E$300,MATCH('BP - Quantités'!O$2,'Prix BPU'!$C$3:$C$300,),2)*O101</f>
        <v>0</v>
      </c>
      <c r="P102" s="37">
        <f>INDEX('Prix BPU'!$C$3:$E$300,MATCH('BP - Quantités'!P$2,'Prix BPU'!$C$3:$C$300,),2)*P101</f>
        <v>0</v>
      </c>
      <c r="Q102" s="37">
        <f>INDEX('Prix BPU'!$C$3:$E$300,MATCH('BP - Quantités'!Q$2,'Prix BPU'!$C$3:$C$300,),2)*Q101</f>
        <v>0</v>
      </c>
      <c r="R102" s="37">
        <f>INDEX('Prix BPU'!$C$3:$E$300,MATCH('BP - Quantités'!R$2,'Prix BPU'!$C$3:$C$300,),2)*R101</f>
        <v>0</v>
      </c>
      <c r="S102" s="37">
        <f>INDEX('Prix BPU'!$C$3:$E$300,MATCH('BP - Quantités'!S$2,'Prix BPU'!$C$3:$C$300,),2)*S101</f>
        <v>0</v>
      </c>
      <c r="T102" s="37">
        <f>INDEX('Prix BPU'!$C$3:$E$300,MATCH('BP - Quantités'!T$2,'Prix BPU'!$C$3:$C$300,),2)*T101</f>
        <v>0</v>
      </c>
      <c r="U102" s="37">
        <f>INDEX('Prix BPU'!$C$3:$E$300,MATCH('BP - Quantités'!U$2,'Prix BPU'!$C$3:$C$300,),2)*U101</f>
        <v>0</v>
      </c>
      <c r="V102" s="37">
        <f>INDEX('Prix BPU'!$C$3:$E$300,MATCH('BP - Quantités'!V$2,'Prix BPU'!$C$3:$C$300,),2)*V101</f>
        <v>0</v>
      </c>
      <c r="W102" s="37">
        <f>INDEX('Prix BPU'!$C$3:$E$300,MATCH('BP - Quantités'!W$2,'Prix BPU'!$C$3:$C$300,),2)*W101</f>
        <v>0</v>
      </c>
      <c r="X102" s="38">
        <f>INDEX('Prix BPU'!$C$3:$E$300,MATCH('BP - Quantités'!X$2,'Prix BPU'!$C$3:$C$300,),3)*X101</f>
        <v>0</v>
      </c>
      <c r="Y102" s="37">
        <f>INDEX('Prix BPU'!$C$3:$E$300,MATCH('BP - Quantités'!Y$2,'Prix BPU'!$C$3:$C$300,),2)*Y101</f>
        <v>0</v>
      </c>
      <c r="Z102" s="37">
        <f>INDEX('Prix BPU'!$C$3:$E$300,MATCH('BP - Quantités'!Z$2,'Prix BPU'!$C$3:$C$300,),2)*Z101</f>
        <v>0</v>
      </c>
      <c r="AA102" s="38">
        <f>INDEX('Prix BPU'!$C$3:$E$300,MATCH('BP - Quantités'!AA$2,'Prix BPU'!$C$3:$C$300,),3)*AA101</f>
        <v>0</v>
      </c>
      <c r="AB102" s="37">
        <f>INDEX('Prix BPU'!$C$3:$E$300,MATCH('BP - Quantités'!AB$2,'Prix BPU'!$C$3:$C$300,),2)*AB101</f>
        <v>0</v>
      </c>
      <c r="AC102" s="37">
        <f>INDEX('Prix BPU'!$C$3:$E$300,MATCH('BP - Quantités'!AC$2,'Prix BPU'!$C$3:$C$300,),2)*AC101</f>
        <v>0</v>
      </c>
      <c r="AD102" s="37">
        <f>INDEX('Prix BPU'!$C$3:$E$300,MATCH('BP - Quantités'!AD$2,'Prix BPU'!$C$3:$C$300,),2)*AD101</f>
        <v>0</v>
      </c>
      <c r="AE102" s="38">
        <f>INDEX('Prix BPU'!$C$3:$E$300,MATCH('BP - Quantités'!AE$2,'Prix BPU'!$C$3:$C$300,),3)*AE101</f>
        <v>0</v>
      </c>
      <c r="AF102" s="37">
        <f>INDEX('Prix BPU'!$C$3:$E$300,MATCH('BP - Quantités'!AF$2,'Prix BPU'!$C$3:$C$300,),2)*AF101</f>
        <v>0</v>
      </c>
      <c r="AG102" s="37">
        <f>INDEX('Prix BPU'!$C$3:$E$300,MATCH('BP - Quantités'!AG$2,'Prix BPU'!$C$3:$C$300,),2)*AG101</f>
        <v>0</v>
      </c>
      <c r="AH102" s="37">
        <f>INDEX('Prix BPU'!$C$3:$E$300,MATCH('BP - Quantités'!AH$2,'Prix BPU'!$C$3:$C$300,),2)*AH101</f>
        <v>0</v>
      </c>
      <c r="AI102" s="37">
        <f>INDEX('Prix BPU'!$C$3:$E$300,MATCH('BP - Quantités'!AI$2,'Prix BPU'!$C$3:$C$300,),2)*AI101</f>
        <v>0</v>
      </c>
      <c r="AJ102" s="37">
        <f>INDEX('Prix BPU'!$C$3:$E$300,MATCH('BP - Quantités'!AJ$2,'Prix BPU'!$C$3:$C$300,),2)*AJ101</f>
        <v>0</v>
      </c>
      <c r="AK102" s="37">
        <f>INDEX('Prix BPU'!$C$3:$E$300,MATCH('BP - Quantités'!AK$2,'Prix BPU'!$C$3:$C$300,),2)*AK101</f>
        <v>0</v>
      </c>
      <c r="AL102" s="37">
        <f>INDEX('Prix BPU'!$C$3:$E$300,MATCH('BP - Quantités'!AL$2,'Prix BPU'!$C$3:$C$300,),2)*AL101</f>
        <v>0</v>
      </c>
      <c r="AM102" s="38">
        <f>INDEX('Prix BPU'!$C$3:$E$300,MATCH('BP - Quantités'!AM$2,'Prix BPU'!$C$3:$C$300,),3)*AM101</f>
        <v>0</v>
      </c>
      <c r="AN102" s="37">
        <f>INDEX('Prix BPU'!$C$3:$E$300,MATCH('BP - Quantités'!AN$2,'Prix BPU'!$C$3:$C$300,),2)*AN101</f>
        <v>0</v>
      </c>
      <c r="AO102" s="37">
        <f>INDEX('Prix BPU'!$C$3:$E$300,MATCH('BP - Quantités'!AO$2,'Prix BPU'!$C$3:$C$300,),2)*AO101</f>
        <v>0</v>
      </c>
      <c r="AP102" s="37">
        <f>INDEX('Prix BPU'!$C$3:$E$300,MATCH('BP - Quantités'!AP$2,'Prix BPU'!$C$3:$C$300,),2)*AP101</f>
        <v>0</v>
      </c>
      <c r="AQ102" s="37">
        <f>INDEX('Prix BPU'!$C$3:$E$300,MATCH('BP - Quantités'!AQ$2,'Prix BPU'!$C$3:$C$300,),2)*AQ101</f>
        <v>0</v>
      </c>
      <c r="AR102" s="38">
        <f>INDEX('Prix BPU'!$C$3:$E$300,MATCH('BP - Quantités'!AR$2,'Prix BPU'!$C$3:$C$300,),3)*AR101</f>
        <v>0</v>
      </c>
      <c r="AS102" s="37">
        <f>INDEX('Prix BPU'!$C$3:$E$300,MATCH('BP - Quantités'!AS$2,'Prix BPU'!$C$3:$C$300,),2)*AS101</f>
        <v>0</v>
      </c>
      <c r="AT102" s="38">
        <f>INDEX('Prix BPU'!$C$3:$E$300,MATCH('BP - Quantités'!AT$2,'Prix BPU'!$C$3:$C$300,),3)*AT101</f>
        <v>0</v>
      </c>
      <c r="AU102" s="37">
        <f>INDEX('Prix BPU'!$C$3:$E$300,MATCH('BP - Quantités'!AU$2,'Prix BPU'!$C$3:$C$300,),2)*AU101</f>
        <v>0</v>
      </c>
      <c r="AV102" s="37">
        <f>INDEX('Prix BPU'!$C$3:$E$300,MATCH('BP - Quantités'!AV$2,'Prix BPU'!$C$3:$C$300,),2)*AV101</f>
        <v>0</v>
      </c>
      <c r="AW102" s="37">
        <f>INDEX('Prix BPU'!$C$3:$E$300,MATCH('BP - Quantités'!AW$2,'Prix BPU'!$C$3:$C$300,),2)*AW101</f>
        <v>0</v>
      </c>
      <c r="AX102" s="38">
        <f>INDEX('Prix BPU'!$C$3:$E$300,MATCH('BP - Quantités'!AX$2,'Prix BPU'!$C$3:$C$300,),3)*AX101</f>
        <v>0</v>
      </c>
      <c r="AY102" s="37">
        <f>INDEX('Prix BPU'!$C$3:$E$300,MATCH('BP - Quantités'!AY$2,'Prix BPU'!$C$3:$C$300,),2)*AY101</f>
        <v>0</v>
      </c>
      <c r="AZ102" s="37">
        <f>INDEX('Prix BPU'!$C$3:$E$300,MATCH('BP - Quantités'!AZ$2,'Prix BPU'!$C$3:$C$300,),2)*AZ101</f>
        <v>0</v>
      </c>
      <c r="BA102" s="38">
        <f>INDEX('Prix BPU'!$C$3:$E$300,MATCH('BP - Quantités'!BA$2,'Prix BPU'!$C$3:$C$300,),3)*BA101</f>
        <v>0</v>
      </c>
      <c r="BB102" s="37">
        <f>INDEX('Prix BPU'!$C$3:$E$300,MATCH('BP - Quantités'!BB$2,'Prix BPU'!$C$3:$C$300,),2)*BB101</f>
        <v>0</v>
      </c>
      <c r="BC102" s="37">
        <f>INDEX('Prix BPU'!$C$3:$E$300,MATCH('BP - Quantités'!BC$2,'Prix BPU'!$C$3:$C$300,),2)*BC101</f>
        <v>0</v>
      </c>
      <c r="BD102" s="37">
        <f>INDEX('Prix BPU'!$C$3:$E$300,MATCH('BP - Quantités'!BD$2,'Prix BPU'!$C$3:$C$300,),2)*BD101</f>
        <v>0</v>
      </c>
      <c r="BE102" s="37">
        <f>INDEX('Prix BPU'!$C$3:$E$300,MATCH('BP - Quantités'!BE$2,'Prix BPU'!$C$3:$C$300,),2)*BE101</f>
        <v>0</v>
      </c>
      <c r="BF102" s="37">
        <f>INDEX('Prix BPU'!$C$3:$E$300,MATCH('BP - Quantités'!BF$2,'Prix BPU'!$C$3:$C$300,),2)*BF101</f>
        <v>0</v>
      </c>
      <c r="BG102" s="37">
        <f>INDEX('Prix BPU'!$C$3:$E$300,MATCH('BP - Quantités'!BG$2,'Prix BPU'!$C$3:$C$300,),2)*BG101</f>
        <v>0</v>
      </c>
      <c r="BH102" s="37">
        <f>INDEX('Prix BPU'!$C$3:$E$300,MATCH('BP - Quantités'!BH$2,'Prix BPU'!$C$3:$C$300,),2)*BH101</f>
        <v>0</v>
      </c>
      <c r="BI102" s="38">
        <f>INDEX('Prix BPU'!$C$3:$E$300,MATCH('BP - Quantités'!BI$2,'Prix BPU'!$C$3:$C$300,),3)*BI101</f>
        <v>0</v>
      </c>
      <c r="BJ102" s="37">
        <f>INDEX('Prix BPU'!$C$3:$E$300,MATCH('BP - Quantités'!BJ$2,'Prix BPU'!$C$3:$C$300,),2)*BJ101</f>
        <v>0</v>
      </c>
      <c r="BK102" s="37">
        <f>INDEX('Prix BPU'!$C$3:$E$300,MATCH('BP - Quantités'!BK$2,'Prix BPU'!$C$3:$C$300,),2)*BK101</f>
        <v>0</v>
      </c>
      <c r="BL102" s="37">
        <f>INDEX('Prix BPU'!$C$3:$E$300,MATCH('BP - Quantités'!BL$2,'Prix BPU'!$C$3:$C$300,),2)*BL101</f>
        <v>0</v>
      </c>
      <c r="BM102" s="37">
        <f>INDEX('Prix BPU'!$C$3:$E$300,MATCH('BP - Quantités'!BM$2,'Prix BPU'!$C$3:$C$300,),2)*BM101</f>
        <v>0</v>
      </c>
      <c r="BN102" s="38">
        <f>INDEX('Prix BPU'!$C$3:$E$300,MATCH('BP - Quantités'!BN$2,'Prix BPU'!$C$3:$C$300,),3)*BN101</f>
        <v>0</v>
      </c>
      <c r="BO102" s="37">
        <f>INDEX('Prix BPU'!$C$3:$E$300,MATCH('BP - Quantités'!BO$2,'Prix BPU'!$C$3:$C$300,),2)*BO101</f>
        <v>0</v>
      </c>
      <c r="BP102" s="38">
        <f>INDEX('Prix BPU'!$C$3:$E$300,MATCH('BP - Quantités'!BP$2,'Prix BPU'!$C$3:$C$300,),3)*BP101</f>
        <v>0</v>
      </c>
      <c r="BQ102" s="37">
        <f>INDEX('Prix BPU'!$C$3:$E$300,MATCH('BP - Quantités'!BQ$2,'Prix BPU'!$C$3:$C$300,),2)*BQ101</f>
        <v>0</v>
      </c>
      <c r="BR102" s="37">
        <f>INDEX('Prix BPU'!$C$3:$E$300,MATCH('BP - Quantités'!BR$2,'Prix BPU'!$C$3:$C$300,),2)*BR101</f>
        <v>0</v>
      </c>
      <c r="BS102" s="37">
        <f>INDEX('Prix BPU'!$C$3:$E$300,MATCH('BP - Quantités'!BS$2,'Prix BPU'!$C$3:$C$300,),2)*BS101</f>
        <v>0</v>
      </c>
      <c r="BT102" s="38">
        <f>INDEX('Prix BPU'!$C$3:$E$300,MATCH('BP - Quantités'!BT$2,'Prix BPU'!$C$3:$C$300,),3)*BT101</f>
        <v>0</v>
      </c>
      <c r="BU102" s="37">
        <f>INDEX('Prix BPU'!$C$3:$E$300,MATCH('BP - Quantités'!BU$2,'Prix BPU'!$C$3:$C$300,),2)*BU101</f>
        <v>0</v>
      </c>
      <c r="BV102" s="37">
        <f>INDEX('Prix BPU'!$C$3:$E$300,MATCH('BP - Quantités'!BV$2,'Prix BPU'!$C$3:$C$300,),2)*BV101</f>
        <v>0</v>
      </c>
      <c r="BW102" s="37">
        <f>INDEX('Prix BPU'!$C$3:$E$300,MATCH('BP - Quantités'!BW$2,'Prix BPU'!$C$3:$C$300,),2)*BW101</f>
        <v>0</v>
      </c>
      <c r="BX102" s="37">
        <f>INDEX('Prix BPU'!$C$3:$E$300,MATCH('BP - Quantités'!BX$2,'Prix BPU'!$C$3:$C$300,),2)*BX101</f>
        <v>0</v>
      </c>
      <c r="BY102" s="37">
        <f>INDEX('Prix BPU'!$C$3:$E$300,MATCH('BP - Quantités'!BY$2,'Prix BPU'!$C$3:$C$300,),2)*BY101</f>
        <v>0</v>
      </c>
      <c r="BZ102" s="37">
        <f>INDEX('Prix BPU'!$C$3:$E$300,MATCH('BP - Quantités'!BZ$2,'Prix BPU'!$C$3:$C$300,),2)*BZ101</f>
        <v>0</v>
      </c>
      <c r="CA102" s="37">
        <f>INDEX('Prix BPU'!$C$3:$E$300,MATCH('BP - Quantités'!CA$2,'Prix BPU'!$C$3:$C$300,),2)*CA101</f>
        <v>0</v>
      </c>
      <c r="CB102" s="37">
        <f>INDEX('Prix BPU'!$C$3:$E$300,MATCH('BP - Quantités'!CB$2,'Prix BPU'!$C$3:$C$300,),2)*CB101</f>
        <v>0</v>
      </c>
      <c r="CC102" s="37">
        <f>INDEX('Prix BPU'!$C$3:$E$300,MATCH('BP - Quantités'!CC$2,'Prix BPU'!$C$3:$C$300,),2)*CC101</f>
        <v>0</v>
      </c>
      <c r="CD102" s="37">
        <f>INDEX('Prix BPU'!$C$3:$E$300,MATCH('BP - Quantités'!CD$2,'Prix BPU'!$C$3:$C$300,),2)*CD101</f>
        <v>0</v>
      </c>
      <c r="CE102" s="37">
        <f>INDEX('Prix BPU'!$C$3:$E$300,MATCH('BP - Quantités'!CE$2,'Prix BPU'!$C$3:$C$300,),2)*CE101</f>
        <v>0</v>
      </c>
      <c r="CF102" s="37">
        <f>INDEX('Prix BPU'!$C$3:$E$300,MATCH('BP - Quantités'!CF$2,'Prix BPU'!$C$3:$C$300,),2)*CF101</f>
        <v>0</v>
      </c>
      <c r="CG102" s="37">
        <f>INDEX('Prix BPU'!$C$3:$E$300,MATCH('BP - Quantités'!CG$2,'Prix BPU'!$C$3:$C$300,),2)*CG101</f>
        <v>0</v>
      </c>
      <c r="CH102" s="37">
        <f>INDEX('Prix BPU'!$C$3:$E$300,MATCH('BP - Quantités'!CH$2,'Prix BPU'!$C$3:$C$300,),2)*CH101</f>
        <v>0</v>
      </c>
      <c r="CI102" s="37">
        <f>INDEX('Prix BPU'!$C$3:$E$300,MATCH('BP - Quantités'!CI$2,'Prix BPU'!$C$3:$C$300,),2)*CI101</f>
        <v>0</v>
      </c>
      <c r="CJ102" s="37">
        <f>INDEX('Prix BPU'!$C$3:$E$300,MATCH('BP - Quantités'!CJ$2,'Prix BPU'!$C$3:$C$300,),2)*CJ101</f>
        <v>0</v>
      </c>
      <c r="CK102" s="37">
        <f>INDEX('Prix BPU'!$C$3:$E$300,MATCH('BP - Quantités'!CK$2,'Prix BPU'!$C$3:$C$300,),2)*CK101</f>
        <v>0</v>
      </c>
      <c r="CL102" s="37">
        <f>INDEX('Prix BPU'!$C$3:$E$300,MATCH('BP - Quantités'!CL$2,'Prix BPU'!$C$3:$C$300,),2)*CL101</f>
        <v>0</v>
      </c>
      <c r="CM102" s="37">
        <f>INDEX('Prix BPU'!$C$3:$E$300,MATCH('BP - Quantités'!CM$2,'Prix BPU'!$C$3:$C$300,),2)*CM101</f>
        <v>0</v>
      </c>
      <c r="CN102" s="37">
        <f>INDEX('Prix BPU'!$C$3:$E$300,MATCH('BP - Quantités'!CN$2,'Prix BPU'!$C$3:$C$300,),2)*CN101</f>
        <v>0</v>
      </c>
      <c r="CO102" s="37">
        <f>INDEX('Prix BPU'!$C$3:$E$300,MATCH('BP - Quantités'!CO$2,'Prix BPU'!$C$3:$C$300,),2)*CO101</f>
        <v>0</v>
      </c>
      <c r="CP102" s="37">
        <f>INDEX('Prix BPU'!$C$3:$E$300,MATCH('BP - Quantités'!CP$2,'Prix BPU'!$C$3:$C$300,),2)*CP101</f>
        <v>0</v>
      </c>
      <c r="CQ102" s="37">
        <f>INDEX('Prix BPU'!$C$3:$E$300,MATCH('BP - Quantités'!CQ$2,'Prix BPU'!$C$3:$C$300,),2)*CQ101</f>
        <v>0</v>
      </c>
      <c r="CR102" s="37">
        <f>INDEX('Prix BPU'!$C$3:$E$300,MATCH('BP - Quantités'!CR$2,'Prix BPU'!$C$3:$C$300,),2)*CR101</f>
        <v>0</v>
      </c>
      <c r="CS102" s="37">
        <f>INDEX('Prix BPU'!$C$3:$E$300,MATCH('BP - Quantités'!CS$2,'Prix BPU'!$C$3:$C$300,),2)*CS101</f>
        <v>0</v>
      </c>
      <c r="CT102" s="37">
        <f>INDEX('Prix BPU'!$C$3:$E$300,MATCH('BP - Quantités'!CT$2,'Prix BPU'!$C$3:$C$300,),2)*CT101</f>
        <v>0</v>
      </c>
      <c r="CU102" s="37">
        <f>INDEX('Prix BPU'!$C$3:$E$300,MATCH('BP - Quantités'!CU$2,'Prix BPU'!$C$3:$C$300,),2)*CU101</f>
        <v>0</v>
      </c>
      <c r="CV102" s="37">
        <f>INDEX('Prix BPU'!$C$3:$E$300,MATCH('BP - Quantités'!CV$2,'Prix BPU'!$C$3:$C$300,),2)*CV101</f>
        <v>0</v>
      </c>
      <c r="CW102" s="37">
        <f>INDEX('Prix BPU'!$C$3:$E$300,MATCH('BP - Quantités'!CW$2,'Prix BPU'!$C$3:$C$300,),2)*CW101</f>
        <v>0</v>
      </c>
      <c r="CX102" s="37">
        <f>INDEX('Prix BPU'!$C$3:$E$300,MATCH('BP - Quantités'!CX$2,'Prix BPU'!$C$3:$C$300,),2)*CX101</f>
        <v>0</v>
      </c>
      <c r="CY102" s="37">
        <f>INDEX('Prix BPU'!$C$3:$E$300,MATCH('BP - Quantités'!CY$2,'Prix BPU'!$C$3:$C$300,),2)*CY101</f>
        <v>0</v>
      </c>
      <c r="CZ102" s="37">
        <f>INDEX('Prix BPU'!$C$3:$E$300,MATCH('BP - Quantités'!CZ$2,'Prix BPU'!$C$3:$C$300,),2)*CZ101</f>
        <v>0</v>
      </c>
      <c r="DA102" s="37">
        <f>INDEX('Prix BPU'!$C$3:$E$300,MATCH('BP - Quantités'!DA$2,'Prix BPU'!$C$3:$C$300,),2)*DA101</f>
        <v>0</v>
      </c>
      <c r="DB102" s="37">
        <f>INDEX('Prix BPU'!$C$3:$E$300,MATCH('BP - Quantités'!DB$2,'Prix BPU'!$C$3:$C$300,),2)*DB101</f>
        <v>0</v>
      </c>
      <c r="DC102" s="37">
        <f>INDEX('Prix BPU'!$C$3:$E$300,MATCH('BP - Quantités'!DC$2,'Prix BPU'!$C$3:$C$300,),2)*DC101</f>
        <v>0</v>
      </c>
      <c r="DD102" s="37">
        <f>INDEX('Prix BPU'!$C$3:$E$300,MATCH('BP - Quantités'!DD$2,'Prix BPU'!$C$3:$C$300,),2)*DD101</f>
        <v>0</v>
      </c>
      <c r="DE102" s="37">
        <f>INDEX('Prix BPU'!$C$3:$E$300,MATCH('BP - Quantités'!DE$2,'Prix BPU'!$C$3:$C$300,),2)*DE101</f>
        <v>0</v>
      </c>
      <c r="DF102" s="37">
        <f>INDEX('Prix BPU'!$C$3:$E$300,MATCH('BP - Quantités'!DF$2,'Prix BPU'!$C$3:$C$300,),2)*DF101</f>
        <v>0</v>
      </c>
      <c r="DG102" s="37">
        <f>INDEX('Prix BPU'!$C$3:$E$300,MATCH('BP - Quantités'!DG$2,'Prix BPU'!$C$3:$C$300,),2)*DG101</f>
        <v>0</v>
      </c>
      <c r="DH102" s="37">
        <f>INDEX('Prix BPU'!$C$3:$E$300,MATCH('BP - Quantités'!DH$2,'Prix BPU'!$C$3:$C$300,),2)*DH101</f>
        <v>0</v>
      </c>
      <c r="DI102" s="37">
        <f>INDEX('Prix BPU'!$C$3:$E$300,MATCH('BP - Quantités'!DI$2,'Prix BPU'!$C$3:$C$300,),2)*DI101</f>
        <v>0</v>
      </c>
      <c r="DJ102" s="37">
        <f>INDEX('Prix BPU'!$C$3:$E$300,MATCH('BP - Quantités'!DJ$2,'Prix BPU'!$C$3:$C$300,),2)*DJ101</f>
        <v>0</v>
      </c>
      <c r="DK102" s="37">
        <f>INDEX('Prix BPU'!$C$3:$E$300,MATCH('BP - Quantités'!DK$2,'Prix BPU'!$C$3:$C$300,),2)*DK101</f>
        <v>0</v>
      </c>
      <c r="DL102" s="37">
        <f>INDEX('Prix BPU'!$C$3:$E$300,MATCH('BP - Quantités'!DL$2,'Prix BPU'!$C$3:$C$300,),2)*DL101</f>
        <v>0</v>
      </c>
      <c r="DM102" s="37">
        <f>INDEX('Prix BPU'!$C$3:$E$300,MATCH('BP - Quantités'!DM$2,'Prix BPU'!$C$3:$C$300,),2)*DM101</f>
        <v>0</v>
      </c>
      <c r="DN102" s="37">
        <f>INDEX('Prix BPU'!$C$3:$E$300,MATCH('BP - Quantités'!DN$2,'Prix BPU'!$C$3:$C$300,),2)*DN101</f>
        <v>0</v>
      </c>
      <c r="DO102" s="37">
        <f>INDEX('Prix BPU'!$C$3:$E$300,MATCH('BP - Quantités'!DO$2,'Prix BPU'!$C$3:$C$300,),2)*DO101</f>
        <v>0</v>
      </c>
      <c r="DP102" s="37">
        <f>INDEX('Prix BPU'!$C$3:$E$300,MATCH('BP - Quantités'!DP$2,'Prix BPU'!$C$3:$C$300,),2)*DP101</f>
        <v>0</v>
      </c>
      <c r="DQ102" s="37">
        <f>INDEX('Prix BPU'!$C$3:$E$300,MATCH('BP - Quantités'!DQ$2,'Prix BPU'!$C$3:$C$300,),2)*DQ101</f>
        <v>0</v>
      </c>
      <c r="DR102" s="37">
        <f>INDEX('Prix BPU'!$C$3:$E$300,MATCH('BP - Quantités'!DR$2,'Prix BPU'!$C$3:$C$300,),2)*DR101</f>
        <v>0</v>
      </c>
      <c r="DS102" s="37">
        <f>INDEX('Prix BPU'!$C$3:$E$300,MATCH('BP - Quantités'!DS$2,'Prix BPU'!$C$3:$C$300,),2)*DS101</f>
        <v>0</v>
      </c>
      <c r="DT102" s="37">
        <f>INDEX('Prix BPU'!$C$3:$E$300,MATCH('BP - Quantités'!DT$2,'Prix BPU'!$C$3:$C$300,),2)*DT101</f>
        <v>0</v>
      </c>
      <c r="DU102" s="37">
        <f>INDEX('Prix BPU'!$C$3:$E$300,MATCH('BP - Quantités'!DU$2,'Prix BPU'!$C$3:$C$300,),2)*DU101</f>
        <v>0</v>
      </c>
      <c r="DV102" s="37">
        <f>INDEX('Prix BPU'!$C$3:$E$300,MATCH('BP - Quantités'!DV$2,'Prix BPU'!$C$3:$C$300,),2)*DV101</f>
        <v>0</v>
      </c>
      <c r="DW102" s="37">
        <f>INDEX('Prix BPU'!$C$3:$E$300,MATCH('BP - Quantités'!DW$2,'Prix BPU'!$C$3:$C$300,),2)*DW101</f>
        <v>0</v>
      </c>
      <c r="DX102" s="37">
        <f>INDEX('Prix BPU'!$C$3:$E$300,MATCH('BP - Quantités'!DX$2,'Prix BPU'!$C$3:$C$300,),2)*DX101</f>
        <v>0</v>
      </c>
      <c r="DY102" s="37">
        <f>INDEX('Prix BPU'!$C$3:$E$300,MATCH('BP - Quantités'!DY$2,'Prix BPU'!$C$3:$C$300,),2)*DY101</f>
        <v>0</v>
      </c>
      <c r="DZ102" s="37">
        <f>INDEX('Prix BPU'!$C$3:$E$300,MATCH('BP - Quantités'!DZ$2,'Prix BPU'!$C$3:$C$300,),2)*DZ101</f>
        <v>0</v>
      </c>
      <c r="EA102" s="37">
        <f>INDEX('Prix BPU'!$C$3:$E$300,MATCH('BP - Quantités'!EA$2,'Prix BPU'!$C$3:$C$300,),2)*EA101</f>
        <v>0</v>
      </c>
      <c r="EB102" s="37">
        <f>INDEX('Prix BPU'!$C$3:$E$300,MATCH('BP - Quantités'!EB$2,'Prix BPU'!$C$3:$C$300,),2)*EB101</f>
        <v>0</v>
      </c>
      <c r="EC102" s="37">
        <f>INDEX('Prix BPU'!$C$3:$E$300,MATCH('BP - Quantités'!EC$2,'Prix BPU'!$C$3:$C$300,),2)*EC101</f>
        <v>0</v>
      </c>
      <c r="ED102" s="37">
        <f>INDEX('Prix BPU'!$C$3:$E$300,MATCH('BP - Quantités'!ED$2,'Prix BPU'!$C$3:$C$300,),2)*ED101</f>
        <v>0</v>
      </c>
      <c r="EE102" s="37">
        <f>INDEX('Prix BPU'!$C$3:$E$300,MATCH('BP - Quantités'!EE$2,'Prix BPU'!$C$3:$C$300,),2)*EE101</f>
        <v>0</v>
      </c>
      <c r="EF102" s="37">
        <f>INDEX('Prix BPU'!$C$3:$E$300,MATCH('BP - Quantités'!EF$2,'Prix BPU'!$C$3:$C$300,),2)*EF101</f>
        <v>0</v>
      </c>
      <c r="EG102" s="37">
        <f>INDEX('Prix BPU'!$C$3:$E$300,MATCH('BP - Quantités'!EG$2,'Prix BPU'!$C$3:$C$300,),2)*EG101</f>
        <v>0</v>
      </c>
      <c r="EH102" s="37">
        <f>INDEX('Prix BPU'!$C$3:$E$300,MATCH('BP - Quantités'!EH$2,'Prix BPU'!$C$3:$C$300,),2)*EH101</f>
        <v>0</v>
      </c>
      <c r="EI102" s="37">
        <f>INDEX('Prix BPU'!$C$3:$E$300,MATCH('BP - Quantités'!EI$2,'Prix BPU'!$C$3:$C$300,),2)*EI101</f>
        <v>0</v>
      </c>
      <c r="EJ102" s="37">
        <f>INDEX('Prix BPU'!$C$3:$E$300,MATCH('BP - Quantités'!EJ$2,'Prix BPU'!$C$3:$C$300,),2)*EJ101</f>
        <v>0</v>
      </c>
      <c r="EK102" s="37">
        <f>INDEX('Prix BPU'!$C$3:$E$300,MATCH('BP - Quantités'!EK$2,'Prix BPU'!$C$3:$C$300,),2)*EK101</f>
        <v>0</v>
      </c>
      <c r="EL102" s="37">
        <f>INDEX('Prix BPU'!$C$3:$E$300,MATCH('BP - Quantités'!EL$2,'Prix BPU'!$C$3:$C$300,),2)*EL101</f>
        <v>0</v>
      </c>
      <c r="EM102" s="37">
        <f>INDEX('Prix BPU'!$C$3:$E$300,MATCH('BP - Quantités'!EM$2,'Prix BPU'!$C$3:$C$300,),2)*EM101</f>
        <v>0</v>
      </c>
      <c r="EN102" s="37">
        <f>INDEX('Prix BPU'!$C$3:$E$300,MATCH('BP - Quantités'!EN$2,'Prix BPU'!$C$3:$C$300,),2)*EN101</f>
        <v>0</v>
      </c>
      <c r="EO102" s="37">
        <f>INDEX('Prix BPU'!$C$3:$E$300,MATCH('BP - Quantités'!EO$2,'Prix BPU'!$C$3:$C$300,),2)*EO101</f>
        <v>0</v>
      </c>
      <c r="EP102" s="38">
        <f>INDEX('Prix BPU'!$C$3:$E$300,MATCH('BP - Quantités'!EP$2,'Prix BPU'!$C$3:$C$300,),3)*EP101</f>
        <v>0</v>
      </c>
      <c r="EQ102" s="37">
        <f>INDEX('Prix BPU'!$C$3:$E$300,MATCH('BP - Quantités'!EQ$2,'Prix BPU'!$C$3:$C$300,),2)*EQ101</f>
        <v>0</v>
      </c>
      <c r="ER102" s="37">
        <f>INDEX('Prix BPU'!$C$3:$E$300,MATCH('BP - Quantités'!ER$2,'Prix BPU'!$C$3:$C$300,),2)*ER101</f>
        <v>0</v>
      </c>
      <c r="ES102" s="37">
        <f>INDEX('Prix BPU'!$C$3:$E$300,MATCH('BP - Quantités'!ES$2,'Prix BPU'!$C$3:$C$300,),2)*ES101</f>
        <v>0</v>
      </c>
      <c r="ET102" s="37">
        <f>INDEX('Prix BPU'!$C$3:$E$300,MATCH('BP - Quantités'!ET$2,'Prix BPU'!$C$3:$C$300,),2)*ET101</f>
        <v>0</v>
      </c>
      <c r="EU102" s="37">
        <f>INDEX('Prix BPU'!$C$3:$E$300,MATCH('BP - Quantités'!EU$2,'Prix BPU'!$C$3:$C$300,),2)*EU101</f>
        <v>0</v>
      </c>
      <c r="EV102" s="37">
        <f>INDEX('Prix BPU'!$C$3:$E$300,MATCH('BP - Quantités'!EV$2,'Prix BPU'!$C$3:$C$300,),2)*EV101</f>
        <v>0</v>
      </c>
      <c r="EW102" s="37">
        <f>INDEX('Prix BPU'!$C$3:$E$300,MATCH('BP - Quantités'!EW$2,'Prix BPU'!$C$3:$C$300,),2)*EW101</f>
        <v>0</v>
      </c>
      <c r="EX102" s="37">
        <f>INDEX('Prix BPU'!$C$3:$E$300,MATCH('BP - Quantités'!EX$2,'Prix BPU'!$C$3:$C$300,),2)*EX101</f>
        <v>0</v>
      </c>
      <c r="EY102" s="37">
        <f>INDEX('Prix BPU'!$C$3:$E$300,MATCH('BP - Quantités'!EY$2,'Prix BPU'!$C$3:$C$300,),2)*EY101</f>
        <v>0</v>
      </c>
      <c r="EZ102" s="37">
        <f>INDEX('Prix BPU'!$C$3:$E$300,MATCH('BP - Quantités'!EZ$2,'Prix BPU'!$C$3:$C$300,),2)*EZ101</f>
        <v>0</v>
      </c>
      <c r="FA102" s="37">
        <f>INDEX('Prix BPU'!$C$3:$E$300,MATCH('BP - Quantités'!FA$2,'Prix BPU'!$C$3:$C$300,),2)*FA101</f>
        <v>0</v>
      </c>
      <c r="FB102" s="37">
        <f>INDEX('Prix BPU'!$C$3:$E$300,MATCH('BP - Quantités'!FB$2,'Prix BPU'!$C$3:$C$300,),2)*FB101</f>
        <v>0</v>
      </c>
      <c r="FC102" s="37">
        <f>INDEX('Prix BPU'!$C$3:$E$300,MATCH('BP - Quantités'!FC$2,'Prix BPU'!$C$3:$C$300,),2)*FC101</f>
        <v>0</v>
      </c>
      <c r="FD102" s="37">
        <f>INDEX('Prix BPU'!$C$3:$E$300,MATCH('BP - Quantités'!FD$2,'Prix BPU'!$C$3:$C$300,),2)*FD101</f>
        <v>0</v>
      </c>
      <c r="FE102" s="37">
        <f>INDEX('Prix BPU'!$C$3:$E$300,MATCH('BP - Quantités'!FE$2,'Prix BPU'!$C$3:$C$300,),2)*FE101</f>
        <v>0</v>
      </c>
      <c r="FF102" s="37">
        <f>INDEX('Prix BPU'!$C$3:$E$300,MATCH('BP - Quantités'!FF$2,'Prix BPU'!$C$3:$C$300,),2)*FF101</f>
        <v>0</v>
      </c>
      <c r="FG102" s="37">
        <f>INDEX('Prix BPU'!$C$3:$E$300,MATCH('BP - Quantités'!FG$2,'Prix BPU'!$C$3:$C$300,),2)*FG101</f>
        <v>0</v>
      </c>
      <c r="FH102" s="37">
        <f>INDEX('Prix BPU'!$C$3:$E$300,MATCH('BP - Quantités'!FH$2,'Prix BPU'!$C$3:$C$300,),2)*FH101</f>
        <v>0</v>
      </c>
      <c r="FI102" s="37">
        <f>INDEX('Prix BPU'!$C$3:$E$300,MATCH('BP - Quantités'!FI$2,'Prix BPU'!$C$3:$C$300,),2)*FI101</f>
        <v>0</v>
      </c>
      <c r="FJ102" s="37">
        <f>INDEX('Prix BPU'!$C$3:$E$300,MATCH('BP - Quantités'!FJ$2,'Prix BPU'!$C$3:$C$300,),2)*FJ101</f>
        <v>0</v>
      </c>
      <c r="FK102" s="37">
        <f>INDEX('Prix BPU'!$C$3:$E$300,MATCH('BP - Quantités'!FK$2,'Prix BPU'!$C$3:$C$300,),2)*FK101</f>
        <v>0</v>
      </c>
      <c r="FL102" s="37">
        <f>INDEX('Prix BPU'!$C$3:$E$300,MATCH('BP - Quantités'!FL$2,'Prix BPU'!$C$3:$C$300,),2)*FL101</f>
        <v>0</v>
      </c>
      <c r="FM102" s="37">
        <f>INDEX('Prix BPU'!$C$3:$E$300,MATCH('BP - Quantités'!FM$2,'Prix BPU'!$C$3:$C$300,),2)*FM101</f>
        <v>0</v>
      </c>
      <c r="FN102" s="37">
        <f>INDEX('Prix BPU'!$C$3:$E$300,MATCH('BP - Quantités'!FN$2,'Prix BPU'!$C$3:$C$300,),2)*FN101</f>
        <v>0</v>
      </c>
      <c r="FO102" s="37">
        <f>INDEX('Prix BPU'!$C$3:$E$300,MATCH('BP - Quantités'!FO$2,'Prix BPU'!$C$3:$C$300,),2)*FO101</f>
        <v>0</v>
      </c>
      <c r="FP102" s="38">
        <f>INDEX('Prix BPU'!$C$3:$E$300,MATCH('BP - Quantités'!FP$2,'Prix BPU'!$C$3:$C$300,),3)*FP101</f>
        <v>0</v>
      </c>
      <c r="FQ102" s="37">
        <f>INDEX('Prix BPU'!$C$3:$E$300,MATCH('BP - Quantités'!FQ$2,'Prix BPU'!$C$3:$C$300,),2)*FQ101</f>
        <v>0</v>
      </c>
      <c r="FR102" s="38">
        <f>INDEX('Prix BPU'!$C$3:$E$300,MATCH('BP - Quantités'!FR$2,'Prix BPU'!$C$3:$C$300,),3)*FR101</f>
        <v>0</v>
      </c>
      <c r="FS102" s="37">
        <f>INDEX('Prix BPU'!$C$3:$E$300,MATCH('BP - Quantités'!FS$2,'Prix BPU'!$C$3:$C$300,),2)*FS101</f>
        <v>0</v>
      </c>
      <c r="FT102" s="37">
        <f>INDEX('Prix BPU'!$C$3:$E$300,MATCH('BP - Quantités'!FT$2,'Prix BPU'!$C$3:$C$300,),2)*FT101</f>
        <v>0</v>
      </c>
      <c r="FU102" s="37">
        <f>INDEX('Prix BPU'!$C$3:$E$300,MATCH('BP - Quantités'!FU$2,'Prix BPU'!$C$3:$C$300,),2)*FU101</f>
        <v>0</v>
      </c>
      <c r="FV102" s="37">
        <f>INDEX('Prix BPU'!$C$3:$E$300,MATCH('BP - Quantités'!FV$2,'Prix BPU'!$C$3:$C$300,),2)*FV101</f>
        <v>0</v>
      </c>
      <c r="FW102" s="37">
        <f>INDEX('Prix BPU'!$C$3:$E$300,MATCH('BP - Quantités'!FW$2,'Prix BPU'!$C$3:$C$300,),2)*FW101</f>
        <v>0</v>
      </c>
      <c r="FX102" s="37">
        <f>INDEX('Prix BPU'!$C$3:$E$300,MATCH('BP - Quantités'!FX$2,'Prix BPU'!$C$3:$C$300,),2)*FX101</f>
        <v>0</v>
      </c>
      <c r="FY102" s="37">
        <f>INDEX('Prix BPU'!$C$3:$E$300,MATCH('BP - Quantités'!FY$2,'Prix BPU'!$C$3:$C$300,),2)*FY101</f>
        <v>0</v>
      </c>
      <c r="FZ102" s="37">
        <f>INDEX('Prix BPU'!$C$3:$E$300,MATCH('BP - Quantités'!FZ$2,'Prix BPU'!$C$3:$C$300,),2)*FZ101</f>
        <v>0</v>
      </c>
      <c r="GA102" s="37">
        <f>INDEX('Prix BPU'!$C$3:$E$300,MATCH('BP - Quantités'!GA$2,'Prix BPU'!$C$3:$C$300,),2)*GA101</f>
        <v>0</v>
      </c>
      <c r="GB102" s="37">
        <f>INDEX('Prix BPU'!$C$3:$E$300,MATCH('BP - Quantités'!GB$2,'Prix BPU'!$C$3:$C$300,),2)*GB101</f>
        <v>0</v>
      </c>
      <c r="GC102" s="37">
        <f>INDEX('Prix BPU'!$C$3:$E$300,MATCH('BP - Quantités'!GC$2,'Prix BPU'!$C$3:$C$300,),2)*GC101</f>
        <v>0</v>
      </c>
      <c r="GD102" s="37">
        <f>INDEX('Prix BPU'!$C$3:$E$300,MATCH('BP - Quantités'!GD$2,'Prix BPU'!$C$3:$C$300,),2)*GD101</f>
        <v>0</v>
      </c>
      <c r="GE102" s="37">
        <f>INDEX('Prix BPU'!$C$3:$E$300,MATCH('BP - Quantités'!GE$2,'Prix BPU'!$C$3:$C$300,),2)*GE101</f>
        <v>0</v>
      </c>
      <c r="GF102" s="38">
        <f>INDEX('Prix BPU'!$C$3:$E$300,MATCH('BP - Quantités'!GF$2,'Prix BPU'!$C$3:$C$300,),3)*GF101</f>
        <v>0</v>
      </c>
      <c r="GG102" s="37">
        <f>INDEX('Prix BPU'!$C$3:$E$300,MATCH('BP - Quantités'!GG$2,'Prix BPU'!$C$3:$C$300,),2)*GG101</f>
        <v>0</v>
      </c>
      <c r="GH102" s="38">
        <f>INDEX('Prix BPU'!$C$3:$E$300,MATCH('BP - Quantités'!GH$2,'Prix BPU'!$C$3:$C$300,),3)*GH101</f>
        <v>0</v>
      </c>
      <c r="GI102" s="37">
        <f>INDEX('Prix BPU'!$C$3:$E$300,MATCH('BP - Quantités'!GI$2,'Prix BPU'!$C$3:$C$300,),2)*GI101</f>
        <v>0</v>
      </c>
      <c r="GJ102" s="37">
        <f>INDEX('Prix BPU'!$C$3:$E$300,MATCH('BP - Quantités'!GJ$2,'Prix BPU'!$C$3:$C$300,),2)*GJ101</f>
        <v>0</v>
      </c>
      <c r="GK102" s="38">
        <f>INDEX('Prix BPU'!$C$3:$E$300,MATCH('BP - Quantités'!GK$2,'Prix BPU'!$C$3:$C$300,),3)*GK101</f>
        <v>0</v>
      </c>
      <c r="GL102" s="37">
        <f>INDEX('Prix BPU'!$C$3:$E$300,MATCH('BP - Quantités'!GL$2,'Prix BPU'!$C$3:$C$300,),2)*GL101</f>
        <v>0</v>
      </c>
      <c r="GM102" s="37">
        <f>INDEX('Prix BPU'!$C$3:$E$300,MATCH('BP - Quantités'!GM$2,'Prix BPU'!$C$3:$C$300,),2)*GM101</f>
        <v>0</v>
      </c>
      <c r="GN102" s="37">
        <f>INDEX('Prix BPU'!$C$3:$E$300,MATCH('BP - Quantités'!GN$2,'Prix BPU'!$C$3:$C$300,),2)*GN101</f>
        <v>0</v>
      </c>
      <c r="GO102" s="37">
        <f>INDEX('Prix BPU'!$C$3:$E$300,MATCH('BP - Quantités'!GO$2,'Prix BPU'!$C$3:$C$300,),2)*GO101</f>
        <v>0</v>
      </c>
      <c r="GP102" s="37">
        <f>INDEX('Prix BPU'!$C$3:$E$300,MATCH('BP - Quantités'!GP$2,'Prix BPU'!$C$3:$C$300,),2)*GP101</f>
        <v>0</v>
      </c>
      <c r="GQ102" s="38">
        <f>INDEX('Prix BPU'!$C$3:$E$300,MATCH('BP - Quantités'!GQ$2,'Prix BPU'!$C$3:$C$300,),3)*GQ101</f>
        <v>0</v>
      </c>
      <c r="GR102" s="37">
        <f>INDEX('Prix BPU'!$C$3:$E$300,MATCH('BP - Quantités'!GR$2,'Prix BPU'!$C$3:$C$300,),2)*GR101</f>
        <v>0</v>
      </c>
      <c r="GS102" s="37">
        <f>INDEX('Prix BPU'!$C$3:$E$300,MATCH('BP - Quantités'!GS$2,'Prix BPU'!$C$3:$C$300,),2)*GS101</f>
        <v>0</v>
      </c>
      <c r="GT102" s="37">
        <f>INDEX('Prix BPU'!$C$3:$E$300,MATCH('BP - Quantités'!GT$2,'Prix BPU'!$C$3:$C$300,),2)*GT101</f>
        <v>0</v>
      </c>
      <c r="GU102" s="37">
        <f>INDEX('Prix BPU'!$C$3:$E$300,MATCH('BP - Quantités'!GU$2,'Prix BPU'!$C$3:$C$300,),2)*GU101</f>
        <v>0</v>
      </c>
      <c r="GV102" s="37">
        <f>INDEX('Prix BPU'!$C$3:$E$300,MATCH('BP - Quantités'!GV$2,'Prix BPU'!$C$3:$C$300,),2)*GV101</f>
        <v>0</v>
      </c>
      <c r="GW102" s="37">
        <f>INDEX('Prix BPU'!$C$3:$E$300,MATCH('BP - Quantités'!GW$2,'Prix BPU'!$C$3:$C$300,),2)*GW101</f>
        <v>0</v>
      </c>
      <c r="GX102" s="37">
        <f>INDEX('Prix BPU'!$C$3:$E$300,MATCH('BP - Quantités'!GX$2,'Prix BPU'!$C$3:$C$300,),2)*GX101</f>
        <v>0</v>
      </c>
      <c r="GY102" s="37">
        <f>INDEX('Prix BPU'!$C$3:$E$300,MATCH('BP - Quantités'!GY$2,'Prix BPU'!$C$3:$C$300,),2)*GY101</f>
        <v>0</v>
      </c>
      <c r="GZ102" s="37">
        <f>INDEX('Prix BPU'!$C$3:$E$300,MATCH('BP - Quantités'!GZ$2,'Prix BPU'!$C$3:$C$300,),2)*GZ101</f>
        <v>0</v>
      </c>
      <c r="HA102" s="37">
        <f>INDEX('Prix BPU'!$C$3:$E$300,MATCH('BP - Quantités'!HA$2,'Prix BPU'!$C$3:$C$300,),2)*HA101</f>
        <v>0</v>
      </c>
      <c r="HB102" s="37">
        <f>INDEX('Prix BPU'!$C$3:$E$300,MATCH('BP - Quantités'!HB$2,'Prix BPU'!$C$3:$C$300,),2)*HB101</f>
        <v>0</v>
      </c>
      <c r="HC102" s="37">
        <f>INDEX('Prix BPU'!$C$3:$E$300,MATCH('BP - Quantités'!HC$2,'Prix BPU'!$C$3:$C$300,),2)*HC101</f>
        <v>0</v>
      </c>
      <c r="HD102" s="37">
        <f>INDEX('Prix BPU'!$C$3:$E$300,MATCH('BP - Quantités'!HD$2,'Prix BPU'!$C$3:$C$300,),2)*HD101</f>
        <v>0</v>
      </c>
      <c r="HE102" s="37">
        <f>INDEX('Prix BPU'!$C$3:$E$300,MATCH('BP - Quantités'!HE$2,'Prix BPU'!$C$3:$C$300,),2)*HE101</f>
        <v>0</v>
      </c>
      <c r="HF102" s="37">
        <f>INDEX('Prix BPU'!$C$3:$E$300,MATCH('BP - Quantités'!HF$2,'Prix BPU'!$C$3:$C$300,),2)*HF101</f>
        <v>0</v>
      </c>
      <c r="HG102" s="37">
        <f>INDEX('Prix BPU'!$C$3:$E$300,MATCH('BP - Quantités'!HG$2,'Prix BPU'!$C$3:$C$300,),2)*HG101</f>
        <v>0</v>
      </c>
      <c r="HH102" s="37">
        <f>INDEX('Prix BPU'!$C$3:$E$300,MATCH('BP - Quantités'!HH$2,'Prix BPU'!$C$3:$C$300,),2)*HH101</f>
        <v>0</v>
      </c>
      <c r="HI102" s="37">
        <f>INDEX('Prix BPU'!$C$3:$E$300,MATCH('BP - Quantités'!HI$2,'Prix BPU'!$C$3:$C$300,),2)*HI101</f>
        <v>0</v>
      </c>
      <c r="HJ102" s="37">
        <f>INDEX('Prix BPU'!$C$3:$E$300,MATCH('BP - Quantités'!HJ$2,'Prix BPU'!$C$3:$C$300,),2)*HJ101</f>
        <v>0</v>
      </c>
      <c r="HK102" s="38">
        <f>INDEX('Prix BPU'!$C$3:$E$300,MATCH('BP - Quantités'!HK$2,'Prix BPU'!$C$3:$C$300,),3)*HK101</f>
        <v>0</v>
      </c>
      <c r="HL102" s="37">
        <f>INDEX('Prix BPU'!$C$3:$E$300,MATCH('BP - Quantités'!HL$2,'Prix BPU'!$C$3:$C$300,),2)*HL101</f>
        <v>0</v>
      </c>
      <c r="HM102" s="37">
        <f>INDEX('Prix BPU'!$C$3:$E$300,MATCH('BP - Quantités'!HM$2,'Prix BPU'!$C$3:$C$300,),2)*HM101</f>
        <v>0</v>
      </c>
      <c r="HN102" s="37">
        <f>INDEX('Prix BPU'!$C$3:$E$300,MATCH('BP - Quantités'!HN$2,'Prix BPU'!$C$3:$C$300,),2)*HN101</f>
        <v>0</v>
      </c>
      <c r="HO102" s="37">
        <f>INDEX('Prix BPU'!$C$3:$E$300,MATCH('BP - Quantités'!HO$2,'Prix BPU'!$C$3:$C$300,),2)*HO101</f>
        <v>0</v>
      </c>
      <c r="HP102" s="37">
        <f>INDEX('Prix BPU'!$C$3:$E$300,MATCH('BP - Quantités'!HP$2,'Prix BPU'!$C$3:$C$300,),2)*HP101</f>
        <v>0</v>
      </c>
      <c r="HQ102" s="37">
        <f>INDEX('Prix BPU'!$C$3:$E$300,MATCH('BP - Quantités'!HQ$2,'Prix BPU'!$C$3:$C$300,),2)*HQ101</f>
        <v>0</v>
      </c>
      <c r="HR102" s="37">
        <f>INDEX('Prix BPU'!$C$3:$E$300,MATCH('BP - Quantités'!HR$2,'Prix BPU'!$C$3:$C$300,),2)*HR101</f>
        <v>0</v>
      </c>
      <c r="HS102" s="37">
        <f>INDEX('Prix BPU'!$C$3:$E$300,MATCH('BP - Quantités'!HS$2,'Prix BPU'!$C$3:$C$300,),2)*HS101</f>
        <v>0</v>
      </c>
      <c r="HT102" s="37">
        <f>INDEX('Prix BPU'!$C$3:$E$300,MATCH('BP - Quantités'!HT$2,'Prix BPU'!$C$3:$C$300,),2)*HT101</f>
        <v>0</v>
      </c>
      <c r="HU102" s="37">
        <f>INDEX('Prix BPU'!$C$3:$E$300,MATCH('BP - Quantités'!HU$2,'Prix BPU'!$C$3:$C$300,),2)*HU101</f>
        <v>0</v>
      </c>
      <c r="HV102" s="37">
        <f>INDEX('Prix BPU'!$C$3:$E$300,MATCH('BP - Quantités'!HV$2,'Prix BPU'!$C$3:$C$300,),2)*HV101</f>
        <v>0</v>
      </c>
      <c r="HW102" s="37">
        <f>INDEX('Prix BPU'!$C$3:$E$300,MATCH('BP - Quantités'!HW$2,'Prix BPU'!$C$3:$C$300,),2)*HW101</f>
        <v>0</v>
      </c>
      <c r="HX102" s="37">
        <f>INDEX('Prix BPU'!$C$3:$E$300,MATCH('BP - Quantités'!HX$2,'Prix BPU'!$C$3:$C$300,),2)*HX101</f>
        <v>0</v>
      </c>
      <c r="HY102" s="37">
        <f>INDEX('Prix BPU'!$C$3:$E$300,MATCH('BP - Quantités'!HY$2,'Prix BPU'!$C$3:$C$300,),2)*HY101</f>
        <v>0</v>
      </c>
      <c r="HZ102" s="37">
        <f>INDEX('Prix BPU'!$C$3:$E$300,MATCH('BP - Quantités'!HZ$2,'Prix BPU'!$C$3:$C$300,),2)*HZ101</f>
        <v>0</v>
      </c>
      <c r="IA102" s="37">
        <f>INDEX('Prix BPU'!$C$3:$E$300,MATCH('BP - Quantités'!IA$2,'Prix BPU'!$C$3:$C$300,),2)*IA101</f>
        <v>0</v>
      </c>
      <c r="IB102" s="37">
        <f>INDEX('Prix BPU'!$C$3:$E$300,MATCH('BP - Quantités'!IB$2,'Prix BPU'!$C$3:$C$300,),2)*IB101</f>
        <v>0</v>
      </c>
      <c r="IC102" s="37">
        <f>INDEX('Prix BPU'!$C$3:$E$300,MATCH('BP - Quantités'!IC$2,'Prix BPU'!$C$3:$C$300,),2)*IC101</f>
        <v>0</v>
      </c>
      <c r="ID102" s="37">
        <f>INDEX('Prix BPU'!$C$3:$E$300,MATCH('BP - Quantités'!ID$2,'Prix BPU'!$C$3:$C$300,),2)*ID101</f>
        <v>0</v>
      </c>
      <c r="IE102" s="37">
        <f>INDEX('Prix BPU'!$C$3:$E$300,MATCH('BP - Quantités'!IE$2,'Prix BPU'!$C$3:$C$300,),2)*IE101</f>
        <v>0</v>
      </c>
      <c r="IF102" s="37">
        <f>INDEX('Prix BPU'!$C$3:$E$300,MATCH('BP - Quantités'!IF$2,'Prix BPU'!$C$3:$C$300,),2)*IF101</f>
        <v>0</v>
      </c>
      <c r="IG102" s="37">
        <f>INDEX('Prix BPU'!$C$3:$E$300,MATCH('BP - Quantités'!IG$2,'Prix BPU'!$C$3:$C$300,),2)*IG101</f>
        <v>0</v>
      </c>
      <c r="IH102" s="37">
        <f>INDEX('Prix BPU'!$C$3:$E$300,MATCH('BP - Quantités'!IH$2,'Prix BPU'!$C$3:$C$300,),2)*IH101</f>
        <v>0</v>
      </c>
      <c r="II102" s="37">
        <f>INDEX('Prix BPU'!$C$3:$E$300,MATCH('BP - Quantités'!II$2,'Prix BPU'!$C$3:$C$300,),2)*II101</f>
        <v>0</v>
      </c>
      <c r="IJ102" s="38">
        <f>INDEX('Prix BPU'!$C$3:$E$300,MATCH('BP - Quantités'!IJ$2,'Prix BPU'!$C$3:$C$300,),3)*IJ101</f>
        <v>0</v>
      </c>
      <c r="IK102" s="37">
        <f>INDEX('Prix BPU'!$C$3:$E$300,MATCH('BP - Quantités'!IK$2,'Prix BPU'!$C$3:$C$300,),2)*IK101</f>
        <v>0</v>
      </c>
      <c r="IL102" s="37">
        <f>INDEX('Prix BPU'!$C$3:$E$300,MATCH('BP - Quantités'!IL$2,'Prix BPU'!$C$3:$C$300,),2)*IL101</f>
        <v>0</v>
      </c>
      <c r="IM102" s="38">
        <f>INDEX('Prix BPU'!$C$3:$E$300,MATCH('BP - Quantités'!IM$2,'Prix BPU'!$C$3:$C$300,),3)*IM101</f>
        <v>0</v>
      </c>
      <c r="IN102" s="37">
        <f>INDEX('Prix BPU'!$C$3:$E$300,MATCH('BP - Quantités'!IN$2,'Prix BPU'!$C$3:$C$300,),2)*IN101</f>
        <v>0</v>
      </c>
      <c r="IO102" s="37">
        <f>INDEX('Prix BPU'!$C$3:$E$300,MATCH('BP - Quantités'!IO$2,'Prix BPU'!$C$3:$C$300,),2)*IO101</f>
        <v>0</v>
      </c>
      <c r="IP102" s="38">
        <f>INDEX('Prix BPU'!$C$3:$E$300,MATCH('BP - Quantités'!IP$2,'Prix BPU'!$C$3:$C$300,),3)*IP101</f>
        <v>0</v>
      </c>
      <c r="IQ102" s="37">
        <f>INDEX('Prix BPU'!$C$3:$E$300,MATCH('BP - Quantités'!IQ$2,'Prix BPU'!$C$3:$C$300,),2)*IQ101</f>
        <v>0</v>
      </c>
      <c r="IR102" s="37">
        <f>INDEX('Prix BPU'!$C$3:$E$300,MATCH('BP - Quantités'!IR$2,'Prix BPU'!$C$3:$C$300,),2)*IR101</f>
        <v>0</v>
      </c>
      <c r="IS102" s="38">
        <f>INDEX('Prix BPU'!$C$3:$E$300,MATCH('BP - Quantités'!IS$2,'Prix BPU'!$C$3:$C$300,),3)*IS101</f>
        <v>0</v>
      </c>
      <c r="IT102" s="37">
        <f>INDEX('Prix BPU'!$C$3:$E$300,MATCH('BP - Quantités'!IT$2,'Prix BPU'!$C$3:$C$300,),2)*IT101</f>
        <v>0</v>
      </c>
      <c r="IU102" s="37">
        <f>INDEX('Prix BPU'!$C$3:$E$300,MATCH('BP - Quantités'!IU$2,'Prix BPU'!$C$3:$C$300,),2)*IU101</f>
        <v>0</v>
      </c>
      <c r="IV102" s="37">
        <f>INDEX('Prix BPU'!$C$3:$E$300,MATCH('BP - Quantités'!IV$2,'Prix BPU'!$C$3:$C$300,),2)*IV101</f>
        <v>0</v>
      </c>
      <c r="IW102" s="37">
        <f>INDEX('Prix BPU'!$C$3:$E$300,MATCH('BP - Quantités'!IW$2,'Prix BPU'!$C$3:$C$300,),2)*IW101</f>
        <v>0</v>
      </c>
      <c r="IX102" s="37">
        <f>INDEX('Prix BPU'!$C$3:$E$300,MATCH('BP - Quantités'!IX$2,'Prix BPU'!$C$3:$C$300,),2)*IX101</f>
        <v>0</v>
      </c>
      <c r="IY102" s="37">
        <f>INDEX('Prix BPU'!$C$3:$E$300,MATCH('BP - Quantités'!IY$2,'Prix BPU'!$C$3:$C$300,),2)*IY101</f>
        <v>0</v>
      </c>
      <c r="IZ102" s="38">
        <f>INDEX('Prix BPU'!$C$3:$E$300,MATCH('BP - Quantités'!IZ$2,'Prix BPU'!$C$3:$C$300,),3)*IZ101</f>
        <v>0</v>
      </c>
      <c r="JA102" s="37">
        <f>INDEX('Prix BPU'!$C$3:$E$300,MATCH('BP - Quantités'!JA$2,'Prix BPU'!$C$3:$C$300,),2)*JA101</f>
        <v>0</v>
      </c>
      <c r="JB102" s="37">
        <f>INDEX('Prix BPU'!$C$3:$E$300,MATCH('BP - Quantités'!JB$2,'Prix BPU'!$C$3:$C$300,),2)*JB101</f>
        <v>0</v>
      </c>
      <c r="JC102" s="37">
        <f>INDEX('Prix BPU'!$C$3:$E$300,MATCH('BP - Quantités'!JC$2,'Prix BPU'!$C$3:$C$300,),2)*JC101</f>
        <v>0</v>
      </c>
      <c r="JD102" s="37">
        <f>INDEX('Prix BPU'!$C$3:$E$300,MATCH('BP - Quantités'!JD$2,'Prix BPU'!$C$3:$C$300,),2)*JD101</f>
        <v>0</v>
      </c>
      <c r="JE102" s="37">
        <f>INDEX('Prix BPU'!$C$3:$E$300,MATCH('BP - Quantités'!JE$2,'Prix BPU'!$C$3:$C$300,),2)*JE101</f>
        <v>0</v>
      </c>
      <c r="JF102" s="38">
        <f>INDEX('Prix BPU'!$C$3:$E$300,MATCH('BP - Quantités'!JF$2,'Prix BPU'!$C$3:$C$300,),3)*JF101</f>
        <v>0</v>
      </c>
      <c r="JG102" s="37">
        <f>INDEX('Prix BPU'!$C$3:$E$300,MATCH('BP - Quantités'!JG$2,'Prix BPU'!$C$3:$C$300,),2)*JG101</f>
        <v>0</v>
      </c>
      <c r="JH102" s="37">
        <f>INDEX('Prix BPU'!$C$3:$E$300,MATCH('BP - Quantités'!JH$2,'Prix BPU'!$C$3:$C$300,),2)*JH101</f>
        <v>0</v>
      </c>
      <c r="JI102" s="38">
        <f>INDEX('Prix BPU'!$C$3:$E$300,MATCH('BP - Quantités'!JI$2,'Prix BPU'!$C$3:$C$300,),3)*JI101</f>
        <v>0</v>
      </c>
      <c r="JJ102" s="37">
        <f>INDEX('Prix BPU'!$C$3:$E$300,MATCH('BP - Quantités'!JJ$2,'Prix BPU'!$C$3:$C$300,),2)*JJ101</f>
        <v>0</v>
      </c>
      <c r="JK102" s="37">
        <f>INDEX('Prix BPU'!$C$3:$E$300,MATCH('BP - Quantités'!JK$2,'Prix BPU'!$C$3:$C$300,),2)*JK101</f>
        <v>0</v>
      </c>
      <c r="JL102" s="37">
        <f>INDEX('Prix BPU'!$C$3:$E$300,MATCH('BP - Quantités'!JL$2,'Prix BPU'!$C$3:$C$300,),2)*JL101</f>
        <v>0</v>
      </c>
      <c r="JM102" s="37">
        <f>INDEX('Prix BPU'!$C$3:$E$300,MATCH('BP - Quantités'!JM$2,'Prix BPU'!$C$3:$C$300,),2)*JM101</f>
        <v>0</v>
      </c>
      <c r="JN102" s="37">
        <f>INDEX('Prix BPU'!$C$3:$E$300,MATCH('BP - Quantités'!JN$2,'Prix BPU'!$C$3:$C$300,),2)*JN101</f>
        <v>0</v>
      </c>
      <c r="JO102" s="37">
        <f>INDEX('Prix BPU'!$C$3:$E$300,MATCH('BP - Quantités'!JO$2,'Prix BPU'!$C$3:$C$300,),2)*JO101</f>
        <v>0</v>
      </c>
      <c r="JP102" s="37">
        <f>INDEX('Prix BPU'!$C$3:$E$300,MATCH('BP - Quantités'!JP$2,'Prix BPU'!$C$3:$C$300,),2)*JP101</f>
        <v>0</v>
      </c>
      <c r="JQ102" s="37">
        <f>INDEX('Prix BPU'!$C$3:$E$300,MATCH('BP - Quantités'!JQ$2,'Prix BPU'!$C$3:$C$300,),2)*JQ101</f>
        <v>0</v>
      </c>
      <c r="JR102" s="37">
        <f>INDEX('Prix BPU'!$C$3:$E$300,MATCH('BP - Quantités'!JR$2,'Prix BPU'!$C$3:$C$300,),2)*JR101</f>
        <v>0</v>
      </c>
      <c r="JS102" s="37">
        <f>INDEX('Prix BPU'!$C$3:$E$300,MATCH('BP - Quantités'!JS$2,'Prix BPU'!$C$3:$C$300,),2)*JS101</f>
        <v>0</v>
      </c>
      <c r="JT102" s="37">
        <f>INDEX('Prix BPU'!$C$3:$E$300,MATCH('BP - Quantités'!JT$2,'Prix BPU'!$C$3:$C$300,),2)*JT101</f>
        <v>0</v>
      </c>
      <c r="JU102" s="37">
        <f>INDEX('Prix BPU'!$C$3:$E$300,MATCH('BP - Quantités'!JU$2,'Prix BPU'!$C$3:$C$300,),2)*JU101</f>
        <v>0</v>
      </c>
      <c r="JV102" s="37">
        <f>INDEX('Prix BPU'!$C$3:$E$300,MATCH('BP - Quantités'!JV$2,'Prix BPU'!$C$3:$C$300,),2)*JV101</f>
        <v>0</v>
      </c>
      <c r="JW102" s="37">
        <f>INDEX('Prix BPU'!$C$3:$E$300,MATCH('BP - Quantités'!JW$2,'Prix BPU'!$C$3:$C$300,),2)*JW101</f>
        <v>0</v>
      </c>
      <c r="JX102" s="37">
        <f>INDEX('Prix BPU'!$C$3:$E$300,MATCH('BP - Quantités'!JX$2,'Prix BPU'!$C$3:$C$300,),2)*JX101</f>
        <v>0</v>
      </c>
      <c r="JY102" s="37">
        <f>INDEX('Prix BPU'!$C$3:$E$300,MATCH('BP - Quantités'!JY$2,'Prix BPU'!$C$3:$C$300,),2)*JY101</f>
        <v>0</v>
      </c>
      <c r="JZ102" s="37">
        <f>INDEX('Prix BPU'!$C$3:$E$300,MATCH('BP - Quantités'!JZ$2,'Prix BPU'!$C$3:$C$300,),2)*JZ101</f>
        <v>0</v>
      </c>
      <c r="KA102" s="37">
        <f>INDEX('Prix BPU'!$C$3:$E$300,MATCH('BP - Quantités'!KA$2,'Prix BPU'!$C$3:$C$300,),2)*KA101</f>
        <v>0</v>
      </c>
      <c r="KB102" s="37">
        <f>INDEX('Prix BPU'!$C$3:$E$300,MATCH('BP - Quantités'!KB$2,'Prix BPU'!$C$3:$C$300,),2)*KB101</f>
        <v>0</v>
      </c>
      <c r="KC102" s="37">
        <f>INDEX('Prix BPU'!$C$3:$E$300,MATCH('BP - Quantités'!KC$2,'Prix BPU'!$C$3:$C$300,),2)*KC101</f>
        <v>0</v>
      </c>
      <c r="KD102" s="37">
        <f>INDEX('Prix BPU'!$C$3:$E$300,MATCH('BP - Quantités'!KD$2,'Prix BPU'!$C$3:$C$300,),2)*KD101</f>
        <v>0</v>
      </c>
      <c r="KE102" s="37">
        <f>INDEX('Prix BPU'!$C$3:$E$300,MATCH('BP - Quantités'!KE$2,'Prix BPU'!$C$3:$C$300,),2)*KE101</f>
        <v>0</v>
      </c>
      <c r="KF102" s="37">
        <f>INDEX('Prix BPU'!$C$3:$E$300,MATCH('BP - Quantités'!KF$2,'Prix BPU'!$C$3:$C$300,),2)*KF101</f>
        <v>0</v>
      </c>
      <c r="KG102" s="37">
        <f>INDEX('Prix BPU'!$C$3:$E$300,MATCH('BP - Quantités'!KG$2,'Prix BPU'!$C$3:$C$300,),2)*KG101</f>
        <v>0</v>
      </c>
      <c r="KH102" s="37">
        <f>INDEX('Prix BPU'!$C$3:$E$300,MATCH('BP - Quantités'!KH$2,'Prix BPU'!$C$3:$C$300,),2)*KH101</f>
        <v>0</v>
      </c>
      <c r="KI102" s="37">
        <f>INDEX('Prix BPU'!$C$3:$E$300,MATCH('BP - Quantités'!KI$2,'Prix BPU'!$C$3:$C$300,),2)*KI101</f>
        <v>0</v>
      </c>
      <c r="KJ102" s="37">
        <f>INDEX('Prix BPU'!$C$3:$E$300,MATCH('BP - Quantités'!KJ$2,'Prix BPU'!$C$3:$C$300,),2)*KJ101</f>
        <v>0</v>
      </c>
      <c r="KK102" s="37">
        <f>INDEX('Prix BPU'!$C$3:$E$300,MATCH('BP - Quantités'!KK$2,'Prix BPU'!$C$3:$C$300,),2)*KK101</f>
        <v>0</v>
      </c>
      <c r="KL102" s="37">
        <f>INDEX('Prix BPU'!$C$3:$E$300,MATCH('BP - Quantités'!KL$2,'Prix BPU'!$C$3:$C$300,),2)*KL101</f>
        <v>0</v>
      </c>
      <c r="KM102" s="37">
        <f>INDEX('Prix BPU'!$C$3:$E$300,MATCH('BP - Quantités'!KM$2,'Prix BPU'!$C$3:$C$300,),2)*KM101</f>
        <v>0</v>
      </c>
      <c r="KN102" s="37">
        <f>INDEX('Prix BPU'!$C$3:$E$300,MATCH('BP - Quantités'!KN$2,'Prix BPU'!$C$3:$C$300,),2)*KN101</f>
        <v>0</v>
      </c>
      <c r="KO102" s="39">
        <f>SUM(C102:KN102)</f>
        <v>0</v>
      </c>
      <c r="KP102" s="88"/>
      <c r="KQ102" s="73" t="e">
        <f>IF($KO102&lt;4999.99,($KO102-$KO102*#REF!),IF('BP - Quantités'!$KO102&gt;15000,('BP - Quantités'!$KO102-'BP - Quantités'!$KO102*#REF!),($KO102-$KO102*#REF!)))</f>
        <v>#REF!</v>
      </c>
      <c r="KR102" s="46" t="e">
        <f t="shared" ref="KR102" si="73">KQ102*1.2</f>
        <v>#REF!</v>
      </c>
    </row>
    <row r="103" spans="1:304" x14ac:dyDescent="0.3">
      <c r="A103" s="79"/>
      <c r="B103" s="20" t="s">
        <v>299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  <c r="IX103" s="21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1"/>
      <c r="JL103" s="21"/>
      <c r="JM103" s="21"/>
      <c r="JN103" s="21"/>
      <c r="JO103" s="21"/>
      <c r="JP103" s="21"/>
      <c r="JQ103" s="21"/>
      <c r="JR103" s="21"/>
      <c r="JS103" s="21"/>
      <c r="JT103" s="21"/>
      <c r="JU103" s="21"/>
      <c r="JV103" s="21"/>
      <c r="JW103" s="21"/>
      <c r="JX103" s="21"/>
      <c r="JY103" s="21"/>
      <c r="JZ103" s="21"/>
      <c r="KA103" s="21"/>
      <c r="KB103" s="21"/>
      <c r="KC103" s="21"/>
      <c r="KD103" s="21"/>
      <c r="KE103" s="21"/>
      <c r="KF103" s="21"/>
      <c r="KG103" s="21"/>
      <c r="KH103" s="21"/>
      <c r="KI103" s="21"/>
      <c r="KJ103" s="21"/>
      <c r="KK103" s="21"/>
      <c r="KL103" s="21"/>
      <c r="KM103" s="21"/>
      <c r="KN103" s="21"/>
      <c r="KO103" s="22"/>
      <c r="KP103" s="87" t="str">
        <f>IF($KO104&lt;4999.99,"1",IF($KO104&gt;15000,"3","2"))</f>
        <v>1</v>
      </c>
      <c r="KQ103" s="72"/>
      <c r="KR103" s="45"/>
    </row>
    <row r="104" spans="1:304" s="25" customFormat="1" ht="15" thickBot="1" x14ac:dyDescent="0.35">
      <c r="A104" s="80"/>
      <c r="B104" s="24" t="s">
        <v>22</v>
      </c>
      <c r="C104" s="37">
        <f>INDEX('Prix BPU'!$C$3:$E$300,MATCH('BP - Quantités'!C$2,'Prix BPU'!$C$3:$C$300,),2)*C103</f>
        <v>0</v>
      </c>
      <c r="D104" s="37">
        <f>INDEX('Prix BPU'!$C$3:$E$300,MATCH('BP - Quantités'!D$2,'Prix BPU'!$C$3:$C$300,),2)*D103</f>
        <v>0</v>
      </c>
      <c r="E104" s="37">
        <f>INDEX('Prix BPU'!$C$3:$E$300,MATCH('BP - Quantités'!E$2,'Prix BPU'!$C$3:$C$300,),2)*E103</f>
        <v>0</v>
      </c>
      <c r="F104" s="37">
        <f>INDEX('Prix BPU'!$C$3:$E$300,MATCH('BP - Quantités'!F$2,'Prix BPU'!$C$3:$C$300,),2)*F103</f>
        <v>0</v>
      </c>
      <c r="G104" s="37">
        <f>INDEX('Prix BPU'!$C$3:$E$300,MATCH('BP - Quantités'!G$2,'Prix BPU'!$C$3:$C$300,),2)*G103</f>
        <v>0</v>
      </c>
      <c r="H104" s="37">
        <f>INDEX('Prix BPU'!$C$3:$E$300,MATCH('BP - Quantités'!H$2,'Prix BPU'!$C$3:$C$300,),2)*H103</f>
        <v>0</v>
      </c>
      <c r="I104" s="37">
        <f>INDEX('Prix BPU'!$C$3:$E$300,MATCH('BP - Quantités'!I$2,'Prix BPU'!$C$3:$C$300,),2)*I103</f>
        <v>0</v>
      </c>
      <c r="J104" s="37">
        <f>INDEX('Prix BPU'!$C$3:$E$300,MATCH('BP - Quantités'!J$2,'Prix BPU'!$C$3:$C$300,),2)*J103</f>
        <v>0</v>
      </c>
      <c r="K104" s="37">
        <f>INDEX('Prix BPU'!$C$3:$E$300,MATCH('BP - Quantités'!K$2,'Prix BPU'!$C$3:$C$300,),2)*K103</f>
        <v>0</v>
      </c>
      <c r="L104" s="37">
        <f>INDEX('Prix BPU'!$C$3:$E$300,MATCH('BP - Quantités'!L$2,'Prix BPU'!$C$3:$C$300,),2)*L103</f>
        <v>0</v>
      </c>
      <c r="M104" s="37">
        <f>INDEX('Prix BPU'!$C$3:$E$300,MATCH('BP - Quantités'!M$2,'Prix BPU'!$C$3:$C$300,),2)*M103</f>
        <v>0</v>
      </c>
      <c r="N104" s="37">
        <f>INDEX('Prix BPU'!$C$3:$E$300,MATCH('BP - Quantités'!N$2,'Prix BPU'!$C$3:$C$300,),2)*N103</f>
        <v>0</v>
      </c>
      <c r="O104" s="37">
        <f>INDEX('Prix BPU'!$C$3:$E$300,MATCH('BP - Quantités'!O$2,'Prix BPU'!$C$3:$C$300,),2)*O103</f>
        <v>0</v>
      </c>
      <c r="P104" s="37">
        <f>INDEX('Prix BPU'!$C$3:$E$300,MATCH('BP - Quantités'!P$2,'Prix BPU'!$C$3:$C$300,),2)*P103</f>
        <v>0</v>
      </c>
      <c r="Q104" s="37">
        <f>INDEX('Prix BPU'!$C$3:$E$300,MATCH('BP - Quantités'!Q$2,'Prix BPU'!$C$3:$C$300,),2)*Q103</f>
        <v>0</v>
      </c>
      <c r="R104" s="37">
        <f>INDEX('Prix BPU'!$C$3:$E$300,MATCH('BP - Quantités'!R$2,'Prix BPU'!$C$3:$C$300,),2)*R103</f>
        <v>0</v>
      </c>
      <c r="S104" s="37">
        <f>INDEX('Prix BPU'!$C$3:$E$300,MATCH('BP - Quantités'!S$2,'Prix BPU'!$C$3:$C$300,),2)*S103</f>
        <v>0</v>
      </c>
      <c r="T104" s="37">
        <f>INDEX('Prix BPU'!$C$3:$E$300,MATCH('BP - Quantités'!T$2,'Prix BPU'!$C$3:$C$300,),2)*T103</f>
        <v>0</v>
      </c>
      <c r="U104" s="37">
        <f>INDEX('Prix BPU'!$C$3:$E$300,MATCH('BP - Quantités'!U$2,'Prix BPU'!$C$3:$C$300,),2)*U103</f>
        <v>0</v>
      </c>
      <c r="V104" s="37">
        <f>INDEX('Prix BPU'!$C$3:$E$300,MATCH('BP - Quantités'!V$2,'Prix BPU'!$C$3:$C$300,),2)*V103</f>
        <v>0</v>
      </c>
      <c r="W104" s="37">
        <f>INDEX('Prix BPU'!$C$3:$E$300,MATCH('BP - Quantités'!W$2,'Prix BPU'!$C$3:$C$300,),2)*W103</f>
        <v>0</v>
      </c>
      <c r="X104" s="38">
        <f>INDEX('Prix BPU'!$C$3:$E$300,MATCH('BP - Quantités'!X$2,'Prix BPU'!$C$3:$C$300,),3)*X103</f>
        <v>0</v>
      </c>
      <c r="Y104" s="37">
        <f>INDEX('Prix BPU'!$C$3:$E$300,MATCH('BP - Quantités'!Y$2,'Prix BPU'!$C$3:$C$300,),2)*Y103</f>
        <v>0</v>
      </c>
      <c r="Z104" s="37">
        <f>INDEX('Prix BPU'!$C$3:$E$300,MATCH('BP - Quantités'!Z$2,'Prix BPU'!$C$3:$C$300,),2)*Z103</f>
        <v>0</v>
      </c>
      <c r="AA104" s="38">
        <f>INDEX('Prix BPU'!$C$3:$E$300,MATCH('BP - Quantités'!AA$2,'Prix BPU'!$C$3:$C$300,),3)*AA103</f>
        <v>0</v>
      </c>
      <c r="AB104" s="37">
        <f>INDEX('Prix BPU'!$C$3:$E$300,MATCH('BP - Quantités'!AB$2,'Prix BPU'!$C$3:$C$300,),2)*AB103</f>
        <v>0</v>
      </c>
      <c r="AC104" s="37">
        <f>INDEX('Prix BPU'!$C$3:$E$300,MATCH('BP - Quantités'!AC$2,'Prix BPU'!$C$3:$C$300,),2)*AC103</f>
        <v>0</v>
      </c>
      <c r="AD104" s="37">
        <f>INDEX('Prix BPU'!$C$3:$E$300,MATCH('BP - Quantités'!AD$2,'Prix BPU'!$C$3:$C$300,),2)*AD103</f>
        <v>0</v>
      </c>
      <c r="AE104" s="38">
        <f>INDEX('Prix BPU'!$C$3:$E$300,MATCH('BP - Quantités'!AE$2,'Prix BPU'!$C$3:$C$300,),3)*AE103</f>
        <v>0</v>
      </c>
      <c r="AF104" s="37">
        <f>INDEX('Prix BPU'!$C$3:$E$300,MATCH('BP - Quantités'!AF$2,'Prix BPU'!$C$3:$C$300,),2)*AF103</f>
        <v>0</v>
      </c>
      <c r="AG104" s="37">
        <f>INDEX('Prix BPU'!$C$3:$E$300,MATCH('BP - Quantités'!AG$2,'Prix BPU'!$C$3:$C$300,),2)*AG103</f>
        <v>0</v>
      </c>
      <c r="AH104" s="37">
        <f>INDEX('Prix BPU'!$C$3:$E$300,MATCH('BP - Quantités'!AH$2,'Prix BPU'!$C$3:$C$300,),2)*AH103</f>
        <v>0</v>
      </c>
      <c r="AI104" s="37">
        <f>INDEX('Prix BPU'!$C$3:$E$300,MATCH('BP - Quantités'!AI$2,'Prix BPU'!$C$3:$C$300,),2)*AI103</f>
        <v>0</v>
      </c>
      <c r="AJ104" s="37">
        <f>INDEX('Prix BPU'!$C$3:$E$300,MATCH('BP - Quantités'!AJ$2,'Prix BPU'!$C$3:$C$300,),2)*AJ103</f>
        <v>0</v>
      </c>
      <c r="AK104" s="37">
        <f>INDEX('Prix BPU'!$C$3:$E$300,MATCH('BP - Quantités'!AK$2,'Prix BPU'!$C$3:$C$300,),2)*AK103</f>
        <v>0</v>
      </c>
      <c r="AL104" s="37">
        <f>INDEX('Prix BPU'!$C$3:$E$300,MATCH('BP - Quantités'!AL$2,'Prix BPU'!$C$3:$C$300,),2)*AL103</f>
        <v>0</v>
      </c>
      <c r="AM104" s="38">
        <f>INDEX('Prix BPU'!$C$3:$E$300,MATCH('BP - Quantités'!AM$2,'Prix BPU'!$C$3:$C$300,),3)*AM103</f>
        <v>0</v>
      </c>
      <c r="AN104" s="37">
        <f>INDEX('Prix BPU'!$C$3:$E$300,MATCH('BP - Quantités'!AN$2,'Prix BPU'!$C$3:$C$300,),2)*AN103</f>
        <v>0</v>
      </c>
      <c r="AO104" s="37">
        <f>INDEX('Prix BPU'!$C$3:$E$300,MATCH('BP - Quantités'!AO$2,'Prix BPU'!$C$3:$C$300,),2)*AO103</f>
        <v>0</v>
      </c>
      <c r="AP104" s="37">
        <f>INDEX('Prix BPU'!$C$3:$E$300,MATCH('BP - Quantités'!AP$2,'Prix BPU'!$C$3:$C$300,),2)*AP103</f>
        <v>0</v>
      </c>
      <c r="AQ104" s="37">
        <f>INDEX('Prix BPU'!$C$3:$E$300,MATCH('BP - Quantités'!AQ$2,'Prix BPU'!$C$3:$C$300,),2)*AQ103</f>
        <v>0</v>
      </c>
      <c r="AR104" s="38">
        <f>INDEX('Prix BPU'!$C$3:$E$300,MATCH('BP - Quantités'!AR$2,'Prix BPU'!$C$3:$C$300,),3)*AR103</f>
        <v>0</v>
      </c>
      <c r="AS104" s="37">
        <f>INDEX('Prix BPU'!$C$3:$E$300,MATCH('BP - Quantités'!AS$2,'Prix BPU'!$C$3:$C$300,),2)*AS103</f>
        <v>0</v>
      </c>
      <c r="AT104" s="38">
        <f>INDEX('Prix BPU'!$C$3:$E$300,MATCH('BP - Quantités'!AT$2,'Prix BPU'!$C$3:$C$300,),3)*AT103</f>
        <v>0</v>
      </c>
      <c r="AU104" s="37">
        <f>INDEX('Prix BPU'!$C$3:$E$300,MATCH('BP - Quantités'!AU$2,'Prix BPU'!$C$3:$C$300,),2)*AU103</f>
        <v>0</v>
      </c>
      <c r="AV104" s="37">
        <f>INDEX('Prix BPU'!$C$3:$E$300,MATCH('BP - Quantités'!AV$2,'Prix BPU'!$C$3:$C$300,),2)*AV103</f>
        <v>0</v>
      </c>
      <c r="AW104" s="37">
        <f>INDEX('Prix BPU'!$C$3:$E$300,MATCH('BP - Quantités'!AW$2,'Prix BPU'!$C$3:$C$300,),2)*AW103</f>
        <v>0</v>
      </c>
      <c r="AX104" s="38">
        <f>INDEX('Prix BPU'!$C$3:$E$300,MATCH('BP - Quantités'!AX$2,'Prix BPU'!$C$3:$C$300,),3)*AX103</f>
        <v>0</v>
      </c>
      <c r="AY104" s="37">
        <f>INDEX('Prix BPU'!$C$3:$E$300,MATCH('BP - Quantités'!AY$2,'Prix BPU'!$C$3:$C$300,),2)*AY103</f>
        <v>0</v>
      </c>
      <c r="AZ104" s="37">
        <f>INDEX('Prix BPU'!$C$3:$E$300,MATCH('BP - Quantités'!AZ$2,'Prix BPU'!$C$3:$C$300,),2)*AZ103</f>
        <v>0</v>
      </c>
      <c r="BA104" s="38">
        <f>INDEX('Prix BPU'!$C$3:$E$300,MATCH('BP - Quantités'!BA$2,'Prix BPU'!$C$3:$C$300,),3)*BA103</f>
        <v>0</v>
      </c>
      <c r="BB104" s="37">
        <f>INDEX('Prix BPU'!$C$3:$E$300,MATCH('BP - Quantités'!BB$2,'Prix BPU'!$C$3:$C$300,),2)*BB103</f>
        <v>0</v>
      </c>
      <c r="BC104" s="37">
        <f>INDEX('Prix BPU'!$C$3:$E$300,MATCH('BP - Quantités'!BC$2,'Prix BPU'!$C$3:$C$300,),2)*BC103</f>
        <v>0</v>
      </c>
      <c r="BD104" s="37">
        <f>INDEX('Prix BPU'!$C$3:$E$300,MATCH('BP - Quantités'!BD$2,'Prix BPU'!$C$3:$C$300,),2)*BD103</f>
        <v>0</v>
      </c>
      <c r="BE104" s="37">
        <f>INDEX('Prix BPU'!$C$3:$E$300,MATCH('BP - Quantités'!BE$2,'Prix BPU'!$C$3:$C$300,),2)*BE103</f>
        <v>0</v>
      </c>
      <c r="BF104" s="37">
        <f>INDEX('Prix BPU'!$C$3:$E$300,MATCH('BP - Quantités'!BF$2,'Prix BPU'!$C$3:$C$300,),2)*BF103</f>
        <v>0</v>
      </c>
      <c r="BG104" s="37">
        <f>INDEX('Prix BPU'!$C$3:$E$300,MATCH('BP - Quantités'!BG$2,'Prix BPU'!$C$3:$C$300,),2)*BG103</f>
        <v>0</v>
      </c>
      <c r="BH104" s="37">
        <f>INDEX('Prix BPU'!$C$3:$E$300,MATCH('BP - Quantités'!BH$2,'Prix BPU'!$C$3:$C$300,),2)*BH103</f>
        <v>0</v>
      </c>
      <c r="BI104" s="38">
        <f>INDEX('Prix BPU'!$C$3:$E$300,MATCH('BP - Quantités'!BI$2,'Prix BPU'!$C$3:$C$300,),3)*BI103</f>
        <v>0</v>
      </c>
      <c r="BJ104" s="37">
        <f>INDEX('Prix BPU'!$C$3:$E$300,MATCH('BP - Quantités'!BJ$2,'Prix BPU'!$C$3:$C$300,),2)*BJ103</f>
        <v>0</v>
      </c>
      <c r="BK104" s="37">
        <f>INDEX('Prix BPU'!$C$3:$E$300,MATCH('BP - Quantités'!BK$2,'Prix BPU'!$C$3:$C$300,),2)*BK103</f>
        <v>0</v>
      </c>
      <c r="BL104" s="37">
        <f>INDEX('Prix BPU'!$C$3:$E$300,MATCH('BP - Quantités'!BL$2,'Prix BPU'!$C$3:$C$300,),2)*BL103</f>
        <v>0</v>
      </c>
      <c r="BM104" s="37">
        <f>INDEX('Prix BPU'!$C$3:$E$300,MATCH('BP - Quantités'!BM$2,'Prix BPU'!$C$3:$C$300,),2)*BM103</f>
        <v>0</v>
      </c>
      <c r="BN104" s="38">
        <f>INDEX('Prix BPU'!$C$3:$E$300,MATCH('BP - Quantités'!BN$2,'Prix BPU'!$C$3:$C$300,),3)*BN103</f>
        <v>0</v>
      </c>
      <c r="BO104" s="37">
        <f>INDEX('Prix BPU'!$C$3:$E$300,MATCH('BP - Quantités'!BO$2,'Prix BPU'!$C$3:$C$300,),2)*BO103</f>
        <v>0</v>
      </c>
      <c r="BP104" s="38">
        <f>INDEX('Prix BPU'!$C$3:$E$300,MATCH('BP - Quantités'!BP$2,'Prix BPU'!$C$3:$C$300,),3)*BP103</f>
        <v>0</v>
      </c>
      <c r="BQ104" s="37">
        <f>INDEX('Prix BPU'!$C$3:$E$300,MATCH('BP - Quantités'!BQ$2,'Prix BPU'!$C$3:$C$300,),2)*BQ103</f>
        <v>0</v>
      </c>
      <c r="BR104" s="37">
        <f>INDEX('Prix BPU'!$C$3:$E$300,MATCH('BP - Quantités'!BR$2,'Prix BPU'!$C$3:$C$300,),2)*BR103</f>
        <v>0</v>
      </c>
      <c r="BS104" s="37">
        <f>INDEX('Prix BPU'!$C$3:$E$300,MATCH('BP - Quantités'!BS$2,'Prix BPU'!$C$3:$C$300,),2)*BS103</f>
        <v>0</v>
      </c>
      <c r="BT104" s="38">
        <f>INDEX('Prix BPU'!$C$3:$E$300,MATCH('BP - Quantités'!BT$2,'Prix BPU'!$C$3:$C$300,),3)*BT103</f>
        <v>0</v>
      </c>
      <c r="BU104" s="37">
        <f>INDEX('Prix BPU'!$C$3:$E$300,MATCH('BP - Quantités'!BU$2,'Prix BPU'!$C$3:$C$300,),2)*BU103</f>
        <v>0</v>
      </c>
      <c r="BV104" s="37">
        <f>INDEX('Prix BPU'!$C$3:$E$300,MATCH('BP - Quantités'!BV$2,'Prix BPU'!$C$3:$C$300,),2)*BV103</f>
        <v>0</v>
      </c>
      <c r="BW104" s="37">
        <f>INDEX('Prix BPU'!$C$3:$E$300,MATCH('BP - Quantités'!BW$2,'Prix BPU'!$C$3:$C$300,),2)*BW103</f>
        <v>0</v>
      </c>
      <c r="BX104" s="37">
        <f>INDEX('Prix BPU'!$C$3:$E$300,MATCH('BP - Quantités'!BX$2,'Prix BPU'!$C$3:$C$300,),2)*BX103</f>
        <v>0</v>
      </c>
      <c r="BY104" s="37">
        <f>INDEX('Prix BPU'!$C$3:$E$300,MATCH('BP - Quantités'!BY$2,'Prix BPU'!$C$3:$C$300,),2)*BY103</f>
        <v>0</v>
      </c>
      <c r="BZ104" s="37">
        <f>INDEX('Prix BPU'!$C$3:$E$300,MATCH('BP - Quantités'!BZ$2,'Prix BPU'!$C$3:$C$300,),2)*BZ103</f>
        <v>0</v>
      </c>
      <c r="CA104" s="37">
        <f>INDEX('Prix BPU'!$C$3:$E$300,MATCH('BP - Quantités'!CA$2,'Prix BPU'!$C$3:$C$300,),2)*CA103</f>
        <v>0</v>
      </c>
      <c r="CB104" s="37">
        <f>INDEX('Prix BPU'!$C$3:$E$300,MATCH('BP - Quantités'!CB$2,'Prix BPU'!$C$3:$C$300,),2)*CB103</f>
        <v>0</v>
      </c>
      <c r="CC104" s="37">
        <f>INDEX('Prix BPU'!$C$3:$E$300,MATCH('BP - Quantités'!CC$2,'Prix BPU'!$C$3:$C$300,),2)*CC103</f>
        <v>0</v>
      </c>
      <c r="CD104" s="37">
        <f>INDEX('Prix BPU'!$C$3:$E$300,MATCH('BP - Quantités'!CD$2,'Prix BPU'!$C$3:$C$300,),2)*CD103</f>
        <v>0</v>
      </c>
      <c r="CE104" s="37">
        <f>INDEX('Prix BPU'!$C$3:$E$300,MATCH('BP - Quantités'!CE$2,'Prix BPU'!$C$3:$C$300,),2)*CE103</f>
        <v>0</v>
      </c>
      <c r="CF104" s="37">
        <f>INDEX('Prix BPU'!$C$3:$E$300,MATCH('BP - Quantités'!CF$2,'Prix BPU'!$C$3:$C$300,),2)*CF103</f>
        <v>0</v>
      </c>
      <c r="CG104" s="37">
        <f>INDEX('Prix BPU'!$C$3:$E$300,MATCH('BP - Quantités'!CG$2,'Prix BPU'!$C$3:$C$300,),2)*CG103</f>
        <v>0</v>
      </c>
      <c r="CH104" s="37">
        <f>INDEX('Prix BPU'!$C$3:$E$300,MATCH('BP - Quantités'!CH$2,'Prix BPU'!$C$3:$C$300,),2)*CH103</f>
        <v>0</v>
      </c>
      <c r="CI104" s="37">
        <f>INDEX('Prix BPU'!$C$3:$E$300,MATCH('BP - Quantités'!CI$2,'Prix BPU'!$C$3:$C$300,),2)*CI103</f>
        <v>0</v>
      </c>
      <c r="CJ104" s="37">
        <f>INDEX('Prix BPU'!$C$3:$E$300,MATCH('BP - Quantités'!CJ$2,'Prix BPU'!$C$3:$C$300,),2)*CJ103</f>
        <v>0</v>
      </c>
      <c r="CK104" s="37">
        <f>INDEX('Prix BPU'!$C$3:$E$300,MATCH('BP - Quantités'!CK$2,'Prix BPU'!$C$3:$C$300,),2)*CK103</f>
        <v>0</v>
      </c>
      <c r="CL104" s="37">
        <f>INDEX('Prix BPU'!$C$3:$E$300,MATCH('BP - Quantités'!CL$2,'Prix BPU'!$C$3:$C$300,),2)*CL103</f>
        <v>0</v>
      </c>
      <c r="CM104" s="37">
        <f>INDEX('Prix BPU'!$C$3:$E$300,MATCH('BP - Quantités'!CM$2,'Prix BPU'!$C$3:$C$300,),2)*CM103</f>
        <v>0</v>
      </c>
      <c r="CN104" s="37">
        <f>INDEX('Prix BPU'!$C$3:$E$300,MATCH('BP - Quantités'!CN$2,'Prix BPU'!$C$3:$C$300,),2)*CN103</f>
        <v>0</v>
      </c>
      <c r="CO104" s="37">
        <f>INDEX('Prix BPU'!$C$3:$E$300,MATCH('BP - Quantités'!CO$2,'Prix BPU'!$C$3:$C$300,),2)*CO103</f>
        <v>0</v>
      </c>
      <c r="CP104" s="37">
        <f>INDEX('Prix BPU'!$C$3:$E$300,MATCH('BP - Quantités'!CP$2,'Prix BPU'!$C$3:$C$300,),2)*CP103</f>
        <v>0</v>
      </c>
      <c r="CQ104" s="37">
        <f>INDEX('Prix BPU'!$C$3:$E$300,MATCH('BP - Quantités'!CQ$2,'Prix BPU'!$C$3:$C$300,),2)*CQ103</f>
        <v>0</v>
      </c>
      <c r="CR104" s="37">
        <f>INDEX('Prix BPU'!$C$3:$E$300,MATCH('BP - Quantités'!CR$2,'Prix BPU'!$C$3:$C$300,),2)*CR103</f>
        <v>0</v>
      </c>
      <c r="CS104" s="37">
        <f>INDEX('Prix BPU'!$C$3:$E$300,MATCH('BP - Quantités'!CS$2,'Prix BPU'!$C$3:$C$300,),2)*CS103</f>
        <v>0</v>
      </c>
      <c r="CT104" s="37">
        <f>INDEX('Prix BPU'!$C$3:$E$300,MATCH('BP - Quantités'!CT$2,'Prix BPU'!$C$3:$C$300,),2)*CT103</f>
        <v>0</v>
      </c>
      <c r="CU104" s="37">
        <f>INDEX('Prix BPU'!$C$3:$E$300,MATCH('BP - Quantités'!CU$2,'Prix BPU'!$C$3:$C$300,),2)*CU103</f>
        <v>0</v>
      </c>
      <c r="CV104" s="37">
        <f>INDEX('Prix BPU'!$C$3:$E$300,MATCH('BP - Quantités'!CV$2,'Prix BPU'!$C$3:$C$300,),2)*CV103</f>
        <v>0</v>
      </c>
      <c r="CW104" s="37">
        <f>INDEX('Prix BPU'!$C$3:$E$300,MATCH('BP - Quantités'!CW$2,'Prix BPU'!$C$3:$C$300,),2)*CW103</f>
        <v>0</v>
      </c>
      <c r="CX104" s="37">
        <f>INDEX('Prix BPU'!$C$3:$E$300,MATCH('BP - Quantités'!CX$2,'Prix BPU'!$C$3:$C$300,),2)*CX103</f>
        <v>0</v>
      </c>
      <c r="CY104" s="37">
        <f>INDEX('Prix BPU'!$C$3:$E$300,MATCH('BP - Quantités'!CY$2,'Prix BPU'!$C$3:$C$300,),2)*CY103</f>
        <v>0</v>
      </c>
      <c r="CZ104" s="37">
        <f>INDEX('Prix BPU'!$C$3:$E$300,MATCH('BP - Quantités'!CZ$2,'Prix BPU'!$C$3:$C$300,),2)*CZ103</f>
        <v>0</v>
      </c>
      <c r="DA104" s="37">
        <f>INDEX('Prix BPU'!$C$3:$E$300,MATCH('BP - Quantités'!DA$2,'Prix BPU'!$C$3:$C$300,),2)*DA103</f>
        <v>0</v>
      </c>
      <c r="DB104" s="37">
        <f>INDEX('Prix BPU'!$C$3:$E$300,MATCH('BP - Quantités'!DB$2,'Prix BPU'!$C$3:$C$300,),2)*DB103</f>
        <v>0</v>
      </c>
      <c r="DC104" s="37">
        <f>INDEX('Prix BPU'!$C$3:$E$300,MATCH('BP - Quantités'!DC$2,'Prix BPU'!$C$3:$C$300,),2)*DC103</f>
        <v>0</v>
      </c>
      <c r="DD104" s="37">
        <f>INDEX('Prix BPU'!$C$3:$E$300,MATCH('BP - Quantités'!DD$2,'Prix BPU'!$C$3:$C$300,),2)*DD103</f>
        <v>0</v>
      </c>
      <c r="DE104" s="37">
        <f>INDEX('Prix BPU'!$C$3:$E$300,MATCH('BP - Quantités'!DE$2,'Prix BPU'!$C$3:$C$300,),2)*DE103</f>
        <v>0</v>
      </c>
      <c r="DF104" s="37">
        <f>INDEX('Prix BPU'!$C$3:$E$300,MATCH('BP - Quantités'!DF$2,'Prix BPU'!$C$3:$C$300,),2)*DF103</f>
        <v>0</v>
      </c>
      <c r="DG104" s="37">
        <f>INDEX('Prix BPU'!$C$3:$E$300,MATCH('BP - Quantités'!DG$2,'Prix BPU'!$C$3:$C$300,),2)*DG103</f>
        <v>0</v>
      </c>
      <c r="DH104" s="37">
        <f>INDEX('Prix BPU'!$C$3:$E$300,MATCH('BP - Quantités'!DH$2,'Prix BPU'!$C$3:$C$300,),2)*DH103</f>
        <v>0</v>
      </c>
      <c r="DI104" s="37">
        <f>INDEX('Prix BPU'!$C$3:$E$300,MATCH('BP - Quantités'!DI$2,'Prix BPU'!$C$3:$C$300,),2)*DI103</f>
        <v>0</v>
      </c>
      <c r="DJ104" s="37">
        <f>INDEX('Prix BPU'!$C$3:$E$300,MATCH('BP - Quantités'!DJ$2,'Prix BPU'!$C$3:$C$300,),2)*DJ103</f>
        <v>0</v>
      </c>
      <c r="DK104" s="37">
        <f>INDEX('Prix BPU'!$C$3:$E$300,MATCH('BP - Quantités'!DK$2,'Prix BPU'!$C$3:$C$300,),2)*DK103</f>
        <v>0</v>
      </c>
      <c r="DL104" s="37">
        <f>INDEX('Prix BPU'!$C$3:$E$300,MATCH('BP - Quantités'!DL$2,'Prix BPU'!$C$3:$C$300,),2)*DL103</f>
        <v>0</v>
      </c>
      <c r="DM104" s="37">
        <f>INDEX('Prix BPU'!$C$3:$E$300,MATCH('BP - Quantités'!DM$2,'Prix BPU'!$C$3:$C$300,),2)*DM103</f>
        <v>0</v>
      </c>
      <c r="DN104" s="37">
        <f>INDEX('Prix BPU'!$C$3:$E$300,MATCH('BP - Quantités'!DN$2,'Prix BPU'!$C$3:$C$300,),2)*DN103</f>
        <v>0</v>
      </c>
      <c r="DO104" s="37">
        <f>INDEX('Prix BPU'!$C$3:$E$300,MATCH('BP - Quantités'!DO$2,'Prix BPU'!$C$3:$C$300,),2)*DO103</f>
        <v>0</v>
      </c>
      <c r="DP104" s="37">
        <f>INDEX('Prix BPU'!$C$3:$E$300,MATCH('BP - Quantités'!DP$2,'Prix BPU'!$C$3:$C$300,),2)*DP103</f>
        <v>0</v>
      </c>
      <c r="DQ104" s="37">
        <f>INDEX('Prix BPU'!$C$3:$E$300,MATCH('BP - Quantités'!DQ$2,'Prix BPU'!$C$3:$C$300,),2)*DQ103</f>
        <v>0</v>
      </c>
      <c r="DR104" s="37">
        <f>INDEX('Prix BPU'!$C$3:$E$300,MATCH('BP - Quantités'!DR$2,'Prix BPU'!$C$3:$C$300,),2)*DR103</f>
        <v>0</v>
      </c>
      <c r="DS104" s="37">
        <f>INDEX('Prix BPU'!$C$3:$E$300,MATCH('BP - Quantités'!DS$2,'Prix BPU'!$C$3:$C$300,),2)*DS103</f>
        <v>0</v>
      </c>
      <c r="DT104" s="37">
        <f>INDEX('Prix BPU'!$C$3:$E$300,MATCH('BP - Quantités'!DT$2,'Prix BPU'!$C$3:$C$300,),2)*DT103</f>
        <v>0</v>
      </c>
      <c r="DU104" s="37">
        <f>INDEX('Prix BPU'!$C$3:$E$300,MATCH('BP - Quantités'!DU$2,'Prix BPU'!$C$3:$C$300,),2)*DU103</f>
        <v>0</v>
      </c>
      <c r="DV104" s="37">
        <f>INDEX('Prix BPU'!$C$3:$E$300,MATCH('BP - Quantités'!DV$2,'Prix BPU'!$C$3:$C$300,),2)*DV103</f>
        <v>0</v>
      </c>
      <c r="DW104" s="37">
        <f>INDEX('Prix BPU'!$C$3:$E$300,MATCH('BP - Quantités'!DW$2,'Prix BPU'!$C$3:$C$300,),2)*DW103</f>
        <v>0</v>
      </c>
      <c r="DX104" s="37">
        <f>INDEX('Prix BPU'!$C$3:$E$300,MATCH('BP - Quantités'!DX$2,'Prix BPU'!$C$3:$C$300,),2)*DX103</f>
        <v>0</v>
      </c>
      <c r="DY104" s="37">
        <f>INDEX('Prix BPU'!$C$3:$E$300,MATCH('BP - Quantités'!DY$2,'Prix BPU'!$C$3:$C$300,),2)*DY103</f>
        <v>0</v>
      </c>
      <c r="DZ104" s="37">
        <f>INDEX('Prix BPU'!$C$3:$E$300,MATCH('BP - Quantités'!DZ$2,'Prix BPU'!$C$3:$C$300,),2)*DZ103</f>
        <v>0</v>
      </c>
      <c r="EA104" s="37">
        <f>INDEX('Prix BPU'!$C$3:$E$300,MATCH('BP - Quantités'!EA$2,'Prix BPU'!$C$3:$C$300,),2)*EA103</f>
        <v>0</v>
      </c>
      <c r="EB104" s="37">
        <f>INDEX('Prix BPU'!$C$3:$E$300,MATCH('BP - Quantités'!EB$2,'Prix BPU'!$C$3:$C$300,),2)*EB103</f>
        <v>0</v>
      </c>
      <c r="EC104" s="37">
        <f>INDEX('Prix BPU'!$C$3:$E$300,MATCH('BP - Quantités'!EC$2,'Prix BPU'!$C$3:$C$300,),2)*EC103</f>
        <v>0</v>
      </c>
      <c r="ED104" s="37">
        <f>INDEX('Prix BPU'!$C$3:$E$300,MATCH('BP - Quantités'!ED$2,'Prix BPU'!$C$3:$C$300,),2)*ED103</f>
        <v>0</v>
      </c>
      <c r="EE104" s="37">
        <f>INDEX('Prix BPU'!$C$3:$E$300,MATCH('BP - Quantités'!EE$2,'Prix BPU'!$C$3:$C$300,),2)*EE103</f>
        <v>0</v>
      </c>
      <c r="EF104" s="37">
        <f>INDEX('Prix BPU'!$C$3:$E$300,MATCH('BP - Quantités'!EF$2,'Prix BPU'!$C$3:$C$300,),2)*EF103</f>
        <v>0</v>
      </c>
      <c r="EG104" s="37">
        <f>INDEX('Prix BPU'!$C$3:$E$300,MATCH('BP - Quantités'!EG$2,'Prix BPU'!$C$3:$C$300,),2)*EG103</f>
        <v>0</v>
      </c>
      <c r="EH104" s="37">
        <f>INDEX('Prix BPU'!$C$3:$E$300,MATCH('BP - Quantités'!EH$2,'Prix BPU'!$C$3:$C$300,),2)*EH103</f>
        <v>0</v>
      </c>
      <c r="EI104" s="37">
        <f>INDEX('Prix BPU'!$C$3:$E$300,MATCH('BP - Quantités'!EI$2,'Prix BPU'!$C$3:$C$300,),2)*EI103</f>
        <v>0</v>
      </c>
      <c r="EJ104" s="37">
        <f>INDEX('Prix BPU'!$C$3:$E$300,MATCH('BP - Quantités'!EJ$2,'Prix BPU'!$C$3:$C$300,),2)*EJ103</f>
        <v>0</v>
      </c>
      <c r="EK104" s="37">
        <f>INDEX('Prix BPU'!$C$3:$E$300,MATCH('BP - Quantités'!EK$2,'Prix BPU'!$C$3:$C$300,),2)*EK103</f>
        <v>0</v>
      </c>
      <c r="EL104" s="37">
        <f>INDEX('Prix BPU'!$C$3:$E$300,MATCH('BP - Quantités'!EL$2,'Prix BPU'!$C$3:$C$300,),2)*EL103</f>
        <v>0</v>
      </c>
      <c r="EM104" s="37">
        <f>INDEX('Prix BPU'!$C$3:$E$300,MATCH('BP - Quantités'!EM$2,'Prix BPU'!$C$3:$C$300,),2)*EM103</f>
        <v>0</v>
      </c>
      <c r="EN104" s="37">
        <f>INDEX('Prix BPU'!$C$3:$E$300,MATCH('BP - Quantités'!EN$2,'Prix BPU'!$C$3:$C$300,),2)*EN103</f>
        <v>0</v>
      </c>
      <c r="EO104" s="37">
        <f>INDEX('Prix BPU'!$C$3:$E$300,MATCH('BP - Quantités'!EO$2,'Prix BPU'!$C$3:$C$300,),2)*EO103</f>
        <v>0</v>
      </c>
      <c r="EP104" s="38">
        <f>INDEX('Prix BPU'!$C$3:$E$300,MATCH('BP - Quantités'!EP$2,'Prix BPU'!$C$3:$C$300,),3)*EP103</f>
        <v>0</v>
      </c>
      <c r="EQ104" s="37">
        <f>INDEX('Prix BPU'!$C$3:$E$300,MATCH('BP - Quantités'!EQ$2,'Prix BPU'!$C$3:$C$300,),2)*EQ103</f>
        <v>0</v>
      </c>
      <c r="ER104" s="37">
        <f>INDEX('Prix BPU'!$C$3:$E$300,MATCH('BP - Quantités'!ER$2,'Prix BPU'!$C$3:$C$300,),2)*ER103</f>
        <v>0</v>
      </c>
      <c r="ES104" s="37">
        <f>INDEX('Prix BPU'!$C$3:$E$300,MATCH('BP - Quantités'!ES$2,'Prix BPU'!$C$3:$C$300,),2)*ES103</f>
        <v>0</v>
      </c>
      <c r="ET104" s="37">
        <f>INDEX('Prix BPU'!$C$3:$E$300,MATCH('BP - Quantités'!ET$2,'Prix BPU'!$C$3:$C$300,),2)*ET103</f>
        <v>0</v>
      </c>
      <c r="EU104" s="37">
        <f>INDEX('Prix BPU'!$C$3:$E$300,MATCH('BP - Quantités'!EU$2,'Prix BPU'!$C$3:$C$300,),2)*EU103</f>
        <v>0</v>
      </c>
      <c r="EV104" s="37">
        <f>INDEX('Prix BPU'!$C$3:$E$300,MATCH('BP - Quantités'!EV$2,'Prix BPU'!$C$3:$C$300,),2)*EV103</f>
        <v>0</v>
      </c>
      <c r="EW104" s="37">
        <f>INDEX('Prix BPU'!$C$3:$E$300,MATCH('BP - Quantités'!EW$2,'Prix BPU'!$C$3:$C$300,),2)*EW103</f>
        <v>0</v>
      </c>
      <c r="EX104" s="37">
        <f>INDEX('Prix BPU'!$C$3:$E$300,MATCH('BP - Quantités'!EX$2,'Prix BPU'!$C$3:$C$300,),2)*EX103</f>
        <v>0</v>
      </c>
      <c r="EY104" s="37">
        <f>INDEX('Prix BPU'!$C$3:$E$300,MATCH('BP - Quantités'!EY$2,'Prix BPU'!$C$3:$C$300,),2)*EY103</f>
        <v>0</v>
      </c>
      <c r="EZ104" s="37">
        <f>INDEX('Prix BPU'!$C$3:$E$300,MATCH('BP - Quantités'!EZ$2,'Prix BPU'!$C$3:$C$300,),2)*EZ103</f>
        <v>0</v>
      </c>
      <c r="FA104" s="37">
        <f>INDEX('Prix BPU'!$C$3:$E$300,MATCH('BP - Quantités'!FA$2,'Prix BPU'!$C$3:$C$300,),2)*FA103</f>
        <v>0</v>
      </c>
      <c r="FB104" s="37">
        <f>INDEX('Prix BPU'!$C$3:$E$300,MATCH('BP - Quantités'!FB$2,'Prix BPU'!$C$3:$C$300,),2)*FB103</f>
        <v>0</v>
      </c>
      <c r="FC104" s="37">
        <f>INDEX('Prix BPU'!$C$3:$E$300,MATCH('BP - Quantités'!FC$2,'Prix BPU'!$C$3:$C$300,),2)*FC103</f>
        <v>0</v>
      </c>
      <c r="FD104" s="37">
        <f>INDEX('Prix BPU'!$C$3:$E$300,MATCH('BP - Quantités'!FD$2,'Prix BPU'!$C$3:$C$300,),2)*FD103</f>
        <v>0</v>
      </c>
      <c r="FE104" s="37">
        <f>INDEX('Prix BPU'!$C$3:$E$300,MATCH('BP - Quantités'!FE$2,'Prix BPU'!$C$3:$C$300,),2)*FE103</f>
        <v>0</v>
      </c>
      <c r="FF104" s="37">
        <f>INDEX('Prix BPU'!$C$3:$E$300,MATCH('BP - Quantités'!FF$2,'Prix BPU'!$C$3:$C$300,),2)*FF103</f>
        <v>0</v>
      </c>
      <c r="FG104" s="37">
        <f>INDEX('Prix BPU'!$C$3:$E$300,MATCH('BP - Quantités'!FG$2,'Prix BPU'!$C$3:$C$300,),2)*FG103</f>
        <v>0</v>
      </c>
      <c r="FH104" s="37">
        <f>INDEX('Prix BPU'!$C$3:$E$300,MATCH('BP - Quantités'!FH$2,'Prix BPU'!$C$3:$C$300,),2)*FH103</f>
        <v>0</v>
      </c>
      <c r="FI104" s="37">
        <f>INDEX('Prix BPU'!$C$3:$E$300,MATCH('BP - Quantités'!FI$2,'Prix BPU'!$C$3:$C$300,),2)*FI103</f>
        <v>0</v>
      </c>
      <c r="FJ104" s="37">
        <f>INDEX('Prix BPU'!$C$3:$E$300,MATCH('BP - Quantités'!FJ$2,'Prix BPU'!$C$3:$C$300,),2)*FJ103</f>
        <v>0</v>
      </c>
      <c r="FK104" s="37">
        <f>INDEX('Prix BPU'!$C$3:$E$300,MATCH('BP - Quantités'!FK$2,'Prix BPU'!$C$3:$C$300,),2)*FK103</f>
        <v>0</v>
      </c>
      <c r="FL104" s="37">
        <f>INDEX('Prix BPU'!$C$3:$E$300,MATCH('BP - Quantités'!FL$2,'Prix BPU'!$C$3:$C$300,),2)*FL103</f>
        <v>0</v>
      </c>
      <c r="FM104" s="37">
        <f>INDEX('Prix BPU'!$C$3:$E$300,MATCH('BP - Quantités'!FM$2,'Prix BPU'!$C$3:$C$300,),2)*FM103</f>
        <v>0</v>
      </c>
      <c r="FN104" s="37">
        <f>INDEX('Prix BPU'!$C$3:$E$300,MATCH('BP - Quantités'!FN$2,'Prix BPU'!$C$3:$C$300,),2)*FN103</f>
        <v>0</v>
      </c>
      <c r="FO104" s="37">
        <f>INDEX('Prix BPU'!$C$3:$E$300,MATCH('BP - Quantités'!FO$2,'Prix BPU'!$C$3:$C$300,),2)*FO103</f>
        <v>0</v>
      </c>
      <c r="FP104" s="38">
        <f>INDEX('Prix BPU'!$C$3:$E$300,MATCH('BP - Quantités'!FP$2,'Prix BPU'!$C$3:$C$300,),3)*FP103</f>
        <v>0</v>
      </c>
      <c r="FQ104" s="37">
        <f>INDEX('Prix BPU'!$C$3:$E$300,MATCH('BP - Quantités'!FQ$2,'Prix BPU'!$C$3:$C$300,),2)*FQ103</f>
        <v>0</v>
      </c>
      <c r="FR104" s="38">
        <f>INDEX('Prix BPU'!$C$3:$E$300,MATCH('BP - Quantités'!FR$2,'Prix BPU'!$C$3:$C$300,),3)*FR103</f>
        <v>0</v>
      </c>
      <c r="FS104" s="37">
        <f>INDEX('Prix BPU'!$C$3:$E$300,MATCH('BP - Quantités'!FS$2,'Prix BPU'!$C$3:$C$300,),2)*FS103</f>
        <v>0</v>
      </c>
      <c r="FT104" s="37">
        <f>INDEX('Prix BPU'!$C$3:$E$300,MATCH('BP - Quantités'!FT$2,'Prix BPU'!$C$3:$C$300,),2)*FT103</f>
        <v>0</v>
      </c>
      <c r="FU104" s="37">
        <f>INDEX('Prix BPU'!$C$3:$E$300,MATCH('BP - Quantités'!FU$2,'Prix BPU'!$C$3:$C$300,),2)*FU103</f>
        <v>0</v>
      </c>
      <c r="FV104" s="37">
        <f>INDEX('Prix BPU'!$C$3:$E$300,MATCH('BP - Quantités'!FV$2,'Prix BPU'!$C$3:$C$300,),2)*FV103</f>
        <v>0</v>
      </c>
      <c r="FW104" s="37">
        <f>INDEX('Prix BPU'!$C$3:$E$300,MATCH('BP - Quantités'!FW$2,'Prix BPU'!$C$3:$C$300,),2)*FW103</f>
        <v>0</v>
      </c>
      <c r="FX104" s="37">
        <f>INDEX('Prix BPU'!$C$3:$E$300,MATCH('BP - Quantités'!FX$2,'Prix BPU'!$C$3:$C$300,),2)*FX103</f>
        <v>0</v>
      </c>
      <c r="FY104" s="37">
        <f>INDEX('Prix BPU'!$C$3:$E$300,MATCH('BP - Quantités'!FY$2,'Prix BPU'!$C$3:$C$300,),2)*FY103</f>
        <v>0</v>
      </c>
      <c r="FZ104" s="37">
        <f>INDEX('Prix BPU'!$C$3:$E$300,MATCH('BP - Quantités'!FZ$2,'Prix BPU'!$C$3:$C$300,),2)*FZ103</f>
        <v>0</v>
      </c>
      <c r="GA104" s="37">
        <f>INDEX('Prix BPU'!$C$3:$E$300,MATCH('BP - Quantités'!GA$2,'Prix BPU'!$C$3:$C$300,),2)*GA103</f>
        <v>0</v>
      </c>
      <c r="GB104" s="37">
        <f>INDEX('Prix BPU'!$C$3:$E$300,MATCH('BP - Quantités'!GB$2,'Prix BPU'!$C$3:$C$300,),2)*GB103</f>
        <v>0</v>
      </c>
      <c r="GC104" s="37">
        <f>INDEX('Prix BPU'!$C$3:$E$300,MATCH('BP - Quantités'!GC$2,'Prix BPU'!$C$3:$C$300,),2)*GC103</f>
        <v>0</v>
      </c>
      <c r="GD104" s="37">
        <f>INDEX('Prix BPU'!$C$3:$E$300,MATCH('BP - Quantités'!GD$2,'Prix BPU'!$C$3:$C$300,),2)*GD103</f>
        <v>0</v>
      </c>
      <c r="GE104" s="37">
        <f>INDEX('Prix BPU'!$C$3:$E$300,MATCH('BP - Quantités'!GE$2,'Prix BPU'!$C$3:$C$300,),2)*GE103</f>
        <v>0</v>
      </c>
      <c r="GF104" s="38">
        <f>INDEX('Prix BPU'!$C$3:$E$300,MATCH('BP - Quantités'!GF$2,'Prix BPU'!$C$3:$C$300,),3)*GF103</f>
        <v>0</v>
      </c>
      <c r="GG104" s="37">
        <f>INDEX('Prix BPU'!$C$3:$E$300,MATCH('BP - Quantités'!GG$2,'Prix BPU'!$C$3:$C$300,),2)*GG103</f>
        <v>0</v>
      </c>
      <c r="GH104" s="38">
        <f>INDEX('Prix BPU'!$C$3:$E$300,MATCH('BP - Quantités'!GH$2,'Prix BPU'!$C$3:$C$300,),3)*GH103</f>
        <v>0</v>
      </c>
      <c r="GI104" s="37">
        <f>INDEX('Prix BPU'!$C$3:$E$300,MATCH('BP - Quantités'!GI$2,'Prix BPU'!$C$3:$C$300,),2)*GI103</f>
        <v>0</v>
      </c>
      <c r="GJ104" s="37">
        <f>INDEX('Prix BPU'!$C$3:$E$300,MATCH('BP - Quantités'!GJ$2,'Prix BPU'!$C$3:$C$300,),2)*GJ103</f>
        <v>0</v>
      </c>
      <c r="GK104" s="38">
        <f>INDEX('Prix BPU'!$C$3:$E$300,MATCH('BP - Quantités'!GK$2,'Prix BPU'!$C$3:$C$300,),3)*GK103</f>
        <v>0</v>
      </c>
      <c r="GL104" s="37">
        <f>INDEX('Prix BPU'!$C$3:$E$300,MATCH('BP - Quantités'!GL$2,'Prix BPU'!$C$3:$C$300,),2)*GL103</f>
        <v>0</v>
      </c>
      <c r="GM104" s="37">
        <f>INDEX('Prix BPU'!$C$3:$E$300,MATCH('BP - Quantités'!GM$2,'Prix BPU'!$C$3:$C$300,),2)*GM103</f>
        <v>0</v>
      </c>
      <c r="GN104" s="37">
        <f>INDEX('Prix BPU'!$C$3:$E$300,MATCH('BP - Quantités'!GN$2,'Prix BPU'!$C$3:$C$300,),2)*GN103</f>
        <v>0</v>
      </c>
      <c r="GO104" s="37">
        <f>INDEX('Prix BPU'!$C$3:$E$300,MATCH('BP - Quantités'!GO$2,'Prix BPU'!$C$3:$C$300,),2)*GO103</f>
        <v>0</v>
      </c>
      <c r="GP104" s="37">
        <f>INDEX('Prix BPU'!$C$3:$E$300,MATCH('BP - Quantités'!GP$2,'Prix BPU'!$C$3:$C$300,),2)*GP103</f>
        <v>0</v>
      </c>
      <c r="GQ104" s="38">
        <f>INDEX('Prix BPU'!$C$3:$E$300,MATCH('BP - Quantités'!GQ$2,'Prix BPU'!$C$3:$C$300,),3)*GQ103</f>
        <v>0</v>
      </c>
      <c r="GR104" s="37">
        <f>INDEX('Prix BPU'!$C$3:$E$300,MATCH('BP - Quantités'!GR$2,'Prix BPU'!$C$3:$C$300,),2)*GR103</f>
        <v>0</v>
      </c>
      <c r="GS104" s="37">
        <f>INDEX('Prix BPU'!$C$3:$E$300,MATCH('BP - Quantités'!GS$2,'Prix BPU'!$C$3:$C$300,),2)*GS103</f>
        <v>0</v>
      </c>
      <c r="GT104" s="37">
        <f>INDEX('Prix BPU'!$C$3:$E$300,MATCH('BP - Quantités'!GT$2,'Prix BPU'!$C$3:$C$300,),2)*GT103</f>
        <v>0</v>
      </c>
      <c r="GU104" s="37">
        <f>INDEX('Prix BPU'!$C$3:$E$300,MATCH('BP - Quantités'!GU$2,'Prix BPU'!$C$3:$C$300,),2)*GU103</f>
        <v>0</v>
      </c>
      <c r="GV104" s="37">
        <f>INDEX('Prix BPU'!$C$3:$E$300,MATCH('BP - Quantités'!GV$2,'Prix BPU'!$C$3:$C$300,),2)*GV103</f>
        <v>0</v>
      </c>
      <c r="GW104" s="37">
        <f>INDEX('Prix BPU'!$C$3:$E$300,MATCH('BP - Quantités'!GW$2,'Prix BPU'!$C$3:$C$300,),2)*GW103</f>
        <v>0</v>
      </c>
      <c r="GX104" s="37">
        <f>INDEX('Prix BPU'!$C$3:$E$300,MATCH('BP - Quantités'!GX$2,'Prix BPU'!$C$3:$C$300,),2)*GX103</f>
        <v>0</v>
      </c>
      <c r="GY104" s="37">
        <f>INDEX('Prix BPU'!$C$3:$E$300,MATCH('BP - Quantités'!GY$2,'Prix BPU'!$C$3:$C$300,),2)*GY103</f>
        <v>0</v>
      </c>
      <c r="GZ104" s="37">
        <f>INDEX('Prix BPU'!$C$3:$E$300,MATCH('BP - Quantités'!GZ$2,'Prix BPU'!$C$3:$C$300,),2)*GZ103</f>
        <v>0</v>
      </c>
      <c r="HA104" s="37">
        <f>INDEX('Prix BPU'!$C$3:$E$300,MATCH('BP - Quantités'!HA$2,'Prix BPU'!$C$3:$C$300,),2)*HA103</f>
        <v>0</v>
      </c>
      <c r="HB104" s="37">
        <f>INDEX('Prix BPU'!$C$3:$E$300,MATCH('BP - Quantités'!HB$2,'Prix BPU'!$C$3:$C$300,),2)*HB103</f>
        <v>0</v>
      </c>
      <c r="HC104" s="37">
        <f>INDEX('Prix BPU'!$C$3:$E$300,MATCH('BP - Quantités'!HC$2,'Prix BPU'!$C$3:$C$300,),2)*HC103</f>
        <v>0</v>
      </c>
      <c r="HD104" s="37">
        <f>INDEX('Prix BPU'!$C$3:$E$300,MATCH('BP - Quantités'!HD$2,'Prix BPU'!$C$3:$C$300,),2)*HD103</f>
        <v>0</v>
      </c>
      <c r="HE104" s="37">
        <f>INDEX('Prix BPU'!$C$3:$E$300,MATCH('BP - Quantités'!HE$2,'Prix BPU'!$C$3:$C$300,),2)*HE103</f>
        <v>0</v>
      </c>
      <c r="HF104" s="37">
        <f>INDEX('Prix BPU'!$C$3:$E$300,MATCH('BP - Quantités'!HF$2,'Prix BPU'!$C$3:$C$300,),2)*HF103</f>
        <v>0</v>
      </c>
      <c r="HG104" s="37">
        <f>INDEX('Prix BPU'!$C$3:$E$300,MATCH('BP - Quantités'!HG$2,'Prix BPU'!$C$3:$C$300,),2)*HG103</f>
        <v>0</v>
      </c>
      <c r="HH104" s="37">
        <f>INDEX('Prix BPU'!$C$3:$E$300,MATCH('BP - Quantités'!HH$2,'Prix BPU'!$C$3:$C$300,),2)*HH103</f>
        <v>0</v>
      </c>
      <c r="HI104" s="37">
        <f>INDEX('Prix BPU'!$C$3:$E$300,MATCH('BP - Quantités'!HI$2,'Prix BPU'!$C$3:$C$300,),2)*HI103</f>
        <v>0</v>
      </c>
      <c r="HJ104" s="37">
        <f>INDEX('Prix BPU'!$C$3:$E$300,MATCH('BP - Quantités'!HJ$2,'Prix BPU'!$C$3:$C$300,),2)*HJ103</f>
        <v>0</v>
      </c>
      <c r="HK104" s="38">
        <f>INDEX('Prix BPU'!$C$3:$E$300,MATCH('BP - Quantités'!HK$2,'Prix BPU'!$C$3:$C$300,),3)*HK103</f>
        <v>0</v>
      </c>
      <c r="HL104" s="37">
        <f>INDEX('Prix BPU'!$C$3:$E$300,MATCH('BP - Quantités'!HL$2,'Prix BPU'!$C$3:$C$300,),2)*HL103</f>
        <v>0</v>
      </c>
      <c r="HM104" s="37">
        <f>INDEX('Prix BPU'!$C$3:$E$300,MATCH('BP - Quantités'!HM$2,'Prix BPU'!$C$3:$C$300,),2)*HM103</f>
        <v>0</v>
      </c>
      <c r="HN104" s="37">
        <f>INDEX('Prix BPU'!$C$3:$E$300,MATCH('BP - Quantités'!HN$2,'Prix BPU'!$C$3:$C$300,),2)*HN103</f>
        <v>0</v>
      </c>
      <c r="HO104" s="37">
        <f>INDEX('Prix BPU'!$C$3:$E$300,MATCH('BP - Quantités'!HO$2,'Prix BPU'!$C$3:$C$300,),2)*HO103</f>
        <v>0</v>
      </c>
      <c r="HP104" s="37">
        <f>INDEX('Prix BPU'!$C$3:$E$300,MATCH('BP - Quantités'!HP$2,'Prix BPU'!$C$3:$C$300,),2)*HP103</f>
        <v>0</v>
      </c>
      <c r="HQ104" s="37">
        <f>INDEX('Prix BPU'!$C$3:$E$300,MATCH('BP - Quantités'!HQ$2,'Prix BPU'!$C$3:$C$300,),2)*HQ103</f>
        <v>0</v>
      </c>
      <c r="HR104" s="37">
        <f>INDEX('Prix BPU'!$C$3:$E$300,MATCH('BP - Quantités'!HR$2,'Prix BPU'!$C$3:$C$300,),2)*HR103</f>
        <v>0</v>
      </c>
      <c r="HS104" s="37">
        <f>INDEX('Prix BPU'!$C$3:$E$300,MATCH('BP - Quantités'!HS$2,'Prix BPU'!$C$3:$C$300,),2)*HS103</f>
        <v>0</v>
      </c>
      <c r="HT104" s="37">
        <f>INDEX('Prix BPU'!$C$3:$E$300,MATCH('BP - Quantités'!HT$2,'Prix BPU'!$C$3:$C$300,),2)*HT103</f>
        <v>0</v>
      </c>
      <c r="HU104" s="37">
        <f>INDEX('Prix BPU'!$C$3:$E$300,MATCH('BP - Quantités'!HU$2,'Prix BPU'!$C$3:$C$300,),2)*HU103</f>
        <v>0</v>
      </c>
      <c r="HV104" s="37">
        <f>INDEX('Prix BPU'!$C$3:$E$300,MATCH('BP - Quantités'!HV$2,'Prix BPU'!$C$3:$C$300,),2)*HV103</f>
        <v>0</v>
      </c>
      <c r="HW104" s="37">
        <f>INDEX('Prix BPU'!$C$3:$E$300,MATCH('BP - Quantités'!HW$2,'Prix BPU'!$C$3:$C$300,),2)*HW103</f>
        <v>0</v>
      </c>
      <c r="HX104" s="37">
        <f>INDEX('Prix BPU'!$C$3:$E$300,MATCH('BP - Quantités'!HX$2,'Prix BPU'!$C$3:$C$300,),2)*HX103</f>
        <v>0</v>
      </c>
      <c r="HY104" s="37">
        <f>INDEX('Prix BPU'!$C$3:$E$300,MATCH('BP - Quantités'!HY$2,'Prix BPU'!$C$3:$C$300,),2)*HY103</f>
        <v>0</v>
      </c>
      <c r="HZ104" s="37">
        <f>INDEX('Prix BPU'!$C$3:$E$300,MATCH('BP - Quantités'!HZ$2,'Prix BPU'!$C$3:$C$300,),2)*HZ103</f>
        <v>0</v>
      </c>
      <c r="IA104" s="37">
        <f>INDEX('Prix BPU'!$C$3:$E$300,MATCH('BP - Quantités'!IA$2,'Prix BPU'!$C$3:$C$300,),2)*IA103</f>
        <v>0</v>
      </c>
      <c r="IB104" s="37">
        <f>INDEX('Prix BPU'!$C$3:$E$300,MATCH('BP - Quantités'!IB$2,'Prix BPU'!$C$3:$C$300,),2)*IB103</f>
        <v>0</v>
      </c>
      <c r="IC104" s="37">
        <f>INDEX('Prix BPU'!$C$3:$E$300,MATCH('BP - Quantités'!IC$2,'Prix BPU'!$C$3:$C$300,),2)*IC103</f>
        <v>0</v>
      </c>
      <c r="ID104" s="37">
        <f>INDEX('Prix BPU'!$C$3:$E$300,MATCH('BP - Quantités'!ID$2,'Prix BPU'!$C$3:$C$300,),2)*ID103</f>
        <v>0</v>
      </c>
      <c r="IE104" s="37">
        <f>INDEX('Prix BPU'!$C$3:$E$300,MATCH('BP - Quantités'!IE$2,'Prix BPU'!$C$3:$C$300,),2)*IE103</f>
        <v>0</v>
      </c>
      <c r="IF104" s="37">
        <f>INDEX('Prix BPU'!$C$3:$E$300,MATCH('BP - Quantités'!IF$2,'Prix BPU'!$C$3:$C$300,),2)*IF103</f>
        <v>0</v>
      </c>
      <c r="IG104" s="37">
        <f>INDEX('Prix BPU'!$C$3:$E$300,MATCH('BP - Quantités'!IG$2,'Prix BPU'!$C$3:$C$300,),2)*IG103</f>
        <v>0</v>
      </c>
      <c r="IH104" s="37">
        <f>INDEX('Prix BPU'!$C$3:$E$300,MATCH('BP - Quantités'!IH$2,'Prix BPU'!$C$3:$C$300,),2)*IH103</f>
        <v>0</v>
      </c>
      <c r="II104" s="37">
        <f>INDEX('Prix BPU'!$C$3:$E$300,MATCH('BP - Quantités'!II$2,'Prix BPU'!$C$3:$C$300,),2)*II103</f>
        <v>0</v>
      </c>
      <c r="IJ104" s="38">
        <f>INDEX('Prix BPU'!$C$3:$E$300,MATCH('BP - Quantités'!IJ$2,'Prix BPU'!$C$3:$C$300,),3)*IJ103</f>
        <v>0</v>
      </c>
      <c r="IK104" s="37">
        <f>INDEX('Prix BPU'!$C$3:$E$300,MATCH('BP - Quantités'!IK$2,'Prix BPU'!$C$3:$C$300,),2)*IK103</f>
        <v>0</v>
      </c>
      <c r="IL104" s="37">
        <f>INDEX('Prix BPU'!$C$3:$E$300,MATCH('BP - Quantités'!IL$2,'Prix BPU'!$C$3:$C$300,),2)*IL103</f>
        <v>0</v>
      </c>
      <c r="IM104" s="38">
        <f>INDEX('Prix BPU'!$C$3:$E$300,MATCH('BP - Quantités'!IM$2,'Prix BPU'!$C$3:$C$300,),3)*IM103</f>
        <v>0</v>
      </c>
      <c r="IN104" s="37">
        <f>INDEX('Prix BPU'!$C$3:$E$300,MATCH('BP - Quantités'!IN$2,'Prix BPU'!$C$3:$C$300,),2)*IN103</f>
        <v>0</v>
      </c>
      <c r="IO104" s="37">
        <f>INDEX('Prix BPU'!$C$3:$E$300,MATCH('BP - Quantités'!IO$2,'Prix BPU'!$C$3:$C$300,),2)*IO103</f>
        <v>0</v>
      </c>
      <c r="IP104" s="38">
        <f>INDEX('Prix BPU'!$C$3:$E$300,MATCH('BP - Quantités'!IP$2,'Prix BPU'!$C$3:$C$300,),3)*IP103</f>
        <v>0</v>
      </c>
      <c r="IQ104" s="37">
        <f>INDEX('Prix BPU'!$C$3:$E$300,MATCH('BP - Quantités'!IQ$2,'Prix BPU'!$C$3:$C$300,),2)*IQ103</f>
        <v>0</v>
      </c>
      <c r="IR104" s="37">
        <f>INDEX('Prix BPU'!$C$3:$E$300,MATCH('BP - Quantités'!IR$2,'Prix BPU'!$C$3:$C$300,),2)*IR103</f>
        <v>0</v>
      </c>
      <c r="IS104" s="38">
        <f>INDEX('Prix BPU'!$C$3:$E$300,MATCH('BP - Quantités'!IS$2,'Prix BPU'!$C$3:$C$300,),3)*IS103</f>
        <v>0</v>
      </c>
      <c r="IT104" s="37">
        <f>INDEX('Prix BPU'!$C$3:$E$300,MATCH('BP - Quantités'!IT$2,'Prix BPU'!$C$3:$C$300,),2)*IT103</f>
        <v>0</v>
      </c>
      <c r="IU104" s="37">
        <f>INDEX('Prix BPU'!$C$3:$E$300,MATCH('BP - Quantités'!IU$2,'Prix BPU'!$C$3:$C$300,),2)*IU103</f>
        <v>0</v>
      </c>
      <c r="IV104" s="37">
        <f>INDEX('Prix BPU'!$C$3:$E$300,MATCH('BP - Quantités'!IV$2,'Prix BPU'!$C$3:$C$300,),2)*IV103</f>
        <v>0</v>
      </c>
      <c r="IW104" s="37">
        <f>INDEX('Prix BPU'!$C$3:$E$300,MATCH('BP - Quantités'!IW$2,'Prix BPU'!$C$3:$C$300,),2)*IW103</f>
        <v>0</v>
      </c>
      <c r="IX104" s="37">
        <f>INDEX('Prix BPU'!$C$3:$E$300,MATCH('BP - Quantités'!IX$2,'Prix BPU'!$C$3:$C$300,),2)*IX103</f>
        <v>0</v>
      </c>
      <c r="IY104" s="37">
        <f>INDEX('Prix BPU'!$C$3:$E$300,MATCH('BP - Quantités'!IY$2,'Prix BPU'!$C$3:$C$300,),2)*IY103</f>
        <v>0</v>
      </c>
      <c r="IZ104" s="38">
        <f>INDEX('Prix BPU'!$C$3:$E$300,MATCH('BP - Quantités'!IZ$2,'Prix BPU'!$C$3:$C$300,),3)*IZ103</f>
        <v>0</v>
      </c>
      <c r="JA104" s="37">
        <f>INDEX('Prix BPU'!$C$3:$E$300,MATCH('BP - Quantités'!JA$2,'Prix BPU'!$C$3:$C$300,),2)*JA103</f>
        <v>0</v>
      </c>
      <c r="JB104" s="37">
        <f>INDEX('Prix BPU'!$C$3:$E$300,MATCH('BP - Quantités'!JB$2,'Prix BPU'!$C$3:$C$300,),2)*JB103</f>
        <v>0</v>
      </c>
      <c r="JC104" s="37">
        <f>INDEX('Prix BPU'!$C$3:$E$300,MATCH('BP - Quantités'!JC$2,'Prix BPU'!$C$3:$C$300,),2)*JC103</f>
        <v>0</v>
      </c>
      <c r="JD104" s="37">
        <f>INDEX('Prix BPU'!$C$3:$E$300,MATCH('BP - Quantités'!JD$2,'Prix BPU'!$C$3:$C$300,),2)*JD103</f>
        <v>0</v>
      </c>
      <c r="JE104" s="37">
        <f>INDEX('Prix BPU'!$C$3:$E$300,MATCH('BP - Quantités'!JE$2,'Prix BPU'!$C$3:$C$300,),2)*JE103</f>
        <v>0</v>
      </c>
      <c r="JF104" s="38">
        <f>INDEX('Prix BPU'!$C$3:$E$300,MATCH('BP - Quantités'!JF$2,'Prix BPU'!$C$3:$C$300,),3)*JF103</f>
        <v>0</v>
      </c>
      <c r="JG104" s="37">
        <f>INDEX('Prix BPU'!$C$3:$E$300,MATCH('BP - Quantités'!JG$2,'Prix BPU'!$C$3:$C$300,),2)*JG103</f>
        <v>0</v>
      </c>
      <c r="JH104" s="37">
        <f>INDEX('Prix BPU'!$C$3:$E$300,MATCH('BP - Quantités'!JH$2,'Prix BPU'!$C$3:$C$300,),2)*JH103</f>
        <v>0</v>
      </c>
      <c r="JI104" s="38">
        <f>INDEX('Prix BPU'!$C$3:$E$300,MATCH('BP - Quantités'!JI$2,'Prix BPU'!$C$3:$C$300,),3)*JI103</f>
        <v>0</v>
      </c>
      <c r="JJ104" s="37">
        <f>INDEX('Prix BPU'!$C$3:$E$300,MATCH('BP - Quantités'!JJ$2,'Prix BPU'!$C$3:$C$300,),2)*JJ103</f>
        <v>0</v>
      </c>
      <c r="JK104" s="37">
        <f>INDEX('Prix BPU'!$C$3:$E$300,MATCH('BP - Quantités'!JK$2,'Prix BPU'!$C$3:$C$300,),2)*JK103</f>
        <v>0</v>
      </c>
      <c r="JL104" s="37">
        <f>INDEX('Prix BPU'!$C$3:$E$300,MATCH('BP - Quantités'!JL$2,'Prix BPU'!$C$3:$C$300,),2)*JL103</f>
        <v>0</v>
      </c>
      <c r="JM104" s="37">
        <f>INDEX('Prix BPU'!$C$3:$E$300,MATCH('BP - Quantités'!JM$2,'Prix BPU'!$C$3:$C$300,),2)*JM103</f>
        <v>0</v>
      </c>
      <c r="JN104" s="37">
        <f>INDEX('Prix BPU'!$C$3:$E$300,MATCH('BP - Quantités'!JN$2,'Prix BPU'!$C$3:$C$300,),2)*JN103</f>
        <v>0</v>
      </c>
      <c r="JO104" s="37">
        <f>INDEX('Prix BPU'!$C$3:$E$300,MATCH('BP - Quantités'!JO$2,'Prix BPU'!$C$3:$C$300,),2)*JO103</f>
        <v>0</v>
      </c>
      <c r="JP104" s="37">
        <f>INDEX('Prix BPU'!$C$3:$E$300,MATCH('BP - Quantités'!JP$2,'Prix BPU'!$C$3:$C$300,),2)*JP103</f>
        <v>0</v>
      </c>
      <c r="JQ104" s="37">
        <f>INDEX('Prix BPU'!$C$3:$E$300,MATCH('BP - Quantités'!JQ$2,'Prix BPU'!$C$3:$C$300,),2)*JQ103</f>
        <v>0</v>
      </c>
      <c r="JR104" s="37">
        <f>INDEX('Prix BPU'!$C$3:$E$300,MATCH('BP - Quantités'!JR$2,'Prix BPU'!$C$3:$C$300,),2)*JR103</f>
        <v>0</v>
      </c>
      <c r="JS104" s="37">
        <f>INDEX('Prix BPU'!$C$3:$E$300,MATCH('BP - Quantités'!JS$2,'Prix BPU'!$C$3:$C$300,),2)*JS103</f>
        <v>0</v>
      </c>
      <c r="JT104" s="37">
        <f>INDEX('Prix BPU'!$C$3:$E$300,MATCH('BP - Quantités'!JT$2,'Prix BPU'!$C$3:$C$300,),2)*JT103</f>
        <v>0</v>
      </c>
      <c r="JU104" s="37">
        <f>INDEX('Prix BPU'!$C$3:$E$300,MATCH('BP - Quantités'!JU$2,'Prix BPU'!$C$3:$C$300,),2)*JU103</f>
        <v>0</v>
      </c>
      <c r="JV104" s="37">
        <f>INDEX('Prix BPU'!$C$3:$E$300,MATCH('BP - Quantités'!JV$2,'Prix BPU'!$C$3:$C$300,),2)*JV103</f>
        <v>0</v>
      </c>
      <c r="JW104" s="37">
        <f>INDEX('Prix BPU'!$C$3:$E$300,MATCH('BP - Quantités'!JW$2,'Prix BPU'!$C$3:$C$300,),2)*JW103</f>
        <v>0</v>
      </c>
      <c r="JX104" s="37">
        <f>INDEX('Prix BPU'!$C$3:$E$300,MATCH('BP - Quantités'!JX$2,'Prix BPU'!$C$3:$C$300,),2)*JX103</f>
        <v>0</v>
      </c>
      <c r="JY104" s="37">
        <f>INDEX('Prix BPU'!$C$3:$E$300,MATCH('BP - Quantités'!JY$2,'Prix BPU'!$C$3:$C$300,),2)*JY103</f>
        <v>0</v>
      </c>
      <c r="JZ104" s="37">
        <f>INDEX('Prix BPU'!$C$3:$E$300,MATCH('BP - Quantités'!JZ$2,'Prix BPU'!$C$3:$C$300,),2)*JZ103</f>
        <v>0</v>
      </c>
      <c r="KA104" s="37">
        <f>INDEX('Prix BPU'!$C$3:$E$300,MATCH('BP - Quantités'!KA$2,'Prix BPU'!$C$3:$C$300,),2)*KA103</f>
        <v>0</v>
      </c>
      <c r="KB104" s="37">
        <f>INDEX('Prix BPU'!$C$3:$E$300,MATCH('BP - Quantités'!KB$2,'Prix BPU'!$C$3:$C$300,),2)*KB103</f>
        <v>0</v>
      </c>
      <c r="KC104" s="37">
        <f>INDEX('Prix BPU'!$C$3:$E$300,MATCH('BP - Quantités'!KC$2,'Prix BPU'!$C$3:$C$300,),2)*KC103</f>
        <v>0</v>
      </c>
      <c r="KD104" s="37">
        <f>INDEX('Prix BPU'!$C$3:$E$300,MATCH('BP - Quantités'!KD$2,'Prix BPU'!$C$3:$C$300,),2)*KD103</f>
        <v>0</v>
      </c>
      <c r="KE104" s="37">
        <f>INDEX('Prix BPU'!$C$3:$E$300,MATCH('BP - Quantités'!KE$2,'Prix BPU'!$C$3:$C$300,),2)*KE103</f>
        <v>0</v>
      </c>
      <c r="KF104" s="37">
        <f>INDEX('Prix BPU'!$C$3:$E$300,MATCH('BP - Quantités'!KF$2,'Prix BPU'!$C$3:$C$300,),2)*KF103</f>
        <v>0</v>
      </c>
      <c r="KG104" s="37">
        <f>INDEX('Prix BPU'!$C$3:$E$300,MATCH('BP - Quantités'!KG$2,'Prix BPU'!$C$3:$C$300,),2)*KG103</f>
        <v>0</v>
      </c>
      <c r="KH104" s="37">
        <f>INDEX('Prix BPU'!$C$3:$E$300,MATCH('BP - Quantités'!KH$2,'Prix BPU'!$C$3:$C$300,),2)*KH103</f>
        <v>0</v>
      </c>
      <c r="KI104" s="37">
        <f>INDEX('Prix BPU'!$C$3:$E$300,MATCH('BP - Quantités'!KI$2,'Prix BPU'!$C$3:$C$300,),2)*KI103</f>
        <v>0</v>
      </c>
      <c r="KJ104" s="37">
        <f>INDEX('Prix BPU'!$C$3:$E$300,MATCH('BP - Quantités'!KJ$2,'Prix BPU'!$C$3:$C$300,),2)*KJ103</f>
        <v>0</v>
      </c>
      <c r="KK104" s="37">
        <f>INDEX('Prix BPU'!$C$3:$E$300,MATCH('BP - Quantités'!KK$2,'Prix BPU'!$C$3:$C$300,),2)*KK103</f>
        <v>0</v>
      </c>
      <c r="KL104" s="37">
        <f>INDEX('Prix BPU'!$C$3:$E$300,MATCH('BP - Quantités'!KL$2,'Prix BPU'!$C$3:$C$300,),2)*KL103</f>
        <v>0</v>
      </c>
      <c r="KM104" s="37">
        <f>INDEX('Prix BPU'!$C$3:$E$300,MATCH('BP - Quantités'!KM$2,'Prix BPU'!$C$3:$C$300,),2)*KM103</f>
        <v>0</v>
      </c>
      <c r="KN104" s="37">
        <f>INDEX('Prix BPU'!$C$3:$E$300,MATCH('BP - Quantités'!KN$2,'Prix BPU'!$C$3:$C$300,),2)*KN103</f>
        <v>0</v>
      </c>
      <c r="KO104" s="39">
        <f>SUM(C104:KN104)</f>
        <v>0</v>
      </c>
      <c r="KP104" s="88"/>
      <c r="KQ104" s="73" t="e">
        <f>IF($KO104&lt;4999.99,($KO104-$KO104*#REF!),IF('BP - Quantités'!$KO104&gt;15000,('BP - Quantités'!$KO104-'BP - Quantités'!$KO104*#REF!),($KO104-$KO104*#REF!)))</f>
        <v>#REF!</v>
      </c>
      <c r="KR104" s="46" t="e">
        <f t="shared" ref="KR104" si="74">KQ104*1.2</f>
        <v>#REF!</v>
      </c>
    </row>
    <row r="105" spans="1:304" x14ac:dyDescent="0.3">
      <c r="A105" s="79"/>
      <c r="B105" s="20" t="s">
        <v>299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/>
      <c r="IV105" s="21"/>
      <c r="IW105" s="21"/>
      <c r="IX105" s="21"/>
      <c r="IY105" s="21"/>
      <c r="IZ105" s="21"/>
      <c r="JA105" s="21"/>
      <c r="JB105" s="21"/>
      <c r="JC105" s="21"/>
      <c r="JD105" s="21"/>
      <c r="JE105" s="21"/>
      <c r="JF105" s="21"/>
      <c r="JG105" s="21"/>
      <c r="JH105" s="21"/>
      <c r="JI105" s="21"/>
      <c r="JJ105" s="21"/>
      <c r="JK105" s="21"/>
      <c r="JL105" s="21"/>
      <c r="JM105" s="21"/>
      <c r="JN105" s="21"/>
      <c r="JO105" s="21"/>
      <c r="JP105" s="21"/>
      <c r="JQ105" s="21"/>
      <c r="JR105" s="21"/>
      <c r="JS105" s="21"/>
      <c r="JT105" s="21"/>
      <c r="JU105" s="21"/>
      <c r="JV105" s="21"/>
      <c r="JW105" s="21"/>
      <c r="JX105" s="21"/>
      <c r="JY105" s="21"/>
      <c r="JZ105" s="21"/>
      <c r="KA105" s="21"/>
      <c r="KB105" s="21"/>
      <c r="KC105" s="21"/>
      <c r="KD105" s="21"/>
      <c r="KE105" s="21"/>
      <c r="KF105" s="21"/>
      <c r="KG105" s="21"/>
      <c r="KH105" s="21"/>
      <c r="KI105" s="21"/>
      <c r="KJ105" s="21"/>
      <c r="KK105" s="21"/>
      <c r="KL105" s="21"/>
      <c r="KM105" s="21"/>
      <c r="KN105" s="21"/>
      <c r="KO105" s="22"/>
      <c r="KP105" s="87" t="str">
        <f t="shared" ref="KP105" si="75">IF($KO106&lt;4999.99,"1",IF($KO106&gt;15000,"3","2"))</f>
        <v>1</v>
      </c>
      <c r="KQ105" s="72"/>
      <c r="KR105" s="45"/>
    </row>
    <row r="106" spans="1:304" s="25" customFormat="1" ht="15" thickBot="1" x14ac:dyDescent="0.35">
      <c r="A106" s="80"/>
      <c r="B106" s="24" t="s">
        <v>22</v>
      </c>
      <c r="C106" s="37">
        <f>INDEX('Prix BPU'!$C$3:$E$300,MATCH('BP - Quantités'!C$2,'Prix BPU'!$C$3:$C$300,),2)*C105</f>
        <v>0</v>
      </c>
      <c r="D106" s="37">
        <f>INDEX('Prix BPU'!$C$3:$E$300,MATCH('BP - Quantités'!D$2,'Prix BPU'!$C$3:$C$300,),2)*D105</f>
        <v>0</v>
      </c>
      <c r="E106" s="37">
        <f>INDEX('Prix BPU'!$C$3:$E$300,MATCH('BP - Quantités'!E$2,'Prix BPU'!$C$3:$C$300,),2)*E105</f>
        <v>0</v>
      </c>
      <c r="F106" s="37">
        <f>INDEX('Prix BPU'!$C$3:$E$300,MATCH('BP - Quantités'!F$2,'Prix BPU'!$C$3:$C$300,),2)*F105</f>
        <v>0</v>
      </c>
      <c r="G106" s="37">
        <f>INDEX('Prix BPU'!$C$3:$E$300,MATCH('BP - Quantités'!G$2,'Prix BPU'!$C$3:$C$300,),2)*G105</f>
        <v>0</v>
      </c>
      <c r="H106" s="37">
        <f>INDEX('Prix BPU'!$C$3:$E$300,MATCH('BP - Quantités'!H$2,'Prix BPU'!$C$3:$C$300,),2)*H105</f>
        <v>0</v>
      </c>
      <c r="I106" s="37">
        <f>INDEX('Prix BPU'!$C$3:$E$300,MATCH('BP - Quantités'!I$2,'Prix BPU'!$C$3:$C$300,),2)*I105</f>
        <v>0</v>
      </c>
      <c r="J106" s="37">
        <f>INDEX('Prix BPU'!$C$3:$E$300,MATCH('BP - Quantités'!J$2,'Prix BPU'!$C$3:$C$300,),2)*J105</f>
        <v>0</v>
      </c>
      <c r="K106" s="37">
        <f>INDEX('Prix BPU'!$C$3:$E$300,MATCH('BP - Quantités'!K$2,'Prix BPU'!$C$3:$C$300,),2)*K105</f>
        <v>0</v>
      </c>
      <c r="L106" s="37">
        <f>INDEX('Prix BPU'!$C$3:$E$300,MATCH('BP - Quantités'!L$2,'Prix BPU'!$C$3:$C$300,),2)*L105</f>
        <v>0</v>
      </c>
      <c r="M106" s="37">
        <f>INDEX('Prix BPU'!$C$3:$E$300,MATCH('BP - Quantités'!M$2,'Prix BPU'!$C$3:$C$300,),2)*M105</f>
        <v>0</v>
      </c>
      <c r="N106" s="37">
        <f>INDEX('Prix BPU'!$C$3:$E$300,MATCH('BP - Quantités'!N$2,'Prix BPU'!$C$3:$C$300,),2)*N105</f>
        <v>0</v>
      </c>
      <c r="O106" s="37">
        <f>INDEX('Prix BPU'!$C$3:$E$300,MATCH('BP - Quantités'!O$2,'Prix BPU'!$C$3:$C$300,),2)*O105</f>
        <v>0</v>
      </c>
      <c r="P106" s="37">
        <f>INDEX('Prix BPU'!$C$3:$E$300,MATCH('BP - Quantités'!P$2,'Prix BPU'!$C$3:$C$300,),2)*P105</f>
        <v>0</v>
      </c>
      <c r="Q106" s="37">
        <f>INDEX('Prix BPU'!$C$3:$E$300,MATCH('BP - Quantités'!Q$2,'Prix BPU'!$C$3:$C$300,),2)*Q105</f>
        <v>0</v>
      </c>
      <c r="R106" s="37">
        <f>INDEX('Prix BPU'!$C$3:$E$300,MATCH('BP - Quantités'!R$2,'Prix BPU'!$C$3:$C$300,),2)*R105</f>
        <v>0</v>
      </c>
      <c r="S106" s="37">
        <f>INDEX('Prix BPU'!$C$3:$E$300,MATCH('BP - Quantités'!S$2,'Prix BPU'!$C$3:$C$300,),2)*S105</f>
        <v>0</v>
      </c>
      <c r="T106" s="37">
        <f>INDEX('Prix BPU'!$C$3:$E$300,MATCH('BP - Quantités'!T$2,'Prix BPU'!$C$3:$C$300,),2)*T105</f>
        <v>0</v>
      </c>
      <c r="U106" s="37">
        <f>INDEX('Prix BPU'!$C$3:$E$300,MATCH('BP - Quantités'!U$2,'Prix BPU'!$C$3:$C$300,),2)*U105</f>
        <v>0</v>
      </c>
      <c r="V106" s="37">
        <f>INDEX('Prix BPU'!$C$3:$E$300,MATCH('BP - Quantités'!V$2,'Prix BPU'!$C$3:$C$300,),2)*V105</f>
        <v>0</v>
      </c>
      <c r="W106" s="37">
        <f>INDEX('Prix BPU'!$C$3:$E$300,MATCH('BP - Quantités'!W$2,'Prix BPU'!$C$3:$C$300,),2)*W105</f>
        <v>0</v>
      </c>
      <c r="X106" s="38">
        <f>INDEX('Prix BPU'!$C$3:$E$300,MATCH('BP - Quantités'!X$2,'Prix BPU'!$C$3:$C$300,),3)*X105</f>
        <v>0</v>
      </c>
      <c r="Y106" s="37">
        <f>INDEX('Prix BPU'!$C$3:$E$300,MATCH('BP - Quantités'!Y$2,'Prix BPU'!$C$3:$C$300,),2)*Y105</f>
        <v>0</v>
      </c>
      <c r="Z106" s="37">
        <f>INDEX('Prix BPU'!$C$3:$E$300,MATCH('BP - Quantités'!Z$2,'Prix BPU'!$C$3:$C$300,),2)*Z105</f>
        <v>0</v>
      </c>
      <c r="AA106" s="38">
        <f>INDEX('Prix BPU'!$C$3:$E$300,MATCH('BP - Quantités'!AA$2,'Prix BPU'!$C$3:$C$300,),3)*AA105</f>
        <v>0</v>
      </c>
      <c r="AB106" s="37">
        <f>INDEX('Prix BPU'!$C$3:$E$300,MATCH('BP - Quantités'!AB$2,'Prix BPU'!$C$3:$C$300,),2)*AB105</f>
        <v>0</v>
      </c>
      <c r="AC106" s="37">
        <f>INDEX('Prix BPU'!$C$3:$E$300,MATCH('BP - Quantités'!AC$2,'Prix BPU'!$C$3:$C$300,),2)*AC105</f>
        <v>0</v>
      </c>
      <c r="AD106" s="37">
        <f>INDEX('Prix BPU'!$C$3:$E$300,MATCH('BP - Quantités'!AD$2,'Prix BPU'!$C$3:$C$300,),2)*AD105</f>
        <v>0</v>
      </c>
      <c r="AE106" s="38">
        <f>INDEX('Prix BPU'!$C$3:$E$300,MATCH('BP - Quantités'!AE$2,'Prix BPU'!$C$3:$C$300,),3)*AE105</f>
        <v>0</v>
      </c>
      <c r="AF106" s="37">
        <f>INDEX('Prix BPU'!$C$3:$E$300,MATCH('BP - Quantités'!AF$2,'Prix BPU'!$C$3:$C$300,),2)*AF105</f>
        <v>0</v>
      </c>
      <c r="AG106" s="37">
        <f>INDEX('Prix BPU'!$C$3:$E$300,MATCH('BP - Quantités'!AG$2,'Prix BPU'!$C$3:$C$300,),2)*AG105</f>
        <v>0</v>
      </c>
      <c r="AH106" s="37">
        <f>INDEX('Prix BPU'!$C$3:$E$300,MATCH('BP - Quantités'!AH$2,'Prix BPU'!$C$3:$C$300,),2)*AH105</f>
        <v>0</v>
      </c>
      <c r="AI106" s="37">
        <f>INDEX('Prix BPU'!$C$3:$E$300,MATCH('BP - Quantités'!AI$2,'Prix BPU'!$C$3:$C$300,),2)*AI105</f>
        <v>0</v>
      </c>
      <c r="AJ106" s="37">
        <f>INDEX('Prix BPU'!$C$3:$E$300,MATCH('BP - Quantités'!AJ$2,'Prix BPU'!$C$3:$C$300,),2)*AJ105</f>
        <v>0</v>
      </c>
      <c r="AK106" s="37">
        <f>INDEX('Prix BPU'!$C$3:$E$300,MATCH('BP - Quantités'!AK$2,'Prix BPU'!$C$3:$C$300,),2)*AK105</f>
        <v>0</v>
      </c>
      <c r="AL106" s="37">
        <f>INDEX('Prix BPU'!$C$3:$E$300,MATCH('BP - Quantités'!AL$2,'Prix BPU'!$C$3:$C$300,),2)*AL105</f>
        <v>0</v>
      </c>
      <c r="AM106" s="38">
        <f>INDEX('Prix BPU'!$C$3:$E$300,MATCH('BP - Quantités'!AM$2,'Prix BPU'!$C$3:$C$300,),3)*AM105</f>
        <v>0</v>
      </c>
      <c r="AN106" s="37">
        <f>INDEX('Prix BPU'!$C$3:$E$300,MATCH('BP - Quantités'!AN$2,'Prix BPU'!$C$3:$C$300,),2)*AN105</f>
        <v>0</v>
      </c>
      <c r="AO106" s="37">
        <f>INDEX('Prix BPU'!$C$3:$E$300,MATCH('BP - Quantités'!AO$2,'Prix BPU'!$C$3:$C$300,),2)*AO105</f>
        <v>0</v>
      </c>
      <c r="AP106" s="37">
        <f>INDEX('Prix BPU'!$C$3:$E$300,MATCH('BP - Quantités'!AP$2,'Prix BPU'!$C$3:$C$300,),2)*AP105</f>
        <v>0</v>
      </c>
      <c r="AQ106" s="37">
        <f>INDEX('Prix BPU'!$C$3:$E$300,MATCH('BP - Quantités'!AQ$2,'Prix BPU'!$C$3:$C$300,),2)*AQ105</f>
        <v>0</v>
      </c>
      <c r="AR106" s="38">
        <f>INDEX('Prix BPU'!$C$3:$E$300,MATCH('BP - Quantités'!AR$2,'Prix BPU'!$C$3:$C$300,),3)*AR105</f>
        <v>0</v>
      </c>
      <c r="AS106" s="37">
        <f>INDEX('Prix BPU'!$C$3:$E$300,MATCH('BP - Quantités'!AS$2,'Prix BPU'!$C$3:$C$300,),2)*AS105</f>
        <v>0</v>
      </c>
      <c r="AT106" s="38">
        <f>INDEX('Prix BPU'!$C$3:$E$300,MATCH('BP - Quantités'!AT$2,'Prix BPU'!$C$3:$C$300,),3)*AT105</f>
        <v>0</v>
      </c>
      <c r="AU106" s="37">
        <f>INDEX('Prix BPU'!$C$3:$E$300,MATCH('BP - Quantités'!AU$2,'Prix BPU'!$C$3:$C$300,),2)*AU105</f>
        <v>0</v>
      </c>
      <c r="AV106" s="37">
        <f>INDEX('Prix BPU'!$C$3:$E$300,MATCH('BP - Quantités'!AV$2,'Prix BPU'!$C$3:$C$300,),2)*AV105</f>
        <v>0</v>
      </c>
      <c r="AW106" s="37">
        <f>INDEX('Prix BPU'!$C$3:$E$300,MATCH('BP - Quantités'!AW$2,'Prix BPU'!$C$3:$C$300,),2)*AW105</f>
        <v>0</v>
      </c>
      <c r="AX106" s="38">
        <f>INDEX('Prix BPU'!$C$3:$E$300,MATCH('BP - Quantités'!AX$2,'Prix BPU'!$C$3:$C$300,),3)*AX105</f>
        <v>0</v>
      </c>
      <c r="AY106" s="37">
        <f>INDEX('Prix BPU'!$C$3:$E$300,MATCH('BP - Quantités'!AY$2,'Prix BPU'!$C$3:$C$300,),2)*AY105</f>
        <v>0</v>
      </c>
      <c r="AZ106" s="37">
        <f>INDEX('Prix BPU'!$C$3:$E$300,MATCH('BP - Quantités'!AZ$2,'Prix BPU'!$C$3:$C$300,),2)*AZ105</f>
        <v>0</v>
      </c>
      <c r="BA106" s="38">
        <f>INDEX('Prix BPU'!$C$3:$E$300,MATCH('BP - Quantités'!BA$2,'Prix BPU'!$C$3:$C$300,),3)*BA105</f>
        <v>0</v>
      </c>
      <c r="BB106" s="37">
        <f>INDEX('Prix BPU'!$C$3:$E$300,MATCH('BP - Quantités'!BB$2,'Prix BPU'!$C$3:$C$300,),2)*BB105</f>
        <v>0</v>
      </c>
      <c r="BC106" s="37">
        <f>INDEX('Prix BPU'!$C$3:$E$300,MATCH('BP - Quantités'!BC$2,'Prix BPU'!$C$3:$C$300,),2)*BC105</f>
        <v>0</v>
      </c>
      <c r="BD106" s="37">
        <f>INDEX('Prix BPU'!$C$3:$E$300,MATCH('BP - Quantités'!BD$2,'Prix BPU'!$C$3:$C$300,),2)*BD105</f>
        <v>0</v>
      </c>
      <c r="BE106" s="37">
        <f>INDEX('Prix BPU'!$C$3:$E$300,MATCH('BP - Quantités'!BE$2,'Prix BPU'!$C$3:$C$300,),2)*BE105</f>
        <v>0</v>
      </c>
      <c r="BF106" s="37">
        <f>INDEX('Prix BPU'!$C$3:$E$300,MATCH('BP - Quantités'!BF$2,'Prix BPU'!$C$3:$C$300,),2)*BF105</f>
        <v>0</v>
      </c>
      <c r="BG106" s="37">
        <f>INDEX('Prix BPU'!$C$3:$E$300,MATCH('BP - Quantités'!BG$2,'Prix BPU'!$C$3:$C$300,),2)*BG105</f>
        <v>0</v>
      </c>
      <c r="BH106" s="37">
        <f>INDEX('Prix BPU'!$C$3:$E$300,MATCH('BP - Quantités'!BH$2,'Prix BPU'!$C$3:$C$300,),2)*BH105</f>
        <v>0</v>
      </c>
      <c r="BI106" s="38">
        <f>INDEX('Prix BPU'!$C$3:$E$300,MATCH('BP - Quantités'!BI$2,'Prix BPU'!$C$3:$C$300,),3)*BI105</f>
        <v>0</v>
      </c>
      <c r="BJ106" s="37">
        <f>INDEX('Prix BPU'!$C$3:$E$300,MATCH('BP - Quantités'!BJ$2,'Prix BPU'!$C$3:$C$300,),2)*BJ105</f>
        <v>0</v>
      </c>
      <c r="BK106" s="37">
        <f>INDEX('Prix BPU'!$C$3:$E$300,MATCH('BP - Quantités'!BK$2,'Prix BPU'!$C$3:$C$300,),2)*BK105</f>
        <v>0</v>
      </c>
      <c r="BL106" s="37">
        <f>INDEX('Prix BPU'!$C$3:$E$300,MATCH('BP - Quantités'!BL$2,'Prix BPU'!$C$3:$C$300,),2)*BL105</f>
        <v>0</v>
      </c>
      <c r="BM106" s="37">
        <f>INDEX('Prix BPU'!$C$3:$E$300,MATCH('BP - Quantités'!BM$2,'Prix BPU'!$C$3:$C$300,),2)*BM105</f>
        <v>0</v>
      </c>
      <c r="BN106" s="38">
        <f>INDEX('Prix BPU'!$C$3:$E$300,MATCH('BP - Quantités'!BN$2,'Prix BPU'!$C$3:$C$300,),3)*BN105</f>
        <v>0</v>
      </c>
      <c r="BO106" s="37">
        <f>INDEX('Prix BPU'!$C$3:$E$300,MATCH('BP - Quantités'!BO$2,'Prix BPU'!$C$3:$C$300,),2)*BO105</f>
        <v>0</v>
      </c>
      <c r="BP106" s="38">
        <f>INDEX('Prix BPU'!$C$3:$E$300,MATCH('BP - Quantités'!BP$2,'Prix BPU'!$C$3:$C$300,),3)*BP105</f>
        <v>0</v>
      </c>
      <c r="BQ106" s="37">
        <f>INDEX('Prix BPU'!$C$3:$E$300,MATCH('BP - Quantités'!BQ$2,'Prix BPU'!$C$3:$C$300,),2)*BQ105</f>
        <v>0</v>
      </c>
      <c r="BR106" s="37">
        <f>INDEX('Prix BPU'!$C$3:$E$300,MATCH('BP - Quantités'!BR$2,'Prix BPU'!$C$3:$C$300,),2)*BR105</f>
        <v>0</v>
      </c>
      <c r="BS106" s="37">
        <f>INDEX('Prix BPU'!$C$3:$E$300,MATCH('BP - Quantités'!BS$2,'Prix BPU'!$C$3:$C$300,),2)*BS105</f>
        <v>0</v>
      </c>
      <c r="BT106" s="38">
        <f>INDEX('Prix BPU'!$C$3:$E$300,MATCH('BP - Quantités'!BT$2,'Prix BPU'!$C$3:$C$300,),3)*BT105</f>
        <v>0</v>
      </c>
      <c r="BU106" s="37">
        <f>INDEX('Prix BPU'!$C$3:$E$300,MATCH('BP - Quantités'!BU$2,'Prix BPU'!$C$3:$C$300,),2)*BU105</f>
        <v>0</v>
      </c>
      <c r="BV106" s="37">
        <f>INDEX('Prix BPU'!$C$3:$E$300,MATCH('BP - Quantités'!BV$2,'Prix BPU'!$C$3:$C$300,),2)*BV105</f>
        <v>0</v>
      </c>
      <c r="BW106" s="37">
        <f>INDEX('Prix BPU'!$C$3:$E$300,MATCH('BP - Quantités'!BW$2,'Prix BPU'!$C$3:$C$300,),2)*BW105</f>
        <v>0</v>
      </c>
      <c r="BX106" s="37">
        <f>INDEX('Prix BPU'!$C$3:$E$300,MATCH('BP - Quantités'!BX$2,'Prix BPU'!$C$3:$C$300,),2)*BX105</f>
        <v>0</v>
      </c>
      <c r="BY106" s="37">
        <f>INDEX('Prix BPU'!$C$3:$E$300,MATCH('BP - Quantités'!BY$2,'Prix BPU'!$C$3:$C$300,),2)*BY105</f>
        <v>0</v>
      </c>
      <c r="BZ106" s="37">
        <f>INDEX('Prix BPU'!$C$3:$E$300,MATCH('BP - Quantités'!BZ$2,'Prix BPU'!$C$3:$C$300,),2)*BZ105</f>
        <v>0</v>
      </c>
      <c r="CA106" s="37">
        <f>INDEX('Prix BPU'!$C$3:$E$300,MATCH('BP - Quantités'!CA$2,'Prix BPU'!$C$3:$C$300,),2)*CA105</f>
        <v>0</v>
      </c>
      <c r="CB106" s="37">
        <f>INDEX('Prix BPU'!$C$3:$E$300,MATCH('BP - Quantités'!CB$2,'Prix BPU'!$C$3:$C$300,),2)*CB105</f>
        <v>0</v>
      </c>
      <c r="CC106" s="37">
        <f>INDEX('Prix BPU'!$C$3:$E$300,MATCH('BP - Quantités'!CC$2,'Prix BPU'!$C$3:$C$300,),2)*CC105</f>
        <v>0</v>
      </c>
      <c r="CD106" s="37">
        <f>INDEX('Prix BPU'!$C$3:$E$300,MATCH('BP - Quantités'!CD$2,'Prix BPU'!$C$3:$C$300,),2)*CD105</f>
        <v>0</v>
      </c>
      <c r="CE106" s="37">
        <f>INDEX('Prix BPU'!$C$3:$E$300,MATCH('BP - Quantités'!CE$2,'Prix BPU'!$C$3:$C$300,),2)*CE105</f>
        <v>0</v>
      </c>
      <c r="CF106" s="37">
        <f>INDEX('Prix BPU'!$C$3:$E$300,MATCH('BP - Quantités'!CF$2,'Prix BPU'!$C$3:$C$300,),2)*CF105</f>
        <v>0</v>
      </c>
      <c r="CG106" s="37">
        <f>INDEX('Prix BPU'!$C$3:$E$300,MATCH('BP - Quantités'!CG$2,'Prix BPU'!$C$3:$C$300,),2)*CG105</f>
        <v>0</v>
      </c>
      <c r="CH106" s="37">
        <f>INDEX('Prix BPU'!$C$3:$E$300,MATCH('BP - Quantités'!CH$2,'Prix BPU'!$C$3:$C$300,),2)*CH105</f>
        <v>0</v>
      </c>
      <c r="CI106" s="37">
        <f>INDEX('Prix BPU'!$C$3:$E$300,MATCH('BP - Quantités'!CI$2,'Prix BPU'!$C$3:$C$300,),2)*CI105</f>
        <v>0</v>
      </c>
      <c r="CJ106" s="37">
        <f>INDEX('Prix BPU'!$C$3:$E$300,MATCH('BP - Quantités'!CJ$2,'Prix BPU'!$C$3:$C$300,),2)*CJ105</f>
        <v>0</v>
      </c>
      <c r="CK106" s="37">
        <f>INDEX('Prix BPU'!$C$3:$E$300,MATCH('BP - Quantités'!CK$2,'Prix BPU'!$C$3:$C$300,),2)*CK105</f>
        <v>0</v>
      </c>
      <c r="CL106" s="37">
        <f>INDEX('Prix BPU'!$C$3:$E$300,MATCH('BP - Quantités'!CL$2,'Prix BPU'!$C$3:$C$300,),2)*CL105</f>
        <v>0</v>
      </c>
      <c r="CM106" s="37">
        <f>INDEX('Prix BPU'!$C$3:$E$300,MATCH('BP - Quantités'!CM$2,'Prix BPU'!$C$3:$C$300,),2)*CM105</f>
        <v>0</v>
      </c>
      <c r="CN106" s="37">
        <f>INDEX('Prix BPU'!$C$3:$E$300,MATCH('BP - Quantités'!CN$2,'Prix BPU'!$C$3:$C$300,),2)*CN105</f>
        <v>0</v>
      </c>
      <c r="CO106" s="37">
        <f>INDEX('Prix BPU'!$C$3:$E$300,MATCH('BP - Quantités'!CO$2,'Prix BPU'!$C$3:$C$300,),2)*CO105</f>
        <v>0</v>
      </c>
      <c r="CP106" s="37">
        <f>INDEX('Prix BPU'!$C$3:$E$300,MATCH('BP - Quantités'!CP$2,'Prix BPU'!$C$3:$C$300,),2)*CP105</f>
        <v>0</v>
      </c>
      <c r="CQ106" s="37">
        <f>INDEX('Prix BPU'!$C$3:$E$300,MATCH('BP - Quantités'!CQ$2,'Prix BPU'!$C$3:$C$300,),2)*CQ105</f>
        <v>0</v>
      </c>
      <c r="CR106" s="37">
        <f>INDEX('Prix BPU'!$C$3:$E$300,MATCH('BP - Quantités'!CR$2,'Prix BPU'!$C$3:$C$300,),2)*CR105</f>
        <v>0</v>
      </c>
      <c r="CS106" s="37">
        <f>INDEX('Prix BPU'!$C$3:$E$300,MATCH('BP - Quantités'!CS$2,'Prix BPU'!$C$3:$C$300,),2)*CS105</f>
        <v>0</v>
      </c>
      <c r="CT106" s="37">
        <f>INDEX('Prix BPU'!$C$3:$E$300,MATCH('BP - Quantités'!CT$2,'Prix BPU'!$C$3:$C$300,),2)*CT105</f>
        <v>0</v>
      </c>
      <c r="CU106" s="37">
        <f>INDEX('Prix BPU'!$C$3:$E$300,MATCH('BP - Quantités'!CU$2,'Prix BPU'!$C$3:$C$300,),2)*CU105</f>
        <v>0</v>
      </c>
      <c r="CV106" s="37">
        <f>INDEX('Prix BPU'!$C$3:$E$300,MATCH('BP - Quantités'!CV$2,'Prix BPU'!$C$3:$C$300,),2)*CV105</f>
        <v>0</v>
      </c>
      <c r="CW106" s="37">
        <f>INDEX('Prix BPU'!$C$3:$E$300,MATCH('BP - Quantités'!CW$2,'Prix BPU'!$C$3:$C$300,),2)*CW105</f>
        <v>0</v>
      </c>
      <c r="CX106" s="37">
        <f>INDEX('Prix BPU'!$C$3:$E$300,MATCH('BP - Quantités'!CX$2,'Prix BPU'!$C$3:$C$300,),2)*CX105</f>
        <v>0</v>
      </c>
      <c r="CY106" s="37">
        <f>INDEX('Prix BPU'!$C$3:$E$300,MATCH('BP - Quantités'!CY$2,'Prix BPU'!$C$3:$C$300,),2)*CY105</f>
        <v>0</v>
      </c>
      <c r="CZ106" s="37">
        <f>INDEX('Prix BPU'!$C$3:$E$300,MATCH('BP - Quantités'!CZ$2,'Prix BPU'!$C$3:$C$300,),2)*CZ105</f>
        <v>0</v>
      </c>
      <c r="DA106" s="37">
        <f>INDEX('Prix BPU'!$C$3:$E$300,MATCH('BP - Quantités'!DA$2,'Prix BPU'!$C$3:$C$300,),2)*DA105</f>
        <v>0</v>
      </c>
      <c r="DB106" s="37">
        <f>INDEX('Prix BPU'!$C$3:$E$300,MATCH('BP - Quantités'!DB$2,'Prix BPU'!$C$3:$C$300,),2)*DB105</f>
        <v>0</v>
      </c>
      <c r="DC106" s="37">
        <f>INDEX('Prix BPU'!$C$3:$E$300,MATCH('BP - Quantités'!DC$2,'Prix BPU'!$C$3:$C$300,),2)*DC105</f>
        <v>0</v>
      </c>
      <c r="DD106" s="37">
        <f>INDEX('Prix BPU'!$C$3:$E$300,MATCH('BP - Quantités'!DD$2,'Prix BPU'!$C$3:$C$300,),2)*DD105</f>
        <v>0</v>
      </c>
      <c r="DE106" s="37">
        <f>INDEX('Prix BPU'!$C$3:$E$300,MATCH('BP - Quantités'!DE$2,'Prix BPU'!$C$3:$C$300,),2)*DE105</f>
        <v>0</v>
      </c>
      <c r="DF106" s="37">
        <f>INDEX('Prix BPU'!$C$3:$E$300,MATCH('BP - Quantités'!DF$2,'Prix BPU'!$C$3:$C$300,),2)*DF105</f>
        <v>0</v>
      </c>
      <c r="DG106" s="37">
        <f>INDEX('Prix BPU'!$C$3:$E$300,MATCH('BP - Quantités'!DG$2,'Prix BPU'!$C$3:$C$300,),2)*DG105</f>
        <v>0</v>
      </c>
      <c r="DH106" s="37">
        <f>INDEX('Prix BPU'!$C$3:$E$300,MATCH('BP - Quantités'!DH$2,'Prix BPU'!$C$3:$C$300,),2)*DH105</f>
        <v>0</v>
      </c>
      <c r="DI106" s="37">
        <f>INDEX('Prix BPU'!$C$3:$E$300,MATCH('BP - Quantités'!DI$2,'Prix BPU'!$C$3:$C$300,),2)*DI105</f>
        <v>0</v>
      </c>
      <c r="DJ106" s="37">
        <f>INDEX('Prix BPU'!$C$3:$E$300,MATCH('BP - Quantités'!DJ$2,'Prix BPU'!$C$3:$C$300,),2)*DJ105</f>
        <v>0</v>
      </c>
      <c r="DK106" s="37">
        <f>INDEX('Prix BPU'!$C$3:$E$300,MATCH('BP - Quantités'!DK$2,'Prix BPU'!$C$3:$C$300,),2)*DK105</f>
        <v>0</v>
      </c>
      <c r="DL106" s="37">
        <f>INDEX('Prix BPU'!$C$3:$E$300,MATCH('BP - Quantités'!DL$2,'Prix BPU'!$C$3:$C$300,),2)*DL105</f>
        <v>0</v>
      </c>
      <c r="DM106" s="37">
        <f>INDEX('Prix BPU'!$C$3:$E$300,MATCH('BP - Quantités'!DM$2,'Prix BPU'!$C$3:$C$300,),2)*DM105</f>
        <v>0</v>
      </c>
      <c r="DN106" s="37">
        <f>INDEX('Prix BPU'!$C$3:$E$300,MATCH('BP - Quantités'!DN$2,'Prix BPU'!$C$3:$C$300,),2)*DN105</f>
        <v>0</v>
      </c>
      <c r="DO106" s="37">
        <f>INDEX('Prix BPU'!$C$3:$E$300,MATCH('BP - Quantités'!DO$2,'Prix BPU'!$C$3:$C$300,),2)*DO105</f>
        <v>0</v>
      </c>
      <c r="DP106" s="37">
        <f>INDEX('Prix BPU'!$C$3:$E$300,MATCH('BP - Quantités'!DP$2,'Prix BPU'!$C$3:$C$300,),2)*DP105</f>
        <v>0</v>
      </c>
      <c r="DQ106" s="37">
        <f>INDEX('Prix BPU'!$C$3:$E$300,MATCH('BP - Quantités'!DQ$2,'Prix BPU'!$C$3:$C$300,),2)*DQ105</f>
        <v>0</v>
      </c>
      <c r="DR106" s="37">
        <f>INDEX('Prix BPU'!$C$3:$E$300,MATCH('BP - Quantités'!DR$2,'Prix BPU'!$C$3:$C$300,),2)*DR105</f>
        <v>0</v>
      </c>
      <c r="DS106" s="37">
        <f>INDEX('Prix BPU'!$C$3:$E$300,MATCH('BP - Quantités'!DS$2,'Prix BPU'!$C$3:$C$300,),2)*DS105</f>
        <v>0</v>
      </c>
      <c r="DT106" s="37">
        <f>INDEX('Prix BPU'!$C$3:$E$300,MATCH('BP - Quantités'!DT$2,'Prix BPU'!$C$3:$C$300,),2)*DT105</f>
        <v>0</v>
      </c>
      <c r="DU106" s="37">
        <f>INDEX('Prix BPU'!$C$3:$E$300,MATCH('BP - Quantités'!DU$2,'Prix BPU'!$C$3:$C$300,),2)*DU105</f>
        <v>0</v>
      </c>
      <c r="DV106" s="37">
        <f>INDEX('Prix BPU'!$C$3:$E$300,MATCH('BP - Quantités'!DV$2,'Prix BPU'!$C$3:$C$300,),2)*DV105</f>
        <v>0</v>
      </c>
      <c r="DW106" s="37">
        <f>INDEX('Prix BPU'!$C$3:$E$300,MATCH('BP - Quantités'!DW$2,'Prix BPU'!$C$3:$C$300,),2)*DW105</f>
        <v>0</v>
      </c>
      <c r="DX106" s="37">
        <f>INDEX('Prix BPU'!$C$3:$E$300,MATCH('BP - Quantités'!DX$2,'Prix BPU'!$C$3:$C$300,),2)*DX105</f>
        <v>0</v>
      </c>
      <c r="DY106" s="37">
        <f>INDEX('Prix BPU'!$C$3:$E$300,MATCH('BP - Quantités'!DY$2,'Prix BPU'!$C$3:$C$300,),2)*DY105</f>
        <v>0</v>
      </c>
      <c r="DZ106" s="37">
        <f>INDEX('Prix BPU'!$C$3:$E$300,MATCH('BP - Quantités'!DZ$2,'Prix BPU'!$C$3:$C$300,),2)*DZ105</f>
        <v>0</v>
      </c>
      <c r="EA106" s="37">
        <f>INDEX('Prix BPU'!$C$3:$E$300,MATCH('BP - Quantités'!EA$2,'Prix BPU'!$C$3:$C$300,),2)*EA105</f>
        <v>0</v>
      </c>
      <c r="EB106" s="37">
        <f>INDEX('Prix BPU'!$C$3:$E$300,MATCH('BP - Quantités'!EB$2,'Prix BPU'!$C$3:$C$300,),2)*EB105</f>
        <v>0</v>
      </c>
      <c r="EC106" s="37">
        <f>INDEX('Prix BPU'!$C$3:$E$300,MATCH('BP - Quantités'!EC$2,'Prix BPU'!$C$3:$C$300,),2)*EC105</f>
        <v>0</v>
      </c>
      <c r="ED106" s="37">
        <f>INDEX('Prix BPU'!$C$3:$E$300,MATCH('BP - Quantités'!ED$2,'Prix BPU'!$C$3:$C$300,),2)*ED105</f>
        <v>0</v>
      </c>
      <c r="EE106" s="37">
        <f>INDEX('Prix BPU'!$C$3:$E$300,MATCH('BP - Quantités'!EE$2,'Prix BPU'!$C$3:$C$300,),2)*EE105</f>
        <v>0</v>
      </c>
      <c r="EF106" s="37">
        <f>INDEX('Prix BPU'!$C$3:$E$300,MATCH('BP - Quantités'!EF$2,'Prix BPU'!$C$3:$C$300,),2)*EF105</f>
        <v>0</v>
      </c>
      <c r="EG106" s="37">
        <f>INDEX('Prix BPU'!$C$3:$E$300,MATCH('BP - Quantités'!EG$2,'Prix BPU'!$C$3:$C$300,),2)*EG105</f>
        <v>0</v>
      </c>
      <c r="EH106" s="37">
        <f>INDEX('Prix BPU'!$C$3:$E$300,MATCH('BP - Quantités'!EH$2,'Prix BPU'!$C$3:$C$300,),2)*EH105</f>
        <v>0</v>
      </c>
      <c r="EI106" s="37">
        <f>INDEX('Prix BPU'!$C$3:$E$300,MATCH('BP - Quantités'!EI$2,'Prix BPU'!$C$3:$C$300,),2)*EI105</f>
        <v>0</v>
      </c>
      <c r="EJ106" s="37">
        <f>INDEX('Prix BPU'!$C$3:$E$300,MATCH('BP - Quantités'!EJ$2,'Prix BPU'!$C$3:$C$300,),2)*EJ105</f>
        <v>0</v>
      </c>
      <c r="EK106" s="37">
        <f>INDEX('Prix BPU'!$C$3:$E$300,MATCH('BP - Quantités'!EK$2,'Prix BPU'!$C$3:$C$300,),2)*EK105</f>
        <v>0</v>
      </c>
      <c r="EL106" s="37">
        <f>INDEX('Prix BPU'!$C$3:$E$300,MATCH('BP - Quantités'!EL$2,'Prix BPU'!$C$3:$C$300,),2)*EL105</f>
        <v>0</v>
      </c>
      <c r="EM106" s="37">
        <f>INDEX('Prix BPU'!$C$3:$E$300,MATCH('BP - Quantités'!EM$2,'Prix BPU'!$C$3:$C$300,),2)*EM105</f>
        <v>0</v>
      </c>
      <c r="EN106" s="37">
        <f>INDEX('Prix BPU'!$C$3:$E$300,MATCH('BP - Quantités'!EN$2,'Prix BPU'!$C$3:$C$300,),2)*EN105</f>
        <v>0</v>
      </c>
      <c r="EO106" s="37">
        <f>INDEX('Prix BPU'!$C$3:$E$300,MATCH('BP - Quantités'!EO$2,'Prix BPU'!$C$3:$C$300,),2)*EO105</f>
        <v>0</v>
      </c>
      <c r="EP106" s="38">
        <f>INDEX('Prix BPU'!$C$3:$E$300,MATCH('BP - Quantités'!EP$2,'Prix BPU'!$C$3:$C$300,),3)*EP105</f>
        <v>0</v>
      </c>
      <c r="EQ106" s="37">
        <f>INDEX('Prix BPU'!$C$3:$E$300,MATCH('BP - Quantités'!EQ$2,'Prix BPU'!$C$3:$C$300,),2)*EQ105</f>
        <v>0</v>
      </c>
      <c r="ER106" s="37">
        <f>INDEX('Prix BPU'!$C$3:$E$300,MATCH('BP - Quantités'!ER$2,'Prix BPU'!$C$3:$C$300,),2)*ER105</f>
        <v>0</v>
      </c>
      <c r="ES106" s="37">
        <f>INDEX('Prix BPU'!$C$3:$E$300,MATCH('BP - Quantités'!ES$2,'Prix BPU'!$C$3:$C$300,),2)*ES105</f>
        <v>0</v>
      </c>
      <c r="ET106" s="37">
        <f>INDEX('Prix BPU'!$C$3:$E$300,MATCH('BP - Quantités'!ET$2,'Prix BPU'!$C$3:$C$300,),2)*ET105</f>
        <v>0</v>
      </c>
      <c r="EU106" s="37">
        <f>INDEX('Prix BPU'!$C$3:$E$300,MATCH('BP - Quantités'!EU$2,'Prix BPU'!$C$3:$C$300,),2)*EU105</f>
        <v>0</v>
      </c>
      <c r="EV106" s="37">
        <f>INDEX('Prix BPU'!$C$3:$E$300,MATCH('BP - Quantités'!EV$2,'Prix BPU'!$C$3:$C$300,),2)*EV105</f>
        <v>0</v>
      </c>
      <c r="EW106" s="37">
        <f>INDEX('Prix BPU'!$C$3:$E$300,MATCH('BP - Quantités'!EW$2,'Prix BPU'!$C$3:$C$300,),2)*EW105</f>
        <v>0</v>
      </c>
      <c r="EX106" s="37">
        <f>INDEX('Prix BPU'!$C$3:$E$300,MATCH('BP - Quantités'!EX$2,'Prix BPU'!$C$3:$C$300,),2)*EX105</f>
        <v>0</v>
      </c>
      <c r="EY106" s="37">
        <f>INDEX('Prix BPU'!$C$3:$E$300,MATCH('BP - Quantités'!EY$2,'Prix BPU'!$C$3:$C$300,),2)*EY105</f>
        <v>0</v>
      </c>
      <c r="EZ106" s="37">
        <f>INDEX('Prix BPU'!$C$3:$E$300,MATCH('BP - Quantités'!EZ$2,'Prix BPU'!$C$3:$C$300,),2)*EZ105</f>
        <v>0</v>
      </c>
      <c r="FA106" s="37">
        <f>INDEX('Prix BPU'!$C$3:$E$300,MATCH('BP - Quantités'!FA$2,'Prix BPU'!$C$3:$C$300,),2)*FA105</f>
        <v>0</v>
      </c>
      <c r="FB106" s="37">
        <f>INDEX('Prix BPU'!$C$3:$E$300,MATCH('BP - Quantités'!FB$2,'Prix BPU'!$C$3:$C$300,),2)*FB105</f>
        <v>0</v>
      </c>
      <c r="FC106" s="37">
        <f>INDEX('Prix BPU'!$C$3:$E$300,MATCH('BP - Quantités'!FC$2,'Prix BPU'!$C$3:$C$300,),2)*FC105</f>
        <v>0</v>
      </c>
      <c r="FD106" s="37">
        <f>INDEX('Prix BPU'!$C$3:$E$300,MATCH('BP - Quantités'!FD$2,'Prix BPU'!$C$3:$C$300,),2)*FD105</f>
        <v>0</v>
      </c>
      <c r="FE106" s="37">
        <f>INDEX('Prix BPU'!$C$3:$E$300,MATCH('BP - Quantités'!FE$2,'Prix BPU'!$C$3:$C$300,),2)*FE105</f>
        <v>0</v>
      </c>
      <c r="FF106" s="37">
        <f>INDEX('Prix BPU'!$C$3:$E$300,MATCH('BP - Quantités'!FF$2,'Prix BPU'!$C$3:$C$300,),2)*FF105</f>
        <v>0</v>
      </c>
      <c r="FG106" s="37">
        <f>INDEX('Prix BPU'!$C$3:$E$300,MATCH('BP - Quantités'!FG$2,'Prix BPU'!$C$3:$C$300,),2)*FG105</f>
        <v>0</v>
      </c>
      <c r="FH106" s="37">
        <f>INDEX('Prix BPU'!$C$3:$E$300,MATCH('BP - Quantités'!FH$2,'Prix BPU'!$C$3:$C$300,),2)*FH105</f>
        <v>0</v>
      </c>
      <c r="FI106" s="37">
        <f>INDEX('Prix BPU'!$C$3:$E$300,MATCH('BP - Quantités'!FI$2,'Prix BPU'!$C$3:$C$300,),2)*FI105</f>
        <v>0</v>
      </c>
      <c r="FJ106" s="37">
        <f>INDEX('Prix BPU'!$C$3:$E$300,MATCH('BP - Quantités'!FJ$2,'Prix BPU'!$C$3:$C$300,),2)*FJ105</f>
        <v>0</v>
      </c>
      <c r="FK106" s="37">
        <f>INDEX('Prix BPU'!$C$3:$E$300,MATCH('BP - Quantités'!FK$2,'Prix BPU'!$C$3:$C$300,),2)*FK105</f>
        <v>0</v>
      </c>
      <c r="FL106" s="37">
        <f>INDEX('Prix BPU'!$C$3:$E$300,MATCH('BP - Quantités'!FL$2,'Prix BPU'!$C$3:$C$300,),2)*FL105</f>
        <v>0</v>
      </c>
      <c r="FM106" s="37">
        <f>INDEX('Prix BPU'!$C$3:$E$300,MATCH('BP - Quantités'!FM$2,'Prix BPU'!$C$3:$C$300,),2)*FM105</f>
        <v>0</v>
      </c>
      <c r="FN106" s="37">
        <f>INDEX('Prix BPU'!$C$3:$E$300,MATCH('BP - Quantités'!FN$2,'Prix BPU'!$C$3:$C$300,),2)*FN105</f>
        <v>0</v>
      </c>
      <c r="FO106" s="37">
        <f>INDEX('Prix BPU'!$C$3:$E$300,MATCH('BP - Quantités'!FO$2,'Prix BPU'!$C$3:$C$300,),2)*FO105</f>
        <v>0</v>
      </c>
      <c r="FP106" s="38">
        <f>INDEX('Prix BPU'!$C$3:$E$300,MATCH('BP - Quantités'!FP$2,'Prix BPU'!$C$3:$C$300,),3)*FP105</f>
        <v>0</v>
      </c>
      <c r="FQ106" s="37">
        <f>INDEX('Prix BPU'!$C$3:$E$300,MATCH('BP - Quantités'!FQ$2,'Prix BPU'!$C$3:$C$300,),2)*FQ105</f>
        <v>0</v>
      </c>
      <c r="FR106" s="38">
        <f>INDEX('Prix BPU'!$C$3:$E$300,MATCH('BP - Quantités'!FR$2,'Prix BPU'!$C$3:$C$300,),3)*FR105</f>
        <v>0</v>
      </c>
      <c r="FS106" s="37">
        <f>INDEX('Prix BPU'!$C$3:$E$300,MATCH('BP - Quantités'!FS$2,'Prix BPU'!$C$3:$C$300,),2)*FS105</f>
        <v>0</v>
      </c>
      <c r="FT106" s="37">
        <f>INDEX('Prix BPU'!$C$3:$E$300,MATCH('BP - Quantités'!FT$2,'Prix BPU'!$C$3:$C$300,),2)*FT105</f>
        <v>0</v>
      </c>
      <c r="FU106" s="37">
        <f>INDEX('Prix BPU'!$C$3:$E$300,MATCH('BP - Quantités'!FU$2,'Prix BPU'!$C$3:$C$300,),2)*FU105</f>
        <v>0</v>
      </c>
      <c r="FV106" s="37">
        <f>INDEX('Prix BPU'!$C$3:$E$300,MATCH('BP - Quantités'!FV$2,'Prix BPU'!$C$3:$C$300,),2)*FV105</f>
        <v>0</v>
      </c>
      <c r="FW106" s="37">
        <f>INDEX('Prix BPU'!$C$3:$E$300,MATCH('BP - Quantités'!FW$2,'Prix BPU'!$C$3:$C$300,),2)*FW105</f>
        <v>0</v>
      </c>
      <c r="FX106" s="37">
        <f>INDEX('Prix BPU'!$C$3:$E$300,MATCH('BP - Quantités'!FX$2,'Prix BPU'!$C$3:$C$300,),2)*FX105</f>
        <v>0</v>
      </c>
      <c r="FY106" s="37">
        <f>INDEX('Prix BPU'!$C$3:$E$300,MATCH('BP - Quantités'!FY$2,'Prix BPU'!$C$3:$C$300,),2)*FY105</f>
        <v>0</v>
      </c>
      <c r="FZ106" s="37">
        <f>INDEX('Prix BPU'!$C$3:$E$300,MATCH('BP - Quantités'!FZ$2,'Prix BPU'!$C$3:$C$300,),2)*FZ105</f>
        <v>0</v>
      </c>
      <c r="GA106" s="37">
        <f>INDEX('Prix BPU'!$C$3:$E$300,MATCH('BP - Quantités'!GA$2,'Prix BPU'!$C$3:$C$300,),2)*GA105</f>
        <v>0</v>
      </c>
      <c r="GB106" s="37">
        <f>INDEX('Prix BPU'!$C$3:$E$300,MATCH('BP - Quantités'!GB$2,'Prix BPU'!$C$3:$C$300,),2)*GB105</f>
        <v>0</v>
      </c>
      <c r="GC106" s="37">
        <f>INDEX('Prix BPU'!$C$3:$E$300,MATCH('BP - Quantités'!GC$2,'Prix BPU'!$C$3:$C$300,),2)*GC105</f>
        <v>0</v>
      </c>
      <c r="GD106" s="37">
        <f>INDEX('Prix BPU'!$C$3:$E$300,MATCH('BP - Quantités'!GD$2,'Prix BPU'!$C$3:$C$300,),2)*GD105</f>
        <v>0</v>
      </c>
      <c r="GE106" s="37">
        <f>INDEX('Prix BPU'!$C$3:$E$300,MATCH('BP - Quantités'!GE$2,'Prix BPU'!$C$3:$C$300,),2)*GE105</f>
        <v>0</v>
      </c>
      <c r="GF106" s="38">
        <f>INDEX('Prix BPU'!$C$3:$E$300,MATCH('BP - Quantités'!GF$2,'Prix BPU'!$C$3:$C$300,),3)*GF105</f>
        <v>0</v>
      </c>
      <c r="GG106" s="37">
        <f>INDEX('Prix BPU'!$C$3:$E$300,MATCH('BP - Quantités'!GG$2,'Prix BPU'!$C$3:$C$300,),2)*GG105</f>
        <v>0</v>
      </c>
      <c r="GH106" s="38">
        <f>INDEX('Prix BPU'!$C$3:$E$300,MATCH('BP - Quantités'!GH$2,'Prix BPU'!$C$3:$C$300,),3)*GH105</f>
        <v>0</v>
      </c>
      <c r="GI106" s="37">
        <f>INDEX('Prix BPU'!$C$3:$E$300,MATCH('BP - Quantités'!GI$2,'Prix BPU'!$C$3:$C$300,),2)*GI105</f>
        <v>0</v>
      </c>
      <c r="GJ106" s="37">
        <f>INDEX('Prix BPU'!$C$3:$E$300,MATCH('BP - Quantités'!GJ$2,'Prix BPU'!$C$3:$C$300,),2)*GJ105</f>
        <v>0</v>
      </c>
      <c r="GK106" s="38">
        <f>INDEX('Prix BPU'!$C$3:$E$300,MATCH('BP - Quantités'!GK$2,'Prix BPU'!$C$3:$C$300,),3)*GK105</f>
        <v>0</v>
      </c>
      <c r="GL106" s="37">
        <f>INDEX('Prix BPU'!$C$3:$E$300,MATCH('BP - Quantités'!GL$2,'Prix BPU'!$C$3:$C$300,),2)*GL105</f>
        <v>0</v>
      </c>
      <c r="GM106" s="37">
        <f>INDEX('Prix BPU'!$C$3:$E$300,MATCH('BP - Quantités'!GM$2,'Prix BPU'!$C$3:$C$300,),2)*GM105</f>
        <v>0</v>
      </c>
      <c r="GN106" s="37">
        <f>INDEX('Prix BPU'!$C$3:$E$300,MATCH('BP - Quantités'!GN$2,'Prix BPU'!$C$3:$C$300,),2)*GN105</f>
        <v>0</v>
      </c>
      <c r="GO106" s="37">
        <f>INDEX('Prix BPU'!$C$3:$E$300,MATCH('BP - Quantités'!GO$2,'Prix BPU'!$C$3:$C$300,),2)*GO105</f>
        <v>0</v>
      </c>
      <c r="GP106" s="37">
        <f>INDEX('Prix BPU'!$C$3:$E$300,MATCH('BP - Quantités'!GP$2,'Prix BPU'!$C$3:$C$300,),2)*GP105</f>
        <v>0</v>
      </c>
      <c r="GQ106" s="38">
        <f>INDEX('Prix BPU'!$C$3:$E$300,MATCH('BP - Quantités'!GQ$2,'Prix BPU'!$C$3:$C$300,),3)*GQ105</f>
        <v>0</v>
      </c>
      <c r="GR106" s="37">
        <f>INDEX('Prix BPU'!$C$3:$E$300,MATCH('BP - Quantités'!GR$2,'Prix BPU'!$C$3:$C$300,),2)*GR105</f>
        <v>0</v>
      </c>
      <c r="GS106" s="37">
        <f>INDEX('Prix BPU'!$C$3:$E$300,MATCH('BP - Quantités'!GS$2,'Prix BPU'!$C$3:$C$300,),2)*GS105</f>
        <v>0</v>
      </c>
      <c r="GT106" s="37">
        <f>INDEX('Prix BPU'!$C$3:$E$300,MATCH('BP - Quantités'!GT$2,'Prix BPU'!$C$3:$C$300,),2)*GT105</f>
        <v>0</v>
      </c>
      <c r="GU106" s="37">
        <f>INDEX('Prix BPU'!$C$3:$E$300,MATCH('BP - Quantités'!GU$2,'Prix BPU'!$C$3:$C$300,),2)*GU105</f>
        <v>0</v>
      </c>
      <c r="GV106" s="37">
        <f>INDEX('Prix BPU'!$C$3:$E$300,MATCH('BP - Quantités'!GV$2,'Prix BPU'!$C$3:$C$300,),2)*GV105</f>
        <v>0</v>
      </c>
      <c r="GW106" s="37">
        <f>INDEX('Prix BPU'!$C$3:$E$300,MATCH('BP - Quantités'!GW$2,'Prix BPU'!$C$3:$C$300,),2)*GW105</f>
        <v>0</v>
      </c>
      <c r="GX106" s="37">
        <f>INDEX('Prix BPU'!$C$3:$E$300,MATCH('BP - Quantités'!GX$2,'Prix BPU'!$C$3:$C$300,),2)*GX105</f>
        <v>0</v>
      </c>
      <c r="GY106" s="37">
        <f>INDEX('Prix BPU'!$C$3:$E$300,MATCH('BP - Quantités'!GY$2,'Prix BPU'!$C$3:$C$300,),2)*GY105</f>
        <v>0</v>
      </c>
      <c r="GZ106" s="37">
        <f>INDEX('Prix BPU'!$C$3:$E$300,MATCH('BP - Quantités'!GZ$2,'Prix BPU'!$C$3:$C$300,),2)*GZ105</f>
        <v>0</v>
      </c>
      <c r="HA106" s="37">
        <f>INDEX('Prix BPU'!$C$3:$E$300,MATCH('BP - Quantités'!HA$2,'Prix BPU'!$C$3:$C$300,),2)*HA105</f>
        <v>0</v>
      </c>
      <c r="HB106" s="37">
        <f>INDEX('Prix BPU'!$C$3:$E$300,MATCH('BP - Quantités'!HB$2,'Prix BPU'!$C$3:$C$300,),2)*HB105</f>
        <v>0</v>
      </c>
      <c r="HC106" s="37">
        <f>INDEX('Prix BPU'!$C$3:$E$300,MATCH('BP - Quantités'!HC$2,'Prix BPU'!$C$3:$C$300,),2)*HC105</f>
        <v>0</v>
      </c>
      <c r="HD106" s="37">
        <f>INDEX('Prix BPU'!$C$3:$E$300,MATCH('BP - Quantités'!HD$2,'Prix BPU'!$C$3:$C$300,),2)*HD105</f>
        <v>0</v>
      </c>
      <c r="HE106" s="37">
        <f>INDEX('Prix BPU'!$C$3:$E$300,MATCH('BP - Quantités'!HE$2,'Prix BPU'!$C$3:$C$300,),2)*HE105</f>
        <v>0</v>
      </c>
      <c r="HF106" s="37">
        <f>INDEX('Prix BPU'!$C$3:$E$300,MATCH('BP - Quantités'!HF$2,'Prix BPU'!$C$3:$C$300,),2)*HF105</f>
        <v>0</v>
      </c>
      <c r="HG106" s="37">
        <f>INDEX('Prix BPU'!$C$3:$E$300,MATCH('BP - Quantités'!HG$2,'Prix BPU'!$C$3:$C$300,),2)*HG105</f>
        <v>0</v>
      </c>
      <c r="HH106" s="37">
        <f>INDEX('Prix BPU'!$C$3:$E$300,MATCH('BP - Quantités'!HH$2,'Prix BPU'!$C$3:$C$300,),2)*HH105</f>
        <v>0</v>
      </c>
      <c r="HI106" s="37">
        <f>INDEX('Prix BPU'!$C$3:$E$300,MATCH('BP - Quantités'!HI$2,'Prix BPU'!$C$3:$C$300,),2)*HI105</f>
        <v>0</v>
      </c>
      <c r="HJ106" s="37">
        <f>INDEX('Prix BPU'!$C$3:$E$300,MATCH('BP - Quantités'!HJ$2,'Prix BPU'!$C$3:$C$300,),2)*HJ105</f>
        <v>0</v>
      </c>
      <c r="HK106" s="38">
        <f>INDEX('Prix BPU'!$C$3:$E$300,MATCH('BP - Quantités'!HK$2,'Prix BPU'!$C$3:$C$300,),3)*HK105</f>
        <v>0</v>
      </c>
      <c r="HL106" s="37">
        <f>INDEX('Prix BPU'!$C$3:$E$300,MATCH('BP - Quantités'!HL$2,'Prix BPU'!$C$3:$C$300,),2)*HL105</f>
        <v>0</v>
      </c>
      <c r="HM106" s="37">
        <f>INDEX('Prix BPU'!$C$3:$E$300,MATCH('BP - Quantités'!HM$2,'Prix BPU'!$C$3:$C$300,),2)*HM105</f>
        <v>0</v>
      </c>
      <c r="HN106" s="37">
        <f>INDEX('Prix BPU'!$C$3:$E$300,MATCH('BP - Quantités'!HN$2,'Prix BPU'!$C$3:$C$300,),2)*HN105</f>
        <v>0</v>
      </c>
      <c r="HO106" s="37">
        <f>INDEX('Prix BPU'!$C$3:$E$300,MATCH('BP - Quantités'!HO$2,'Prix BPU'!$C$3:$C$300,),2)*HO105</f>
        <v>0</v>
      </c>
      <c r="HP106" s="37">
        <f>INDEX('Prix BPU'!$C$3:$E$300,MATCH('BP - Quantités'!HP$2,'Prix BPU'!$C$3:$C$300,),2)*HP105</f>
        <v>0</v>
      </c>
      <c r="HQ106" s="37">
        <f>INDEX('Prix BPU'!$C$3:$E$300,MATCH('BP - Quantités'!HQ$2,'Prix BPU'!$C$3:$C$300,),2)*HQ105</f>
        <v>0</v>
      </c>
      <c r="HR106" s="37">
        <f>INDEX('Prix BPU'!$C$3:$E$300,MATCH('BP - Quantités'!HR$2,'Prix BPU'!$C$3:$C$300,),2)*HR105</f>
        <v>0</v>
      </c>
      <c r="HS106" s="37">
        <f>INDEX('Prix BPU'!$C$3:$E$300,MATCH('BP - Quantités'!HS$2,'Prix BPU'!$C$3:$C$300,),2)*HS105</f>
        <v>0</v>
      </c>
      <c r="HT106" s="37">
        <f>INDEX('Prix BPU'!$C$3:$E$300,MATCH('BP - Quantités'!HT$2,'Prix BPU'!$C$3:$C$300,),2)*HT105</f>
        <v>0</v>
      </c>
      <c r="HU106" s="37">
        <f>INDEX('Prix BPU'!$C$3:$E$300,MATCH('BP - Quantités'!HU$2,'Prix BPU'!$C$3:$C$300,),2)*HU105</f>
        <v>0</v>
      </c>
      <c r="HV106" s="37">
        <f>INDEX('Prix BPU'!$C$3:$E$300,MATCH('BP - Quantités'!HV$2,'Prix BPU'!$C$3:$C$300,),2)*HV105</f>
        <v>0</v>
      </c>
      <c r="HW106" s="37">
        <f>INDEX('Prix BPU'!$C$3:$E$300,MATCH('BP - Quantités'!HW$2,'Prix BPU'!$C$3:$C$300,),2)*HW105</f>
        <v>0</v>
      </c>
      <c r="HX106" s="37">
        <f>INDEX('Prix BPU'!$C$3:$E$300,MATCH('BP - Quantités'!HX$2,'Prix BPU'!$C$3:$C$300,),2)*HX105</f>
        <v>0</v>
      </c>
      <c r="HY106" s="37">
        <f>INDEX('Prix BPU'!$C$3:$E$300,MATCH('BP - Quantités'!HY$2,'Prix BPU'!$C$3:$C$300,),2)*HY105</f>
        <v>0</v>
      </c>
      <c r="HZ106" s="37">
        <f>INDEX('Prix BPU'!$C$3:$E$300,MATCH('BP - Quantités'!HZ$2,'Prix BPU'!$C$3:$C$300,),2)*HZ105</f>
        <v>0</v>
      </c>
      <c r="IA106" s="37">
        <f>INDEX('Prix BPU'!$C$3:$E$300,MATCH('BP - Quantités'!IA$2,'Prix BPU'!$C$3:$C$300,),2)*IA105</f>
        <v>0</v>
      </c>
      <c r="IB106" s="37">
        <f>INDEX('Prix BPU'!$C$3:$E$300,MATCH('BP - Quantités'!IB$2,'Prix BPU'!$C$3:$C$300,),2)*IB105</f>
        <v>0</v>
      </c>
      <c r="IC106" s="37">
        <f>INDEX('Prix BPU'!$C$3:$E$300,MATCH('BP - Quantités'!IC$2,'Prix BPU'!$C$3:$C$300,),2)*IC105</f>
        <v>0</v>
      </c>
      <c r="ID106" s="37">
        <f>INDEX('Prix BPU'!$C$3:$E$300,MATCH('BP - Quantités'!ID$2,'Prix BPU'!$C$3:$C$300,),2)*ID105</f>
        <v>0</v>
      </c>
      <c r="IE106" s="37">
        <f>INDEX('Prix BPU'!$C$3:$E$300,MATCH('BP - Quantités'!IE$2,'Prix BPU'!$C$3:$C$300,),2)*IE105</f>
        <v>0</v>
      </c>
      <c r="IF106" s="37">
        <f>INDEX('Prix BPU'!$C$3:$E$300,MATCH('BP - Quantités'!IF$2,'Prix BPU'!$C$3:$C$300,),2)*IF105</f>
        <v>0</v>
      </c>
      <c r="IG106" s="37">
        <f>INDEX('Prix BPU'!$C$3:$E$300,MATCH('BP - Quantités'!IG$2,'Prix BPU'!$C$3:$C$300,),2)*IG105</f>
        <v>0</v>
      </c>
      <c r="IH106" s="37">
        <f>INDEX('Prix BPU'!$C$3:$E$300,MATCH('BP - Quantités'!IH$2,'Prix BPU'!$C$3:$C$300,),2)*IH105</f>
        <v>0</v>
      </c>
      <c r="II106" s="37">
        <f>INDEX('Prix BPU'!$C$3:$E$300,MATCH('BP - Quantités'!II$2,'Prix BPU'!$C$3:$C$300,),2)*II105</f>
        <v>0</v>
      </c>
      <c r="IJ106" s="38">
        <f>INDEX('Prix BPU'!$C$3:$E$300,MATCH('BP - Quantités'!IJ$2,'Prix BPU'!$C$3:$C$300,),3)*IJ105</f>
        <v>0</v>
      </c>
      <c r="IK106" s="37">
        <f>INDEX('Prix BPU'!$C$3:$E$300,MATCH('BP - Quantités'!IK$2,'Prix BPU'!$C$3:$C$300,),2)*IK105</f>
        <v>0</v>
      </c>
      <c r="IL106" s="37">
        <f>INDEX('Prix BPU'!$C$3:$E$300,MATCH('BP - Quantités'!IL$2,'Prix BPU'!$C$3:$C$300,),2)*IL105</f>
        <v>0</v>
      </c>
      <c r="IM106" s="38">
        <f>INDEX('Prix BPU'!$C$3:$E$300,MATCH('BP - Quantités'!IM$2,'Prix BPU'!$C$3:$C$300,),3)*IM105</f>
        <v>0</v>
      </c>
      <c r="IN106" s="37">
        <f>INDEX('Prix BPU'!$C$3:$E$300,MATCH('BP - Quantités'!IN$2,'Prix BPU'!$C$3:$C$300,),2)*IN105</f>
        <v>0</v>
      </c>
      <c r="IO106" s="37">
        <f>INDEX('Prix BPU'!$C$3:$E$300,MATCH('BP - Quantités'!IO$2,'Prix BPU'!$C$3:$C$300,),2)*IO105</f>
        <v>0</v>
      </c>
      <c r="IP106" s="38">
        <f>INDEX('Prix BPU'!$C$3:$E$300,MATCH('BP - Quantités'!IP$2,'Prix BPU'!$C$3:$C$300,),3)*IP105</f>
        <v>0</v>
      </c>
      <c r="IQ106" s="37">
        <f>INDEX('Prix BPU'!$C$3:$E$300,MATCH('BP - Quantités'!IQ$2,'Prix BPU'!$C$3:$C$300,),2)*IQ105</f>
        <v>0</v>
      </c>
      <c r="IR106" s="37">
        <f>INDEX('Prix BPU'!$C$3:$E$300,MATCH('BP - Quantités'!IR$2,'Prix BPU'!$C$3:$C$300,),2)*IR105</f>
        <v>0</v>
      </c>
      <c r="IS106" s="38">
        <f>INDEX('Prix BPU'!$C$3:$E$300,MATCH('BP - Quantités'!IS$2,'Prix BPU'!$C$3:$C$300,),3)*IS105</f>
        <v>0</v>
      </c>
      <c r="IT106" s="37">
        <f>INDEX('Prix BPU'!$C$3:$E$300,MATCH('BP - Quantités'!IT$2,'Prix BPU'!$C$3:$C$300,),2)*IT105</f>
        <v>0</v>
      </c>
      <c r="IU106" s="37">
        <f>INDEX('Prix BPU'!$C$3:$E$300,MATCH('BP - Quantités'!IU$2,'Prix BPU'!$C$3:$C$300,),2)*IU105</f>
        <v>0</v>
      </c>
      <c r="IV106" s="37">
        <f>INDEX('Prix BPU'!$C$3:$E$300,MATCH('BP - Quantités'!IV$2,'Prix BPU'!$C$3:$C$300,),2)*IV105</f>
        <v>0</v>
      </c>
      <c r="IW106" s="37">
        <f>INDEX('Prix BPU'!$C$3:$E$300,MATCH('BP - Quantités'!IW$2,'Prix BPU'!$C$3:$C$300,),2)*IW105</f>
        <v>0</v>
      </c>
      <c r="IX106" s="37">
        <f>INDEX('Prix BPU'!$C$3:$E$300,MATCH('BP - Quantités'!IX$2,'Prix BPU'!$C$3:$C$300,),2)*IX105</f>
        <v>0</v>
      </c>
      <c r="IY106" s="37">
        <f>INDEX('Prix BPU'!$C$3:$E$300,MATCH('BP - Quantités'!IY$2,'Prix BPU'!$C$3:$C$300,),2)*IY105</f>
        <v>0</v>
      </c>
      <c r="IZ106" s="38">
        <f>INDEX('Prix BPU'!$C$3:$E$300,MATCH('BP - Quantités'!IZ$2,'Prix BPU'!$C$3:$C$300,),3)*IZ105</f>
        <v>0</v>
      </c>
      <c r="JA106" s="37">
        <f>INDEX('Prix BPU'!$C$3:$E$300,MATCH('BP - Quantités'!JA$2,'Prix BPU'!$C$3:$C$300,),2)*JA105</f>
        <v>0</v>
      </c>
      <c r="JB106" s="37">
        <f>INDEX('Prix BPU'!$C$3:$E$300,MATCH('BP - Quantités'!JB$2,'Prix BPU'!$C$3:$C$300,),2)*JB105</f>
        <v>0</v>
      </c>
      <c r="JC106" s="37">
        <f>INDEX('Prix BPU'!$C$3:$E$300,MATCH('BP - Quantités'!JC$2,'Prix BPU'!$C$3:$C$300,),2)*JC105</f>
        <v>0</v>
      </c>
      <c r="JD106" s="37">
        <f>INDEX('Prix BPU'!$C$3:$E$300,MATCH('BP - Quantités'!JD$2,'Prix BPU'!$C$3:$C$300,),2)*JD105</f>
        <v>0</v>
      </c>
      <c r="JE106" s="37">
        <f>INDEX('Prix BPU'!$C$3:$E$300,MATCH('BP - Quantités'!JE$2,'Prix BPU'!$C$3:$C$300,),2)*JE105</f>
        <v>0</v>
      </c>
      <c r="JF106" s="38">
        <f>INDEX('Prix BPU'!$C$3:$E$300,MATCH('BP - Quantités'!JF$2,'Prix BPU'!$C$3:$C$300,),3)*JF105</f>
        <v>0</v>
      </c>
      <c r="JG106" s="37">
        <f>INDEX('Prix BPU'!$C$3:$E$300,MATCH('BP - Quantités'!JG$2,'Prix BPU'!$C$3:$C$300,),2)*JG105</f>
        <v>0</v>
      </c>
      <c r="JH106" s="37">
        <f>INDEX('Prix BPU'!$C$3:$E$300,MATCH('BP - Quantités'!JH$2,'Prix BPU'!$C$3:$C$300,),2)*JH105</f>
        <v>0</v>
      </c>
      <c r="JI106" s="38">
        <f>INDEX('Prix BPU'!$C$3:$E$300,MATCH('BP - Quantités'!JI$2,'Prix BPU'!$C$3:$C$300,),3)*JI105</f>
        <v>0</v>
      </c>
      <c r="JJ106" s="37">
        <f>INDEX('Prix BPU'!$C$3:$E$300,MATCH('BP - Quantités'!JJ$2,'Prix BPU'!$C$3:$C$300,),2)*JJ105</f>
        <v>0</v>
      </c>
      <c r="JK106" s="37">
        <f>INDEX('Prix BPU'!$C$3:$E$300,MATCH('BP - Quantités'!JK$2,'Prix BPU'!$C$3:$C$300,),2)*JK105</f>
        <v>0</v>
      </c>
      <c r="JL106" s="37">
        <f>INDEX('Prix BPU'!$C$3:$E$300,MATCH('BP - Quantités'!JL$2,'Prix BPU'!$C$3:$C$300,),2)*JL105</f>
        <v>0</v>
      </c>
      <c r="JM106" s="37">
        <f>INDEX('Prix BPU'!$C$3:$E$300,MATCH('BP - Quantités'!JM$2,'Prix BPU'!$C$3:$C$300,),2)*JM105</f>
        <v>0</v>
      </c>
      <c r="JN106" s="37">
        <f>INDEX('Prix BPU'!$C$3:$E$300,MATCH('BP - Quantités'!JN$2,'Prix BPU'!$C$3:$C$300,),2)*JN105</f>
        <v>0</v>
      </c>
      <c r="JO106" s="37">
        <f>INDEX('Prix BPU'!$C$3:$E$300,MATCH('BP - Quantités'!JO$2,'Prix BPU'!$C$3:$C$300,),2)*JO105</f>
        <v>0</v>
      </c>
      <c r="JP106" s="37">
        <f>INDEX('Prix BPU'!$C$3:$E$300,MATCH('BP - Quantités'!JP$2,'Prix BPU'!$C$3:$C$300,),2)*JP105</f>
        <v>0</v>
      </c>
      <c r="JQ106" s="37">
        <f>INDEX('Prix BPU'!$C$3:$E$300,MATCH('BP - Quantités'!JQ$2,'Prix BPU'!$C$3:$C$300,),2)*JQ105</f>
        <v>0</v>
      </c>
      <c r="JR106" s="37">
        <f>INDEX('Prix BPU'!$C$3:$E$300,MATCH('BP - Quantités'!JR$2,'Prix BPU'!$C$3:$C$300,),2)*JR105</f>
        <v>0</v>
      </c>
      <c r="JS106" s="37">
        <f>INDEX('Prix BPU'!$C$3:$E$300,MATCH('BP - Quantités'!JS$2,'Prix BPU'!$C$3:$C$300,),2)*JS105</f>
        <v>0</v>
      </c>
      <c r="JT106" s="37">
        <f>INDEX('Prix BPU'!$C$3:$E$300,MATCH('BP - Quantités'!JT$2,'Prix BPU'!$C$3:$C$300,),2)*JT105</f>
        <v>0</v>
      </c>
      <c r="JU106" s="37">
        <f>INDEX('Prix BPU'!$C$3:$E$300,MATCH('BP - Quantités'!JU$2,'Prix BPU'!$C$3:$C$300,),2)*JU105</f>
        <v>0</v>
      </c>
      <c r="JV106" s="37">
        <f>INDEX('Prix BPU'!$C$3:$E$300,MATCH('BP - Quantités'!JV$2,'Prix BPU'!$C$3:$C$300,),2)*JV105</f>
        <v>0</v>
      </c>
      <c r="JW106" s="37">
        <f>INDEX('Prix BPU'!$C$3:$E$300,MATCH('BP - Quantités'!JW$2,'Prix BPU'!$C$3:$C$300,),2)*JW105</f>
        <v>0</v>
      </c>
      <c r="JX106" s="37">
        <f>INDEX('Prix BPU'!$C$3:$E$300,MATCH('BP - Quantités'!JX$2,'Prix BPU'!$C$3:$C$300,),2)*JX105</f>
        <v>0</v>
      </c>
      <c r="JY106" s="37">
        <f>INDEX('Prix BPU'!$C$3:$E$300,MATCH('BP - Quantités'!JY$2,'Prix BPU'!$C$3:$C$300,),2)*JY105</f>
        <v>0</v>
      </c>
      <c r="JZ106" s="37">
        <f>INDEX('Prix BPU'!$C$3:$E$300,MATCH('BP - Quantités'!JZ$2,'Prix BPU'!$C$3:$C$300,),2)*JZ105</f>
        <v>0</v>
      </c>
      <c r="KA106" s="37">
        <f>INDEX('Prix BPU'!$C$3:$E$300,MATCH('BP - Quantités'!KA$2,'Prix BPU'!$C$3:$C$300,),2)*KA105</f>
        <v>0</v>
      </c>
      <c r="KB106" s="37">
        <f>INDEX('Prix BPU'!$C$3:$E$300,MATCH('BP - Quantités'!KB$2,'Prix BPU'!$C$3:$C$300,),2)*KB105</f>
        <v>0</v>
      </c>
      <c r="KC106" s="37">
        <f>INDEX('Prix BPU'!$C$3:$E$300,MATCH('BP - Quantités'!KC$2,'Prix BPU'!$C$3:$C$300,),2)*KC105</f>
        <v>0</v>
      </c>
      <c r="KD106" s="37">
        <f>INDEX('Prix BPU'!$C$3:$E$300,MATCH('BP - Quantités'!KD$2,'Prix BPU'!$C$3:$C$300,),2)*KD105</f>
        <v>0</v>
      </c>
      <c r="KE106" s="37">
        <f>INDEX('Prix BPU'!$C$3:$E$300,MATCH('BP - Quantités'!KE$2,'Prix BPU'!$C$3:$C$300,),2)*KE105</f>
        <v>0</v>
      </c>
      <c r="KF106" s="37">
        <f>INDEX('Prix BPU'!$C$3:$E$300,MATCH('BP - Quantités'!KF$2,'Prix BPU'!$C$3:$C$300,),2)*KF105</f>
        <v>0</v>
      </c>
      <c r="KG106" s="37">
        <f>INDEX('Prix BPU'!$C$3:$E$300,MATCH('BP - Quantités'!KG$2,'Prix BPU'!$C$3:$C$300,),2)*KG105</f>
        <v>0</v>
      </c>
      <c r="KH106" s="37">
        <f>INDEX('Prix BPU'!$C$3:$E$300,MATCH('BP - Quantités'!KH$2,'Prix BPU'!$C$3:$C$300,),2)*KH105</f>
        <v>0</v>
      </c>
      <c r="KI106" s="37">
        <f>INDEX('Prix BPU'!$C$3:$E$300,MATCH('BP - Quantités'!KI$2,'Prix BPU'!$C$3:$C$300,),2)*KI105</f>
        <v>0</v>
      </c>
      <c r="KJ106" s="37">
        <f>INDEX('Prix BPU'!$C$3:$E$300,MATCH('BP - Quantités'!KJ$2,'Prix BPU'!$C$3:$C$300,),2)*KJ105</f>
        <v>0</v>
      </c>
      <c r="KK106" s="37">
        <f>INDEX('Prix BPU'!$C$3:$E$300,MATCH('BP - Quantités'!KK$2,'Prix BPU'!$C$3:$C$300,),2)*KK105</f>
        <v>0</v>
      </c>
      <c r="KL106" s="37">
        <f>INDEX('Prix BPU'!$C$3:$E$300,MATCH('BP - Quantités'!KL$2,'Prix BPU'!$C$3:$C$300,),2)*KL105</f>
        <v>0</v>
      </c>
      <c r="KM106" s="37">
        <f>INDEX('Prix BPU'!$C$3:$E$300,MATCH('BP - Quantités'!KM$2,'Prix BPU'!$C$3:$C$300,),2)*KM105</f>
        <v>0</v>
      </c>
      <c r="KN106" s="37">
        <f>INDEX('Prix BPU'!$C$3:$E$300,MATCH('BP - Quantités'!KN$2,'Prix BPU'!$C$3:$C$300,),2)*KN105</f>
        <v>0</v>
      </c>
      <c r="KO106" s="39">
        <f>SUM(C106:KN106)</f>
        <v>0</v>
      </c>
      <c r="KP106" s="88"/>
      <c r="KQ106" s="73" t="e">
        <f>IF($KO106&lt;4999.99,($KO106-$KO106*#REF!),IF('BP - Quantités'!$KO106&gt;15000,('BP - Quantités'!$KO106-'BP - Quantités'!$KO106*#REF!),($KO106-$KO106*#REF!)))</f>
        <v>#REF!</v>
      </c>
      <c r="KR106" s="46" t="e">
        <f t="shared" ref="KR106" si="76">KQ106*1.2</f>
        <v>#REF!</v>
      </c>
    </row>
    <row r="107" spans="1:304" x14ac:dyDescent="0.3">
      <c r="A107" s="79"/>
      <c r="B107" s="20" t="s">
        <v>299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/>
      <c r="IV107" s="21"/>
      <c r="IW107" s="21"/>
      <c r="IX107" s="21"/>
      <c r="IY107" s="21"/>
      <c r="IZ107" s="21"/>
      <c r="JA107" s="21"/>
      <c r="JB107" s="21"/>
      <c r="JC107" s="21"/>
      <c r="JD107" s="21"/>
      <c r="JE107" s="21"/>
      <c r="JF107" s="21"/>
      <c r="JG107" s="21"/>
      <c r="JH107" s="21"/>
      <c r="JI107" s="21"/>
      <c r="JJ107" s="21"/>
      <c r="JK107" s="21"/>
      <c r="JL107" s="21"/>
      <c r="JM107" s="21"/>
      <c r="JN107" s="21"/>
      <c r="JO107" s="21"/>
      <c r="JP107" s="21"/>
      <c r="JQ107" s="21"/>
      <c r="JR107" s="21"/>
      <c r="JS107" s="21"/>
      <c r="JT107" s="21"/>
      <c r="JU107" s="21"/>
      <c r="JV107" s="21"/>
      <c r="JW107" s="21"/>
      <c r="JX107" s="21"/>
      <c r="JY107" s="21"/>
      <c r="JZ107" s="21"/>
      <c r="KA107" s="21"/>
      <c r="KB107" s="21"/>
      <c r="KC107" s="21"/>
      <c r="KD107" s="21"/>
      <c r="KE107" s="21"/>
      <c r="KF107" s="21"/>
      <c r="KG107" s="21"/>
      <c r="KH107" s="21"/>
      <c r="KI107" s="21"/>
      <c r="KJ107" s="21"/>
      <c r="KK107" s="21"/>
      <c r="KL107" s="21"/>
      <c r="KM107" s="21"/>
      <c r="KN107" s="21"/>
      <c r="KO107" s="22"/>
      <c r="KP107" s="87" t="str">
        <f>IF($KO108&lt;4999.99,"1",IF($KO108&gt;15000,"3","2"))</f>
        <v>1</v>
      </c>
      <c r="KQ107" s="72"/>
      <c r="KR107" s="45"/>
    </row>
    <row r="108" spans="1:304" s="25" customFormat="1" ht="15" thickBot="1" x14ac:dyDescent="0.35">
      <c r="A108" s="80"/>
      <c r="B108" s="24" t="s">
        <v>22</v>
      </c>
      <c r="C108" s="37">
        <f>INDEX('Prix BPU'!$C$3:$E$300,MATCH('BP - Quantités'!C$2,'Prix BPU'!$C$3:$C$300,),2)*C107</f>
        <v>0</v>
      </c>
      <c r="D108" s="37">
        <f>INDEX('Prix BPU'!$C$3:$E$300,MATCH('BP - Quantités'!D$2,'Prix BPU'!$C$3:$C$300,),2)*D107</f>
        <v>0</v>
      </c>
      <c r="E108" s="37">
        <f>INDEX('Prix BPU'!$C$3:$E$300,MATCH('BP - Quantités'!E$2,'Prix BPU'!$C$3:$C$300,),2)*E107</f>
        <v>0</v>
      </c>
      <c r="F108" s="37">
        <f>INDEX('Prix BPU'!$C$3:$E$300,MATCH('BP - Quantités'!F$2,'Prix BPU'!$C$3:$C$300,),2)*F107</f>
        <v>0</v>
      </c>
      <c r="G108" s="37">
        <f>INDEX('Prix BPU'!$C$3:$E$300,MATCH('BP - Quantités'!G$2,'Prix BPU'!$C$3:$C$300,),2)*G107</f>
        <v>0</v>
      </c>
      <c r="H108" s="37">
        <f>INDEX('Prix BPU'!$C$3:$E$300,MATCH('BP - Quantités'!H$2,'Prix BPU'!$C$3:$C$300,),2)*H107</f>
        <v>0</v>
      </c>
      <c r="I108" s="37">
        <f>INDEX('Prix BPU'!$C$3:$E$300,MATCH('BP - Quantités'!I$2,'Prix BPU'!$C$3:$C$300,),2)*I107</f>
        <v>0</v>
      </c>
      <c r="J108" s="37">
        <f>INDEX('Prix BPU'!$C$3:$E$300,MATCH('BP - Quantités'!J$2,'Prix BPU'!$C$3:$C$300,),2)*J107</f>
        <v>0</v>
      </c>
      <c r="K108" s="37">
        <f>INDEX('Prix BPU'!$C$3:$E$300,MATCH('BP - Quantités'!K$2,'Prix BPU'!$C$3:$C$300,),2)*K107</f>
        <v>0</v>
      </c>
      <c r="L108" s="37">
        <f>INDEX('Prix BPU'!$C$3:$E$300,MATCH('BP - Quantités'!L$2,'Prix BPU'!$C$3:$C$300,),2)*L107</f>
        <v>0</v>
      </c>
      <c r="M108" s="37">
        <f>INDEX('Prix BPU'!$C$3:$E$300,MATCH('BP - Quantités'!M$2,'Prix BPU'!$C$3:$C$300,),2)*M107</f>
        <v>0</v>
      </c>
      <c r="N108" s="37">
        <f>INDEX('Prix BPU'!$C$3:$E$300,MATCH('BP - Quantités'!N$2,'Prix BPU'!$C$3:$C$300,),2)*N107</f>
        <v>0</v>
      </c>
      <c r="O108" s="37">
        <f>INDEX('Prix BPU'!$C$3:$E$300,MATCH('BP - Quantités'!O$2,'Prix BPU'!$C$3:$C$300,),2)*O107</f>
        <v>0</v>
      </c>
      <c r="P108" s="37">
        <f>INDEX('Prix BPU'!$C$3:$E$300,MATCH('BP - Quantités'!P$2,'Prix BPU'!$C$3:$C$300,),2)*P107</f>
        <v>0</v>
      </c>
      <c r="Q108" s="37">
        <f>INDEX('Prix BPU'!$C$3:$E$300,MATCH('BP - Quantités'!Q$2,'Prix BPU'!$C$3:$C$300,),2)*Q107</f>
        <v>0</v>
      </c>
      <c r="R108" s="37">
        <f>INDEX('Prix BPU'!$C$3:$E$300,MATCH('BP - Quantités'!R$2,'Prix BPU'!$C$3:$C$300,),2)*R107</f>
        <v>0</v>
      </c>
      <c r="S108" s="37">
        <f>INDEX('Prix BPU'!$C$3:$E$300,MATCH('BP - Quantités'!S$2,'Prix BPU'!$C$3:$C$300,),2)*S107</f>
        <v>0</v>
      </c>
      <c r="T108" s="37">
        <f>INDEX('Prix BPU'!$C$3:$E$300,MATCH('BP - Quantités'!T$2,'Prix BPU'!$C$3:$C$300,),2)*T107</f>
        <v>0</v>
      </c>
      <c r="U108" s="37">
        <f>INDEX('Prix BPU'!$C$3:$E$300,MATCH('BP - Quantités'!U$2,'Prix BPU'!$C$3:$C$300,),2)*U107</f>
        <v>0</v>
      </c>
      <c r="V108" s="37">
        <f>INDEX('Prix BPU'!$C$3:$E$300,MATCH('BP - Quantités'!V$2,'Prix BPU'!$C$3:$C$300,),2)*V107</f>
        <v>0</v>
      </c>
      <c r="W108" s="37">
        <f>INDEX('Prix BPU'!$C$3:$E$300,MATCH('BP - Quantités'!W$2,'Prix BPU'!$C$3:$C$300,),2)*W107</f>
        <v>0</v>
      </c>
      <c r="X108" s="38">
        <f>INDEX('Prix BPU'!$C$3:$E$300,MATCH('BP - Quantités'!X$2,'Prix BPU'!$C$3:$C$300,),3)*X107</f>
        <v>0</v>
      </c>
      <c r="Y108" s="37">
        <f>INDEX('Prix BPU'!$C$3:$E$300,MATCH('BP - Quantités'!Y$2,'Prix BPU'!$C$3:$C$300,),2)*Y107</f>
        <v>0</v>
      </c>
      <c r="Z108" s="37">
        <f>INDEX('Prix BPU'!$C$3:$E$300,MATCH('BP - Quantités'!Z$2,'Prix BPU'!$C$3:$C$300,),2)*Z107</f>
        <v>0</v>
      </c>
      <c r="AA108" s="38">
        <f>INDEX('Prix BPU'!$C$3:$E$300,MATCH('BP - Quantités'!AA$2,'Prix BPU'!$C$3:$C$300,),3)*AA107</f>
        <v>0</v>
      </c>
      <c r="AB108" s="37">
        <f>INDEX('Prix BPU'!$C$3:$E$300,MATCH('BP - Quantités'!AB$2,'Prix BPU'!$C$3:$C$300,),2)*AB107</f>
        <v>0</v>
      </c>
      <c r="AC108" s="37">
        <f>INDEX('Prix BPU'!$C$3:$E$300,MATCH('BP - Quantités'!AC$2,'Prix BPU'!$C$3:$C$300,),2)*AC107</f>
        <v>0</v>
      </c>
      <c r="AD108" s="37">
        <f>INDEX('Prix BPU'!$C$3:$E$300,MATCH('BP - Quantités'!AD$2,'Prix BPU'!$C$3:$C$300,),2)*AD107</f>
        <v>0</v>
      </c>
      <c r="AE108" s="38">
        <f>INDEX('Prix BPU'!$C$3:$E$300,MATCH('BP - Quantités'!AE$2,'Prix BPU'!$C$3:$C$300,),3)*AE107</f>
        <v>0</v>
      </c>
      <c r="AF108" s="37">
        <f>INDEX('Prix BPU'!$C$3:$E$300,MATCH('BP - Quantités'!AF$2,'Prix BPU'!$C$3:$C$300,),2)*AF107</f>
        <v>0</v>
      </c>
      <c r="AG108" s="37">
        <f>INDEX('Prix BPU'!$C$3:$E$300,MATCH('BP - Quantités'!AG$2,'Prix BPU'!$C$3:$C$300,),2)*AG107</f>
        <v>0</v>
      </c>
      <c r="AH108" s="37">
        <f>INDEX('Prix BPU'!$C$3:$E$300,MATCH('BP - Quantités'!AH$2,'Prix BPU'!$C$3:$C$300,),2)*AH107</f>
        <v>0</v>
      </c>
      <c r="AI108" s="37">
        <f>INDEX('Prix BPU'!$C$3:$E$300,MATCH('BP - Quantités'!AI$2,'Prix BPU'!$C$3:$C$300,),2)*AI107</f>
        <v>0</v>
      </c>
      <c r="AJ108" s="37">
        <f>INDEX('Prix BPU'!$C$3:$E$300,MATCH('BP - Quantités'!AJ$2,'Prix BPU'!$C$3:$C$300,),2)*AJ107</f>
        <v>0</v>
      </c>
      <c r="AK108" s="37">
        <f>INDEX('Prix BPU'!$C$3:$E$300,MATCH('BP - Quantités'!AK$2,'Prix BPU'!$C$3:$C$300,),2)*AK107</f>
        <v>0</v>
      </c>
      <c r="AL108" s="37">
        <f>INDEX('Prix BPU'!$C$3:$E$300,MATCH('BP - Quantités'!AL$2,'Prix BPU'!$C$3:$C$300,),2)*AL107</f>
        <v>0</v>
      </c>
      <c r="AM108" s="38">
        <f>INDEX('Prix BPU'!$C$3:$E$300,MATCH('BP - Quantités'!AM$2,'Prix BPU'!$C$3:$C$300,),3)*AM107</f>
        <v>0</v>
      </c>
      <c r="AN108" s="37">
        <f>INDEX('Prix BPU'!$C$3:$E$300,MATCH('BP - Quantités'!AN$2,'Prix BPU'!$C$3:$C$300,),2)*AN107</f>
        <v>0</v>
      </c>
      <c r="AO108" s="37">
        <f>INDEX('Prix BPU'!$C$3:$E$300,MATCH('BP - Quantités'!AO$2,'Prix BPU'!$C$3:$C$300,),2)*AO107</f>
        <v>0</v>
      </c>
      <c r="AP108" s="37">
        <f>INDEX('Prix BPU'!$C$3:$E$300,MATCH('BP - Quantités'!AP$2,'Prix BPU'!$C$3:$C$300,),2)*AP107</f>
        <v>0</v>
      </c>
      <c r="AQ108" s="37">
        <f>INDEX('Prix BPU'!$C$3:$E$300,MATCH('BP - Quantités'!AQ$2,'Prix BPU'!$C$3:$C$300,),2)*AQ107</f>
        <v>0</v>
      </c>
      <c r="AR108" s="38">
        <f>INDEX('Prix BPU'!$C$3:$E$300,MATCH('BP - Quantités'!AR$2,'Prix BPU'!$C$3:$C$300,),3)*AR107</f>
        <v>0</v>
      </c>
      <c r="AS108" s="37">
        <f>INDEX('Prix BPU'!$C$3:$E$300,MATCH('BP - Quantités'!AS$2,'Prix BPU'!$C$3:$C$300,),2)*AS107</f>
        <v>0</v>
      </c>
      <c r="AT108" s="38">
        <f>INDEX('Prix BPU'!$C$3:$E$300,MATCH('BP - Quantités'!AT$2,'Prix BPU'!$C$3:$C$300,),3)*AT107</f>
        <v>0</v>
      </c>
      <c r="AU108" s="37">
        <f>INDEX('Prix BPU'!$C$3:$E$300,MATCH('BP - Quantités'!AU$2,'Prix BPU'!$C$3:$C$300,),2)*AU107</f>
        <v>0</v>
      </c>
      <c r="AV108" s="37">
        <f>INDEX('Prix BPU'!$C$3:$E$300,MATCH('BP - Quantités'!AV$2,'Prix BPU'!$C$3:$C$300,),2)*AV107</f>
        <v>0</v>
      </c>
      <c r="AW108" s="37">
        <f>INDEX('Prix BPU'!$C$3:$E$300,MATCH('BP - Quantités'!AW$2,'Prix BPU'!$C$3:$C$300,),2)*AW107</f>
        <v>0</v>
      </c>
      <c r="AX108" s="38">
        <f>INDEX('Prix BPU'!$C$3:$E$300,MATCH('BP - Quantités'!AX$2,'Prix BPU'!$C$3:$C$300,),3)*AX107</f>
        <v>0</v>
      </c>
      <c r="AY108" s="37">
        <f>INDEX('Prix BPU'!$C$3:$E$300,MATCH('BP - Quantités'!AY$2,'Prix BPU'!$C$3:$C$300,),2)*AY107</f>
        <v>0</v>
      </c>
      <c r="AZ108" s="37">
        <f>INDEX('Prix BPU'!$C$3:$E$300,MATCH('BP - Quantités'!AZ$2,'Prix BPU'!$C$3:$C$300,),2)*AZ107</f>
        <v>0</v>
      </c>
      <c r="BA108" s="38">
        <f>INDEX('Prix BPU'!$C$3:$E$300,MATCH('BP - Quantités'!BA$2,'Prix BPU'!$C$3:$C$300,),3)*BA107</f>
        <v>0</v>
      </c>
      <c r="BB108" s="37">
        <f>INDEX('Prix BPU'!$C$3:$E$300,MATCH('BP - Quantités'!BB$2,'Prix BPU'!$C$3:$C$300,),2)*BB107</f>
        <v>0</v>
      </c>
      <c r="BC108" s="37">
        <f>INDEX('Prix BPU'!$C$3:$E$300,MATCH('BP - Quantités'!BC$2,'Prix BPU'!$C$3:$C$300,),2)*BC107</f>
        <v>0</v>
      </c>
      <c r="BD108" s="37">
        <f>INDEX('Prix BPU'!$C$3:$E$300,MATCH('BP - Quantités'!BD$2,'Prix BPU'!$C$3:$C$300,),2)*BD107</f>
        <v>0</v>
      </c>
      <c r="BE108" s="37">
        <f>INDEX('Prix BPU'!$C$3:$E$300,MATCH('BP - Quantités'!BE$2,'Prix BPU'!$C$3:$C$300,),2)*BE107</f>
        <v>0</v>
      </c>
      <c r="BF108" s="37">
        <f>INDEX('Prix BPU'!$C$3:$E$300,MATCH('BP - Quantités'!BF$2,'Prix BPU'!$C$3:$C$300,),2)*BF107</f>
        <v>0</v>
      </c>
      <c r="BG108" s="37">
        <f>INDEX('Prix BPU'!$C$3:$E$300,MATCH('BP - Quantités'!BG$2,'Prix BPU'!$C$3:$C$300,),2)*BG107</f>
        <v>0</v>
      </c>
      <c r="BH108" s="37">
        <f>INDEX('Prix BPU'!$C$3:$E$300,MATCH('BP - Quantités'!BH$2,'Prix BPU'!$C$3:$C$300,),2)*BH107</f>
        <v>0</v>
      </c>
      <c r="BI108" s="38">
        <f>INDEX('Prix BPU'!$C$3:$E$300,MATCH('BP - Quantités'!BI$2,'Prix BPU'!$C$3:$C$300,),3)*BI107</f>
        <v>0</v>
      </c>
      <c r="BJ108" s="37">
        <f>INDEX('Prix BPU'!$C$3:$E$300,MATCH('BP - Quantités'!BJ$2,'Prix BPU'!$C$3:$C$300,),2)*BJ107</f>
        <v>0</v>
      </c>
      <c r="BK108" s="37">
        <f>INDEX('Prix BPU'!$C$3:$E$300,MATCH('BP - Quantités'!BK$2,'Prix BPU'!$C$3:$C$300,),2)*BK107</f>
        <v>0</v>
      </c>
      <c r="BL108" s="37">
        <f>INDEX('Prix BPU'!$C$3:$E$300,MATCH('BP - Quantités'!BL$2,'Prix BPU'!$C$3:$C$300,),2)*BL107</f>
        <v>0</v>
      </c>
      <c r="BM108" s="37">
        <f>INDEX('Prix BPU'!$C$3:$E$300,MATCH('BP - Quantités'!BM$2,'Prix BPU'!$C$3:$C$300,),2)*BM107</f>
        <v>0</v>
      </c>
      <c r="BN108" s="38">
        <f>INDEX('Prix BPU'!$C$3:$E$300,MATCH('BP - Quantités'!BN$2,'Prix BPU'!$C$3:$C$300,),3)*BN107</f>
        <v>0</v>
      </c>
      <c r="BO108" s="37">
        <f>INDEX('Prix BPU'!$C$3:$E$300,MATCH('BP - Quantités'!BO$2,'Prix BPU'!$C$3:$C$300,),2)*BO107</f>
        <v>0</v>
      </c>
      <c r="BP108" s="38">
        <f>INDEX('Prix BPU'!$C$3:$E$300,MATCH('BP - Quantités'!BP$2,'Prix BPU'!$C$3:$C$300,),3)*BP107</f>
        <v>0</v>
      </c>
      <c r="BQ108" s="37">
        <f>INDEX('Prix BPU'!$C$3:$E$300,MATCH('BP - Quantités'!BQ$2,'Prix BPU'!$C$3:$C$300,),2)*BQ107</f>
        <v>0</v>
      </c>
      <c r="BR108" s="37">
        <f>INDEX('Prix BPU'!$C$3:$E$300,MATCH('BP - Quantités'!BR$2,'Prix BPU'!$C$3:$C$300,),2)*BR107</f>
        <v>0</v>
      </c>
      <c r="BS108" s="37">
        <f>INDEX('Prix BPU'!$C$3:$E$300,MATCH('BP - Quantités'!BS$2,'Prix BPU'!$C$3:$C$300,),2)*BS107</f>
        <v>0</v>
      </c>
      <c r="BT108" s="38">
        <f>INDEX('Prix BPU'!$C$3:$E$300,MATCH('BP - Quantités'!BT$2,'Prix BPU'!$C$3:$C$300,),3)*BT107</f>
        <v>0</v>
      </c>
      <c r="BU108" s="37">
        <f>INDEX('Prix BPU'!$C$3:$E$300,MATCH('BP - Quantités'!BU$2,'Prix BPU'!$C$3:$C$300,),2)*BU107</f>
        <v>0</v>
      </c>
      <c r="BV108" s="37">
        <f>INDEX('Prix BPU'!$C$3:$E$300,MATCH('BP - Quantités'!BV$2,'Prix BPU'!$C$3:$C$300,),2)*BV107</f>
        <v>0</v>
      </c>
      <c r="BW108" s="37">
        <f>INDEX('Prix BPU'!$C$3:$E$300,MATCH('BP - Quantités'!BW$2,'Prix BPU'!$C$3:$C$300,),2)*BW107</f>
        <v>0</v>
      </c>
      <c r="BX108" s="37">
        <f>INDEX('Prix BPU'!$C$3:$E$300,MATCH('BP - Quantités'!BX$2,'Prix BPU'!$C$3:$C$300,),2)*BX107</f>
        <v>0</v>
      </c>
      <c r="BY108" s="37">
        <f>INDEX('Prix BPU'!$C$3:$E$300,MATCH('BP - Quantités'!BY$2,'Prix BPU'!$C$3:$C$300,),2)*BY107</f>
        <v>0</v>
      </c>
      <c r="BZ108" s="37">
        <f>INDEX('Prix BPU'!$C$3:$E$300,MATCH('BP - Quantités'!BZ$2,'Prix BPU'!$C$3:$C$300,),2)*BZ107</f>
        <v>0</v>
      </c>
      <c r="CA108" s="37">
        <f>INDEX('Prix BPU'!$C$3:$E$300,MATCH('BP - Quantités'!CA$2,'Prix BPU'!$C$3:$C$300,),2)*CA107</f>
        <v>0</v>
      </c>
      <c r="CB108" s="37">
        <f>INDEX('Prix BPU'!$C$3:$E$300,MATCH('BP - Quantités'!CB$2,'Prix BPU'!$C$3:$C$300,),2)*CB107</f>
        <v>0</v>
      </c>
      <c r="CC108" s="37">
        <f>INDEX('Prix BPU'!$C$3:$E$300,MATCH('BP - Quantités'!CC$2,'Prix BPU'!$C$3:$C$300,),2)*CC107</f>
        <v>0</v>
      </c>
      <c r="CD108" s="37">
        <f>INDEX('Prix BPU'!$C$3:$E$300,MATCH('BP - Quantités'!CD$2,'Prix BPU'!$C$3:$C$300,),2)*CD107</f>
        <v>0</v>
      </c>
      <c r="CE108" s="37">
        <f>INDEX('Prix BPU'!$C$3:$E$300,MATCH('BP - Quantités'!CE$2,'Prix BPU'!$C$3:$C$300,),2)*CE107</f>
        <v>0</v>
      </c>
      <c r="CF108" s="37">
        <f>INDEX('Prix BPU'!$C$3:$E$300,MATCH('BP - Quantités'!CF$2,'Prix BPU'!$C$3:$C$300,),2)*CF107</f>
        <v>0</v>
      </c>
      <c r="CG108" s="37">
        <f>INDEX('Prix BPU'!$C$3:$E$300,MATCH('BP - Quantités'!CG$2,'Prix BPU'!$C$3:$C$300,),2)*CG107</f>
        <v>0</v>
      </c>
      <c r="CH108" s="37">
        <f>INDEX('Prix BPU'!$C$3:$E$300,MATCH('BP - Quantités'!CH$2,'Prix BPU'!$C$3:$C$300,),2)*CH107</f>
        <v>0</v>
      </c>
      <c r="CI108" s="37">
        <f>INDEX('Prix BPU'!$C$3:$E$300,MATCH('BP - Quantités'!CI$2,'Prix BPU'!$C$3:$C$300,),2)*CI107</f>
        <v>0</v>
      </c>
      <c r="CJ108" s="37">
        <f>INDEX('Prix BPU'!$C$3:$E$300,MATCH('BP - Quantités'!CJ$2,'Prix BPU'!$C$3:$C$300,),2)*CJ107</f>
        <v>0</v>
      </c>
      <c r="CK108" s="37">
        <f>INDEX('Prix BPU'!$C$3:$E$300,MATCH('BP - Quantités'!CK$2,'Prix BPU'!$C$3:$C$300,),2)*CK107</f>
        <v>0</v>
      </c>
      <c r="CL108" s="37">
        <f>INDEX('Prix BPU'!$C$3:$E$300,MATCH('BP - Quantités'!CL$2,'Prix BPU'!$C$3:$C$300,),2)*CL107</f>
        <v>0</v>
      </c>
      <c r="CM108" s="37">
        <f>INDEX('Prix BPU'!$C$3:$E$300,MATCH('BP - Quantités'!CM$2,'Prix BPU'!$C$3:$C$300,),2)*CM107</f>
        <v>0</v>
      </c>
      <c r="CN108" s="37">
        <f>INDEX('Prix BPU'!$C$3:$E$300,MATCH('BP - Quantités'!CN$2,'Prix BPU'!$C$3:$C$300,),2)*CN107</f>
        <v>0</v>
      </c>
      <c r="CO108" s="37">
        <f>INDEX('Prix BPU'!$C$3:$E$300,MATCH('BP - Quantités'!CO$2,'Prix BPU'!$C$3:$C$300,),2)*CO107</f>
        <v>0</v>
      </c>
      <c r="CP108" s="37">
        <f>INDEX('Prix BPU'!$C$3:$E$300,MATCH('BP - Quantités'!CP$2,'Prix BPU'!$C$3:$C$300,),2)*CP107</f>
        <v>0</v>
      </c>
      <c r="CQ108" s="37">
        <f>INDEX('Prix BPU'!$C$3:$E$300,MATCH('BP - Quantités'!CQ$2,'Prix BPU'!$C$3:$C$300,),2)*CQ107</f>
        <v>0</v>
      </c>
      <c r="CR108" s="37">
        <f>INDEX('Prix BPU'!$C$3:$E$300,MATCH('BP - Quantités'!CR$2,'Prix BPU'!$C$3:$C$300,),2)*CR107</f>
        <v>0</v>
      </c>
      <c r="CS108" s="37">
        <f>INDEX('Prix BPU'!$C$3:$E$300,MATCH('BP - Quantités'!CS$2,'Prix BPU'!$C$3:$C$300,),2)*CS107</f>
        <v>0</v>
      </c>
      <c r="CT108" s="37">
        <f>INDEX('Prix BPU'!$C$3:$E$300,MATCH('BP - Quantités'!CT$2,'Prix BPU'!$C$3:$C$300,),2)*CT107</f>
        <v>0</v>
      </c>
      <c r="CU108" s="37">
        <f>INDEX('Prix BPU'!$C$3:$E$300,MATCH('BP - Quantités'!CU$2,'Prix BPU'!$C$3:$C$300,),2)*CU107</f>
        <v>0</v>
      </c>
      <c r="CV108" s="37">
        <f>INDEX('Prix BPU'!$C$3:$E$300,MATCH('BP - Quantités'!CV$2,'Prix BPU'!$C$3:$C$300,),2)*CV107</f>
        <v>0</v>
      </c>
      <c r="CW108" s="37">
        <f>INDEX('Prix BPU'!$C$3:$E$300,MATCH('BP - Quantités'!CW$2,'Prix BPU'!$C$3:$C$300,),2)*CW107</f>
        <v>0</v>
      </c>
      <c r="CX108" s="37">
        <f>INDEX('Prix BPU'!$C$3:$E$300,MATCH('BP - Quantités'!CX$2,'Prix BPU'!$C$3:$C$300,),2)*CX107</f>
        <v>0</v>
      </c>
      <c r="CY108" s="37">
        <f>INDEX('Prix BPU'!$C$3:$E$300,MATCH('BP - Quantités'!CY$2,'Prix BPU'!$C$3:$C$300,),2)*CY107</f>
        <v>0</v>
      </c>
      <c r="CZ108" s="37">
        <f>INDEX('Prix BPU'!$C$3:$E$300,MATCH('BP - Quantités'!CZ$2,'Prix BPU'!$C$3:$C$300,),2)*CZ107</f>
        <v>0</v>
      </c>
      <c r="DA108" s="37">
        <f>INDEX('Prix BPU'!$C$3:$E$300,MATCH('BP - Quantités'!DA$2,'Prix BPU'!$C$3:$C$300,),2)*DA107</f>
        <v>0</v>
      </c>
      <c r="DB108" s="37">
        <f>INDEX('Prix BPU'!$C$3:$E$300,MATCH('BP - Quantités'!DB$2,'Prix BPU'!$C$3:$C$300,),2)*DB107</f>
        <v>0</v>
      </c>
      <c r="DC108" s="37">
        <f>INDEX('Prix BPU'!$C$3:$E$300,MATCH('BP - Quantités'!DC$2,'Prix BPU'!$C$3:$C$300,),2)*DC107</f>
        <v>0</v>
      </c>
      <c r="DD108" s="37">
        <f>INDEX('Prix BPU'!$C$3:$E$300,MATCH('BP - Quantités'!DD$2,'Prix BPU'!$C$3:$C$300,),2)*DD107</f>
        <v>0</v>
      </c>
      <c r="DE108" s="37">
        <f>INDEX('Prix BPU'!$C$3:$E$300,MATCH('BP - Quantités'!DE$2,'Prix BPU'!$C$3:$C$300,),2)*DE107</f>
        <v>0</v>
      </c>
      <c r="DF108" s="37">
        <f>INDEX('Prix BPU'!$C$3:$E$300,MATCH('BP - Quantités'!DF$2,'Prix BPU'!$C$3:$C$300,),2)*DF107</f>
        <v>0</v>
      </c>
      <c r="DG108" s="37">
        <f>INDEX('Prix BPU'!$C$3:$E$300,MATCH('BP - Quantités'!DG$2,'Prix BPU'!$C$3:$C$300,),2)*DG107</f>
        <v>0</v>
      </c>
      <c r="DH108" s="37">
        <f>INDEX('Prix BPU'!$C$3:$E$300,MATCH('BP - Quantités'!DH$2,'Prix BPU'!$C$3:$C$300,),2)*DH107</f>
        <v>0</v>
      </c>
      <c r="DI108" s="37">
        <f>INDEX('Prix BPU'!$C$3:$E$300,MATCH('BP - Quantités'!DI$2,'Prix BPU'!$C$3:$C$300,),2)*DI107</f>
        <v>0</v>
      </c>
      <c r="DJ108" s="37">
        <f>INDEX('Prix BPU'!$C$3:$E$300,MATCH('BP - Quantités'!DJ$2,'Prix BPU'!$C$3:$C$300,),2)*DJ107</f>
        <v>0</v>
      </c>
      <c r="DK108" s="37">
        <f>INDEX('Prix BPU'!$C$3:$E$300,MATCH('BP - Quantités'!DK$2,'Prix BPU'!$C$3:$C$300,),2)*DK107</f>
        <v>0</v>
      </c>
      <c r="DL108" s="37">
        <f>INDEX('Prix BPU'!$C$3:$E$300,MATCH('BP - Quantités'!DL$2,'Prix BPU'!$C$3:$C$300,),2)*DL107</f>
        <v>0</v>
      </c>
      <c r="DM108" s="37">
        <f>INDEX('Prix BPU'!$C$3:$E$300,MATCH('BP - Quantités'!DM$2,'Prix BPU'!$C$3:$C$300,),2)*DM107</f>
        <v>0</v>
      </c>
      <c r="DN108" s="37">
        <f>INDEX('Prix BPU'!$C$3:$E$300,MATCH('BP - Quantités'!DN$2,'Prix BPU'!$C$3:$C$300,),2)*DN107</f>
        <v>0</v>
      </c>
      <c r="DO108" s="37">
        <f>INDEX('Prix BPU'!$C$3:$E$300,MATCH('BP - Quantités'!DO$2,'Prix BPU'!$C$3:$C$300,),2)*DO107</f>
        <v>0</v>
      </c>
      <c r="DP108" s="37">
        <f>INDEX('Prix BPU'!$C$3:$E$300,MATCH('BP - Quantités'!DP$2,'Prix BPU'!$C$3:$C$300,),2)*DP107</f>
        <v>0</v>
      </c>
      <c r="DQ108" s="37">
        <f>INDEX('Prix BPU'!$C$3:$E$300,MATCH('BP - Quantités'!DQ$2,'Prix BPU'!$C$3:$C$300,),2)*DQ107</f>
        <v>0</v>
      </c>
      <c r="DR108" s="37">
        <f>INDEX('Prix BPU'!$C$3:$E$300,MATCH('BP - Quantités'!DR$2,'Prix BPU'!$C$3:$C$300,),2)*DR107</f>
        <v>0</v>
      </c>
      <c r="DS108" s="37">
        <f>INDEX('Prix BPU'!$C$3:$E$300,MATCH('BP - Quantités'!DS$2,'Prix BPU'!$C$3:$C$300,),2)*DS107</f>
        <v>0</v>
      </c>
      <c r="DT108" s="37">
        <f>INDEX('Prix BPU'!$C$3:$E$300,MATCH('BP - Quantités'!DT$2,'Prix BPU'!$C$3:$C$300,),2)*DT107</f>
        <v>0</v>
      </c>
      <c r="DU108" s="37">
        <f>INDEX('Prix BPU'!$C$3:$E$300,MATCH('BP - Quantités'!DU$2,'Prix BPU'!$C$3:$C$300,),2)*DU107</f>
        <v>0</v>
      </c>
      <c r="DV108" s="37">
        <f>INDEX('Prix BPU'!$C$3:$E$300,MATCH('BP - Quantités'!DV$2,'Prix BPU'!$C$3:$C$300,),2)*DV107</f>
        <v>0</v>
      </c>
      <c r="DW108" s="37">
        <f>INDEX('Prix BPU'!$C$3:$E$300,MATCH('BP - Quantités'!DW$2,'Prix BPU'!$C$3:$C$300,),2)*DW107</f>
        <v>0</v>
      </c>
      <c r="DX108" s="37">
        <f>INDEX('Prix BPU'!$C$3:$E$300,MATCH('BP - Quantités'!DX$2,'Prix BPU'!$C$3:$C$300,),2)*DX107</f>
        <v>0</v>
      </c>
      <c r="DY108" s="37">
        <f>INDEX('Prix BPU'!$C$3:$E$300,MATCH('BP - Quantités'!DY$2,'Prix BPU'!$C$3:$C$300,),2)*DY107</f>
        <v>0</v>
      </c>
      <c r="DZ108" s="37">
        <f>INDEX('Prix BPU'!$C$3:$E$300,MATCH('BP - Quantités'!DZ$2,'Prix BPU'!$C$3:$C$300,),2)*DZ107</f>
        <v>0</v>
      </c>
      <c r="EA108" s="37">
        <f>INDEX('Prix BPU'!$C$3:$E$300,MATCH('BP - Quantités'!EA$2,'Prix BPU'!$C$3:$C$300,),2)*EA107</f>
        <v>0</v>
      </c>
      <c r="EB108" s="37">
        <f>INDEX('Prix BPU'!$C$3:$E$300,MATCH('BP - Quantités'!EB$2,'Prix BPU'!$C$3:$C$300,),2)*EB107</f>
        <v>0</v>
      </c>
      <c r="EC108" s="37">
        <f>INDEX('Prix BPU'!$C$3:$E$300,MATCH('BP - Quantités'!EC$2,'Prix BPU'!$C$3:$C$300,),2)*EC107</f>
        <v>0</v>
      </c>
      <c r="ED108" s="37">
        <f>INDEX('Prix BPU'!$C$3:$E$300,MATCH('BP - Quantités'!ED$2,'Prix BPU'!$C$3:$C$300,),2)*ED107</f>
        <v>0</v>
      </c>
      <c r="EE108" s="37">
        <f>INDEX('Prix BPU'!$C$3:$E$300,MATCH('BP - Quantités'!EE$2,'Prix BPU'!$C$3:$C$300,),2)*EE107</f>
        <v>0</v>
      </c>
      <c r="EF108" s="37">
        <f>INDEX('Prix BPU'!$C$3:$E$300,MATCH('BP - Quantités'!EF$2,'Prix BPU'!$C$3:$C$300,),2)*EF107</f>
        <v>0</v>
      </c>
      <c r="EG108" s="37">
        <f>INDEX('Prix BPU'!$C$3:$E$300,MATCH('BP - Quantités'!EG$2,'Prix BPU'!$C$3:$C$300,),2)*EG107</f>
        <v>0</v>
      </c>
      <c r="EH108" s="37">
        <f>INDEX('Prix BPU'!$C$3:$E$300,MATCH('BP - Quantités'!EH$2,'Prix BPU'!$C$3:$C$300,),2)*EH107</f>
        <v>0</v>
      </c>
      <c r="EI108" s="37">
        <f>INDEX('Prix BPU'!$C$3:$E$300,MATCH('BP - Quantités'!EI$2,'Prix BPU'!$C$3:$C$300,),2)*EI107</f>
        <v>0</v>
      </c>
      <c r="EJ108" s="37">
        <f>INDEX('Prix BPU'!$C$3:$E$300,MATCH('BP - Quantités'!EJ$2,'Prix BPU'!$C$3:$C$300,),2)*EJ107</f>
        <v>0</v>
      </c>
      <c r="EK108" s="37">
        <f>INDEX('Prix BPU'!$C$3:$E$300,MATCH('BP - Quantités'!EK$2,'Prix BPU'!$C$3:$C$300,),2)*EK107</f>
        <v>0</v>
      </c>
      <c r="EL108" s="37">
        <f>INDEX('Prix BPU'!$C$3:$E$300,MATCH('BP - Quantités'!EL$2,'Prix BPU'!$C$3:$C$300,),2)*EL107</f>
        <v>0</v>
      </c>
      <c r="EM108" s="37">
        <f>INDEX('Prix BPU'!$C$3:$E$300,MATCH('BP - Quantités'!EM$2,'Prix BPU'!$C$3:$C$300,),2)*EM107</f>
        <v>0</v>
      </c>
      <c r="EN108" s="37">
        <f>INDEX('Prix BPU'!$C$3:$E$300,MATCH('BP - Quantités'!EN$2,'Prix BPU'!$C$3:$C$300,),2)*EN107</f>
        <v>0</v>
      </c>
      <c r="EO108" s="37">
        <f>INDEX('Prix BPU'!$C$3:$E$300,MATCH('BP - Quantités'!EO$2,'Prix BPU'!$C$3:$C$300,),2)*EO107</f>
        <v>0</v>
      </c>
      <c r="EP108" s="38">
        <f>INDEX('Prix BPU'!$C$3:$E$300,MATCH('BP - Quantités'!EP$2,'Prix BPU'!$C$3:$C$300,),3)*EP107</f>
        <v>0</v>
      </c>
      <c r="EQ108" s="37">
        <f>INDEX('Prix BPU'!$C$3:$E$300,MATCH('BP - Quantités'!EQ$2,'Prix BPU'!$C$3:$C$300,),2)*EQ107</f>
        <v>0</v>
      </c>
      <c r="ER108" s="37">
        <f>INDEX('Prix BPU'!$C$3:$E$300,MATCH('BP - Quantités'!ER$2,'Prix BPU'!$C$3:$C$300,),2)*ER107</f>
        <v>0</v>
      </c>
      <c r="ES108" s="37">
        <f>INDEX('Prix BPU'!$C$3:$E$300,MATCH('BP - Quantités'!ES$2,'Prix BPU'!$C$3:$C$300,),2)*ES107</f>
        <v>0</v>
      </c>
      <c r="ET108" s="37">
        <f>INDEX('Prix BPU'!$C$3:$E$300,MATCH('BP - Quantités'!ET$2,'Prix BPU'!$C$3:$C$300,),2)*ET107</f>
        <v>0</v>
      </c>
      <c r="EU108" s="37">
        <f>INDEX('Prix BPU'!$C$3:$E$300,MATCH('BP - Quantités'!EU$2,'Prix BPU'!$C$3:$C$300,),2)*EU107</f>
        <v>0</v>
      </c>
      <c r="EV108" s="37">
        <f>INDEX('Prix BPU'!$C$3:$E$300,MATCH('BP - Quantités'!EV$2,'Prix BPU'!$C$3:$C$300,),2)*EV107</f>
        <v>0</v>
      </c>
      <c r="EW108" s="37">
        <f>INDEX('Prix BPU'!$C$3:$E$300,MATCH('BP - Quantités'!EW$2,'Prix BPU'!$C$3:$C$300,),2)*EW107</f>
        <v>0</v>
      </c>
      <c r="EX108" s="37">
        <f>INDEX('Prix BPU'!$C$3:$E$300,MATCH('BP - Quantités'!EX$2,'Prix BPU'!$C$3:$C$300,),2)*EX107</f>
        <v>0</v>
      </c>
      <c r="EY108" s="37">
        <f>INDEX('Prix BPU'!$C$3:$E$300,MATCH('BP - Quantités'!EY$2,'Prix BPU'!$C$3:$C$300,),2)*EY107</f>
        <v>0</v>
      </c>
      <c r="EZ108" s="37">
        <f>INDEX('Prix BPU'!$C$3:$E$300,MATCH('BP - Quantités'!EZ$2,'Prix BPU'!$C$3:$C$300,),2)*EZ107</f>
        <v>0</v>
      </c>
      <c r="FA108" s="37">
        <f>INDEX('Prix BPU'!$C$3:$E$300,MATCH('BP - Quantités'!FA$2,'Prix BPU'!$C$3:$C$300,),2)*FA107</f>
        <v>0</v>
      </c>
      <c r="FB108" s="37">
        <f>INDEX('Prix BPU'!$C$3:$E$300,MATCH('BP - Quantités'!FB$2,'Prix BPU'!$C$3:$C$300,),2)*FB107</f>
        <v>0</v>
      </c>
      <c r="FC108" s="37">
        <f>INDEX('Prix BPU'!$C$3:$E$300,MATCH('BP - Quantités'!FC$2,'Prix BPU'!$C$3:$C$300,),2)*FC107</f>
        <v>0</v>
      </c>
      <c r="FD108" s="37">
        <f>INDEX('Prix BPU'!$C$3:$E$300,MATCH('BP - Quantités'!FD$2,'Prix BPU'!$C$3:$C$300,),2)*FD107</f>
        <v>0</v>
      </c>
      <c r="FE108" s="37">
        <f>INDEX('Prix BPU'!$C$3:$E$300,MATCH('BP - Quantités'!FE$2,'Prix BPU'!$C$3:$C$300,),2)*FE107</f>
        <v>0</v>
      </c>
      <c r="FF108" s="37">
        <f>INDEX('Prix BPU'!$C$3:$E$300,MATCH('BP - Quantités'!FF$2,'Prix BPU'!$C$3:$C$300,),2)*FF107</f>
        <v>0</v>
      </c>
      <c r="FG108" s="37">
        <f>INDEX('Prix BPU'!$C$3:$E$300,MATCH('BP - Quantités'!FG$2,'Prix BPU'!$C$3:$C$300,),2)*FG107</f>
        <v>0</v>
      </c>
      <c r="FH108" s="37">
        <f>INDEX('Prix BPU'!$C$3:$E$300,MATCH('BP - Quantités'!FH$2,'Prix BPU'!$C$3:$C$300,),2)*FH107</f>
        <v>0</v>
      </c>
      <c r="FI108" s="37">
        <f>INDEX('Prix BPU'!$C$3:$E$300,MATCH('BP - Quantités'!FI$2,'Prix BPU'!$C$3:$C$300,),2)*FI107</f>
        <v>0</v>
      </c>
      <c r="FJ108" s="37">
        <f>INDEX('Prix BPU'!$C$3:$E$300,MATCH('BP - Quantités'!FJ$2,'Prix BPU'!$C$3:$C$300,),2)*FJ107</f>
        <v>0</v>
      </c>
      <c r="FK108" s="37">
        <f>INDEX('Prix BPU'!$C$3:$E$300,MATCH('BP - Quantités'!FK$2,'Prix BPU'!$C$3:$C$300,),2)*FK107</f>
        <v>0</v>
      </c>
      <c r="FL108" s="37">
        <f>INDEX('Prix BPU'!$C$3:$E$300,MATCH('BP - Quantités'!FL$2,'Prix BPU'!$C$3:$C$300,),2)*FL107</f>
        <v>0</v>
      </c>
      <c r="FM108" s="37">
        <f>INDEX('Prix BPU'!$C$3:$E$300,MATCH('BP - Quantités'!FM$2,'Prix BPU'!$C$3:$C$300,),2)*FM107</f>
        <v>0</v>
      </c>
      <c r="FN108" s="37">
        <f>INDEX('Prix BPU'!$C$3:$E$300,MATCH('BP - Quantités'!FN$2,'Prix BPU'!$C$3:$C$300,),2)*FN107</f>
        <v>0</v>
      </c>
      <c r="FO108" s="37">
        <f>INDEX('Prix BPU'!$C$3:$E$300,MATCH('BP - Quantités'!FO$2,'Prix BPU'!$C$3:$C$300,),2)*FO107</f>
        <v>0</v>
      </c>
      <c r="FP108" s="38">
        <f>INDEX('Prix BPU'!$C$3:$E$300,MATCH('BP - Quantités'!FP$2,'Prix BPU'!$C$3:$C$300,),3)*FP107</f>
        <v>0</v>
      </c>
      <c r="FQ108" s="37">
        <f>INDEX('Prix BPU'!$C$3:$E$300,MATCH('BP - Quantités'!FQ$2,'Prix BPU'!$C$3:$C$300,),2)*FQ107</f>
        <v>0</v>
      </c>
      <c r="FR108" s="38">
        <f>INDEX('Prix BPU'!$C$3:$E$300,MATCH('BP - Quantités'!FR$2,'Prix BPU'!$C$3:$C$300,),3)*FR107</f>
        <v>0</v>
      </c>
      <c r="FS108" s="37">
        <f>INDEX('Prix BPU'!$C$3:$E$300,MATCH('BP - Quantités'!FS$2,'Prix BPU'!$C$3:$C$300,),2)*FS107</f>
        <v>0</v>
      </c>
      <c r="FT108" s="37">
        <f>INDEX('Prix BPU'!$C$3:$E$300,MATCH('BP - Quantités'!FT$2,'Prix BPU'!$C$3:$C$300,),2)*FT107</f>
        <v>0</v>
      </c>
      <c r="FU108" s="37">
        <f>INDEX('Prix BPU'!$C$3:$E$300,MATCH('BP - Quantités'!FU$2,'Prix BPU'!$C$3:$C$300,),2)*FU107</f>
        <v>0</v>
      </c>
      <c r="FV108" s="37">
        <f>INDEX('Prix BPU'!$C$3:$E$300,MATCH('BP - Quantités'!FV$2,'Prix BPU'!$C$3:$C$300,),2)*FV107</f>
        <v>0</v>
      </c>
      <c r="FW108" s="37">
        <f>INDEX('Prix BPU'!$C$3:$E$300,MATCH('BP - Quantités'!FW$2,'Prix BPU'!$C$3:$C$300,),2)*FW107</f>
        <v>0</v>
      </c>
      <c r="FX108" s="37">
        <f>INDEX('Prix BPU'!$C$3:$E$300,MATCH('BP - Quantités'!FX$2,'Prix BPU'!$C$3:$C$300,),2)*FX107</f>
        <v>0</v>
      </c>
      <c r="FY108" s="37">
        <f>INDEX('Prix BPU'!$C$3:$E$300,MATCH('BP - Quantités'!FY$2,'Prix BPU'!$C$3:$C$300,),2)*FY107</f>
        <v>0</v>
      </c>
      <c r="FZ108" s="37">
        <f>INDEX('Prix BPU'!$C$3:$E$300,MATCH('BP - Quantités'!FZ$2,'Prix BPU'!$C$3:$C$300,),2)*FZ107</f>
        <v>0</v>
      </c>
      <c r="GA108" s="37">
        <f>INDEX('Prix BPU'!$C$3:$E$300,MATCH('BP - Quantités'!GA$2,'Prix BPU'!$C$3:$C$300,),2)*GA107</f>
        <v>0</v>
      </c>
      <c r="GB108" s="37">
        <f>INDEX('Prix BPU'!$C$3:$E$300,MATCH('BP - Quantités'!GB$2,'Prix BPU'!$C$3:$C$300,),2)*GB107</f>
        <v>0</v>
      </c>
      <c r="GC108" s="37">
        <f>INDEX('Prix BPU'!$C$3:$E$300,MATCH('BP - Quantités'!GC$2,'Prix BPU'!$C$3:$C$300,),2)*GC107</f>
        <v>0</v>
      </c>
      <c r="GD108" s="37">
        <f>INDEX('Prix BPU'!$C$3:$E$300,MATCH('BP - Quantités'!GD$2,'Prix BPU'!$C$3:$C$300,),2)*GD107</f>
        <v>0</v>
      </c>
      <c r="GE108" s="37">
        <f>INDEX('Prix BPU'!$C$3:$E$300,MATCH('BP - Quantités'!GE$2,'Prix BPU'!$C$3:$C$300,),2)*GE107</f>
        <v>0</v>
      </c>
      <c r="GF108" s="38">
        <f>INDEX('Prix BPU'!$C$3:$E$300,MATCH('BP - Quantités'!GF$2,'Prix BPU'!$C$3:$C$300,),3)*GF107</f>
        <v>0</v>
      </c>
      <c r="GG108" s="37">
        <f>INDEX('Prix BPU'!$C$3:$E$300,MATCH('BP - Quantités'!GG$2,'Prix BPU'!$C$3:$C$300,),2)*GG107</f>
        <v>0</v>
      </c>
      <c r="GH108" s="38">
        <f>INDEX('Prix BPU'!$C$3:$E$300,MATCH('BP - Quantités'!GH$2,'Prix BPU'!$C$3:$C$300,),3)*GH107</f>
        <v>0</v>
      </c>
      <c r="GI108" s="37">
        <f>INDEX('Prix BPU'!$C$3:$E$300,MATCH('BP - Quantités'!GI$2,'Prix BPU'!$C$3:$C$300,),2)*GI107</f>
        <v>0</v>
      </c>
      <c r="GJ108" s="37">
        <f>INDEX('Prix BPU'!$C$3:$E$300,MATCH('BP - Quantités'!GJ$2,'Prix BPU'!$C$3:$C$300,),2)*GJ107</f>
        <v>0</v>
      </c>
      <c r="GK108" s="38">
        <f>INDEX('Prix BPU'!$C$3:$E$300,MATCH('BP - Quantités'!GK$2,'Prix BPU'!$C$3:$C$300,),3)*GK107</f>
        <v>0</v>
      </c>
      <c r="GL108" s="37">
        <f>INDEX('Prix BPU'!$C$3:$E$300,MATCH('BP - Quantités'!GL$2,'Prix BPU'!$C$3:$C$300,),2)*GL107</f>
        <v>0</v>
      </c>
      <c r="GM108" s="37">
        <f>INDEX('Prix BPU'!$C$3:$E$300,MATCH('BP - Quantités'!GM$2,'Prix BPU'!$C$3:$C$300,),2)*GM107</f>
        <v>0</v>
      </c>
      <c r="GN108" s="37">
        <f>INDEX('Prix BPU'!$C$3:$E$300,MATCH('BP - Quantités'!GN$2,'Prix BPU'!$C$3:$C$300,),2)*GN107</f>
        <v>0</v>
      </c>
      <c r="GO108" s="37">
        <f>INDEX('Prix BPU'!$C$3:$E$300,MATCH('BP - Quantités'!GO$2,'Prix BPU'!$C$3:$C$300,),2)*GO107</f>
        <v>0</v>
      </c>
      <c r="GP108" s="37">
        <f>INDEX('Prix BPU'!$C$3:$E$300,MATCH('BP - Quantités'!GP$2,'Prix BPU'!$C$3:$C$300,),2)*GP107</f>
        <v>0</v>
      </c>
      <c r="GQ108" s="38">
        <f>INDEX('Prix BPU'!$C$3:$E$300,MATCH('BP - Quantités'!GQ$2,'Prix BPU'!$C$3:$C$300,),3)*GQ107</f>
        <v>0</v>
      </c>
      <c r="GR108" s="37">
        <f>INDEX('Prix BPU'!$C$3:$E$300,MATCH('BP - Quantités'!GR$2,'Prix BPU'!$C$3:$C$300,),2)*GR107</f>
        <v>0</v>
      </c>
      <c r="GS108" s="37">
        <f>INDEX('Prix BPU'!$C$3:$E$300,MATCH('BP - Quantités'!GS$2,'Prix BPU'!$C$3:$C$300,),2)*GS107</f>
        <v>0</v>
      </c>
      <c r="GT108" s="37">
        <f>INDEX('Prix BPU'!$C$3:$E$300,MATCH('BP - Quantités'!GT$2,'Prix BPU'!$C$3:$C$300,),2)*GT107</f>
        <v>0</v>
      </c>
      <c r="GU108" s="37">
        <f>INDEX('Prix BPU'!$C$3:$E$300,MATCH('BP - Quantités'!GU$2,'Prix BPU'!$C$3:$C$300,),2)*GU107</f>
        <v>0</v>
      </c>
      <c r="GV108" s="37">
        <f>INDEX('Prix BPU'!$C$3:$E$300,MATCH('BP - Quantités'!GV$2,'Prix BPU'!$C$3:$C$300,),2)*GV107</f>
        <v>0</v>
      </c>
      <c r="GW108" s="37">
        <f>INDEX('Prix BPU'!$C$3:$E$300,MATCH('BP - Quantités'!GW$2,'Prix BPU'!$C$3:$C$300,),2)*GW107</f>
        <v>0</v>
      </c>
      <c r="GX108" s="37">
        <f>INDEX('Prix BPU'!$C$3:$E$300,MATCH('BP - Quantités'!GX$2,'Prix BPU'!$C$3:$C$300,),2)*GX107</f>
        <v>0</v>
      </c>
      <c r="GY108" s="37">
        <f>INDEX('Prix BPU'!$C$3:$E$300,MATCH('BP - Quantités'!GY$2,'Prix BPU'!$C$3:$C$300,),2)*GY107</f>
        <v>0</v>
      </c>
      <c r="GZ108" s="37">
        <f>INDEX('Prix BPU'!$C$3:$E$300,MATCH('BP - Quantités'!GZ$2,'Prix BPU'!$C$3:$C$300,),2)*GZ107</f>
        <v>0</v>
      </c>
      <c r="HA108" s="37">
        <f>INDEX('Prix BPU'!$C$3:$E$300,MATCH('BP - Quantités'!HA$2,'Prix BPU'!$C$3:$C$300,),2)*HA107</f>
        <v>0</v>
      </c>
      <c r="HB108" s="37">
        <f>INDEX('Prix BPU'!$C$3:$E$300,MATCH('BP - Quantités'!HB$2,'Prix BPU'!$C$3:$C$300,),2)*HB107</f>
        <v>0</v>
      </c>
      <c r="HC108" s="37">
        <f>INDEX('Prix BPU'!$C$3:$E$300,MATCH('BP - Quantités'!HC$2,'Prix BPU'!$C$3:$C$300,),2)*HC107</f>
        <v>0</v>
      </c>
      <c r="HD108" s="37">
        <f>INDEX('Prix BPU'!$C$3:$E$300,MATCH('BP - Quantités'!HD$2,'Prix BPU'!$C$3:$C$300,),2)*HD107</f>
        <v>0</v>
      </c>
      <c r="HE108" s="37">
        <f>INDEX('Prix BPU'!$C$3:$E$300,MATCH('BP - Quantités'!HE$2,'Prix BPU'!$C$3:$C$300,),2)*HE107</f>
        <v>0</v>
      </c>
      <c r="HF108" s="37">
        <f>INDEX('Prix BPU'!$C$3:$E$300,MATCH('BP - Quantités'!HF$2,'Prix BPU'!$C$3:$C$300,),2)*HF107</f>
        <v>0</v>
      </c>
      <c r="HG108" s="37">
        <f>INDEX('Prix BPU'!$C$3:$E$300,MATCH('BP - Quantités'!HG$2,'Prix BPU'!$C$3:$C$300,),2)*HG107</f>
        <v>0</v>
      </c>
      <c r="HH108" s="37">
        <f>INDEX('Prix BPU'!$C$3:$E$300,MATCH('BP - Quantités'!HH$2,'Prix BPU'!$C$3:$C$300,),2)*HH107</f>
        <v>0</v>
      </c>
      <c r="HI108" s="37">
        <f>INDEX('Prix BPU'!$C$3:$E$300,MATCH('BP - Quantités'!HI$2,'Prix BPU'!$C$3:$C$300,),2)*HI107</f>
        <v>0</v>
      </c>
      <c r="HJ108" s="37">
        <f>INDEX('Prix BPU'!$C$3:$E$300,MATCH('BP - Quantités'!HJ$2,'Prix BPU'!$C$3:$C$300,),2)*HJ107</f>
        <v>0</v>
      </c>
      <c r="HK108" s="38">
        <f>INDEX('Prix BPU'!$C$3:$E$300,MATCH('BP - Quantités'!HK$2,'Prix BPU'!$C$3:$C$300,),3)*HK107</f>
        <v>0</v>
      </c>
      <c r="HL108" s="37">
        <f>INDEX('Prix BPU'!$C$3:$E$300,MATCH('BP - Quantités'!HL$2,'Prix BPU'!$C$3:$C$300,),2)*HL107</f>
        <v>0</v>
      </c>
      <c r="HM108" s="37">
        <f>INDEX('Prix BPU'!$C$3:$E$300,MATCH('BP - Quantités'!HM$2,'Prix BPU'!$C$3:$C$300,),2)*HM107</f>
        <v>0</v>
      </c>
      <c r="HN108" s="37">
        <f>INDEX('Prix BPU'!$C$3:$E$300,MATCH('BP - Quantités'!HN$2,'Prix BPU'!$C$3:$C$300,),2)*HN107</f>
        <v>0</v>
      </c>
      <c r="HO108" s="37">
        <f>INDEX('Prix BPU'!$C$3:$E$300,MATCH('BP - Quantités'!HO$2,'Prix BPU'!$C$3:$C$300,),2)*HO107</f>
        <v>0</v>
      </c>
      <c r="HP108" s="37">
        <f>INDEX('Prix BPU'!$C$3:$E$300,MATCH('BP - Quantités'!HP$2,'Prix BPU'!$C$3:$C$300,),2)*HP107</f>
        <v>0</v>
      </c>
      <c r="HQ108" s="37">
        <f>INDEX('Prix BPU'!$C$3:$E$300,MATCH('BP - Quantités'!HQ$2,'Prix BPU'!$C$3:$C$300,),2)*HQ107</f>
        <v>0</v>
      </c>
      <c r="HR108" s="37">
        <f>INDEX('Prix BPU'!$C$3:$E$300,MATCH('BP - Quantités'!HR$2,'Prix BPU'!$C$3:$C$300,),2)*HR107</f>
        <v>0</v>
      </c>
      <c r="HS108" s="37">
        <f>INDEX('Prix BPU'!$C$3:$E$300,MATCH('BP - Quantités'!HS$2,'Prix BPU'!$C$3:$C$300,),2)*HS107</f>
        <v>0</v>
      </c>
      <c r="HT108" s="37">
        <f>INDEX('Prix BPU'!$C$3:$E$300,MATCH('BP - Quantités'!HT$2,'Prix BPU'!$C$3:$C$300,),2)*HT107</f>
        <v>0</v>
      </c>
      <c r="HU108" s="37">
        <f>INDEX('Prix BPU'!$C$3:$E$300,MATCH('BP - Quantités'!HU$2,'Prix BPU'!$C$3:$C$300,),2)*HU107</f>
        <v>0</v>
      </c>
      <c r="HV108" s="37">
        <f>INDEX('Prix BPU'!$C$3:$E$300,MATCH('BP - Quantités'!HV$2,'Prix BPU'!$C$3:$C$300,),2)*HV107</f>
        <v>0</v>
      </c>
      <c r="HW108" s="37">
        <f>INDEX('Prix BPU'!$C$3:$E$300,MATCH('BP - Quantités'!HW$2,'Prix BPU'!$C$3:$C$300,),2)*HW107</f>
        <v>0</v>
      </c>
      <c r="HX108" s="37">
        <f>INDEX('Prix BPU'!$C$3:$E$300,MATCH('BP - Quantités'!HX$2,'Prix BPU'!$C$3:$C$300,),2)*HX107</f>
        <v>0</v>
      </c>
      <c r="HY108" s="37">
        <f>INDEX('Prix BPU'!$C$3:$E$300,MATCH('BP - Quantités'!HY$2,'Prix BPU'!$C$3:$C$300,),2)*HY107</f>
        <v>0</v>
      </c>
      <c r="HZ108" s="37">
        <f>INDEX('Prix BPU'!$C$3:$E$300,MATCH('BP - Quantités'!HZ$2,'Prix BPU'!$C$3:$C$300,),2)*HZ107</f>
        <v>0</v>
      </c>
      <c r="IA108" s="37">
        <f>INDEX('Prix BPU'!$C$3:$E$300,MATCH('BP - Quantités'!IA$2,'Prix BPU'!$C$3:$C$300,),2)*IA107</f>
        <v>0</v>
      </c>
      <c r="IB108" s="37">
        <f>INDEX('Prix BPU'!$C$3:$E$300,MATCH('BP - Quantités'!IB$2,'Prix BPU'!$C$3:$C$300,),2)*IB107</f>
        <v>0</v>
      </c>
      <c r="IC108" s="37">
        <f>INDEX('Prix BPU'!$C$3:$E$300,MATCH('BP - Quantités'!IC$2,'Prix BPU'!$C$3:$C$300,),2)*IC107</f>
        <v>0</v>
      </c>
      <c r="ID108" s="37">
        <f>INDEX('Prix BPU'!$C$3:$E$300,MATCH('BP - Quantités'!ID$2,'Prix BPU'!$C$3:$C$300,),2)*ID107</f>
        <v>0</v>
      </c>
      <c r="IE108" s="37">
        <f>INDEX('Prix BPU'!$C$3:$E$300,MATCH('BP - Quantités'!IE$2,'Prix BPU'!$C$3:$C$300,),2)*IE107</f>
        <v>0</v>
      </c>
      <c r="IF108" s="37">
        <f>INDEX('Prix BPU'!$C$3:$E$300,MATCH('BP - Quantités'!IF$2,'Prix BPU'!$C$3:$C$300,),2)*IF107</f>
        <v>0</v>
      </c>
      <c r="IG108" s="37">
        <f>INDEX('Prix BPU'!$C$3:$E$300,MATCH('BP - Quantités'!IG$2,'Prix BPU'!$C$3:$C$300,),2)*IG107</f>
        <v>0</v>
      </c>
      <c r="IH108" s="37">
        <f>INDEX('Prix BPU'!$C$3:$E$300,MATCH('BP - Quantités'!IH$2,'Prix BPU'!$C$3:$C$300,),2)*IH107</f>
        <v>0</v>
      </c>
      <c r="II108" s="37">
        <f>INDEX('Prix BPU'!$C$3:$E$300,MATCH('BP - Quantités'!II$2,'Prix BPU'!$C$3:$C$300,),2)*II107</f>
        <v>0</v>
      </c>
      <c r="IJ108" s="38">
        <f>INDEX('Prix BPU'!$C$3:$E$300,MATCH('BP - Quantités'!IJ$2,'Prix BPU'!$C$3:$C$300,),3)*IJ107</f>
        <v>0</v>
      </c>
      <c r="IK108" s="37">
        <f>INDEX('Prix BPU'!$C$3:$E$300,MATCH('BP - Quantités'!IK$2,'Prix BPU'!$C$3:$C$300,),2)*IK107</f>
        <v>0</v>
      </c>
      <c r="IL108" s="37">
        <f>INDEX('Prix BPU'!$C$3:$E$300,MATCH('BP - Quantités'!IL$2,'Prix BPU'!$C$3:$C$300,),2)*IL107</f>
        <v>0</v>
      </c>
      <c r="IM108" s="38">
        <f>INDEX('Prix BPU'!$C$3:$E$300,MATCH('BP - Quantités'!IM$2,'Prix BPU'!$C$3:$C$300,),3)*IM107</f>
        <v>0</v>
      </c>
      <c r="IN108" s="37">
        <f>INDEX('Prix BPU'!$C$3:$E$300,MATCH('BP - Quantités'!IN$2,'Prix BPU'!$C$3:$C$300,),2)*IN107</f>
        <v>0</v>
      </c>
      <c r="IO108" s="37">
        <f>INDEX('Prix BPU'!$C$3:$E$300,MATCH('BP - Quantités'!IO$2,'Prix BPU'!$C$3:$C$300,),2)*IO107</f>
        <v>0</v>
      </c>
      <c r="IP108" s="38">
        <f>INDEX('Prix BPU'!$C$3:$E$300,MATCH('BP - Quantités'!IP$2,'Prix BPU'!$C$3:$C$300,),3)*IP107</f>
        <v>0</v>
      </c>
      <c r="IQ108" s="37">
        <f>INDEX('Prix BPU'!$C$3:$E$300,MATCH('BP - Quantités'!IQ$2,'Prix BPU'!$C$3:$C$300,),2)*IQ107</f>
        <v>0</v>
      </c>
      <c r="IR108" s="37">
        <f>INDEX('Prix BPU'!$C$3:$E$300,MATCH('BP - Quantités'!IR$2,'Prix BPU'!$C$3:$C$300,),2)*IR107</f>
        <v>0</v>
      </c>
      <c r="IS108" s="38">
        <f>INDEX('Prix BPU'!$C$3:$E$300,MATCH('BP - Quantités'!IS$2,'Prix BPU'!$C$3:$C$300,),3)*IS107</f>
        <v>0</v>
      </c>
      <c r="IT108" s="37">
        <f>INDEX('Prix BPU'!$C$3:$E$300,MATCH('BP - Quantités'!IT$2,'Prix BPU'!$C$3:$C$300,),2)*IT107</f>
        <v>0</v>
      </c>
      <c r="IU108" s="37">
        <f>INDEX('Prix BPU'!$C$3:$E$300,MATCH('BP - Quantités'!IU$2,'Prix BPU'!$C$3:$C$300,),2)*IU107</f>
        <v>0</v>
      </c>
      <c r="IV108" s="37">
        <f>INDEX('Prix BPU'!$C$3:$E$300,MATCH('BP - Quantités'!IV$2,'Prix BPU'!$C$3:$C$300,),2)*IV107</f>
        <v>0</v>
      </c>
      <c r="IW108" s="37">
        <f>INDEX('Prix BPU'!$C$3:$E$300,MATCH('BP - Quantités'!IW$2,'Prix BPU'!$C$3:$C$300,),2)*IW107</f>
        <v>0</v>
      </c>
      <c r="IX108" s="37">
        <f>INDEX('Prix BPU'!$C$3:$E$300,MATCH('BP - Quantités'!IX$2,'Prix BPU'!$C$3:$C$300,),2)*IX107</f>
        <v>0</v>
      </c>
      <c r="IY108" s="37">
        <f>INDEX('Prix BPU'!$C$3:$E$300,MATCH('BP - Quantités'!IY$2,'Prix BPU'!$C$3:$C$300,),2)*IY107</f>
        <v>0</v>
      </c>
      <c r="IZ108" s="38">
        <f>INDEX('Prix BPU'!$C$3:$E$300,MATCH('BP - Quantités'!IZ$2,'Prix BPU'!$C$3:$C$300,),3)*IZ107</f>
        <v>0</v>
      </c>
      <c r="JA108" s="37">
        <f>INDEX('Prix BPU'!$C$3:$E$300,MATCH('BP - Quantités'!JA$2,'Prix BPU'!$C$3:$C$300,),2)*JA107</f>
        <v>0</v>
      </c>
      <c r="JB108" s="37">
        <f>INDEX('Prix BPU'!$C$3:$E$300,MATCH('BP - Quantités'!JB$2,'Prix BPU'!$C$3:$C$300,),2)*JB107</f>
        <v>0</v>
      </c>
      <c r="JC108" s="37">
        <f>INDEX('Prix BPU'!$C$3:$E$300,MATCH('BP - Quantités'!JC$2,'Prix BPU'!$C$3:$C$300,),2)*JC107</f>
        <v>0</v>
      </c>
      <c r="JD108" s="37">
        <f>INDEX('Prix BPU'!$C$3:$E$300,MATCH('BP - Quantités'!JD$2,'Prix BPU'!$C$3:$C$300,),2)*JD107</f>
        <v>0</v>
      </c>
      <c r="JE108" s="37">
        <f>INDEX('Prix BPU'!$C$3:$E$300,MATCH('BP - Quantités'!JE$2,'Prix BPU'!$C$3:$C$300,),2)*JE107</f>
        <v>0</v>
      </c>
      <c r="JF108" s="38">
        <f>INDEX('Prix BPU'!$C$3:$E$300,MATCH('BP - Quantités'!JF$2,'Prix BPU'!$C$3:$C$300,),3)*JF107</f>
        <v>0</v>
      </c>
      <c r="JG108" s="37">
        <f>INDEX('Prix BPU'!$C$3:$E$300,MATCH('BP - Quantités'!JG$2,'Prix BPU'!$C$3:$C$300,),2)*JG107</f>
        <v>0</v>
      </c>
      <c r="JH108" s="37">
        <f>INDEX('Prix BPU'!$C$3:$E$300,MATCH('BP - Quantités'!JH$2,'Prix BPU'!$C$3:$C$300,),2)*JH107</f>
        <v>0</v>
      </c>
      <c r="JI108" s="38">
        <f>INDEX('Prix BPU'!$C$3:$E$300,MATCH('BP - Quantités'!JI$2,'Prix BPU'!$C$3:$C$300,),3)*JI107</f>
        <v>0</v>
      </c>
      <c r="JJ108" s="37">
        <f>INDEX('Prix BPU'!$C$3:$E$300,MATCH('BP - Quantités'!JJ$2,'Prix BPU'!$C$3:$C$300,),2)*JJ107</f>
        <v>0</v>
      </c>
      <c r="JK108" s="37">
        <f>INDEX('Prix BPU'!$C$3:$E$300,MATCH('BP - Quantités'!JK$2,'Prix BPU'!$C$3:$C$300,),2)*JK107</f>
        <v>0</v>
      </c>
      <c r="JL108" s="37">
        <f>INDEX('Prix BPU'!$C$3:$E$300,MATCH('BP - Quantités'!JL$2,'Prix BPU'!$C$3:$C$300,),2)*JL107</f>
        <v>0</v>
      </c>
      <c r="JM108" s="37">
        <f>INDEX('Prix BPU'!$C$3:$E$300,MATCH('BP - Quantités'!JM$2,'Prix BPU'!$C$3:$C$300,),2)*JM107</f>
        <v>0</v>
      </c>
      <c r="JN108" s="37">
        <f>INDEX('Prix BPU'!$C$3:$E$300,MATCH('BP - Quantités'!JN$2,'Prix BPU'!$C$3:$C$300,),2)*JN107</f>
        <v>0</v>
      </c>
      <c r="JO108" s="37">
        <f>INDEX('Prix BPU'!$C$3:$E$300,MATCH('BP - Quantités'!JO$2,'Prix BPU'!$C$3:$C$300,),2)*JO107</f>
        <v>0</v>
      </c>
      <c r="JP108" s="37">
        <f>INDEX('Prix BPU'!$C$3:$E$300,MATCH('BP - Quantités'!JP$2,'Prix BPU'!$C$3:$C$300,),2)*JP107</f>
        <v>0</v>
      </c>
      <c r="JQ108" s="37">
        <f>INDEX('Prix BPU'!$C$3:$E$300,MATCH('BP - Quantités'!JQ$2,'Prix BPU'!$C$3:$C$300,),2)*JQ107</f>
        <v>0</v>
      </c>
      <c r="JR108" s="37">
        <f>INDEX('Prix BPU'!$C$3:$E$300,MATCH('BP - Quantités'!JR$2,'Prix BPU'!$C$3:$C$300,),2)*JR107</f>
        <v>0</v>
      </c>
      <c r="JS108" s="37">
        <f>INDEX('Prix BPU'!$C$3:$E$300,MATCH('BP - Quantités'!JS$2,'Prix BPU'!$C$3:$C$300,),2)*JS107</f>
        <v>0</v>
      </c>
      <c r="JT108" s="37">
        <f>INDEX('Prix BPU'!$C$3:$E$300,MATCH('BP - Quantités'!JT$2,'Prix BPU'!$C$3:$C$300,),2)*JT107</f>
        <v>0</v>
      </c>
      <c r="JU108" s="37">
        <f>INDEX('Prix BPU'!$C$3:$E$300,MATCH('BP - Quantités'!JU$2,'Prix BPU'!$C$3:$C$300,),2)*JU107</f>
        <v>0</v>
      </c>
      <c r="JV108" s="37">
        <f>INDEX('Prix BPU'!$C$3:$E$300,MATCH('BP - Quantités'!JV$2,'Prix BPU'!$C$3:$C$300,),2)*JV107</f>
        <v>0</v>
      </c>
      <c r="JW108" s="37">
        <f>INDEX('Prix BPU'!$C$3:$E$300,MATCH('BP - Quantités'!JW$2,'Prix BPU'!$C$3:$C$300,),2)*JW107</f>
        <v>0</v>
      </c>
      <c r="JX108" s="37">
        <f>INDEX('Prix BPU'!$C$3:$E$300,MATCH('BP - Quantités'!JX$2,'Prix BPU'!$C$3:$C$300,),2)*JX107</f>
        <v>0</v>
      </c>
      <c r="JY108" s="37">
        <f>INDEX('Prix BPU'!$C$3:$E$300,MATCH('BP - Quantités'!JY$2,'Prix BPU'!$C$3:$C$300,),2)*JY107</f>
        <v>0</v>
      </c>
      <c r="JZ108" s="37">
        <f>INDEX('Prix BPU'!$C$3:$E$300,MATCH('BP - Quantités'!JZ$2,'Prix BPU'!$C$3:$C$300,),2)*JZ107</f>
        <v>0</v>
      </c>
      <c r="KA108" s="37">
        <f>INDEX('Prix BPU'!$C$3:$E$300,MATCH('BP - Quantités'!KA$2,'Prix BPU'!$C$3:$C$300,),2)*KA107</f>
        <v>0</v>
      </c>
      <c r="KB108" s="37">
        <f>INDEX('Prix BPU'!$C$3:$E$300,MATCH('BP - Quantités'!KB$2,'Prix BPU'!$C$3:$C$300,),2)*KB107</f>
        <v>0</v>
      </c>
      <c r="KC108" s="37">
        <f>INDEX('Prix BPU'!$C$3:$E$300,MATCH('BP - Quantités'!KC$2,'Prix BPU'!$C$3:$C$300,),2)*KC107</f>
        <v>0</v>
      </c>
      <c r="KD108" s="37">
        <f>INDEX('Prix BPU'!$C$3:$E$300,MATCH('BP - Quantités'!KD$2,'Prix BPU'!$C$3:$C$300,),2)*KD107</f>
        <v>0</v>
      </c>
      <c r="KE108" s="37">
        <f>INDEX('Prix BPU'!$C$3:$E$300,MATCH('BP - Quantités'!KE$2,'Prix BPU'!$C$3:$C$300,),2)*KE107</f>
        <v>0</v>
      </c>
      <c r="KF108" s="37">
        <f>INDEX('Prix BPU'!$C$3:$E$300,MATCH('BP - Quantités'!KF$2,'Prix BPU'!$C$3:$C$300,),2)*KF107</f>
        <v>0</v>
      </c>
      <c r="KG108" s="37">
        <f>INDEX('Prix BPU'!$C$3:$E$300,MATCH('BP - Quantités'!KG$2,'Prix BPU'!$C$3:$C$300,),2)*KG107</f>
        <v>0</v>
      </c>
      <c r="KH108" s="37">
        <f>INDEX('Prix BPU'!$C$3:$E$300,MATCH('BP - Quantités'!KH$2,'Prix BPU'!$C$3:$C$300,),2)*KH107</f>
        <v>0</v>
      </c>
      <c r="KI108" s="37">
        <f>INDEX('Prix BPU'!$C$3:$E$300,MATCH('BP - Quantités'!KI$2,'Prix BPU'!$C$3:$C$300,),2)*KI107</f>
        <v>0</v>
      </c>
      <c r="KJ108" s="37">
        <f>INDEX('Prix BPU'!$C$3:$E$300,MATCH('BP - Quantités'!KJ$2,'Prix BPU'!$C$3:$C$300,),2)*KJ107</f>
        <v>0</v>
      </c>
      <c r="KK108" s="37">
        <f>INDEX('Prix BPU'!$C$3:$E$300,MATCH('BP - Quantités'!KK$2,'Prix BPU'!$C$3:$C$300,),2)*KK107</f>
        <v>0</v>
      </c>
      <c r="KL108" s="37">
        <f>INDEX('Prix BPU'!$C$3:$E$300,MATCH('BP - Quantités'!KL$2,'Prix BPU'!$C$3:$C$300,),2)*KL107</f>
        <v>0</v>
      </c>
      <c r="KM108" s="37">
        <f>INDEX('Prix BPU'!$C$3:$E$300,MATCH('BP - Quantités'!KM$2,'Prix BPU'!$C$3:$C$300,),2)*KM107</f>
        <v>0</v>
      </c>
      <c r="KN108" s="37">
        <f>INDEX('Prix BPU'!$C$3:$E$300,MATCH('BP - Quantités'!KN$2,'Prix BPU'!$C$3:$C$300,),2)*KN107</f>
        <v>0</v>
      </c>
      <c r="KO108" s="39">
        <f>SUM(C108:KN108)</f>
        <v>0</v>
      </c>
      <c r="KP108" s="88"/>
      <c r="KQ108" s="73" t="e">
        <f>IF($KO108&lt;4999.99,($KO108-$KO108*#REF!),IF('BP - Quantités'!$KO108&gt;15000,('BP - Quantités'!$KO108-'BP - Quantités'!$KO108*#REF!),($KO108-$KO108*#REF!)))</f>
        <v>#REF!</v>
      </c>
      <c r="KR108" s="46" t="e">
        <f t="shared" ref="KR108" si="77">KQ108*1.2</f>
        <v>#REF!</v>
      </c>
    </row>
    <row r="109" spans="1:304" x14ac:dyDescent="0.3">
      <c r="A109" s="79"/>
      <c r="B109" s="20" t="s">
        <v>299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  <c r="IT109" s="21"/>
      <c r="IU109" s="21"/>
      <c r="IV109" s="21"/>
      <c r="IW109" s="21"/>
      <c r="IX109" s="21"/>
      <c r="IY109" s="21"/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1"/>
      <c r="JL109" s="21"/>
      <c r="JM109" s="21"/>
      <c r="JN109" s="21"/>
      <c r="JO109" s="21"/>
      <c r="JP109" s="21"/>
      <c r="JQ109" s="21"/>
      <c r="JR109" s="21"/>
      <c r="JS109" s="21"/>
      <c r="JT109" s="21"/>
      <c r="JU109" s="21"/>
      <c r="JV109" s="21"/>
      <c r="JW109" s="21"/>
      <c r="JX109" s="21"/>
      <c r="JY109" s="21"/>
      <c r="JZ109" s="21"/>
      <c r="KA109" s="21"/>
      <c r="KB109" s="21"/>
      <c r="KC109" s="21"/>
      <c r="KD109" s="21"/>
      <c r="KE109" s="21"/>
      <c r="KF109" s="21"/>
      <c r="KG109" s="21"/>
      <c r="KH109" s="21"/>
      <c r="KI109" s="21"/>
      <c r="KJ109" s="21"/>
      <c r="KK109" s="21"/>
      <c r="KL109" s="21"/>
      <c r="KM109" s="21"/>
      <c r="KN109" s="21"/>
      <c r="KO109" s="22"/>
      <c r="KP109" s="87" t="str">
        <f t="shared" ref="KP109" si="78">IF($KO110&lt;4999.99,"1",IF($KO110&gt;15000,"3","2"))</f>
        <v>1</v>
      </c>
      <c r="KQ109" s="72"/>
      <c r="KR109" s="45"/>
    </row>
    <row r="110" spans="1:304" s="25" customFormat="1" ht="15" thickBot="1" x14ac:dyDescent="0.35">
      <c r="A110" s="80"/>
      <c r="B110" s="24" t="s">
        <v>22</v>
      </c>
      <c r="C110" s="37">
        <f>INDEX('Prix BPU'!$C$3:$E$300,MATCH('BP - Quantités'!C$2,'Prix BPU'!$C$3:$C$300,),2)*C109</f>
        <v>0</v>
      </c>
      <c r="D110" s="37">
        <f>INDEX('Prix BPU'!$C$3:$E$300,MATCH('BP - Quantités'!D$2,'Prix BPU'!$C$3:$C$300,),2)*D109</f>
        <v>0</v>
      </c>
      <c r="E110" s="37">
        <f>INDEX('Prix BPU'!$C$3:$E$300,MATCH('BP - Quantités'!E$2,'Prix BPU'!$C$3:$C$300,),2)*E109</f>
        <v>0</v>
      </c>
      <c r="F110" s="37">
        <f>INDEX('Prix BPU'!$C$3:$E$300,MATCH('BP - Quantités'!F$2,'Prix BPU'!$C$3:$C$300,),2)*F109</f>
        <v>0</v>
      </c>
      <c r="G110" s="37">
        <f>INDEX('Prix BPU'!$C$3:$E$300,MATCH('BP - Quantités'!G$2,'Prix BPU'!$C$3:$C$300,),2)*G109</f>
        <v>0</v>
      </c>
      <c r="H110" s="37">
        <f>INDEX('Prix BPU'!$C$3:$E$300,MATCH('BP - Quantités'!H$2,'Prix BPU'!$C$3:$C$300,),2)*H109</f>
        <v>0</v>
      </c>
      <c r="I110" s="37">
        <f>INDEX('Prix BPU'!$C$3:$E$300,MATCH('BP - Quantités'!I$2,'Prix BPU'!$C$3:$C$300,),2)*I109</f>
        <v>0</v>
      </c>
      <c r="J110" s="37">
        <f>INDEX('Prix BPU'!$C$3:$E$300,MATCH('BP - Quantités'!J$2,'Prix BPU'!$C$3:$C$300,),2)*J109</f>
        <v>0</v>
      </c>
      <c r="K110" s="37">
        <f>INDEX('Prix BPU'!$C$3:$E$300,MATCH('BP - Quantités'!K$2,'Prix BPU'!$C$3:$C$300,),2)*K109</f>
        <v>0</v>
      </c>
      <c r="L110" s="37">
        <f>INDEX('Prix BPU'!$C$3:$E$300,MATCH('BP - Quantités'!L$2,'Prix BPU'!$C$3:$C$300,),2)*L109</f>
        <v>0</v>
      </c>
      <c r="M110" s="37">
        <f>INDEX('Prix BPU'!$C$3:$E$300,MATCH('BP - Quantités'!M$2,'Prix BPU'!$C$3:$C$300,),2)*M109</f>
        <v>0</v>
      </c>
      <c r="N110" s="37">
        <f>INDEX('Prix BPU'!$C$3:$E$300,MATCH('BP - Quantités'!N$2,'Prix BPU'!$C$3:$C$300,),2)*N109</f>
        <v>0</v>
      </c>
      <c r="O110" s="37">
        <f>INDEX('Prix BPU'!$C$3:$E$300,MATCH('BP - Quantités'!O$2,'Prix BPU'!$C$3:$C$300,),2)*O109</f>
        <v>0</v>
      </c>
      <c r="P110" s="37">
        <f>INDEX('Prix BPU'!$C$3:$E$300,MATCH('BP - Quantités'!P$2,'Prix BPU'!$C$3:$C$300,),2)*P109</f>
        <v>0</v>
      </c>
      <c r="Q110" s="37">
        <f>INDEX('Prix BPU'!$C$3:$E$300,MATCH('BP - Quantités'!Q$2,'Prix BPU'!$C$3:$C$300,),2)*Q109</f>
        <v>0</v>
      </c>
      <c r="R110" s="37">
        <f>INDEX('Prix BPU'!$C$3:$E$300,MATCH('BP - Quantités'!R$2,'Prix BPU'!$C$3:$C$300,),2)*R109</f>
        <v>0</v>
      </c>
      <c r="S110" s="37">
        <f>INDEX('Prix BPU'!$C$3:$E$300,MATCH('BP - Quantités'!S$2,'Prix BPU'!$C$3:$C$300,),2)*S109</f>
        <v>0</v>
      </c>
      <c r="T110" s="37">
        <f>INDEX('Prix BPU'!$C$3:$E$300,MATCH('BP - Quantités'!T$2,'Prix BPU'!$C$3:$C$300,),2)*T109</f>
        <v>0</v>
      </c>
      <c r="U110" s="37">
        <f>INDEX('Prix BPU'!$C$3:$E$300,MATCH('BP - Quantités'!U$2,'Prix BPU'!$C$3:$C$300,),2)*U109</f>
        <v>0</v>
      </c>
      <c r="V110" s="37">
        <f>INDEX('Prix BPU'!$C$3:$E$300,MATCH('BP - Quantités'!V$2,'Prix BPU'!$C$3:$C$300,),2)*V109</f>
        <v>0</v>
      </c>
      <c r="W110" s="37">
        <f>INDEX('Prix BPU'!$C$3:$E$300,MATCH('BP - Quantités'!W$2,'Prix BPU'!$C$3:$C$300,),2)*W109</f>
        <v>0</v>
      </c>
      <c r="X110" s="38">
        <f>INDEX('Prix BPU'!$C$3:$E$300,MATCH('BP - Quantités'!X$2,'Prix BPU'!$C$3:$C$300,),3)*X109</f>
        <v>0</v>
      </c>
      <c r="Y110" s="37">
        <f>INDEX('Prix BPU'!$C$3:$E$300,MATCH('BP - Quantités'!Y$2,'Prix BPU'!$C$3:$C$300,),2)*Y109</f>
        <v>0</v>
      </c>
      <c r="Z110" s="37">
        <f>INDEX('Prix BPU'!$C$3:$E$300,MATCH('BP - Quantités'!Z$2,'Prix BPU'!$C$3:$C$300,),2)*Z109</f>
        <v>0</v>
      </c>
      <c r="AA110" s="38">
        <f>INDEX('Prix BPU'!$C$3:$E$300,MATCH('BP - Quantités'!AA$2,'Prix BPU'!$C$3:$C$300,),3)*AA109</f>
        <v>0</v>
      </c>
      <c r="AB110" s="37">
        <f>INDEX('Prix BPU'!$C$3:$E$300,MATCH('BP - Quantités'!AB$2,'Prix BPU'!$C$3:$C$300,),2)*AB109</f>
        <v>0</v>
      </c>
      <c r="AC110" s="37">
        <f>INDEX('Prix BPU'!$C$3:$E$300,MATCH('BP - Quantités'!AC$2,'Prix BPU'!$C$3:$C$300,),2)*AC109</f>
        <v>0</v>
      </c>
      <c r="AD110" s="37">
        <f>INDEX('Prix BPU'!$C$3:$E$300,MATCH('BP - Quantités'!AD$2,'Prix BPU'!$C$3:$C$300,),2)*AD109</f>
        <v>0</v>
      </c>
      <c r="AE110" s="38">
        <f>INDEX('Prix BPU'!$C$3:$E$300,MATCH('BP - Quantités'!AE$2,'Prix BPU'!$C$3:$C$300,),3)*AE109</f>
        <v>0</v>
      </c>
      <c r="AF110" s="37">
        <f>INDEX('Prix BPU'!$C$3:$E$300,MATCH('BP - Quantités'!AF$2,'Prix BPU'!$C$3:$C$300,),2)*AF109</f>
        <v>0</v>
      </c>
      <c r="AG110" s="37">
        <f>INDEX('Prix BPU'!$C$3:$E$300,MATCH('BP - Quantités'!AG$2,'Prix BPU'!$C$3:$C$300,),2)*AG109</f>
        <v>0</v>
      </c>
      <c r="AH110" s="37">
        <f>INDEX('Prix BPU'!$C$3:$E$300,MATCH('BP - Quantités'!AH$2,'Prix BPU'!$C$3:$C$300,),2)*AH109</f>
        <v>0</v>
      </c>
      <c r="AI110" s="37">
        <f>INDEX('Prix BPU'!$C$3:$E$300,MATCH('BP - Quantités'!AI$2,'Prix BPU'!$C$3:$C$300,),2)*AI109</f>
        <v>0</v>
      </c>
      <c r="AJ110" s="37">
        <f>INDEX('Prix BPU'!$C$3:$E$300,MATCH('BP - Quantités'!AJ$2,'Prix BPU'!$C$3:$C$300,),2)*AJ109</f>
        <v>0</v>
      </c>
      <c r="AK110" s="37">
        <f>INDEX('Prix BPU'!$C$3:$E$300,MATCH('BP - Quantités'!AK$2,'Prix BPU'!$C$3:$C$300,),2)*AK109</f>
        <v>0</v>
      </c>
      <c r="AL110" s="37">
        <f>INDEX('Prix BPU'!$C$3:$E$300,MATCH('BP - Quantités'!AL$2,'Prix BPU'!$C$3:$C$300,),2)*AL109</f>
        <v>0</v>
      </c>
      <c r="AM110" s="38">
        <f>INDEX('Prix BPU'!$C$3:$E$300,MATCH('BP - Quantités'!AM$2,'Prix BPU'!$C$3:$C$300,),3)*AM109</f>
        <v>0</v>
      </c>
      <c r="AN110" s="37">
        <f>INDEX('Prix BPU'!$C$3:$E$300,MATCH('BP - Quantités'!AN$2,'Prix BPU'!$C$3:$C$300,),2)*AN109</f>
        <v>0</v>
      </c>
      <c r="AO110" s="37">
        <f>INDEX('Prix BPU'!$C$3:$E$300,MATCH('BP - Quantités'!AO$2,'Prix BPU'!$C$3:$C$300,),2)*AO109</f>
        <v>0</v>
      </c>
      <c r="AP110" s="37">
        <f>INDEX('Prix BPU'!$C$3:$E$300,MATCH('BP - Quantités'!AP$2,'Prix BPU'!$C$3:$C$300,),2)*AP109</f>
        <v>0</v>
      </c>
      <c r="AQ110" s="37">
        <f>INDEX('Prix BPU'!$C$3:$E$300,MATCH('BP - Quantités'!AQ$2,'Prix BPU'!$C$3:$C$300,),2)*AQ109</f>
        <v>0</v>
      </c>
      <c r="AR110" s="38">
        <f>INDEX('Prix BPU'!$C$3:$E$300,MATCH('BP - Quantités'!AR$2,'Prix BPU'!$C$3:$C$300,),3)*AR109</f>
        <v>0</v>
      </c>
      <c r="AS110" s="37">
        <f>INDEX('Prix BPU'!$C$3:$E$300,MATCH('BP - Quantités'!AS$2,'Prix BPU'!$C$3:$C$300,),2)*AS109</f>
        <v>0</v>
      </c>
      <c r="AT110" s="38">
        <f>INDEX('Prix BPU'!$C$3:$E$300,MATCH('BP - Quantités'!AT$2,'Prix BPU'!$C$3:$C$300,),3)*AT109</f>
        <v>0</v>
      </c>
      <c r="AU110" s="37">
        <f>INDEX('Prix BPU'!$C$3:$E$300,MATCH('BP - Quantités'!AU$2,'Prix BPU'!$C$3:$C$300,),2)*AU109</f>
        <v>0</v>
      </c>
      <c r="AV110" s="37">
        <f>INDEX('Prix BPU'!$C$3:$E$300,MATCH('BP - Quantités'!AV$2,'Prix BPU'!$C$3:$C$300,),2)*AV109</f>
        <v>0</v>
      </c>
      <c r="AW110" s="37">
        <f>INDEX('Prix BPU'!$C$3:$E$300,MATCH('BP - Quantités'!AW$2,'Prix BPU'!$C$3:$C$300,),2)*AW109</f>
        <v>0</v>
      </c>
      <c r="AX110" s="38">
        <f>INDEX('Prix BPU'!$C$3:$E$300,MATCH('BP - Quantités'!AX$2,'Prix BPU'!$C$3:$C$300,),3)*AX109</f>
        <v>0</v>
      </c>
      <c r="AY110" s="37">
        <f>INDEX('Prix BPU'!$C$3:$E$300,MATCH('BP - Quantités'!AY$2,'Prix BPU'!$C$3:$C$300,),2)*AY109</f>
        <v>0</v>
      </c>
      <c r="AZ110" s="37">
        <f>INDEX('Prix BPU'!$C$3:$E$300,MATCH('BP - Quantités'!AZ$2,'Prix BPU'!$C$3:$C$300,),2)*AZ109</f>
        <v>0</v>
      </c>
      <c r="BA110" s="38">
        <f>INDEX('Prix BPU'!$C$3:$E$300,MATCH('BP - Quantités'!BA$2,'Prix BPU'!$C$3:$C$300,),3)*BA109</f>
        <v>0</v>
      </c>
      <c r="BB110" s="37">
        <f>INDEX('Prix BPU'!$C$3:$E$300,MATCH('BP - Quantités'!BB$2,'Prix BPU'!$C$3:$C$300,),2)*BB109</f>
        <v>0</v>
      </c>
      <c r="BC110" s="37">
        <f>INDEX('Prix BPU'!$C$3:$E$300,MATCH('BP - Quantités'!BC$2,'Prix BPU'!$C$3:$C$300,),2)*BC109</f>
        <v>0</v>
      </c>
      <c r="BD110" s="37">
        <f>INDEX('Prix BPU'!$C$3:$E$300,MATCH('BP - Quantités'!BD$2,'Prix BPU'!$C$3:$C$300,),2)*BD109</f>
        <v>0</v>
      </c>
      <c r="BE110" s="37">
        <f>INDEX('Prix BPU'!$C$3:$E$300,MATCH('BP - Quantités'!BE$2,'Prix BPU'!$C$3:$C$300,),2)*BE109</f>
        <v>0</v>
      </c>
      <c r="BF110" s="37">
        <f>INDEX('Prix BPU'!$C$3:$E$300,MATCH('BP - Quantités'!BF$2,'Prix BPU'!$C$3:$C$300,),2)*BF109</f>
        <v>0</v>
      </c>
      <c r="BG110" s="37">
        <f>INDEX('Prix BPU'!$C$3:$E$300,MATCH('BP - Quantités'!BG$2,'Prix BPU'!$C$3:$C$300,),2)*BG109</f>
        <v>0</v>
      </c>
      <c r="BH110" s="37">
        <f>INDEX('Prix BPU'!$C$3:$E$300,MATCH('BP - Quantités'!BH$2,'Prix BPU'!$C$3:$C$300,),2)*BH109</f>
        <v>0</v>
      </c>
      <c r="BI110" s="38">
        <f>INDEX('Prix BPU'!$C$3:$E$300,MATCH('BP - Quantités'!BI$2,'Prix BPU'!$C$3:$C$300,),3)*BI109</f>
        <v>0</v>
      </c>
      <c r="BJ110" s="37">
        <f>INDEX('Prix BPU'!$C$3:$E$300,MATCH('BP - Quantités'!BJ$2,'Prix BPU'!$C$3:$C$300,),2)*BJ109</f>
        <v>0</v>
      </c>
      <c r="BK110" s="37">
        <f>INDEX('Prix BPU'!$C$3:$E$300,MATCH('BP - Quantités'!BK$2,'Prix BPU'!$C$3:$C$300,),2)*BK109</f>
        <v>0</v>
      </c>
      <c r="BL110" s="37">
        <f>INDEX('Prix BPU'!$C$3:$E$300,MATCH('BP - Quantités'!BL$2,'Prix BPU'!$C$3:$C$300,),2)*BL109</f>
        <v>0</v>
      </c>
      <c r="BM110" s="37">
        <f>INDEX('Prix BPU'!$C$3:$E$300,MATCH('BP - Quantités'!BM$2,'Prix BPU'!$C$3:$C$300,),2)*BM109</f>
        <v>0</v>
      </c>
      <c r="BN110" s="38">
        <f>INDEX('Prix BPU'!$C$3:$E$300,MATCH('BP - Quantités'!BN$2,'Prix BPU'!$C$3:$C$300,),3)*BN109</f>
        <v>0</v>
      </c>
      <c r="BO110" s="37">
        <f>INDEX('Prix BPU'!$C$3:$E$300,MATCH('BP - Quantités'!BO$2,'Prix BPU'!$C$3:$C$300,),2)*BO109</f>
        <v>0</v>
      </c>
      <c r="BP110" s="38">
        <f>INDEX('Prix BPU'!$C$3:$E$300,MATCH('BP - Quantités'!BP$2,'Prix BPU'!$C$3:$C$300,),3)*BP109</f>
        <v>0</v>
      </c>
      <c r="BQ110" s="37">
        <f>INDEX('Prix BPU'!$C$3:$E$300,MATCH('BP - Quantités'!BQ$2,'Prix BPU'!$C$3:$C$300,),2)*BQ109</f>
        <v>0</v>
      </c>
      <c r="BR110" s="37">
        <f>INDEX('Prix BPU'!$C$3:$E$300,MATCH('BP - Quantités'!BR$2,'Prix BPU'!$C$3:$C$300,),2)*BR109</f>
        <v>0</v>
      </c>
      <c r="BS110" s="37">
        <f>INDEX('Prix BPU'!$C$3:$E$300,MATCH('BP - Quantités'!BS$2,'Prix BPU'!$C$3:$C$300,),2)*BS109</f>
        <v>0</v>
      </c>
      <c r="BT110" s="38">
        <f>INDEX('Prix BPU'!$C$3:$E$300,MATCH('BP - Quantités'!BT$2,'Prix BPU'!$C$3:$C$300,),3)*BT109</f>
        <v>0</v>
      </c>
      <c r="BU110" s="37">
        <f>INDEX('Prix BPU'!$C$3:$E$300,MATCH('BP - Quantités'!BU$2,'Prix BPU'!$C$3:$C$300,),2)*BU109</f>
        <v>0</v>
      </c>
      <c r="BV110" s="37">
        <f>INDEX('Prix BPU'!$C$3:$E$300,MATCH('BP - Quantités'!BV$2,'Prix BPU'!$C$3:$C$300,),2)*BV109</f>
        <v>0</v>
      </c>
      <c r="BW110" s="37">
        <f>INDEX('Prix BPU'!$C$3:$E$300,MATCH('BP - Quantités'!BW$2,'Prix BPU'!$C$3:$C$300,),2)*BW109</f>
        <v>0</v>
      </c>
      <c r="BX110" s="37">
        <f>INDEX('Prix BPU'!$C$3:$E$300,MATCH('BP - Quantités'!BX$2,'Prix BPU'!$C$3:$C$300,),2)*BX109</f>
        <v>0</v>
      </c>
      <c r="BY110" s="37">
        <f>INDEX('Prix BPU'!$C$3:$E$300,MATCH('BP - Quantités'!BY$2,'Prix BPU'!$C$3:$C$300,),2)*BY109</f>
        <v>0</v>
      </c>
      <c r="BZ110" s="37">
        <f>INDEX('Prix BPU'!$C$3:$E$300,MATCH('BP - Quantités'!BZ$2,'Prix BPU'!$C$3:$C$300,),2)*BZ109</f>
        <v>0</v>
      </c>
      <c r="CA110" s="37">
        <f>INDEX('Prix BPU'!$C$3:$E$300,MATCH('BP - Quantités'!CA$2,'Prix BPU'!$C$3:$C$300,),2)*CA109</f>
        <v>0</v>
      </c>
      <c r="CB110" s="37">
        <f>INDEX('Prix BPU'!$C$3:$E$300,MATCH('BP - Quantités'!CB$2,'Prix BPU'!$C$3:$C$300,),2)*CB109</f>
        <v>0</v>
      </c>
      <c r="CC110" s="37">
        <f>INDEX('Prix BPU'!$C$3:$E$300,MATCH('BP - Quantités'!CC$2,'Prix BPU'!$C$3:$C$300,),2)*CC109</f>
        <v>0</v>
      </c>
      <c r="CD110" s="37">
        <f>INDEX('Prix BPU'!$C$3:$E$300,MATCH('BP - Quantités'!CD$2,'Prix BPU'!$C$3:$C$300,),2)*CD109</f>
        <v>0</v>
      </c>
      <c r="CE110" s="37">
        <f>INDEX('Prix BPU'!$C$3:$E$300,MATCH('BP - Quantités'!CE$2,'Prix BPU'!$C$3:$C$300,),2)*CE109</f>
        <v>0</v>
      </c>
      <c r="CF110" s="37">
        <f>INDEX('Prix BPU'!$C$3:$E$300,MATCH('BP - Quantités'!CF$2,'Prix BPU'!$C$3:$C$300,),2)*CF109</f>
        <v>0</v>
      </c>
      <c r="CG110" s="37">
        <f>INDEX('Prix BPU'!$C$3:$E$300,MATCH('BP - Quantités'!CG$2,'Prix BPU'!$C$3:$C$300,),2)*CG109</f>
        <v>0</v>
      </c>
      <c r="CH110" s="37">
        <f>INDEX('Prix BPU'!$C$3:$E$300,MATCH('BP - Quantités'!CH$2,'Prix BPU'!$C$3:$C$300,),2)*CH109</f>
        <v>0</v>
      </c>
      <c r="CI110" s="37">
        <f>INDEX('Prix BPU'!$C$3:$E$300,MATCH('BP - Quantités'!CI$2,'Prix BPU'!$C$3:$C$300,),2)*CI109</f>
        <v>0</v>
      </c>
      <c r="CJ110" s="37">
        <f>INDEX('Prix BPU'!$C$3:$E$300,MATCH('BP - Quantités'!CJ$2,'Prix BPU'!$C$3:$C$300,),2)*CJ109</f>
        <v>0</v>
      </c>
      <c r="CK110" s="37">
        <f>INDEX('Prix BPU'!$C$3:$E$300,MATCH('BP - Quantités'!CK$2,'Prix BPU'!$C$3:$C$300,),2)*CK109</f>
        <v>0</v>
      </c>
      <c r="CL110" s="37">
        <f>INDEX('Prix BPU'!$C$3:$E$300,MATCH('BP - Quantités'!CL$2,'Prix BPU'!$C$3:$C$300,),2)*CL109</f>
        <v>0</v>
      </c>
      <c r="CM110" s="37">
        <f>INDEX('Prix BPU'!$C$3:$E$300,MATCH('BP - Quantités'!CM$2,'Prix BPU'!$C$3:$C$300,),2)*CM109</f>
        <v>0</v>
      </c>
      <c r="CN110" s="37">
        <f>INDEX('Prix BPU'!$C$3:$E$300,MATCH('BP - Quantités'!CN$2,'Prix BPU'!$C$3:$C$300,),2)*CN109</f>
        <v>0</v>
      </c>
      <c r="CO110" s="37">
        <f>INDEX('Prix BPU'!$C$3:$E$300,MATCH('BP - Quantités'!CO$2,'Prix BPU'!$C$3:$C$300,),2)*CO109</f>
        <v>0</v>
      </c>
      <c r="CP110" s="37">
        <f>INDEX('Prix BPU'!$C$3:$E$300,MATCH('BP - Quantités'!CP$2,'Prix BPU'!$C$3:$C$300,),2)*CP109</f>
        <v>0</v>
      </c>
      <c r="CQ110" s="37">
        <f>INDEX('Prix BPU'!$C$3:$E$300,MATCH('BP - Quantités'!CQ$2,'Prix BPU'!$C$3:$C$300,),2)*CQ109</f>
        <v>0</v>
      </c>
      <c r="CR110" s="37">
        <f>INDEX('Prix BPU'!$C$3:$E$300,MATCH('BP - Quantités'!CR$2,'Prix BPU'!$C$3:$C$300,),2)*CR109</f>
        <v>0</v>
      </c>
      <c r="CS110" s="37">
        <f>INDEX('Prix BPU'!$C$3:$E$300,MATCH('BP - Quantités'!CS$2,'Prix BPU'!$C$3:$C$300,),2)*CS109</f>
        <v>0</v>
      </c>
      <c r="CT110" s="37">
        <f>INDEX('Prix BPU'!$C$3:$E$300,MATCH('BP - Quantités'!CT$2,'Prix BPU'!$C$3:$C$300,),2)*CT109</f>
        <v>0</v>
      </c>
      <c r="CU110" s="37">
        <f>INDEX('Prix BPU'!$C$3:$E$300,MATCH('BP - Quantités'!CU$2,'Prix BPU'!$C$3:$C$300,),2)*CU109</f>
        <v>0</v>
      </c>
      <c r="CV110" s="37">
        <f>INDEX('Prix BPU'!$C$3:$E$300,MATCH('BP - Quantités'!CV$2,'Prix BPU'!$C$3:$C$300,),2)*CV109</f>
        <v>0</v>
      </c>
      <c r="CW110" s="37">
        <f>INDEX('Prix BPU'!$C$3:$E$300,MATCH('BP - Quantités'!CW$2,'Prix BPU'!$C$3:$C$300,),2)*CW109</f>
        <v>0</v>
      </c>
      <c r="CX110" s="37">
        <f>INDEX('Prix BPU'!$C$3:$E$300,MATCH('BP - Quantités'!CX$2,'Prix BPU'!$C$3:$C$300,),2)*CX109</f>
        <v>0</v>
      </c>
      <c r="CY110" s="37">
        <f>INDEX('Prix BPU'!$C$3:$E$300,MATCH('BP - Quantités'!CY$2,'Prix BPU'!$C$3:$C$300,),2)*CY109</f>
        <v>0</v>
      </c>
      <c r="CZ110" s="37">
        <f>INDEX('Prix BPU'!$C$3:$E$300,MATCH('BP - Quantités'!CZ$2,'Prix BPU'!$C$3:$C$300,),2)*CZ109</f>
        <v>0</v>
      </c>
      <c r="DA110" s="37">
        <f>INDEX('Prix BPU'!$C$3:$E$300,MATCH('BP - Quantités'!DA$2,'Prix BPU'!$C$3:$C$300,),2)*DA109</f>
        <v>0</v>
      </c>
      <c r="DB110" s="37">
        <f>INDEX('Prix BPU'!$C$3:$E$300,MATCH('BP - Quantités'!DB$2,'Prix BPU'!$C$3:$C$300,),2)*DB109</f>
        <v>0</v>
      </c>
      <c r="DC110" s="37">
        <f>INDEX('Prix BPU'!$C$3:$E$300,MATCH('BP - Quantités'!DC$2,'Prix BPU'!$C$3:$C$300,),2)*DC109</f>
        <v>0</v>
      </c>
      <c r="DD110" s="37">
        <f>INDEX('Prix BPU'!$C$3:$E$300,MATCH('BP - Quantités'!DD$2,'Prix BPU'!$C$3:$C$300,),2)*DD109</f>
        <v>0</v>
      </c>
      <c r="DE110" s="37">
        <f>INDEX('Prix BPU'!$C$3:$E$300,MATCH('BP - Quantités'!DE$2,'Prix BPU'!$C$3:$C$300,),2)*DE109</f>
        <v>0</v>
      </c>
      <c r="DF110" s="37">
        <f>INDEX('Prix BPU'!$C$3:$E$300,MATCH('BP - Quantités'!DF$2,'Prix BPU'!$C$3:$C$300,),2)*DF109</f>
        <v>0</v>
      </c>
      <c r="DG110" s="37">
        <f>INDEX('Prix BPU'!$C$3:$E$300,MATCH('BP - Quantités'!DG$2,'Prix BPU'!$C$3:$C$300,),2)*DG109</f>
        <v>0</v>
      </c>
      <c r="DH110" s="37">
        <f>INDEX('Prix BPU'!$C$3:$E$300,MATCH('BP - Quantités'!DH$2,'Prix BPU'!$C$3:$C$300,),2)*DH109</f>
        <v>0</v>
      </c>
      <c r="DI110" s="37">
        <f>INDEX('Prix BPU'!$C$3:$E$300,MATCH('BP - Quantités'!DI$2,'Prix BPU'!$C$3:$C$300,),2)*DI109</f>
        <v>0</v>
      </c>
      <c r="DJ110" s="37">
        <f>INDEX('Prix BPU'!$C$3:$E$300,MATCH('BP - Quantités'!DJ$2,'Prix BPU'!$C$3:$C$300,),2)*DJ109</f>
        <v>0</v>
      </c>
      <c r="DK110" s="37">
        <f>INDEX('Prix BPU'!$C$3:$E$300,MATCH('BP - Quantités'!DK$2,'Prix BPU'!$C$3:$C$300,),2)*DK109</f>
        <v>0</v>
      </c>
      <c r="DL110" s="37">
        <f>INDEX('Prix BPU'!$C$3:$E$300,MATCH('BP - Quantités'!DL$2,'Prix BPU'!$C$3:$C$300,),2)*DL109</f>
        <v>0</v>
      </c>
      <c r="DM110" s="37">
        <f>INDEX('Prix BPU'!$C$3:$E$300,MATCH('BP - Quantités'!DM$2,'Prix BPU'!$C$3:$C$300,),2)*DM109</f>
        <v>0</v>
      </c>
      <c r="DN110" s="37">
        <f>INDEX('Prix BPU'!$C$3:$E$300,MATCH('BP - Quantités'!DN$2,'Prix BPU'!$C$3:$C$300,),2)*DN109</f>
        <v>0</v>
      </c>
      <c r="DO110" s="37">
        <f>INDEX('Prix BPU'!$C$3:$E$300,MATCH('BP - Quantités'!DO$2,'Prix BPU'!$C$3:$C$300,),2)*DO109</f>
        <v>0</v>
      </c>
      <c r="DP110" s="37">
        <f>INDEX('Prix BPU'!$C$3:$E$300,MATCH('BP - Quantités'!DP$2,'Prix BPU'!$C$3:$C$300,),2)*DP109</f>
        <v>0</v>
      </c>
      <c r="DQ110" s="37">
        <f>INDEX('Prix BPU'!$C$3:$E$300,MATCH('BP - Quantités'!DQ$2,'Prix BPU'!$C$3:$C$300,),2)*DQ109</f>
        <v>0</v>
      </c>
      <c r="DR110" s="37">
        <f>INDEX('Prix BPU'!$C$3:$E$300,MATCH('BP - Quantités'!DR$2,'Prix BPU'!$C$3:$C$300,),2)*DR109</f>
        <v>0</v>
      </c>
      <c r="DS110" s="37">
        <f>INDEX('Prix BPU'!$C$3:$E$300,MATCH('BP - Quantités'!DS$2,'Prix BPU'!$C$3:$C$300,),2)*DS109</f>
        <v>0</v>
      </c>
      <c r="DT110" s="37">
        <f>INDEX('Prix BPU'!$C$3:$E$300,MATCH('BP - Quantités'!DT$2,'Prix BPU'!$C$3:$C$300,),2)*DT109</f>
        <v>0</v>
      </c>
      <c r="DU110" s="37">
        <f>INDEX('Prix BPU'!$C$3:$E$300,MATCH('BP - Quantités'!DU$2,'Prix BPU'!$C$3:$C$300,),2)*DU109</f>
        <v>0</v>
      </c>
      <c r="DV110" s="37">
        <f>INDEX('Prix BPU'!$C$3:$E$300,MATCH('BP - Quantités'!DV$2,'Prix BPU'!$C$3:$C$300,),2)*DV109</f>
        <v>0</v>
      </c>
      <c r="DW110" s="37">
        <f>INDEX('Prix BPU'!$C$3:$E$300,MATCH('BP - Quantités'!DW$2,'Prix BPU'!$C$3:$C$300,),2)*DW109</f>
        <v>0</v>
      </c>
      <c r="DX110" s="37">
        <f>INDEX('Prix BPU'!$C$3:$E$300,MATCH('BP - Quantités'!DX$2,'Prix BPU'!$C$3:$C$300,),2)*DX109</f>
        <v>0</v>
      </c>
      <c r="DY110" s="37">
        <f>INDEX('Prix BPU'!$C$3:$E$300,MATCH('BP - Quantités'!DY$2,'Prix BPU'!$C$3:$C$300,),2)*DY109</f>
        <v>0</v>
      </c>
      <c r="DZ110" s="37">
        <f>INDEX('Prix BPU'!$C$3:$E$300,MATCH('BP - Quantités'!DZ$2,'Prix BPU'!$C$3:$C$300,),2)*DZ109</f>
        <v>0</v>
      </c>
      <c r="EA110" s="37">
        <f>INDEX('Prix BPU'!$C$3:$E$300,MATCH('BP - Quantités'!EA$2,'Prix BPU'!$C$3:$C$300,),2)*EA109</f>
        <v>0</v>
      </c>
      <c r="EB110" s="37">
        <f>INDEX('Prix BPU'!$C$3:$E$300,MATCH('BP - Quantités'!EB$2,'Prix BPU'!$C$3:$C$300,),2)*EB109</f>
        <v>0</v>
      </c>
      <c r="EC110" s="37">
        <f>INDEX('Prix BPU'!$C$3:$E$300,MATCH('BP - Quantités'!EC$2,'Prix BPU'!$C$3:$C$300,),2)*EC109</f>
        <v>0</v>
      </c>
      <c r="ED110" s="37">
        <f>INDEX('Prix BPU'!$C$3:$E$300,MATCH('BP - Quantités'!ED$2,'Prix BPU'!$C$3:$C$300,),2)*ED109</f>
        <v>0</v>
      </c>
      <c r="EE110" s="37">
        <f>INDEX('Prix BPU'!$C$3:$E$300,MATCH('BP - Quantités'!EE$2,'Prix BPU'!$C$3:$C$300,),2)*EE109</f>
        <v>0</v>
      </c>
      <c r="EF110" s="37">
        <f>INDEX('Prix BPU'!$C$3:$E$300,MATCH('BP - Quantités'!EF$2,'Prix BPU'!$C$3:$C$300,),2)*EF109</f>
        <v>0</v>
      </c>
      <c r="EG110" s="37">
        <f>INDEX('Prix BPU'!$C$3:$E$300,MATCH('BP - Quantités'!EG$2,'Prix BPU'!$C$3:$C$300,),2)*EG109</f>
        <v>0</v>
      </c>
      <c r="EH110" s="37">
        <f>INDEX('Prix BPU'!$C$3:$E$300,MATCH('BP - Quantités'!EH$2,'Prix BPU'!$C$3:$C$300,),2)*EH109</f>
        <v>0</v>
      </c>
      <c r="EI110" s="37">
        <f>INDEX('Prix BPU'!$C$3:$E$300,MATCH('BP - Quantités'!EI$2,'Prix BPU'!$C$3:$C$300,),2)*EI109</f>
        <v>0</v>
      </c>
      <c r="EJ110" s="37">
        <f>INDEX('Prix BPU'!$C$3:$E$300,MATCH('BP - Quantités'!EJ$2,'Prix BPU'!$C$3:$C$300,),2)*EJ109</f>
        <v>0</v>
      </c>
      <c r="EK110" s="37">
        <f>INDEX('Prix BPU'!$C$3:$E$300,MATCH('BP - Quantités'!EK$2,'Prix BPU'!$C$3:$C$300,),2)*EK109</f>
        <v>0</v>
      </c>
      <c r="EL110" s="37">
        <f>INDEX('Prix BPU'!$C$3:$E$300,MATCH('BP - Quantités'!EL$2,'Prix BPU'!$C$3:$C$300,),2)*EL109</f>
        <v>0</v>
      </c>
      <c r="EM110" s="37">
        <f>INDEX('Prix BPU'!$C$3:$E$300,MATCH('BP - Quantités'!EM$2,'Prix BPU'!$C$3:$C$300,),2)*EM109</f>
        <v>0</v>
      </c>
      <c r="EN110" s="37">
        <f>INDEX('Prix BPU'!$C$3:$E$300,MATCH('BP - Quantités'!EN$2,'Prix BPU'!$C$3:$C$300,),2)*EN109</f>
        <v>0</v>
      </c>
      <c r="EO110" s="37">
        <f>INDEX('Prix BPU'!$C$3:$E$300,MATCH('BP - Quantités'!EO$2,'Prix BPU'!$C$3:$C$300,),2)*EO109</f>
        <v>0</v>
      </c>
      <c r="EP110" s="38">
        <f>INDEX('Prix BPU'!$C$3:$E$300,MATCH('BP - Quantités'!EP$2,'Prix BPU'!$C$3:$C$300,),3)*EP109</f>
        <v>0</v>
      </c>
      <c r="EQ110" s="37">
        <f>INDEX('Prix BPU'!$C$3:$E$300,MATCH('BP - Quantités'!EQ$2,'Prix BPU'!$C$3:$C$300,),2)*EQ109</f>
        <v>0</v>
      </c>
      <c r="ER110" s="37">
        <f>INDEX('Prix BPU'!$C$3:$E$300,MATCH('BP - Quantités'!ER$2,'Prix BPU'!$C$3:$C$300,),2)*ER109</f>
        <v>0</v>
      </c>
      <c r="ES110" s="37">
        <f>INDEX('Prix BPU'!$C$3:$E$300,MATCH('BP - Quantités'!ES$2,'Prix BPU'!$C$3:$C$300,),2)*ES109</f>
        <v>0</v>
      </c>
      <c r="ET110" s="37">
        <f>INDEX('Prix BPU'!$C$3:$E$300,MATCH('BP - Quantités'!ET$2,'Prix BPU'!$C$3:$C$300,),2)*ET109</f>
        <v>0</v>
      </c>
      <c r="EU110" s="37">
        <f>INDEX('Prix BPU'!$C$3:$E$300,MATCH('BP - Quantités'!EU$2,'Prix BPU'!$C$3:$C$300,),2)*EU109</f>
        <v>0</v>
      </c>
      <c r="EV110" s="37">
        <f>INDEX('Prix BPU'!$C$3:$E$300,MATCH('BP - Quantités'!EV$2,'Prix BPU'!$C$3:$C$300,),2)*EV109</f>
        <v>0</v>
      </c>
      <c r="EW110" s="37">
        <f>INDEX('Prix BPU'!$C$3:$E$300,MATCH('BP - Quantités'!EW$2,'Prix BPU'!$C$3:$C$300,),2)*EW109</f>
        <v>0</v>
      </c>
      <c r="EX110" s="37">
        <f>INDEX('Prix BPU'!$C$3:$E$300,MATCH('BP - Quantités'!EX$2,'Prix BPU'!$C$3:$C$300,),2)*EX109</f>
        <v>0</v>
      </c>
      <c r="EY110" s="37">
        <f>INDEX('Prix BPU'!$C$3:$E$300,MATCH('BP - Quantités'!EY$2,'Prix BPU'!$C$3:$C$300,),2)*EY109</f>
        <v>0</v>
      </c>
      <c r="EZ110" s="37">
        <f>INDEX('Prix BPU'!$C$3:$E$300,MATCH('BP - Quantités'!EZ$2,'Prix BPU'!$C$3:$C$300,),2)*EZ109</f>
        <v>0</v>
      </c>
      <c r="FA110" s="37">
        <f>INDEX('Prix BPU'!$C$3:$E$300,MATCH('BP - Quantités'!FA$2,'Prix BPU'!$C$3:$C$300,),2)*FA109</f>
        <v>0</v>
      </c>
      <c r="FB110" s="37">
        <f>INDEX('Prix BPU'!$C$3:$E$300,MATCH('BP - Quantités'!FB$2,'Prix BPU'!$C$3:$C$300,),2)*FB109</f>
        <v>0</v>
      </c>
      <c r="FC110" s="37">
        <f>INDEX('Prix BPU'!$C$3:$E$300,MATCH('BP - Quantités'!FC$2,'Prix BPU'!$C$3:$C$300,),2)*FC109</f>
        <v>0</v>
      </c>
      <c r="FD110" s="37">
        <f>INDEX('Prix BPU'!$C$3:$E$300,MATCH('BP - Quantités'!FD$2,'Prix BPU'!$C$3:$C$300,),2)*FD109</f>
        <v>0</v>
      </c>
      <c r="FE110" s="37">
        <f>INDEX('Prix BPU'!$C$3:$E$300,MATCH('BP - Quantités'!FE$2,'Prix BPU'!$C$3:$C$300,),2)*FE109</f>
        <v>0</v>
      </c>
      <c r="FF110" s="37">
        <f>INDEX('Prix BPU'!$C$3:$E$300,MATCH('BP - Quantités'!FF$2,'Prix BPU'!$C$3:$C$300,),2)*FF109</f>
        <v>0</v>
      </c>
      <c r="FG110" s="37">
        <f>INDEX('Prix BPU'!$C$3:$E$300,MATCH('BP - Quantités'!FG$2,'Prix BPU'!$C$3:$C$300,),2)*FG109</f>
        <v>0</v>
      </c>
      <c r="FH110" s="37">
        <f>INDEX('Prix BPU'!$C$3:$E$300,MATCH('BP - Quantités'!FH$2,'Prix BPU'!$C$3:$C$300,),2)*FH109</f>
        <v>0</v>
      </c>
      <c r="FI110" s="37">
        <f>INDEX('Prix BPU'!$C$3:$E$300,MATCH('BP - Quantités'!FI$2,'Prix BPU'!$C$3:$C$300,),2)*FI109</f>
        <v>0</v>
      </c>
      <c r="FJ110" s="37">
        <f>INDEX('Prix BPU'!$C$3:$E$300,MATCH('BP - Quantités'!FJ$2,'Prix BPU'!$C$3:$C$300,),2)*FJ109</f>
        <v>0</v>
      </c>
      <c r="FK110" s="37">
        <f>INDEX('Prix BPU'!$C$3:$E$300,MATCH('BP - Quantités'!FK$2,'Prix BPU'!$C$3:$C$300,),2)*FK109</f>
        <v>0</v>
      </c>
      <c r="FL110" s="37">
        <f>INDEX('Prix BPU'!$C$3:$E$300,MATCH('BP - Quantités'!FL$2,'Prix BPU'!$C$3:$C$300,),2)*FL109</f>
        <v>0</v>
      </c>
      <c r="FM110" s="37">
        <f>INDEX('Prix BPU'!$C$3:$E$300,MATCH('BP - Quantités'!FM$2,'Prix BPU'!$C$3:$C$300,),2)*FM109</f>
        <v>0</v>
      </c>
      <c r="FN110" s="37">
        <f>INDEX('Prix BPU'!$C$3:$E$300,MATCH('BP - Quantités'!FN$2,'Prix BPU'!$C$3:$C$300,),2)*FN109</f>
        <v>0</v>
      </c>
      <c r="FO110" s="37">
        <f>INDEX('Prix BPU'!$C$3:$E$300,MATCH('BP - Quantités'!FO$2,'Prix BPU'!$C$3:$C$300,),2)*FO109</f>
        <v>0</v>
      </c>
      <c r="FP110" s="38">
        <f>INDEX('Prix BPU'!$C$3:$E$300,MATCH('BP - Quantités'!FP$2,'Prix BPU'!$C$3:$C$300,),3)*FP109</f>
        <v>0</v>
      </c>
      <c r="FQ110" s="37">
        <f>INDEX('Prix BPU'!$C$3:$E$300,MATCH('BP - Quantités'!FQ$2,'Prix BPU'!$C$3:$C$300,),2)*FQ109</f>
        <v>0</v>
      </c>
      <c r="FR110" s="38">
        <f>INDEX('Prix BPU'!$C$3:$E$300,MATCH('BP - Quantités'!FR$2,'Prix BPU'!$C$3:$C$300,),3)*FR109</f>
        <v>0</v>
      </c>
      <c r="FS110" s="37">
        <f>INDEX('Prix BPU'!$C$3:$E$300,MATCH('BP - Quantités'!FS$2,'Prix BPU'!$C$3:$C$300,),2)*FS109</f>
        <v>0</v>
      </c>
      <c r="FT110" s="37">
        <f>INDEX('Prix BPU'!$C$3:$E$300,MATCH('BP - Quantités'!FT$2,'Prix BPU'!$C$3:$C$300,),2)*FT109</f>
        <v>0</v>
      </c>
      <c r="FU110" s="37">
        <f>INDEX('Prix BPU'!$C$3:$E$300,MATCH('BP - Quantités'!FU$2,'Prix BPU'!$C$3:$C$300,),2)*FU109</f>
        <v>0</v>
      </c>
      <c r="FV110" s="37">
        <f>INDEX('Prix BPU'!$C$3:$E$300,MATCH('BP - Quantités'!FV$2,'Prix BPU'!$C$3:$C$300,),2)*FV109</f>
        <v>0</v>
      </c>
      <c r="FW110" s="37">
        <f>INDEX('Prix BPU'!$C$3:$E$300,MATCH('BP - Quantités'!FW$2,'Prix BPU'!$C$3:$C$300,),2)*FW109</f>
        <v>0</v>
      </c>
      <c r="FX110" s="37">
        <f>INDEX('Prix BPU'!$C$3:$E$300,MATCH('BP - Quantités'!FX$2,'Prix BPU'!$C$3:$C$300,),2)*FX109</f>
        <v>0</v>
      </c>
      <c r="FY110" s="37">
        <f>INDEX('Prix BPU'!$C$3:$E$300,MATCH('BP - Quantités'!FY$2,'Prix BPU'!$C$3:$C$300,),2)*FY109</f>
        <v>0</v>
      </c>
      <c r="FZ110" s="37">
        <f>INDEX('Prix BPU'!$C$3:$E$300,MATCH('BP - Quantités'!FZ$2,'Prix BPU'!$C$3:$C$300,),2)*FZ109</f>
        <v>0</v>
      </c>
      <c r="GA110" s="37">
        <f>INDEX('Prix BPU'!$C$3:$E$300,MATCH('BP - Quantités'!GA$2,'Prix BPU'!$C$3:$C$300,),2)*GA109</f>
        <v>0</v>
      </c>
      <c r="GB110" s="37">
        <f>INDEX('Prix BPU'!$C$3:$E$300,MATCH('BP - Quantités'!GB$2,'Prix BPU'!$C$3:$C$300,),2)*GB109</f>
        <v>0</v>
      </c>
      <c r="GC110" s="37">
        <f>INDEX('Prix BPU'!$C$3:$E$300,MATCH('BP - Quantités'!GC$2,'Prix BPU'!$C$3:$C$300,),2)*GC109</f>
        <v>0</v>
      </c>
      <c r="GD110" s="37">
        <f>INDEX('Prix BPU'!$C$3:$E$300,MATCH('BP - Quantités'!GD$2,'Prix BPU'!$C$3:$C$300,),2)*GD109</f>
        <v>0</v>
      </c>
      <c r="GE110" s="37">
        <f>INDEX('Prix BPU'!$C$3:$E$300,MATCH('BP - Quantités'!GE$2,'Prix BPU'!$C$3:$C$300,),2)*GE109</f>
        <v>0</v>
      </c>
      <c r="GF110" s="38">
        <f>INDEX('Prix BPU'!$C$3:$E$300,MATCH('BP - Quantités'!GF$2,'Prix BPU'!$C$3:$C$300,),3)*GF109</f>
        <v>0</v>
      </c>
      <c r="GG110" s="37">
        <f>INDEX('Prix BPU'!$C$3:$E$300,MATCH('BP - Quantités'!GG$2,'Prix BPU'!$C$3:$C$300,),2)*GG109</f>
        <v>0</v>
      </c>
      <c r="GH110" s="38">
        <f>INDEX('Prix BPU'!$C$3:$E$300,MATCH('BP - Quantités'!GH$2,'Prix BPU'!$C$3:$C$300,),3)*GH109</f>
        <v>0</v>
      </c>
      <c r="GI110" s="37">
        <f>INDEX('Prix BPU'!$C$3:$E$300,MATCH('BP - Quantités'!GI$2,'Prix BPU'!$C$3:$C$300,),2)*GI109</f>
        <v>0</v>
      </c>
      <c r="GJ110" s="37">
        <f>INDEX('Prix BPU'!$C$3:$E$300,MATCH('BP - Quantités'!GJ$2,'Prix BPU'!$C$3:$C$300,),2)*GJ109</f>
        <v>0</v>
      </c>
      <c r="GK110" s="38">
        <f>INDEX('Prix BPU'!$C$3:$E$300,MATCH('BP - Quantités'!GK$2,'Prix BPU'!$C$3:$C$300,),3)*GK109</f>
        <v>0</v>
      </c>
      <c r="GL110" s="37">
        <f>INDEX('Prix BPU'!$C$3:$E$300,MATCH('BP - Quantités'!GL$2,'Prix BPU'!$C$3:$C$300,),2)*GL109</f>
        <v>0</v>
      </c>
      <c r="GM110" s="37">
        <f>INDEX('Prix BPU'!$C$3:$E$300,MATCH('BP - Quantités'!GM$2,'Prix BPU'!$C$3:$C$300,),2)*GM109</f>
        <v>0</v>
      </c>
      <c r="GN110" s="37">
        <f>INDEX('Prix BPU'!$C$3:$E$300,MATCH('BP - Quantités'!GN$2,'Prix BPU'!$C$3:$C$300,),2)*GN109</f>
        <v>0</v>
      </c>
      <c r="GO110" s="37">
        <f>INDEX('Prix BPU'!$C$3:$E$300,MATCH('BP - Quantités'!GO$2,'Prix BPU'!$C$3:$C$300,),2)*GO109</f>
        <v>0</v>
      </c>
      <c r="GP110" s="37">
        <f>INDEX('Prix BPU'!$C$3:$E$300,MATCH('BP - Quantités'!GP$2,'Prix BPU'!$C$3:$C$300,),2)*GP109</f>
        <v>0</v>
      </c>
      <c r="GQ110" s="38">
        <f>INDEX('Prix BPU'!$C$3:$E$300,MATCH('BP - Quantités'!GQ$2,'Prix BPU'!$C$3:$C$300,),3)*GQ109</f>
        <v>0</v>
      </c>
      <c r="GR110" s="37">
        <f>INDEX('Prix BPU'!$C$3:$E$300,MATCH('BP - Quantités'!GR$2,'Prix BPU'!$C$3:$C$300,),2)*GR109</f>
        <v>0</v>
      </c>
      <c r="GS110" s="37">
        <f>INDEX('Prix BPU'!$C$3:$E$300,MATCH('BP - Quantités'!GS$2,'Prix BPU'!$C$3:$C$300,),2)*GS109</f>
        <v>0</v>
      </c>
      <c r="GT110" s="37">
        <f>INDEX('Prix BPU'!$C$3:$E$300,MATCH('BP - Quantités'!GT$2,'Prix BPU'!$C$3:$C$300,),2)*GT109</f>
        <v>0</v>
      </c>
      <c r="GU110" s="37">
        <f>INDEX('Prix BPU'!$C$3:$E$300,MATCH('BP - Quantités'!GU$2,'Prix BPU'!$C$3:$C$300,),2)*GU109</f>
        <v>0</v>
      </c>
      <c r="GV110" s="37">
        <f>INDEX('Prix BPU'!$C$3:$E$300,MATCH('BP - Quantités'!GV$2,'Prix BPU'!$C$3:$C$300,),2)*GV109</f>
        <v>0</v>
      </c>
      <c r="GW110" s="37">
        <f>INDEX('Prix BPU'!$C$3:$E$300,MATCH('BP - Quantités'!GW$2,'Prix BPU'!$C$3:$C$300,),2)*GW109</f>
        <v>0</v>
      </c>
      <c r="GX110" s="37">
        <f>INDEX('Prix BPU'!$C$3:$E$300,MATCH('BP - Quantités'!GX$2,'Prix BPU'!$C$3:$C$300,),2)*GX109</f>
        <v>0</v>
      </c>
      <c r="GY110" s="37">
        <f>INDEX('Prix BPU'!$C$3:$E$300,MATCH('BP - Quantités'!GY$2,'Prix BPU'!$C$3:$C$300,),2)*GY109</f>
        <v>0</v>
      </c>
      <c r="GZ110" s="37">
        <f>INDEX('Prix BPU'!$C$3:$E$300,MATCH('BP - Quantités'!GZ$2,'Prix BPU'!$C$3:$C$300,),2)*GZ109</f>
        <v>0</v>
      </c>
      <c r="HA110" s="37">
        <f>INDEX('Prix BPU'!$C$3:$E$300,MATCH('BP - Quantités'!HA$2,'Prix BPU'!$C$3:$C$300,),2)*HA109</f>
        <v>0</v>
      </c>
      <c r="HB110" s="37">
        <f>INDEX('Prix BPU'!$C$3:$E$300,MATCH('BP - Quantités'!HB$2,'Prix BPU'!$C$3:$C$300,),2)*HB109</f>
        <v>0</v>
      </c>
      <c r="HC110" s="37">
        <f>INDEX('Prix BPU'!$C$3:$E$300,MATCH('BP - Quantités'!HC$2,'Prix BPU'!$C$3:$C$300,),2)*HC109</f>
        <v>0</v>
      </c>
      <c r="HD110" s="37">
        <f>INDEX('Prix BPU'!$C$3:$E$300,MATCH('BP - Quantités'!HD$2,'Prix BPU'!$C$3:$C$300,),2)*HD109</f>
        <v>0</v>
      </c>
      <c r="HE110" s="37">
        <f>INDEX('Prix BPU'!$C$3:$E$300,MATCH('BP - Quantités'!HE$2,'Prix BPU'!$C$3:$C$300,),2)*HE109</f>
        <v>0</v>
      </c>
      <c r="HF110" s="37">
        <f>INDEX('Prix BPU'!$C$3:$E$300,MATCH('BP - Quantités'!HF$2,'Prix BPU'!$C$3:$C$300,),2)*HF109</f>
        <v>0</v>
      </c>
      <c r="HG110" s="37">
        <f>INDEX('Prix BPU'!$C$3:$E$300,MATCH('BP - Quantités'!HG$2,'Prix BPU'!$C$3:$C$300,),2)*HG109</f>
        <v>0</v>
      </c>
      <c r="HH110" s="37">
        <f>INDEX('Prix BPU'!$C$3:$E$300,MATCH('BP - Quantités'!HH$2,'Prix BPU'!$C$3:$C$300,),2)*HH109</f>
        <v>0</v>
      </c>
      <c r="HI110" s="37">
        <f>INDEX('Prix BPU'!$C$3:$E$300,MATCH('BP - Quantités'!HI$2,'Prix BPU'!$C$3:$C$300,),2)*HI109</f>
        <v>0</v>
      </c>
      <c r="HJ110" s="37">
        <f>INDEX('Prix BPU'!$C$3:$E$300,MATCH('BP - Quantités'!HJ$2,'Prix BPU'!$C$3:$C$300,),2)*HJ109</f>
        <v>0</v>
      </c>
      <c r="HK110" s="38">
        <f>INDEX('Prix BPU'!$C$3:$E$300,MATCH('BP - Quantités'!HK$2,'Prix BPU'!$C$3:$C$300,),3)*HK109</f>
        <v>0</v>
      </c>
      <c r="HL110" s="37">
        <f>INDEX('Prix BPU'!$C$3:$E$300,MATCH('BP - Quantités'!HL$2,'Prix BPU'!$C$3:$C$300,),2)*HL109</f>
        <v>0</v>
      </c>
      <c r="HM110" s="37">
        <f>INDEX('Prix BPU'!$C$3:$E$300,MATCH('BP - Quantités'!HM$2,'Prix BPU'!$C$3:$C$300,),2)*HM109</f>
        <v>0</v>
      </c>
      <c r="HN110" s="37">
        <f>INDEX('Prix BPU'!$C$3:$E$300,MATCH('BP - Quantités'!HN$2,'Prix BPU'!$C$3:$C$300,),2)*HN109</f>
        <v>0</v>
      </c>
      <c r="HO110" s="37">
        <f>INDEX('Prix BPU'!$C$3:$E$300,MATCH('BP - Quantités'!HO$2,'Prix BPU'!$C$3:$C$300,),2)*HO109</f>
        <v>0</v>
      </c>
      <c r="HP110" s="37">
        <f>INDEX('Prix BPU'!$C$3:$E$300,MATCH('BP - Quantités'!HP$2,'Prix BPU'!$C$3:$C$300,),2)*HP109</f>
        <v>0</v>
      </c>
      <c r="HQ110" s="37">
        <f>INDEX('Prix BPU'!$C$3:$E$300,MATCH('BP - Quantités'!HQ$2,'Prix BPU'!$C$3:$C$300,),2)*HQ109</f>
        <v>0</v>
      </c>
      <c r="HR110" s="37">
        <f>INDEX('Prix BPU'!$C$3:$E$300,MATCH('BP - Quantités'!HR$2,'Prix BPU'!$C$3:$C$300,),2)*HR109</f>
        <v>0</v>
      </c>
      <c r="HS110" s="37">
        <f>INDEX('Prix BPU'!$C$3:$E$300,MATCH('BP - Quantités'!HS$2,'Prix BPU'!$C$3:$C$300,),2)*HS109</f>
        <v>0</v>
      </c>
      <c r="HT110" s="37">
        <f>INDEX('Prix BPU'!$C$3:$E$300,MATCH('BP - Quantités'!HT$2,'Prix BPU'!$C$3:$C$300,),2)*HT109</f>
        <v>0</v>
      </c>
      <c r="HU110" s="37">
        <f>INDEX('Prix BPU'!$C$3:$E$300,MATCH('BP - Quantités'!HU$2,'Prix BPU'!$C$3:$C$300,),2)*HU109</f>
        <v>0</v>
      </c>
      <c r="HV110" s="37">
        <f>INDEX('Prix BPU'!$C$3:$E$300,MATCH('BP - Quantités'!HV$2,'Prix BPU'!$C$3:$C$300,),2)*HV109</f>
        <v>0</v>
      </c>
      <c r="HW110" s="37">
        <f>INDEX('Prix BPU'!$C$3:$E$300,MATCH('BP - Quantités'!HW$2,'Prix BPU'!$C$3:$C$300,),2)*HW109</f>
        <v>0</v>
      </c>
      <c r="HX110" s="37">
        <f>INDEX('Prix BPU'!$C$3:$E$300,MATCH('BP - Quantités'!HX$2,'Prix BPU'!$C$3:$C$300,),2)*HX109</f>
        <v>0</v>
      </c>
      <c r="HY110" s="37">
        <f>INDEX('Prix BPU'!$C$3:$E$300,MATCH('BP - Quantités'!HY$2,'Prix BPU'!$C$3:$C$300,),2)*HY109</f>
        <v>0</v>
      </c>
      <c r="HZ110" s="37">
        <f>INDEX('Prix BPU'!$C$3:$E$300,MATCH('BP - Quantités'!HZ$2,'Prix BPU'!$C$3:$C$300,),2)*HZ109</f>
        <v>0</v>
      </c>
      <c r="IA110" s="37">
        <f>INDEX('Prix BPU'!$C$3:$E$300,MATCH('BP - Quantités'!IA$2,'Prix BPU'!$C$3:$C$300,),2)*IA109</f>
        <v>0</v>
      </c>
      <c r="IB110" s="37">
        <f>INDEX('Prix BPU'!$C$3:$E$300,MATCH('BP - Quantités'!IB$2,'Prix BPU'!$C$3:$C$300,),2)*IB109</f>
        <v>0</v>
      </c>
      <c r="IC110" s="37">
        <f>INDEX('Prix BPU'!$C$3:$E$300,MATCH('BP - Quantités'!IC$2,'Prix BPU'!$C$3:$C$300,),2)*IC109</f>
        <v>0</v>
      </c>
      <c r="ID110" s="37">
        <f>INDEX('Prix BPU'!$C$3:$E$300,MATCH('BP - Quantités'!ID$2,'Prix BPU'!$C$3:$C$300,),2)*ID109</f>
        <v>0</v>
      </c>
      <c r="IE110" s="37">
        <f>INDEX('Prix BPU'!$C$3:$E$300,MATCH('BP - Quantités'!IE$2,'Prix BPU'!$C$3:$C$300,),2)*IE109</f>
        <v>0</v>
      </c>
      <c r="IF110" s="37">
        <f>INDEX('Prix BPU'!$C$3:$E$300,MATCH('BP - Quantités'!IF$2,'Prix BPU'!$C$3:$C$300,),2)*IF109</f>
        <v>0</v>
      </c>
      <c r="IG110" s="37">
        <f>INDEX('Prix BPU'!$C$3:$E$300,MATCH('BP - Quantités'!IG$2,'Prix BPU'!$C$3:$C$300,),2)*IG109</f>
        <v>0</v>
      </c>
      <c r="IH110" s="37">
        <f>INDEX('Prix BPU'!$C$3:$E$300,MATCH('BP - Quantités'!IH$2,'Prix BPU'!$C$3:$C$300,),2)*IH109</f>
        <v>0</v>
      </c>
      <c r="II110" s="37">
        <f>INDEX('Prix BPU'!$C$3:$E$300,MATCH('BP - Quantités'!II$2,'Prix BPU'!$C$3:$C$300,),2)*II109</f>
        <v>0</v>
      </c>
      <c r="IJ110" s="38">
        <f>INDEX('Prix BPU'!$C$3:$E$300,MATCH('BP - Quantités'!IJ$2,'Prix BPU'!$C$3:$C$300,),3)*IJ109</f>
        <v>0</v>
      </c>
      <c r="IK110" s="37">
        <f>INDEX('Prix BPU'!$C$3:$E$300,MATCH('BP - Quantités'!IK$2,'Prix BPU'!$C$3:$C$300,),2)*IK109</f>
        <v>0</v>
      </c>
      <c r="IL110" s="37">
        <f>INDEX('Prix BPU'!$C$3:$E$300,MATCH('BP - Quantités'!IL$2,'Prix BPU'!$C$3:$C$300,),2)*IL109</f>
        <v>0</v>
      </c>
      <c r="IM110" s="38">
        <f>INDEX('Prix BPU'!$C$3:$E$300,MATCH('BP - Quantités'!IM$2,'Prix BPU'!$C$3:$C$300,),3)*IM109</f>
        <v>0</v>
      </c>
      <c r="IN110" s="37">
        <f>INDEX('Prix BPU'!$C$3:$E$300,MATCH('BP - Quantités'!IN$2,'Prix BPU'!$C$3:$C$300,),2)*IN109</f>
        <v>0</v>
      </c>
      <c r="IO110" s="37">
        <f>INDEX('Prix BPU'!$C$3:$E$300,MATCH('BP - Quantités'!IO$2,'Prix BPU'!$C$3:$C$300,),2)*IO109</f>
        <v>0</v>
      </c>
      <c r="IP110" s="38">
        <f>INDEX('Prix BPU'!$C$3:$E$300,MATCH('BP - Quantités'!IP$2,'Prix BPU'!$C$3:$C$300,),3)*IP109</f>
        <v>0</v>
      </c>
      <c r="IQ110" s="37">
        <f>INDEX('Prix BPU'!$C$3:$E$300,MATCH('BP - Quantités'!IQ$2,'Prix BPU'!$C$3:$C$300,),2)*IQ109</f>
        <v>0</v>
      </c>
      <c r="IR110" s="37">
        <f>INDEX('Prix BPU'!$C$3:$E$300,MATCH('BP - Quantités'!IR$2,'Prix BPU'!$C$3:$C$300,),2)*IR109</f>
        <v>0</v>
      </c>
      <c r="IS110" s="38">
        <f>INDEX('Prix BPU'!$C$3:$E$300,MATCH('BP - Quantités'!IS$2,'Prix BPU'!$C$3:$C$300,),3)*IS109</f>
        <v>0</v>
      </c>
      <c r="IT110" s="37">
        <f>INDEX('Prix BPU'!$C$3:$E$300,MATCH('BP - Quantités'!IT$2,'Prix BPU'!$C$3:$C$300,),2)*IT109</f>
        <v>0</v>
      </c>
      <c r="IU110" s="37">
        <f>INDEX('Prix BPU'!$C$3:$E$300,MATCH('BP - Quantités'!IU$2,'Prix BPU'!$C$3:$C$300,),2)*IU109</f>
        <v>0</v>
      </c>
      <c r="IV110" s="37">
        <f>INDEX('Prix BPU'!$C$3:$E$300,MATCH('BP - Quantités'!IV$2,'Prix BPU'!$C$3:$C$300,),2)*IV109</f>
        <v>0</v>
      </c>
      <c r="IW110" s="37">
        <f>INDEX('Prix BPU'!$C$3:$E$300,MATCH('BP - Quantités'!IW$2,'Prix BPU'!$C$3:$C$300,),2)*IW109</f>
        <v>0</v>
      </c>
      <c r="IX110" s="37">
        <f>INDEX('Prix BPU'!$C$3:$E$300,MATCH('BP - Quantités'!IX$2,'Prix BPU'!$C$3:$C$300,),2)*IX109</f>
        <v>0</v>
      </c>
      <c r="IY110" s="37">
        <f>INDEX('Prix BPU'!$C$3:$E$300,MATCH('BP - Quantités'!IY$2,'Prix BPU'!$C$3:$C$300,),2)*IY109</f>
        <v>0</v>
      </c>
      <c r="IZ110" s="38">
        <f>INDEX('Prix BPU'!$C$3:$E$300,MATCH('BP - Quantités'!IZ$2,'Prix BPU'!$C$3:$C$300,),3)*IZ109</f>
        <v>0</v>
      </c>
      <c r="JA110" s="37">
        <f>INDEX('Prix BPU'!$C$3:$E$300,MATCH('BP - Quantités'!JA$2,'Prix BPU'!$C$3:$C$300,),2)*JA109</f>
        <v>0</v>
      </c>
      <c r="JB110" s="37">
        <f>INDEX('Prix BPU'!$C$3:$E$300,MATCH('BP - Quantités'!JB$2,'Prix BPU'!$C$3:$C$300,),2)*JB109</f>
        <v>0</v>
      </c>
      <c r="JC110" s="37">
        <f>INDEX('Prix BPU'!$C$3:$E$300,MATCH('BP - Quantités'!JC$2,'Prix BPU'!$C$3:$C$300,),2)*JC109</f>
        <v>0</v>
      </c>
      <c r="JD110" s="37">
        <f>INDEX('Prix BPU'!$C$3:$E$300,MATCH('BP - Quantités'!JD$2,'Prix BPU'!$C$3:$C$300,),2)*JD109</f>
        <v>0</v>
      </c>
      <c r="JE110" s="37">
        <f>INDEX('Prix BPU'!$C$3:$E$300,MATCH('BP - Quantités'!JE$2,'Prix BPU'!$C$3:$C$300,),2)*JE109</f>
        <v>0</v>
      </c>
      <c r="JF110" s="38">
        <f>INDEX('Prix BPU'!$C$3:$E$300,MATCH('BP - Quantités'!JF$2,'Prix BPU'!$C$3:$C$300,),3)*JF109</f>
        <v>0</v>
      </c>
      <c r="JG110" s="37">
        <f>INDEX('Prix BPU'!$C$3:$E$300,MATCH('BP - Quantités'!JG$2,'Prix BPU'!$C$3:$C$300,),2)*JG109</f>
        <v>0</v>
      </c>
      <c r="JH110" s="37">
        <f>INDEX('Prix BPU'!$C$3:$E$300,MATCH('BP - Quantités'!JH$2,'Prix BPU'!$C$3:$C$300,),2)*JH109</f>
        <v>0</v>
      </c>
      <c r="JI110" s="38">
        <f>INDEX('Prix BPU'!$C$3:$E$300,MATCH('BP - Quantités'!JI$2,'Prix BPU'!$C$3:$C$300,),3)*JI109</f>
        <v>0</v>
      </c>
      <c r="JJ110" s="37">
        <f>INDEX('Prix BPU'!$C$3:$E$300,MATCH('BP - Quantités'!JJ$2,'Prix BPU'!$C$3:$C$300,),2)*JJ109</f>
        <v>0</v>
      </c>
      <c r="JK110" s="37">
        <f>INDEX('Prix BPU'!$C$3:$E$300,MATCH('BP - Quantités'!JK$2,'Prix BPU'!$C$3:$C$300,),2)*JK109</f>
        <v>0</v>
      </c>
      <c r="JL110" s="37">
        <f>INDEX('Prix BPU'!$C$3:$E$300,MATCH('BP - Quantités'!JL$2,'Prix BPU'!$C$3:$C$300,),2)*JL109</f>
        <v>0</v>
      </c>
      <c r="JM110" s="37">
        <f>INDEX('Prix BPU'!$C$3:$E$300,MATCH('BP - Quantités'!JM$2,'Prix BPU'!$C$3:$C$300,),2)*JM109</f>
        <v>0</v>
      </c>
      <c r="JN110" s="37">
        <f>INDEX('Prix BPU'!$C$3:$E$300,MATCH('BP - Quantités'!JN$2,'Prix BPU'!$C$3:$C$300,),2)*JN109</f>
        <v>0</v>
      </c>
      <c r="JO110" s="37">
        <f>INDEX('Prix BPU'!$C$3:$E$300,MATCH('BP - Quantités'!JO$2,'Prix BPU'!$C$3:$C$300,),2)*JO109</f>
        <v>0</v>
      </c>
      <c r="JP110" s="37">
        <f>INDEX('Prix BPU'!$C$3:$E$300,MATCH('BP - Quantités'!JP$2,'Prix BPU'!$C$3:$C$300,),2)*JP109</f>
        <v>0</v>
      </c>
      <c r="JQ110" s="37">
        <f>INDEX('Prix BPU'!$C$3:$E$300,MATCH('BP - Quantités'!JQ$2,'Prix BPU'!$C$3:$C$300,),2)*JQ109</f>
        <v>0</v>
      </c>
      <c r="JR110" s="37">
        <f>INDEX('Prix BPU'!$C$3:$E$300,MATCH('BP - Quantités'!JR$2,'Prix BPU'!$C$3:$C$300,),2)*JR109</f>
        <v>0</v>
      </c>
      <c r="JS110" s="37">
        <f>INDEX('Prix BPU'!$C$3:$E$300,MATCH('BP - Quantités'!JS$2,'Prix BPU'!$C$3:$C$300,),2)*JS109</f>
        <v>0</v>
      </c>
      <c r="JT110" s="37">
        <f>INDEX('Prix BPU'!$C$3:$E$300,MATCH('BP - Quantités'!JT$2,'Prix BPU'!$C$3:$C$300,),2)*JT109</f>
        <v>0</v>
      </c>
      <c r="JU110" s="37">
        <f>INDEX('Prix BPU'!$C$3:$E$300,MATCH('BP - Quantités'!JU$2,'Prix BPU'!$C$3:$C$300,),2)*JU109</f>
        <v>0</v>
      </c>
      <c r="JV110" s="37">
        <f>INDEX('Prix BPU'!$C$3:$E$300,MATCH('BP - Quantités'!JV$2,'Prix BPU'!$C$3:$C$300,),2)*JV109</f>
        <v>0</v>
      </c>
      <c r="JW110" s="37">
        <f>INDEX('Prix BPU'!$C$3:$E$300,MATCH('BP - Quantités'!JW$2,'Prix BPU'!$C$3:$C$300,),2)*JW109</f>
        <v>0</v>
      </c>
      <c r="JX110" s="37">
        <f>INDEX('Prix BPU'!$C$3:$E$300,MATCH('BP - Quantités'!JX$2,'Prix BPU'!$C$3:$C$300,),2)*JX109</f>
        <v>0</v>
      </c>
      <c r="JY110" s="37">
        <f>INDEX('Prix BPU'!$C$3:$E$300,MATCH('BP - Quantités'!JY$2,'Prix BPU'!$C$3:$C$300,),2)*JY109</f>
        <v>0</v>
      </c>
      <c r="JZ110" s="37">
        <f>INDEX('Prix BPU'!$C$3:$E$300,MATCH('BP - Quantités'!JZ$2,'Prix BPU'!$C$3:$C$300,),2)*JZ109</f>
        <v>0</v>
      </c>
      <c r="KA110" s="37">
        <f>INDEX('Prix BPU'!$C$3:$E$300,MATCH('BP - Quantités'!KA$2,'Prix BPU'!$C$3:$C$300,),2)*KA109</f>
        <v>0</v>
      </c>
      <c r="KB110" s="37">
        <f>INDEX('Prix BPU'!$C$3:$E$300,MATCH('BP - Quantités'!KB$2,'Prix BPU'!$C$3:$C$300,),2)*KB109</f>
        <v>0</v>
      </c>
      <c r="KC110" s="37">
        <f>INDEX('Prix BPU'!$C$3:$E$300,MATCH('BP - Quantités'!KC$2,'Prix BPU'!$C$3:$C$300,),2)*KC109</f>
        <v>0</v>
      </c>
      <c r="KD110" s="37">
        <f>INDEX('Prix BPU'!$C$3:$E$300,MATCH('BP - Quantités'!KD$2,'Prix BPU'!$C$3:$C$300,),2)*KD109</f>
        <v>0</v>
      </c>
      <c r="KE110" s="37">
        <f>INDEX('Prix BPU'!$C$3:$E$300,MATCH('BP - Quantités'!KE$2,'Prix BPU'!$C$3:$C$300,),2)*KE109</f>
        <v>0</v>
      </c>
      <c r="KF110" s="37">
        <f>INDEX('Prix BPU'!$C$3:$E$300,MATCH('BP - Quantités'!KF$2,'Prix BPU'!$C$3:$C$300,),2)*KF109</f>
        <v>0</v>
      </c>
      <c r="KG110" s="37">
        <f>INDEX('Prix BPU'!$C$3:$E$300,MATCH('BP - Quantités'!KG$2,'Prix BPU'!$C$3:$C$300,),2)*KG109</f>
        <v>0</v>
      </c>
      <c r="KH110" s="37">
        <f>INDEX('Prix BPU'!$C$3:$E$300,MATCH('BP - Quantités'!KH$2,'Prix BPU'!$C$3:$C$300,),2)*KH109</f>
        <v>0</v>
      </c>
      <c r="KI110" s="37">
        <f>INDEX('Prix BPU'!$C$3:$E$300,MATCH('BP - Quantités'!KI$2,'Prix BPU'!$C$3:$C$300,),2)*KI109</f>
        <v>0</v>
      </c>
      <c r="KJ110" s="37">
        <f>INDEX('Prix BPU'!$C$3:$E$300,MATCH('BP - Quantités'!KJ$2,'Prix BPU'!$C$3:$C$300,),2)*KJ109</f>
        <v>0</v>
      </c>
      <c r="KK110" s="37">
        <f>INDEX('Prix BPU'!$C$3:$E$300,MATCH('BP - Quantités'!KK$2,'Prix BPU'!$C$3:$C$300,),2)*KK109</f>
        <v>0</v>
      </c>
      <c r="KL110" s="37">
        <f>INDEX('Prix BPU'!$C$3:$E$300,MATCH('BP - Quantités'!KL$2,'Prix BPU'!$C$3:$C$300,),2)*KL109</f>
        <v>0</v>
      </c>
      <c r="KM110" s="37">
        <f>INDEX('Prix BPU'!$C$3:$E$300,MATCH('BP - Quantités'!KM$2,'Prix BPU'!$C$3:$C$300,),2)*KM109</f>
        <v>0</v>
      </c>
      <c r="KN110" s="37">
        <f>INDEX('Prix BPU'!$C$3:$E$300,MATCH('BP - Quantités'!KN$2,'Prix BPU'!$C$3:$C$300,),2)*KN109</f>
        <v>0</v>
      </c>
      <c r="KO110" s="39">
        <f>SUM(C110:KN110)</f>
        <v>0</v>
      </c>
      <c r="KP110" s="88"/>
      <c r="KQ110" s="73" t="e">
        <f>IF($KO110&lt;4999.99,($KO110-$KO110*#REF!),IF('BP - Quantités'!$KO110&gt;15000,('BP - Quantités'!$KO110-'BP - Quantités'!$KO110*#REF!),($KO110-$KO110*#REF!)))</f>
        <v>#REF!</v>
      </c>
      <c r="KR110" s="46" t="e">
        <f t="shared" ref="KR110" si="79">KQ110*1.2</f>
        <v>#REF!</v>
      </c>
    </row>
    <row r="111" spans="1:304" x14ac:dyDescent="0.3">
      <c r="A111" s="79"/>
      <c r="B111" s="20" t="s">
        <v>299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  <c r="IT111" s="21"/>
      <c r="IU111" s="21"/>
      <c r="IV111" s="21"/>
      <c r="IW111" s="21"/>
      <c r="IX111" s="21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1"/>
      <c r="JL111" s="21"/>
      <c r="JM111" s="21"/>
      <c r="JN111" s="21"/>
      <c r="JO111" s="21"/>
      <c r="JP111" s="21"/>
      <c r="JQ111" s="21"/>
      <c r="JR111" s="21"/>
      <c r="JS111" s="21"/>
      <c r="JT111" s="21"/>
      <c r="JU111" s="21"/>
      <c r="JV111" s="21"/>
      <c r="JW111" s="21"/>
      <c r="JX111" s="21"/>
      <c r="JY111" s="21"/>
      <c r="JZ111" s="21"/>
      <c r="KA111" s="21"/>
      <c r="KB111" s="21"/>
      <c r="KC111" s="21"/>
      <c r="KD111" s="21"/>
      <c r="KE111" s="21"/>
      <c r="KF111" s="21"/>
      <c r="KG111" s="21"/>
      <c r="KH111" s="21"/>
      <c r="KI111" s="21"/>
      <c r="KJ111" s="21"/>
      <c r="KK111" s="21"/>
      <c r="KL111" s="21"/>
      <c r="KM111" s="21"/>
      <c r="KN111" s="21"/>
      <c r="KO111" s="22"/>
      <c r="KP111" s="87" t="str">
        <f>IF($KO112&lt;4999.99,"1",IF($KO112&gt;15000,"3","2"))</f>
        <v>1</v>
      </c>
      <c r="KQ111" s="72"/>
      <c r="KR111" s="45"/>
    </row>
    <row r="112" spans="1:304" s="25" customFormat="1" ht="15" thickBot="1" x14ac:dyDescent="0.35">
      <c r="A112" s="80"/>
      <c r="B112" s="24" t="s">
        <v>22</v>
      </c>
      <c r="C112" s="37">
        <f>INDEX('Prix BPU'!$C$3:$E$300,MATCH('BP - Quantités'!C$2,'Prix BPU'!$C$3:$C$300,),2)*C111</f>
        <v>0</v>
      </c>
      <c r="D112" s="37">
        <f>INDEX('Prix BPU'!$C$3:$E$300,MATCH('BP - Quantités'!D$2,'Prix BPU'!$C$3:$C$300,),2)*D111</f>
        <v>0</v>
      </c>
      <c r="E112" s="37">
        <f>INDEX('Prix BPU'!$C$3:$E$300,MATCH('BP - Quantités'!E$2,'Prix BPU'!$C$3:$C$300,),2)*E111</f>
        <v>0</v>
      </c>
      <c r="F112" s="37">
        <f>INDEX('Prix BPU'!$C$3:$E$300,MATCH('BP - Quantités'!F$2,'Prix BPU'!$C$3:$C$300,),2)*F111</f>
        <v>0</v>
      </c>
      <c r="G112" s="37">
        <f>INDEX('Prix BPU'!$C$3:$E$300,MATCH('BP - Quantités'!G$2,'Prix BPU'!$C$3:$C$300,),2)*G111</f>
        <v>0</v>
      </c>
      <c r="H112" s="37">
        <f>INDEX('Prix BPU'!$C$3:$E$300,MATCH('BP - Quantités'!H$2,'Prix BPU'!$C$3:$C$300,),2)*H111</f>
        <v>0</v>
      </c>
      <c r="I112" s="37">
        <f>INDEX('Prix BPU'!$C$3:$E$300,MATCH('BP - Quantités'!I$2,'Prix BPU'!$C$3:$C$300,),2)*I111</f>
        <v>0</v>
      </c>
      <c r="J112" s="37">
        <f>INDEX('Prix BPU'!$C$3:$E$300,MATCH('BP - Quantités'!J$2,'Prix BPU'!$C$3:$C$300,),2)*J111</f>
        <v>0</v>
      </c>
      <c r="K112" s="37">
        <f>INDEX('Prix BPU'!$C$3:$E$300,MATCH('BP - Quantités'!K$2,'Prix BPU'!$C$3:$C$300,),2)*K111</f>
        <v>0</v>
      </c>
      <c r="L112" s="37">
        <f>INDEX('Prix BPU'!$C$3:$E$300,MATCH('BP - Quantités'!L$2,'Prix BPU'!$C$3:$C$300,),2)*L111</f>
        <v>0</v>
      </c>
      <c r="M112" s="37">
        <f>INDEX('Prix BPU'!$C$3:$E$300,MATCH('BP - Quantités'!M$2,'Prix BPU'!$C$3:$C$300,),2)*M111</f>
        <v>0</v>
      </c>
      <c r="N112" s="37">
        <f>INDEX('Prix BPU'!$C$3:$E$300,MATCH('BP - Quantités'!N$2,'Prix BPU'!$C$3:$C$300,),2)*N111</f>
        <v>0</v>
      </c>
      <c r="O112" s="37">
        <f>INDEX('Prix BPU'!$C$3:$E$300,MATCH('BP - Quantités'!O$2,'Prix BPU'!$C$3:$C$300,),2)*O111</f>
        <v>0</v>
      </c>
      <c r="P112" s="37">
        <f>INDEX('Prix BPU'!$C$3:$E$300,MATCH('BP - Quantités'!P$2,'Prix BPU'!$C$3:$C$300,),2)*P111</f>
        <v>0</v>
      </c>
      <c r="Q112" s="37">
        <f>INDEX('Prix BPU'!$C$3:$E$300,MATCH('BP - Quantités'!Q$2,'Prix BPU'!$C$3:$C$300,),2)*Q111</f>
        <v>0</v>
      </c>
      <c r="R112" s="37">
        <f>INDEX('Prix BPU'!$C$3:$E$300,MATCH('BP - Quantités'!R$2,'Prix BPU'!$C$3:$C$300,),2)*R111</f>
        <v>0</v>
      </c>
      <c r="S112" s="37">
        <f>INDEX('Prix BPU'!$C$3:$E$300,MATCH('BP - Quantités'!S$2,'Prix BPU'!$C$3:$C$300,),2)*S111</f>
        <v>0</v>
      </c>
      <c r="T112" s="37">
        <f>INDEX('Prix BPU'!$C$3:$E$300,MATCH('BP - Quantités'!T$2,'Prix BPU'!$C$3:$C$300,),2)*T111</f>
        <v>0</v>
      </c>
      <c r="U112" s="37">
        <f>INDEX('Prix BPU'!$C$3:$E$300,MATCH('BP - Quantités'!U$2,'Prix BPU'!$C$3:$C$300,),2)*U111</f>
        <v>0</v>
      </c>
      <c r="V112" s="37">
        <f>INDEX('Prix BPU'!$C$3:$E$300,MATCH('BP - Quantités'!V$2,'Prix BPU'!$C$3:$C$300,),2)*V111</f>
        <v>0</v>
      </c>
      <c r="W112" s="37">
        <f>INDEX('Prix BPU'!$C$3:$E$300,MATCH('BP - Quantités'!W$2,'Prix BPU'!$C$3:$C$300,),2)*W111</f>
        <v>0</v>
      </c>
      <c r="X112" s="38">
        <f>INDEX('Prix BPU'!$C$3:$E$300,MATCH('BP - Quantités'!X$2,'Prix BPU'!$C$3:$C$300,),3)*X111</f>
        <v>0</v>
      </c>
      <c r="Y112" s="37">
        <f>INDEX('Prix BPU'!$C$3:$E$300,MATCH('BP - Quantités'!Y$2,'Prix BPU'!$C$3:$C$300,),2)*Y111</f>
        <v>0</v>
      </c>
      <c r="Z112" s="37">
        <f>INDEX('Prix BPU'!$C$3:$E$300,MATCH('BP - Quantités'!Z$2,'Prix BPU'!$C$3:$C$300,),2)*Z111</f>
        <v>0</v>
      </c>
      <c r="AA112" s="38">
        <f>INDEX('Prix BPU'!$C$3:$E$300,MATCH('BP - Quantités'!AA$2,'Prix BPU'!$C$3:$C$300,),3)*AA111</f>
        <v>0</v>
      </c>
      <c r="AB112" s="37">
        <f>INDEX('Prix BPU'!$C$3:$E$300,MATCH('BP - Quantités'!AB$2,'Prix BPU'!$C$3:$C$300,),2)*AB111</f>
        <v>0</v>
      </c>
      <c r="AC112" s="37">
        <f>INDEX('Prix BPU'!$C$3:$E$300,MATCH('BP - Quantités'!AC$2,'Prix BPU'!$C$3:$C$300,),2)*AC111</f>
        <v>0</v>
      </c>
      <c r="AD112" s="37">
        <f>INDEX('Prix BPU'!$C$3:$E$300,MATCH('BP - Quantités'!AD$2,'Prix BPU'!$C$3:$C$300,),2)*AD111</f>
        <v>0</v>
      </c>
      <c r="AE112" s="38">
        <f>INDEX('Prix BPU'!$C$3:$E$300,MATCH('BP - Quantités'!AE$2,'Prix BPU'!$C$3:$C$300,),3)*AE111</f>
        <v>0</v>
      </c>
      <c r="AF112" s="37">
        <f>INDEX('Prix BPU'!$C$3:$E$300,MATCH('BP - Quantités'!AF$2,'Prix BPU'!$C$3:$C$300,),2)*AF111</f>
        <v>0</v>
      </c>
      <c r="AG112" s="37">
        <f>INDEX('Prix BPU'!$C$3:$E$300,MATCH('BP - Quantités'!AG$2,'Prix BPU'!$C$3:$C$300,),2)*AG111</f>
        <v>0</v>
      </c>
      <c r="AH112" s="37">
        <f>INDEX('Prix BPU'!$C$3:$E$300,MATCH('BP - Quantités'!AH$2,'Prix BPU'!$C$3:$C$300,),2)*AH111</f>
        <v>0</v>
      </c>
      <c r="AI112" s="37">
        <f>INDEX('Prix BPU'!$C$3:$E$300,MATCH('BP - Quantités'!AI$2,'Prix BPU'!$C$3:$C$300,),2)*AI111</f>
        <v>0</v>
      </c>
      <c r="AJ112" s="37">
        <f>INDEX('Prix BPU'!$C$3:$E$300,MATCH('BP - Quantités'!AJ$2,'Prix BPU'!$C$3:$C$300,),2)*AJ111</f>
        <v>0</v>
      </c>
      <c r="AK112" s="37">
        <f>INDEX('Prix BPU'!$C$3:$E$300,MATCH('BP - Quantités'!AK$2,'Prix BPU'!$C$3:$C$300,),2)*AK111</f>
        <v>0</v>
      </c>
      <c r="AL112" s="37">
        <f>INDEX('Prix BPU'!$C$3:$E$300,MATCH('BP - Quantités'!AL$2,'Prix BPU'!$C$3:$C$300,),2)*AL111</f>
        <v>0</v>
      </c>
      <c r="AM112" s="38">
        <f>INDEX('Prix BPU'!$C$3:$E$300,MATCH('BP - Quantités'!AM$2,'Prix BPU'!$C$3:$C$300,),3)*AM111</f>
        <v>0</v>
      </c>
      <c r="AN112" s="37">
        <f>INDEX('Prix BPU'!$C$3:$E$300,MATCH('BP - Quantités'!AN$2,'Prix BPU'!$C$3:$C$300,),2)*AN111</f>
        <v>0</v>
      </c>
      <c r="AO112" s="37">
        <f>INDEX('Prix BPU'!$C$3:$E$300,MATCH('BP - Quantités'!AO$2,'Prix BPU'!$C$3:$C$300,),2)*AO111</f>
        <v>0</v>
      </c>
      <c r="AP112" s="37">
        <f>INDEX('Prix BPU'!$C$3:$E$300,MATCH('BP - Quantités'!AP$2,'Prix BPU'!$C$3:$C$300,),2)*AP111</f>
        <v>0</v>
      </c>
      <c r="AQ112" s="37">
        <f>INDEX('Prix BPU'!$C$3:$E$300,MATCH('BP - Quantités'!AQ$2,'Prix BPU'!$C$3:$C$300,),2)*AQ111</f>
        <v>0</v>
      </c>
      <c r="AR112" s="38">
        <f>INDEX('Prix BPU'!$C$3:$E$300,MATCH('BP - Quantités'!AR$2,'Prix BPU'!$C$3:$C$300,),3)*AR111</f>
        <v>0</v>
      </c>
      <c r="AS112" s="37">
        <f>INDEX('Prix BPU'!$C$3:$E$300,MATCH('BP - Quantités'!AS$2,'Prix BPU'!$C$3:$C$300,),2)*AS111</f>
        <v>0</v>
      </c>
      <c r="AT112" s="38">
        <f>INDEX('Prix BPU'!$C$3:$E$300,MATCH('BP - Quantités'!AT$2,'Prix BPU'!$C$3:$C$300,),3)*AT111</f>
        <v>0</v>
      </c>
      <c r="AU112" s="37">
        <f>INDEX('Prix BPU'!$C$3:$E$300,MATCH('BP - Quantités'!AU$2,'Prix BPU'!$C$3:$C$300,),2)*AU111</f>
        <v>0</v>
      </c>
      <c r="AV112" s="37">
        <f>INDEX('Prix BPU'!$C$3:$E$300,MATCH('BP - Quantités'!AV$2,'Prix BPU'!$C$3:$C$300,),2)*AV111</f>
        <v>0</v>
      </c>
      <c r="AW112" s="37">
        <f>INDEX('Prix BPU'!$C$3:$E$300,MATCH('BP - Quantités'!AW$2,'Prix BPU'!$C$3:$C$300,),2)*AW111</f>
        <v>0</v>
      </c>
      <c r="AX112" s="38">
        <f>INDEX('Prix BPU'!$C$3:$E$300,MATCH('BP - Quantités'!AX$2,'Prix BPU'!$C$3:$C$300,),3)*AX111</f>
        <v>0</v>
      </c>
      <c r="AY112" s="37">
        <f>INDEX('Prix BPU'!$C$3:$E$300,MATCH('BP - Quantités'!AY$2,'Prix BPU'!$C$3:$C$300,),2)*AY111</f>
        <v>0</v>
      </c>
      <c r="AZ112" s="37">
        <f>INDEX('Prix BPU'!$C$3:$E$300,MATCH('BP - Quantités'!AZ$2,'Prix BPU'!$C$3:$C$300,),2)*AZ111</f>
        <v>0</v>
      </c>
      <c r="BA112" s="38">
        <f>INDEX('Prix BPU'!$C$3:$E$300,MATCH('BP - Quantités'!BA$2,'Prix BPU'!$C$3:$C$300,),3)*BA111</f>
        <v>0</v>
      </c>
      <c r="BB112" s="37">
        <f>INDEX('Prix BPU'!$C$3:$E$300,MATCH('BP - Quantités'!BB$2,'Prix BPU'!$C$3:$C$300,),2)*BB111</f>
        <v>0</v>
      </c>
      <c r="BC112" s="37">
        <f>INDEX('Prix BPU'!$C$3:$E$300,MATCH('BP - Quantités'!BC$2,'Prix BPU'!$C$3:$C$300,),2)*BC111</f>
        <v>0</v>
      </c>
      <c r="BD112" s="37">
        <f>INDEX('Prix BPU'!$C$3:$E$300,MATCH('BP - Quantités'!BD$2,'Prix BPU'!$C$3:$C$300,),2)*BD111</f>
        <v>0</v>
      </c>
      <c r="BE112" s="37">
        <f>INDEX('Prix BPU'!$C$3:$E$300,MATCH('BP - Quantités'!BE$2,'Prix BPU'!$C$3:$C$300,),2)*BE111</f>
        <v>0</v>
      </c>
      <c r="BF112" s="37">
        <f>INDEX('Prix BPU'!$C$3:$E$300,MATCH('BP - Quantités'!BF$2,'Prix BPU'!$C$3:$C$300,),2)*BF111</f>
        <v>0</v>
      </c>
      <c r="BG112" s="37">
        <f>INDEX('Prix BPU'!$C$3:$E$300,MATCH('BP - Quantités'!BG$2,'Prix BPU'!$C$3:$C$300,),2)*BG111</f>
        <v>0</v>
      </c>
      <c r="BH112" s="37">
        <f>INDEX('Prix BPU'!$C$3:$E$300,MATCH('BP - Quantités'!BH$2,'Prix BPU'!$C$3:$C$300,),2)*BH111</f>
        <v>0</v>
      </c>
      <c r="BI112" s="38">
        <f>INDEX('Prix BPU'!$C$3:$E$300,MATCH('BP - Quantités'!BI$2,'Prix BPU'!$C$3:$C$300,),3)*BI111</f>
        <v>0</v>
      </c>
      <c r="BJ112" s="37">
        <f>INDEX('Prix BPU'!$C$3:$E$300,MATCH('BP - Quantités'!BJ$2,'Prix BPU'!$C$3:$C$300,),2)*BJ111</f>
        <v>0</v>
      </c>
      <c r="BK112" s="37">
        <f>INDEX('Prix BPU'!$C$3:$E$300,MATCH('BP - Quantités'!BK$2,'Prix BPU'!$C$3:$C$300,),2)*BK111</f>
        <v>0</v>
      </c>
      <c r="BL112" s="37">
        <f>INDEX('Prix BPU'!$C$3:$E$300,MATCH('BP - Quantités'!BL$2,'Prix BPU'!$C$3:$C$300,),2)*BL111</f>
        <v>0</v>
      </c>
      <c r="BM112" s="37">
        <f>INDEX('Prix BPU'!$C$3:$E$300,MATCH('BP - Quantités'!BM$2,'Prix BPU'!$C$3:$C$300,),2)*BM111</f>
        <v>0</v>
      </c>
      <c r="BN112" s="38">
        <f>INDEX('Prix BPU'!$C$3:$E$300,MATCH('BP - Quantités'!BN$2,'Prix BPU'!$C$3:$C$300,),3)*BN111</f>
        <v>0</v>
      </c>
      <c r="BO112" s="37">
        <f>INDEX('Prix BPU'!$C$3:$E$300,MATCH('BP - Quantités'!BO$2,'Prix BPU'!$C$3:$C$300,),2)*BO111</f>
        <v>0</v>
      </c>
      <c r="BP112" s="38">
        <f>INDEX('Prix BPU'!$C$3:$E$300,MATCH('BP - Quantités'!BP$2,'Prix BPU'!$C$3:$C$300,),3)*BP111</f>
        <v>0</v>
      </c>
      <c r="BQ112" s="37">
        <f>INDEX('Prix BPU'!$C$3:$E$300,MATCH('BP - Quantités'!BQ$2,'Prix BPU'!$C$3:$C$300,),2)*BQ111</f>
        <v>0</v>
      </c>
      <c r="BR112" s="37">
        <f>INDEX('Prix BPU'!$C$3:$E$300,MATCH('BP - Quantités'!BR$2,'Prix BPU'!$C$3:$C$300,),2)*BR111</f>
        <v>0</v>
      </c>
      <c r="BS112" s="37">
        <f>INDEX('Prix BPU'!$C$3:$E$300,MATCH('BP - Quantités'!BS$2,'Prix BPU'!$C$3:$C$300,),2)*BS111</f>
        <v>0</v>
      </c>
      <c r="BT112" s="38">
        <f>INDEX('Prix BPU'!$C$3:$E$300,MATCH('BP - Quantités'!BT$2,'Prix BPU'!$C$3:$C$300,),3)*BT111</f>
        <v>0</v>
      </c>
      <c r="BU112" s="37">
        <f>INDEX('Prix BPU'!$C$3:$E$300,MATCH('BP - Quantités'!BU$2,'Prix BPU'!$C$3:$C$300,),2)*BU111</f>
        <v>0</v>
      </c>
      <c r="BV112" s="37">
        <f>INDEX('Prix BPU'!$C$3:$E$300,MATCH('BP - Quantités'!BV$2,'Prix BPU'!$C$3:$C$300,),2)*BV111</f>
        <v>0</v>
      </c>
      <c r="BW112" s="37">
        <f>INDEX('Prix BPU'!$C$3:$E$300,MATCH('BP - Quantités'!BW$2,'Prix BPU'!$C$3:$C$300,),2)*BW111</f>
        <v>0</v>
      </c>
      <c r="BX112" s="37">
        <f>INDEX('Prix BPU'!$C$3:$E$300,MATCH('BP - Quantités'!BX$2,'Prix BPU'!$C$3:$C$300,),2)*BX111</f>
        <v>0</v>
      </c>
      <c r="BY112" s="37">
        <f>INDEX('Prix BPU'!$C$3:$E$300,MATCH('BP - Quantités'!BY$2,'Prix BPU'!$C$3:$C$300,),2)*BY111</f>
        <v>0</v>
      </c>
      <c r="BZ112" s="37">
        <f>INDEX('Prix BPU'!$C$3:$E$300,MATCH('BP - Quantités'!BZ$2,'Prix BPU'!$C$3:$C$300,),2)*BZ111</f>
        <v>0</v>
      </c>
      <c r="CA112" s="37">
        <f>INDEX('Prix BPU'!$C$3:$E$300,MATCH('BP - Quantités'!CA$2,'Prix BPU'!$C$3:$C$300,),2)*CA111</f>
        <v>0</v>
      </c>
      <c r="CB112" s="37">
        <f>INDEX('Prix BPU'!$C$3:$E$300,MATCH('BP - Quantités'!CB$2,'Prix BPU'!$C$3:$C$300,),2)*CB111</f>
        <v>0</v>
      </c>
      <c r="CC112" s="37">
        <f>INDEX('Prix BPU'!$C$3:$E$300,MATCH('BP - Quantités'!CC$2,'Prix BPU'!$C$3:$C$300,),2)*CC111</f>
        <v>0</v>
      </c>
      <c r="CD112" s="37">
        <f>INDEX('Prix BPU'!$C$3:$E$300,MATCH('BP - Quantités'!CD$2,'Prix BPU'!$C$3:$C$300,),2)*CD111</f>
        <v>0</v>
      </c>
      <c r="CE112" s="37">
        <f>INDEX('Prix BPU'!$C$3:$E$300,MATCH('BP - Quantités'!CE$2,'Prix BPU'!$C$3:$C$300,),2)*CE111</f>
        <v>0</v>
      </c>
      <c r="CF112" s="37">
        <f>INDEX('Prix BPU'!$C$3:$E$300,MATCH('BP - Quantités'!CF$2,'Prix BPU'!$C$3:$C$300,),2)*CF111</f>
        <v>0</v>
      </c>
      <c r="CG112" s="37">
        <f>INDEX('Prix BPU'!$C$3:$E$300,MATCH('BP - Quantités'!CG$2,'Prix BPU'!$C$3:$C$300,),2)*CG111</f>
        <v>0</v>
      </c>
      <c r="CH112" s="37">
        <f>INDEX('Prix BPU'!$C$3:$E$300,MATCH('BP - Quantités'!CH$2,'Prix BPU'!$C$3:$C$300,),2)*CH111</f>
        <v>0</v>
      </c>
      <c r="CI112" s="37">
        <f>INDEX('Prix BPU'!$C$3:$E$300,MATCH('BP - Quantités'!CI$2,'Prix BPU'!$C$3:$C$300,),2)*CI111</f>
        <v>0</v>
      </c>
      <c r="CJ112" s="37">
        <f>INDEX('Prix BPU'!$C$3:$E$300,MATCH('BP - Quantités'!CJ$2,'Prix BPU'!$C$3:$C$300,),2)*CJ111</f>
        <v>0</v>
      </c>
      <c r="CK112" s="37">
        <f>INDEX('Prix BPU'!$C$3:$E$300,MATCH('BP - Quantités'!CK$2,'Prix BPU'!$C$3:$C$300,),2)*CK111</f>
        <v>0</v>
      </c>
      <c r="CL112" s="37">
        <f>INDEX('Prix BPU'!$C$3:$E$300,MATCH('BP - Quantités'!CL$2,'Prix BPU'!$C$3:$C$300,),2)*CL111</f>
        <v>0</v>
      </c>
      <c r="CM112" s="37">
        <f>INDEX('Prix BPU'!$C$3:$E$300,MATCH('BP - Quantités'!CM$2,'Prix BPU'!$C$3:$C$300,),2)*CM111</f>
        <v>0</v>
      </c>
      <c r="CN112" s="37">
        <f>INDEX('Prix BPU'!$C$3:$E$300,MATCH('BP - Quantités'!CN$2,'Prix BPU'!$C$3:$C$300,),2)*CN111</f>
        <v>0</v>
      </c>
      <c r="CO112" s="37">
        <f>INDEX('Prix BPU'!$C$3:$E$300,MATCH('BP - Quantités'!CO$2,'Prix BPU'!$C$3:$C$300,),2)*CO111</f>
        <v>0</v>
      </c>
      <c r="CP112" s="37">
        <f>INDEX('Prix BPU'!$C$3:$E$300,MATCH('BP - Quantités'!CP$2,'Prix BPU'!$C$3:$C$300,),2)*CP111</f>
        <v>0</v>
      </c>
      <c r="CQ112" s="37">
        <f>INDEX('Prix BPU'!$C$3:$E$300,MATCH('BP - Quantités'!CQ$2,'Prix BPU'!$C$3:$C$300,),2)*CQ111</f>
        <v>0</v>
      </c>
      <c r="CR112" s="37">
        <f>INDEX('Prix BPU'!$C$3:$E$300,MATCH('BP - Quantités'!CR$2,'Prix BPU'!$C$3:$C$300,),2)*CR111</f>
        <v>0</v>
      </c>
      <c r="CS112" s="37">
        <f>INDEX('Prix BPU'!$C$3:$E$300,MATCH('BP - Quantités'!CS$2,'Prix BPU'!$C$3:$C$300,),2)*CS111</f>
        <v>0</v>
      </c>
      <c r="CT112" s="37">
        <f>INDEX('Prix BPU'!$C$3:$E$300,MATCH('BP - Quantités'!CT$2,'Prix BPU'!$C$3:$C$300,),2)*CT111</f>
        <v>0</v>
      </c>
      <c r="CU112" s="37">
        <f>INDEX('Prix BPU'!$C$3:$E$300,MATCH('BP - Quantités'!CU$2,'Prix BPU'!$C$3:$C$300,),2)*CU111</f>
        <v>0</v>
      </c>
      <c r="CV112" s="37">
        <f>INDEX('Prix BPU'!$C$3:$E$300,MATCH('BP - Quantités'!CV$2,'Prix BPU'!$C$3:$C$300,),2)*CV111</f>
        <v>0</v>
      </c>
      <c r="CW112" s="37">
        <f>INDEX('Prix BPU'!$C$3:$E$300,MATCH('BP - Quantités'!CW$2,'Prix BPU'!$C$3:$C$300,),2)*CW111</f>
        <v>0</v>
      </c>
      <c r="CX112" s="37">
        <f>INDEX('Prix BPU'!$C$3:$E$300,MATCH('BP - Quantités'!CX$2,'Prix BPU'!$C$3:$C$300,),2)*CX111</f>
        <v>0</v>
      </c>
      <c r="CY112" s="37">
        <f>INDEX('Prix BPU'!$C$3:$E$300,MATCH('BP - Quantités'!CY$2,'Prix BPU'!$C$3:$C$300,),2)*CY111</f>
        <v>0</v>
      </c>
      <c r="CZ112" s="37">
        <f>INDEX('Prix BPU'!$C$3:$E$300,MATCH('BP - Quantités'!CZ$2,'Prix BPU'!$C$3:$C$300,),2)*CZ111</f>
        <v>0</v>
      </c>
      <c r="DA112" s="37">
        <f>INDEX('Prix BPU'!$C$3:$E$300,MATCH('BP - Quantités'!DA$2,'Prix BPU'!$C$3:$C$300,),2)*DA111</f>
        <v>0</v>
      </c>
      <c r="DB112" s="37">
        <f>INDEX('Prix BPU'!$C$3:$E$300,MATCH('BP - Quantités'!DB$2,'Prix BPU'!$C$3:$C$300,),2)*DB111</f>
        <v>0</v>
      </c>
      <c r="DC112" s="37">
        <f>INDEX('Prix BPU'!$C$3:$E$300,MATCH('BP - Quantités'!DC$2,'Prix BPU'!$C$3:$C$300,),2)*DC111</f>
        <v>0</v>
      </c>
      <c r="DD112" s="37">
        <f>INDEX('Prix BPU'!$C$3:$E$300,MATCH('BP - Quantités'!DD$2,'Prix BPU'!$C$3:$C$300,),2)*DD111</f>
        <v>0</v>
      </c>
      <c r="DE112" s="37">
        <f>INDEX('Prix BPU'!$C$3:$E$300,MATCH('BP - Quantités'!DE$2,'Prix BPU'!$C$3:$C$300,),2)*DE111</f>
        <v>0</v>
      </c>
      <c r="DF112" s="37">
        <f>INDEX('Prix BPU'!$C$3:$E$300,MATCH('BP - Quantités'!DF$2,'Prix BPU'!$C$3:$C$300,),2)*DF111</f>
        <v>0</v>
      </c>
      <c r="DG112" s="37">
        <f>INDEX('Prix BPU'!$C$3:$E$300,MATCH('BP - Quantités'!DG$2,'Prix BPU'!$C$3:$C$300,),2)*DG111</f>
        <v>0</v>
      </c>
      <c r="DH112" s="37">
        <f>INDEX('Prix BPU'!$C$3:$E$300,MATCH('BP - Quantités'!DH$2,'Prix BPU'!$C$3:$C$300,),2)*DH111</f>
        <v>0</v>
      </c>
      <c r="DI112" s="37">
        <f>INDEX('Prix BPU'!$C$3:$E$300,MATCH('BP - Quantités'!DI$2,'Prix BPU'!$C$3:$C$300,),2)*DI111</f>
        <v>0</v>
      </c>
      <c r="DJ112" s="37">
        <f>INDEX('Prix BPU'!$C$3:$E$300,MATCH('BP - Quantités'!DJ$2,'Prix BPU'!$C$3:$C$300,),2)*DJ111</f>
        <v>0</v>
      </c>
      <c r="DK112" s="37">
        <f>INDEX('Prix BPU'!$C$3:$E$300,MATCH('BP - Quantités'!DK$2,'Prix BPU'!$C$3:$C$300,),2)*DK111</f>
        <v>0</v>
      </c>
      <c r="DL112" s="37">
        <f>INDEX('Prix BPU'!$C$3:$E$300,MATCH('BP - Quantités'!DL$2,'Prix BPU'!$C$3:$C$300,),2)*DL111</f>
        <v>0</v>
      </c>
      <c r="DM112" s="37">
        <f>INDEX('Prix BPU'!$C$3:$E$300,MATCH('BP - Quantités'!DM$2,'Prix BPU'!$C$3:$C$300,),2)*DM111</f>
        <v>0</v>
      </c>
      <c r="DN112" s="37">
        <f>INDEX('Prix BPU'!$C$3:$E$300,MATCH('BP - Quantités'!DN$2,'Prix BPU'!$C$3:$C$300,),2)*DN111</f>
        <v>0</v>
      </c>
      <c r="DO112" s="37">
        <f>INDEX('Prix BPU'!$C$3:$E$300,MATCH('BP - Quantités'!DO$2,'Prix BPU'!$C$3:$C$300,),2)*DO111</f>
        <v>0</v>
      </c>
      <c r="DP112" s="37">
        <f>INDEX('Prix BPU'!$C$3:$E$300,MATCH('BP - Quantités'!DP$2,'Prix BPU'!$C$3:$C$300,),2)*DP111</f>
        <v>0</v>
      </c>
      <c r="DQ112" s="37">
        <f>INDEX('Prix BPU'!$C$3:$E$300,MATCH('BP - Quantités'!DQ$2,'Prix BPU'!$C$3:$C$300,),2)*DQ111</f>
        <v>0</v>
      </c>
      <c r="DR112" s="37">
        <f>INDEX('Prix BPU'!$C$3:$E$300,MATCH('BP - Quantités'!DR$2,'Prix BPU'!$C$3:$C$300,),2)*DR111</f>
        <v>0</v>
      </c>
      <c r="DS112" s="37">
        <f>INDEX('Prix BPU'!$C$3:$E$300,MATCH('BP - Quantités'!DS$2,'Prix BPU'!$C$3:$C$300,),2)*DS111</f>
        <v>0</v>
      </c>
      <c r="DT112" s="37">
        <f>INDEX('Prix BPU'!$C$3:$E$300,MATCH('BP - Quantités'!DT$2,'Prix BPU'!$C$3:$C$300,),2)*DT111</f>
        <v>0</v>
      </c>
      <c r="DU112" s="37">
        <f>INDEX('Prix BPU'!$C$3:$E$300,MATCH('BP - Quantités'!DU$2,'Prix BPU'!$C$3:$C$300,),2)*DU111</f>
        <v>0</v>
      </c>
      <c r="DV112" s="37">
        <f>INDEX('Prix BPU'!$C$3:$E$300,MATCH('BP - Quantités'!DV$2,'Prix BPU'!$C$3:$C$300,),2)*DV111</f>
        <v>0</v>
      </c>
      <c r="DW112" s="37">
        <f>INDEX('Prix BPU'!$C$3:$E$300,MATCH('BP - Quantités'!DW$2,'Prix BPU'!$C$3:$C$300,),2)*DW111</f>
        <v>0</v>
      </c>
      <c r="DX112" s="37">
        <f>INDEX('Prix BPU'!$C$3:$E$300,MATCH('BP - Quantités'!DX$2,'Prix BPU'!$C$3:$C$300,),2)*DX111</f>
        <v>0</v>
      </c>
      <c r="DY112" s="37">
        <f>INDEX('Prix BPU'!$C$3:$E$300,MATCH('BP - Quantités'!DY$2,'Prix BPU'!$C$3:$C$300,),2)*DY111</f>
        <v>0</v>
      </c>
      <c r="DZ112" s="37">
        <f>INDEX('Prix BPU'!$C$3:$E$300,MATCH('BP - Quantités'!DZ$2,'Prix BPU'!$C$3:$C$300,),2)*DZ111</f>
        <v>0</v>
      </c>
      <c r="EA112" s="37">
        <f>INDEX('Prix BPU'!$C$3:$E$300,MATCH('BP - Quantités'!EA$2,'Prix BPU'!$C$3:$C$300,),2)*EA111</f>
        <v>0</v>
      </c>
      <c r="EB112" s="37">
        <f>INDEX('Prix BPU'!$C$3:$E$300,MATCH('BP - Quantités'!EB$2,'Prix BPU'!$C$3:$C$300,),2)*EB111</f>
        <v>0</v>
      </c>
      <c r="EC112" s="37">
        <f>INDEX('Prix BPU'!$C$3:$E$300,MATCH('BP - Quantités'!EC$2,'Prix BPU'!$C$3:$C$300,),2)*EC111</f>
        <v>0</v>
      </c>
      <c r="ED112" s="37">
        <f>INDEX('Prix BPU'!$C$3:$E$300,MATCH('BP - Quantités'!ED$2,'Prix BPU'!$C$3:$C$300,),2)*ED111</f>
        <v>0</v>
      </c>
      <c r="EE112" s="37">
        <f>INDEX('Prix BPU'!$C$3:$E$300,MATCH('BP - Quantités'!EE$2,'Prix BPU'!$C$3:$C$300,),2)*EE111</f>
        <v>0</v>
      </c>
      <c r="EF112" s="37">
        <f>INDEX('Prix BPU'!$C$3:$E$300,MATCH('BP - Quantités'!EF$2,'Prix BPU'!$C$3:$C$300,),2)*EF111</f>
        <v>0</v>
      </c>
      <c r="EG112" s="37">
        <f>INDEX('Prix BPU'!$C$3:$E$300,MATCH('BP - Quantités'!EG$2,'Prix BPU'!$C$3:$C$300,),2)*EG111</f>
        <v>0</v>
      </c>
      <c r="EH112" s="37">
        <f>INDEX('Prix BPU'!$C$3:$E$300,MATCH('BP - Quantités'!EH$2,'Prix BPU'!$C$3:$C$300,),2)*EH111</f>
        <v>0</v>
      </c>
      <c r="EI112" s="37">
        <f>INDEX('Prix BPU'!$C$3:$E$300,MATCH('BP - Quantités'!EI$2,'Prix BPU'!$C$3:$C$300,),2)*EI111</f>
        <v>0</v>
      </c>
      <c r="EJ112" s="37">
        <f>INDEX('Prix BPU'!$C$3:$E$300,MATCH('BP - Quantités'!EJ$2,'Prix BPU'!$C$3:$C$300,),2)*EJ111</f>
        <v>0</v>
      </c>
      <c r="EK112" s="37">
        <f>INDEX('Prix BPU'!$C$3:$E$300,MATCH('BP - Quantités'!EK$2,'Prix BPU'!$C$3:$C$300,),2)*EK111</f>
        <v>0</v>
      </c>
      <c r="EL112" s="37">
        <f>INDEX('Prix BPU'!$C$3:$E$300,MATCH('BP - Quantités'!EL$2,'Prix BPU'!$C$3:$C$300,),2)*EL111</f>
        <v>0</v>
      </c>
      <c r="EM112" s="37">
        <f>INDEX('Prix BPU'!$C$3:$E$300,MATCH('BP - Quantités'!EM$2,'Prix BPU'!$C$3:$C$300,),2)*EM111</f>
        <v>0</v>
      </c>
      <c r="EN112" s="37">
        <f>INDEX('Prix BPU'!$C$3:$E$300,MATCH('BP - Quantités'!EN$2,'Prix BPU'!$C$3:$C$300,),2)*EN111</f>
        <v>0</v>
      </c>
      <c r="EO112" s="37">
        <f>INDEX('Prix BPU'!$C$3:$E$300,MATCH('BP - Quantités'!EO$2,'Prix BPU'!$C$3:$C$300,),2)*EO111</f>
        <v>0</v>
      </c>
      <c r="EP112" s="38">
        <f>INDEX('Prix BPU'!$C$3:$E$300,MATCH('BP - Quantités'!EP$2,'Prix BPU'!$C$3:$C$300,),3)*EP111</f>
        <v>0</v>
      </c>
      <c r="EQ112" s="37">
        <f>INDEX('Prix BPU'!$C$3:$E$300,MATCH('BP - Quantités'!EQ$2,'Prix BPU'!$C$3:$C$300,),2)*EQ111</f>
        <v>0</v>
      </c>
      <c r="ER112" s="37">
        <f>INDEX('Prix BPU'!$C$3:$E$300,MATCH('BP - Quantités'!ER$2,'Prix BPU'!$C$3:$C$300,),2)*ER111</f>
        <v>0</v>
      </c>
      <c r="ES112" s="37">
        <f>INDEX('Prix BPU'!$C$3:$E$300,MATCH('BP - Quantités'!ES$2,'Prix BPU'!$C$3:$C$300,),2)*ES111</f>
        <v>0</v>
      </c>
      <c r="ET112" s="37">
        <f>INDEX('Prix BPU'!$C$3:$E$300,MATCH('BP - Quantités'!ET$2,'Prix BPU'!$C$3:$C$300,),2)*ET111</f>
        <v>0</v>
      </c>
      <c r="EU112" s="37">
        <f>INDEX('Prix BPU'!$C$3:$E$300,MATCH('BP - Quantités'!EU$2,'Prix BPU'!$C$3:$C$300,),2)*EU111</f>
        <v>0</v>
      </c>
      <c r="EV112" s="37">
        <f>INDEX('Prix BPU'!$C$3:$E$300,MATCH('BP - Quantités'!EV$2,'Prix BPU'!$C$3:$C$300,),2)*EV111</f>
        <v>0</v>
      </c>
      <c r="EW112" s="37">
        <f>INDEX('Prix BPU'!$C$3:$E$300,MATCH('BP - Quantités'!EW$2,'Prix BPU'!$C$3:$C$300,),2)*EW111</f>
        <v>0</v>
      </c>
      <c r="EX112" s="37">
        <f>INDEX('Prix BPU'!$C$3:$E$300,MATCH('BP - Quantités'!EX$2,'Prix BPU'!$C$3:$C$300,),2)*EX111</f>
        <v>0</v>
      </c>
      <c r="EY112" s="37">
        <f>INDEX('Prix BPU'!$C$3:$E$300,MATCH('BP - Quantités'!EY$2,'Prix BPU'!$C$3:$C$300,),2)*EY111</f>
        <v>0</v>
      </c>
      <c r="EZ112" s="37">
        <f>INDEX('Prix BPU'!$C$3:$E$300,MATCH('BP - Quantités'!EZ$2,'Prix BPU'!$C$3:$C$300,),2)*EZ111</f>
        <v>0</v>
      </c>
      <c r="FA112" s="37">
        <f>INDEX('Prix BPU'!$C$3:$E$300,MATCH('BP - Quantités'!FA$2,'Prix BPU'!$C$3:$C$300,),2)*FA111</f>
        <v>0</v>
      </c>
      <c r="FB112" s="37">
        <f>INDEX('Prix BPU'!$C$3:$E$300,MATCH('BP - Quantités'!FB$2,'Prix BPU'!$C$3:$C$300,),2)*FB111</f>
        <v>0</v>
      </c>
      <c r="FC112" s="37">
        <f>INDEX('Prix BPU'!$C$3:$E$300,MATCH('BP - Quantités'!FC$2,'Prix BPU'!$C$3:$C$300,),2)*FC111</f>
        <v>0</v>
      </c>
      <c r="FD112" s="37">
        <f>INDEX('Prix BPU'!$C$3:$E$300,MATCH('BP - Quantités'!FD$2,'Prix BPU'!$C$3:$C$300,),2)*FD111</f>
        <v>0</v>
      </c>
      <c r="FE112" s="37">
        <f>INDEX('Prix BPU'!$C$3:$E$300,MATCH('BP - Quantités'!FE$2,'Prix BPU'!$C$3:$C$300,),2)*FE111</f>
        <v>0</v>
      </c>
      <c r="FF112" s="37">
        <f>INDEX('Prix BPU'!$C$3:$E$300,MATCH('BP - Quantités'!FF$2,'Prix BPU'!$C$3:$C$300,),2)*FF111</f>
        <v>0</v>
      </c>
      <c r="FG112" s="37">
        <f>INDEX('Prix BPU'!$C$3:$E$300,MATCH('BP - Quantités'!FG$2,'Prix BPU'!$C$3:$C$300,),2)*FG111</f>
        <v>0</v>
      </c>
      <c r="FH112" s="37">
        <f>INDEX('Prix BPU'!$C$3:$E$300,MATCH('BP - Quantités'!FH$2,'Prix BPU'!$C$3:$C$300,),2)*FH111</f>
        <v>0</v>
      </c>
      <c r="FI112" s="37">
        <f>INDEX('Prix BPU'!$C$3:$E$300,MATCH('BP - Quantités'!FI$2,'Prix BPU'!$C$3:$C$300,),2)*FI111</f>
        <v>0</v>
      </c>
      <c r="FJ112" s="37">
        <f>INDEX('Prix BPU'!$C$3:$E$300,MATCH('BP - Quantités'!FJ$2,'Prix BPU'!$C$3:$C$300,),2)*FJ111</f>
        <v>0</v>
      </c>
      <c r="FK112" s="37">
        <f>INDEX('Prix BPU'!$C$3:$E$300,MATCH('BP - Quantités'!FK$2,'Prix BPU'!$C$3:$C$300,),2)*FK111</f>
        <v>0</v>
      </c>
      <c r="FL112" s="37">
        <f>INDEX('Prix BPU'!$C$3:$E$300,MATCH('BP - Quantités'!FL$2,'Prix BPU'!$C$3:$C$300,),2)*FL111</f>
        <v>0</v>
      </c>
      <c r="FM112" s="37">
        <f>INDEX('Prix BPU'!$C$3:$E$300,MATCH('BP - Quantités'!FM$2,'Prix BPU'!$C$3:$C$300,),2)*FM111</f>
        <v>0</v>
      </c>
      <c r="FN112" s="37">
        <f>INDEX('Prix BPU'!$C$3:$E$300,MATCH('BP - Quantités'!FN$2,'Prix BPU'!$C$3:$C$300,),2)*FN111</f>
        <v>0</v>
      </c>
      <c r="FO112" s="37">
        <f>INDEX('Prix BPU'!$C$3:$E$300,MATCH('BP - Quantités'!FO$2,'Prix BPU'!$C$3:$C$300,),2)*FO111</f>
        <v>0</v>
      </c>
      <c r="FP112" s="38">
        <f>INDEX('Prix BPU'!$C$3:$E$300,MATCH('BP - Quantités'!FP$2,'Prix BPU'!$C$3:$C$300,),3)*FP111</f>
        <v>0</v>
      </c>
      <c r="FQ112" s="37">
        <f>INDEX('Prix BPU'!$C$3:$E$300,MATCH('BP - Quantités'!FQ$2,'Prix BPU'!$C$3:$C$300,),2)*FQ111</f>
        <v>0</v>
      </c>
      <c r="FR112" s="38">
        <f>INDEX('Prix BPU'!$C$3:$E$300,MATCH('BP - Quantités'!FR$2,'Prix BPU'!$C$3:$C$300,),3)*FR111</f>
        <v>0</v>
      </c>
      <c r="FS112" s="37">
        <f>INDEX('Prix BPU'!$C$3:$E$300,MATCH('BP - Quantités'!FS$2,'Prix BPU'!$C$3:$C$300,),2)*FS111</f>
        <v>0</v>
      </c>
      <c r="FT112" s="37">
        <f>INDEX('Prix BPU'!$C$3:$E$300,MATCH('BP - Quantités'!FT$2,'Prix BPU'!$C$3:$C$300,),2)*FT111</f>
        <v>0</v>
      </c>
      <c r="FU112" s="37">
        <f>INDEX('Prix BPU'!$C$3:$E$300,MATCH('BP - Quantités'!FU$2,'Prix BPU'!$C$3:$C$300,),2)*FU111</f>
        <v>0</v>
      </c>
      <c r="FV112" s="37">
        <f>INDEX('Prix BPU'!$C$3:$E$300,MATCH('BP - Quantités'!FV$2,'Prix BPU'!$C$3:$C$300,),2)*FV111</f>
        <v>0</v>
      </c>
      <c r="FW112" s="37">
        <f>INDEX('Prix BPU'!$C$3:$E$300,MATCH('BP - Quantités'!FW$2,'Prix BPU'!$C$3:$C$300,),2)*FW111</f>
        <v>0</v>
      </c>
      <c r="FX112" s="37">
        <f>INDEX('Prix BPU'!$C$3:$E$300,MATCH('BP - Quantités'!FX$2,'Prix BPU'!$C$3:$C$300,),2)*FX111</f>
        <v>0</v>
      </c>
      <c r="FY112" s="37">
        <f>INDEX('Prix BPU'!$C$3:$E$300,MATCH('BP - Quantités'!FY$2,'Prix BPU'!$C$3:$C$300,),2)*FY111</f>
        <v>0</v>
      </c>
      <c r="FZ112" s="37">
        <f>INDEX('Prix BPU'!$C$3:$E$300,MATCH('BP - Quantités'!FZ$2,'Prix BPU'!$C$3:$C$300,),2)*FZ111</f>
        <v>0</v>
      </c>
      <c r="GA112" s="37">
        <f>INDEX('Prix BPU'!$C$3:$E$300,MATCH('BP - Quantités'!GA$2,'Prix BPU'!$C$3:$C$300,),2)*GA111</f>
        <v>0</v>
      </c>
      <c r="GB112" s="37">
        <f>INDEX('Prix BPU'!$C$3:$E$300,MATCH('BP - Quantités'!GB$2,'Prix BPU'!$C$3:$C$300,),2)*GB111</f>
        <v>0</v>
      </c>
      <c r="GC112" s="37">
        <f>INDEX('Prix BPU'!$C$3:$E$300,MATCH('BP - Quantités'!GC$2,'Prix BPU'!$C$3:$C$300,),2)*GC111</f>
        <v>0</v>
      </c>
      <c r="GD112" s="37">
        <f>INDEX('Prix BPU'!$C$3:$E$300,MATCH('BP - Quantités'!GD$2,'Prix BPU'!$C$3:$C$300,),2)*GD111</f>
        <v>0</v>
      </c>
      <c r="GE112" s="37">
        <f>INDEX('Prix BPU'!$C$3:$E$300,MATCH('BP - Quantités'!GE$2,'Prix BPU'!$C$3:$C$300,),2)*GE111</f>
        <v>0</v>
      </c>
      <c r="GF112" s="38">
        <f>INDEX('Prix BPU'!$C$3:$E$300,MATCH('BP - Quantités'!GF$2,'Prix BPU'!$C$3:$C$300,),3)*GF111</f>
        <v>0</v>
      </c>
      <c r="GG112" s="37">
        <f>INDEX('Prix BPU'!$C$3:$E$300,MATCH('BP - Quantités'!GG$2,'Prix BPU'!$C$3:$C$300,),2)*GG111</f>
        <v>0</v>
      </c>
      <c r="GH112" s="38">
        <f>INDEX('Prix BPU'!$C$3:$E$300,MATCH('BP - Quantités'!GH$2,'Prix BPU'!$C$3:$C$300,),3)*GH111</f>
        <v>0</v>
      </c>
      <c r="GI112" s="37">
        <f>INDEX('Prix BPU'!$C$3:$E$300,MATCH('BP - Quantités'!GI$2,'Prix BPU'!$C$3:$C$300,),2)*GI111</f>
        <v>0</v>
      </c>
      <c r="GJ112" s="37">
        <f>INDEX('Prix BPU'!$C$3:$E$300,MATCH('BP - Quantités'!GJ$2,'Prix BPU'!$C$3:$C$300,),2)*GJ111</f>
        <v>0</v>
      </c>
      <c r="GK112" s="38">
        <f>INDEX('Prix BPU'!$C$3:$E$300,MATCH('BP - Quantités'!GK$2,'Prix BPU'!$C$3:$C$300,),3)*GK111</f>
        <v>0</v>
      </c>
      <c r="GL112" s="37">
        <f>INDEX('Prix BPU'!$C$3:$E$300,MATCH('BP - Quantités'!GL$2,'Prix BPU'!$C$3:$C$300,),2)*GL111</f>
        <v>0</v>
      </c>
      <c r="GM112" s="37">
        <f>INDEX('Prix BPU'!$C$3:$E$300,MATCH('BP - Quantités'!GM$2,'Prix BPU'!$C$3:$C$300,),2)*GM111</f>
        <v>0</v>
      </c>
      <c r="GN112" s="37">
        <f>INDEX('Prix BPU'!$C$3:$E$300,MATCH('BP - Quantités'!GN$2,'Prix BPU'!$C$3:$C$300,),2)*GN111</f>
        <v>0</v>
      </c>
      <c r="GO112" s="37">
        <f>INDEX('Prix BPU'!$C$3:$E$300,MATCH('BP - Quantités'!GO$2,'Prix BPU'!$C$3:$C$300,),2)*GO111</f>
        <v>0</v>
      </c>
      <c r="GP112" s="37">
        <f>INDEX('Prix BPU'!$C$3:$E$300,MATCH('BP - Quantités'!GP$2,'Prix BPU'!$C$3:$C$300,),2)*GP111</f>
        <v>0</v>
      </c>
      <c r="GQ112" s="38">
        <f>INDEX('Prix BPU'!$C$3:$E$300,MATCH('BP - Quantités'!GQ$2,'Prix BPU'!$C$3:$C$300,),3)*GQ111</f>
        <v>0</v>
      </c>
      <c r="GR112" s="37">
        <f>INDEX('Prix BPU'!$C$3:$E$300,MATCH('BP - Quantités'!GR$2,'Prix BPU'!$C$3:$C$300,),2)*GR111</f>
        <v>0</v>
      </c>
      <c r="GS112" s="37">
        <f>INDEX('Prix BPU'!$C$3:$E$300,MATCH('BP - Quantités'!GS$2,'Prix BPU'!$C$3:$C$300,),2)*GS111</f>
        <v>0</v>
      </c>
      <c r="GT112" s="37">
        <f>INDEX('Prix BPU'!$C$3:$E$300,MATCH('BP - Quantités'!GT$2,'Prix BPU'!$C$3:$C$300,),2)*GT111</f>
        <v>0</v>
      </c>
      <c r="GU112" s="37">
        <f>INDEX('Prix BPU'!$C$3:$E$300,MATCH('BP - Quantités'!GU$2,'Prix BPU'!$C$3:$C$300,),2)*GU111</f>
        <v>0</v>
      </c>
      <c r="GV112" s="37">
        <f>INDEX('Prix BPU'!$C$3:$E$300,MATCH('BP - Quantités'!GV$2,'Prix BPU'!$C$3:$C$300,),2)*GV111</f>
        <v>0</v>
      </c>
      <c r="GW112" s="37">
        <f>INDEX('Prix BPU'!$C$3:$E$300,MATCH('BP - Quantités'!GW$2,'Prix BPU'!$C$3:$C$300,),2)*GW111</f>
        <v>0</v>
      </c>
      <c r="GX112" s="37">
        <f>INDEX('Prix BPU'!$C$3:$E$300,MATCH('BP - Quantités'!GX$2,'Prix BPU'!$C$3:$C$300,),2)*GX111</f>
        <v>0</v>
      </c>
      <c r="GY112" s="37">
        <f>INDEX('Prix BPU'!$C$3:$E$300,MATCH('BP - Quantités'!GY$2,'Prix BPU'!$C$3:$C$300,),2)*GY111</f>
        <v>0</v>
      </c>
      <c r="GZ112" s="37">
        <f>INDEX('Prix BPU'!$C$3:$E$300,MATCH('BP - Quantités'!GZ$2,'Prix BPU'!$C$3:$C$300,),2)*GZ111</f>
        <v>0</v>
      </c>
      <c r="HA112" s="37">
        <f>INDEX('Prix BPU'!$C$3:$E$300,MATCH('BP - Quantités'!HA$2,'Prix BPU'!$C$3:$C$300,),2)*HA111</f>
        <v>0</v>
      </c>
      <c r="HB112" s="37">
        <f>INDEX('Prix BPU'!$C$3:$E$300,MATCH('BP - Quantités'!HB$2,'Prix BPU'!$C$3:$C$300,),2)*HB111</f>
        <v>0</v>
      </c>
      <c r="HC112" s="37">
        <f>INDEX('Prix BPU'!$C$3:$E$300,MATCH('BP - Quantités'!HC$2,'Prix BPU'!$C$3:$C$300,),2)*HC111</f>
        <v>0</v>
      </c>
      <c r="HD112" s="37">
        <f>INDEX('Prix BPU'!$C$3:$E$300,MATCH('BP - Quantités'!HD$2,'Prix BPU'!$C$3:$C$300,),2)*HD111</f>
        <v>0</v>
      </c>
      <c r="HE112" s="37">
        <f>INDEX('Prix BPU'!$C$3:$E$300,MATCH('BP - Quantités'!HE$2,'Prix BPU'!$C$3:$C$300,),2)*HE111</f>
        <v>0</v>
      </c>
      <c r="HF112" s="37">
        <f>INDEX('Prix BPU'!$C$3:$E$300,MATCH('BP - Quantités'!HF$2,'Prix BPU'!$C$3:$C$300,),2)*HF111</f>
        <v>0</v>
      </c>
      <c r="HG112" s="37">
        <f>INDEX('Prix BPU'!$C$3:$E$300,MATCH('BP - Quantités'!HG$2,'Prix BPU'!$C$3:$C$300,),2)*HG111</f>
        <v>0</v>
      </c>
      <c r="HH112" s="37">
        <f>INDEX('Prix BPU'!$C$3:$E$300,MATCH('BP - Quantités'!HH$2,'Prix BPU'!$C$3:$C$300,),2)*HH111</f>
        <v>0</v>
      </c>
      <c r="HI112" s="37">
        <f>INDEX('Prix BPU'!$C$3:$E$300,MATCH('BP - Quantités'!HI$2,'Prix BPU'!$C$3:$C$300,),2)*HI111</f>
        <v>0</v>
      </c>
      <c r="HJ112" s="37">
        <f>INDEX('Prix BPU'!$C$3:$E$300,MATCH('BP - Quantités'!HJ$2,'Prix BPU'!$C$3:$C$300,),2)*HJ111</f>
        <v>0</v>
      </c>
      <c r="HK112" s="38">
        <f>INDEX('Prix BPU'!$C$3:$E$300,MATCH('BP - Quantités'!HK$2,'Prix BPU'!$C$3:$C$300,),3)*HK111</f>
        <v>0</v>
      </c>
      <c r="HL112" s="37">
        <f>INDEX('Prix BPU'!$C$3:$E$300,MATCH('BP - Quantités'!HL$2,'Prix BPU'!$C$3:$C$300,),2)*HL111</f>
        <v>0</v>
      </c>
      <c r="HM112" s="37">
        <f>INDEX('Prix BPU'!$C$3:$E$300,MATCH('BP - Quantités'!HM$2,'Prix BPU'!$C$3:$C$300,),2)*HM111</f>
        <v>0</v>
      </c>
      <c r="HN112" s="37">
        <f>INDEX('Prix BPU'!$C$3:$E$300,MATCH('BP - Quantités'!HN$2,'Prix BPU'!$C$3:$C$300,),2)*HN111</f>
        <v>0</v>
      </c>
      <c r="HO112" s="37">
        <f>INDEX('Prix BPU'!$C$3:$E$300,MATCH('BP - Quantités'!HO$2,'Prix BPU'!$C$3:$C$300,),2)*HO111</f>
        <v>0</v>
      </c>
      <c r="HP112" s="37">
        <f>INDEX('Prix BPU'!$C$3:$E$300,MATCH('BP - Quantités'!HP$2,'Prix BPU'!$C$3:$C$300,),2)*HP111</f>
        <v>0</v>
      </c>
      <c r="HQ112" s="37">
        <f>INDEX('Prix BPU'!$C$3:$E$300,MATCH('BP - Quantités'!HQ$2,'Prix BPU'!$C$3:$C$300,),2)*HQ111</f>
        <v>0</v>
      </c>
      <c r="HR112" s="37">
        <f>INDEX('Prix BPU'!$C$3:$E$300,MATCH('BP - Quantités'!HR$2,'Prix BPU'!$C$3:$C$300,),2)*HR111</f>
        <v>0</v>
      </c>
      <c r="HS112" s="37">
        <f>INDEX('Prix BPU'!$C$3:$E$300,MATCH('BP - Quantités'!HS$2,'Prix BPU'!$C$3:$C$300,),2)*HS111</f>
        <v>0</v>
      </c>
      <c r="HT112" s="37">
        <f>INDEX('Prix BPU'!$C$3:$E$300,MATCH('BP - Quantités'!HT$2,'Prix BPU'!$C$3:$C$300,),2)*HT111</f>
        <v>0</v>
      </c>
      <c r="HU112" s="37">
        <f>INDEX('Prix BPU'!$C$3:$E$300,MATCH('BP - Quantités'!HU$2,'Prix BPU'!$C$3:$C$300,),2)*HU111</f>
        <v>0</v>
      </c>
      <c r="HV112" s="37">
        <f>INDEX('Prix BPU'!$C$3:$E$300,MATCH('BP - Quantités'!HV$2,'Prix BPU'!$C$3:$C$300,),2)*HV111</f>
        <v>0</v>
      </c>
      <c r="HW112" s="37">
        <f>INDEX('Prix BPU'!$C$3:$E$300,MATCH('BP - Quantités'!HW$2,'Prix BPU'!$C$3:$C$300,),2)*HW111</f>
        <v>0</v>
      </c>
      <c r="HX112" s="37">
        <f>INDEX('Prix BPU'!$C$3:$E$300,MATCH('BP - Quantités'!HX$2,'Prix BPU'!$C$3:$C$300,),2)*HX111</f>
        <v>0</v>
      </c>
      <c r="HY112" s="37">
        <f>INDEX('Prix BPU'!$C$3:$E$300,MATCH('BP - Quantités'!HY$2,'Prix BPU'!$C$3:$C$300,),2)*HY111</f>
        <v>0</v>
      </c>
      <c r="HZ112" s="37">
        <f>INDEX('Prix BPU'!$C$3:$E$300,MATCH('BP - Quantités'!HZ$2,'Prix BPU'!$C$3:$C$300,),2)*HZ111</f>
        <v>0</v>
      </c>
      <c r="IA112" s="37">
        <f>INDEX('Prix BPU'!$C$3:$E$300,MATCH('BP - Quantités'!IA$2,'Prix BPU'!$C$3:$C$300,),2)*IA111</f>
        <v>0</v>
      </c>
      <c r="IB112" s="37">
        <f>INDEX('Prix BPU'!$C$3:$E$300,MATCH('BP - Quantités'!IB$2,'Prix BPU'!$C$3:$C$300,),2)*IB111</f>
        <v>0</v>
      </c>
      <c r="IC112" s="37">
        <f>INDEX('Prix BPU'!$C$3:$E$300,MATCH('BP - Quantités'!IC$2,'Prix BPU'!$C$3:$C$300,),2)*IC111</f>
        <v>0</v>
      </c>
      <c r="ID112" s="37">
        <f>INDEX('Prix BPU'!$C$3:$E$300,MATCH('BP - Quantités'!ID$2,'Prix BPU'!$C$3:$C$300,),2)*ID111</f>
        <v>0</v>
      </c>
      <c r="IE112" s="37">
        <f>INDEX('Prix BPU'!$C$3:$E$300,MATCH('BP - Quantités'!IE$2,'Prix BPU'!$C$3:$C$300,),2)*IE111</f>
        <v>0</v>
      </c>
      <c r="IF112" s="37">
        <f>INDEX('Prix BPU'!$C$3:$E$300,MATCH('BP - Quantités'!IF$2,'Prix BPU'!$C$3:$C$300,),2)*IF111</f>
        <v>0</v>
      </c>
      <c r="IG112" s="37">
        <f>INDEX('Prix BPU'!$C$3:$E$300,MATCH('BP - Quantités'!IG$2,'Prix BPU'!$C$3:$C$300,),2)*IG111</f>
        <v>0</v>
      </c>
      <c r="IH112" s="37">
        <f>INDEX('Prix BPU'!$C$3:$E$300,MATCH('BP - Quantités'!IH$2,'Prix BPU'!$C$3:$C$300,),2)*IH111</f>
        <v>0</v>
      </c>
      <c r="II112" s="37">
        <f>INDEX('Prix BPU'!$C$3:$E$300,MATCH('BP - Quantités'!II$2,'Prix BPU'!$C$3:$C$300,),2)*II111</f>
        <v>0</v>
      </c>
      <c r="IJ112" s="38">
        <f>INDEX('Prix BPU'!$C$3:$E$300,MATCH('BP - Quantités'!IJ$2,'Prix BPU'!$C$3:$C$300,),3)*IJ111</f>
        <v>0</v>
      </c>
      <c r="IK112" s="37">
        <f>INDEX('Prix BPU'!$C$3:$E$300,MATCH('BP - Quantités'!IK$2,'Prix BPU'!$C$3:$C$300,),2)*IK111</f>
        <v>0</v>
      </c>
      <c r="IL112" s="37">
        <f>INDEX('Prix BPU'!$C$3:$E$300,MATCH('BP - Quantités'!IL$2,'Prix BPU'!$C$3:$C$300,),2)*IL111</f>
        <v>0</v>
      </c>
      <c r="IM112" s="38">
        <f>INDEX('Prix BPU'!$C$3:$E$300,MATCH('BP - Quantités'!IM$2,'Prix BPU'!$C$3:$C$300,),3)*IM111</f>
        <v>0</v>
      </c>
      <c r="IN112" s="37">
        <f>INDEX('Prix BPU'!$C$3:$E$300,MATCH('BP - Quantités'!IN$2,'Prix BPU'!$C$3:$C$300,),2)*IN111</f>
        <v>0</v>
      </c>
      <c r="IO112" s="37">
        <f>INDEX('Prix BPU'!$C$3:$E$300,MATCH('BP - Quantités'!IO$2,'Prix BPU'!$C$3:$C$300,),2)*IO111</f>
        <v>0</v>
      </c>
      <c r="IP112" s="38">
        <f>INDEX('Prix BPU'!$C$3:$E$300,MATCH('BP - Quantités'!IP$2,'Prix BPU'!$C$3:$C$300,),3)*IP111</f>
        <v>0</v>
      </c>
      <c r="IQ112" s="37">
        <f>INDEX('Prix BPU'!$C$3:$E$300,MATCH('BP - Quantités'!IQ$2,'Prix BPU'!$C$3:$C$300,),2)*IQ111</f>
        <v>0</v>
      </c>
      <c r="IR112" s="37">
        <f>INDEX('Prix BPU'!$C$3:$E$300,MATCH('BP - Quantités'!IR$2,'Prix BPU'!$C$3:$C$300,),2)*IR111</f>
        <v>0</v>
      </c>
      <c r="IS112" s="38">
        <f>INDEX('Prix BPU'!$C$3:$E$300,MATCH('BP - Quantités'!IS$2,'Prix BPU'!$C$3:$C$300,),3)*IS111</f>
        <v>0</v>
      </c>
      <c r="IT112" s="37">
        <f>INDEX('Prix BPU'!$C$3:$E$300,MATCH('BP - Quantités'!IT$2,'Prix BPU'!$C$3:$C$300,),2)*IT111</f>
        <v>0</v>
      </c>
      <c r="IU112" s="37">
        <f>INDEX('Prix BPU'!$C$3:$E$300,MATCH('BP - Quantités'!IU$2,'Prix BPU'!$C$3:$C$300,),2)*IU111</f>
        <v>0</v>
      </c>
      <c r="IV112" s="37">
        <f>INDEX('Prix BPU'!$C$3:$E$300,MATCH('BP - Quantités'!IV$2,'Prix BPU'!$C$3:$C$300,),2)*IV111</f>
        <v>0</v>
      </c>
      <c r="IW112" s="37">
        <f>INDEX('Prix BPU'!$C$3:$E$300,MATCH('BP - Quantités'!IW$2,'Prix BPU'!$C$3:$C$300,),2)*IW111</f>
        <v>0</v>
      </c>
      <c r="IX112" s="37">
        <f>INDEX('Prix BPU'!$C$3:$E$300,MATCH('BP - Quantités'!IX$2,'Prix BPU'!$C$3:$C$300,),2)*IX111</f>
        <v>0</v>
      </c>
      <c r="IY112" s="37">
        <f>INDEX('Prix BPU'!$C$3:$E$300,MATCH('BP - Quantités'!IY$2,'Prix BPU'!$C$3:$C$300,),2)*IY111</f>
        <v>0</v>
      </c>
      <c r="IZ112" s="38">
        <f>INDEX('Prix BPU'!$C$3:$E$300,MATCH('BP - Quantités'!IZ$2,'Prix BPU'!$C$3:$C$300,),3)*IZ111</f>
        <v>0</v>
      </c>
      <c r="JA112" s="37">
        <f>INDEX('Prix BPU'!$C$3:$E$300,MATCH('BP - Quantités'!JA$2,'Prix BPU'!$C$3:$C$300,),2)*JA111</f>
        <v>0</v>
      </c>
      <c r="JB112" s="37">
        <f>INDEX('Prix BPU'!$C$3:$E$300,MATCH('BP - Quantités'!JB$2,'Prix BPU'!$C$3:$C$300,),2)*JB111</f>
        <v>0</v>
      </c>
      <c r="JC112" s="37">
        <f>INDEX('Prix BPU'!$C$3:$E$300,MATCH('BP - Quantités'!JC$2,'Prix BPU'!$C$3:$C$300,),2)*JC111</f>
        <v>0</v>
      </c>
      <c r="JD112" s="37">
        <f>INDEX('Prix BPU'!$C$3:$E$300,MATCH('BP - Quantités'!JD$2,'Prix BPU'!$C$3:$C$300,),2)*JD111</f>
        <v>0</v>
      </c>
      <c r="JE112" s="37">
        <f>INDEX('Prix BPU'!$C$3:$E$300,MATCH('BP - Quantités'!JE$2,'Prix BPU'!$C$3:$C$300,),2)*JE111</f>
        <v>0</v>
      </c>
      <c r="JF112" s="38">
        <f>INDEX('Prix BPU'!$C$3:$E$300,MATCH('BP - Quantités'!JF$2,'Prix BPU'!$C$3:$C$300,),3)*JF111</f>
        <v>0</v>
      </c>
      <c r="JG112" s="37">
        <f>INDEX('Prix BPU'!$C$3:$E$300,MATCH('BP - Quantités'!JG$2,'Prix BPU'!$C$3:$C$300,),2)*JG111</f>
        <v>0</v>
      </c>
      <c r="JH112" s="37">
        <f>INDEX('Prix BPU'!$C$3:$E$300,MATCH('BP - Quantités'!JH$2,'Prix BPU'!$C$3:$C$300,),2)*JH111</f>
        <v>0</v>
      </c>
      <c r="JI112" s="38">
        <f>INDEX('Prix BPU'!$C$3:$E$300,MATCH('BP - Quantités'!JI$2,'Prix BPU'!$C$3:$C$300,),3)*JI111</f>
        <v>0</v>
      </c>
      <c r="JJ112" s="37">
        <f>INDEX('Prix BPU'!$C$3:$E$300,MATCH('BP - Quantités'!JJ$2,'Prix BPU'!$C$3:$C$300,),2)*JJ111</f>
        <v>0</v>
      </c>
      <c r="JK112" s="37">
        <f>INDEX('Prix BPU'!$C$3:$E$300,MATCH('BP - Quantités'!JK$2,'Prix BPU'!$C$3:$C$300,),2)*JK111</f>
        <v>0</v>
      </c>
      <c r="JL112" s="37">
        <f>INDEX('Prix BPU'!$C$3:$E$300,MATCH('BP - Quantités'!JL$2,'Prix BPU'!$C$3:$C$300,),2)*JL111</f>
        <v>0</v>
      </c>
      <c r="JM112" s="37">
        <f>INDEX('Prix BPU'!$C$3:$E$300,MATCH('BP - Quantités'!JM$2,'Prix BPU'!$C$3:$C$300,),2)*JM111</f>
        <v>0</v>
      </c>
      <c r="JN112" s="37">
        <f>INDEX('Prix BPU'!$C$3:$E$300,MATCH('BP - Quantités'!JN$2,'Prix BPU'!$C$3:$C$300,),2)*JN111</f>
        <v>0</v>
      </c>
      <c r="JO112" s="37">
        <f>INDEX('Prix BPU'!$C$3:$E$300,MATCH('BP - Quantités'!JO$2,'Prix BPU'!$C$3:$C$300,),2)*JO111</f>
        <v>0</v>
      </c>
      <c r="JP112" s="37">
        <f>INDEX('Prix BPU'!$C$3:$E$300,MATCH('BP - Quantités'!JP$2,'Prix BPU'!$C$3:$C$300,),2)*JP111</f>
        <v>0</v>
      </c>
      <c r="JQ112" s="37">
        <f>INDEX('Prix BPU'!$C$3:$E$300,MATCH('BP - Quantités'!JQ$2,'Prix BPU'!$C$3:$C$300,),2)*JQ111</f>
        <v>0</v>
      </c>
      <c r="JR112" s="37">
        <f>INDEX('Prix BPU'!$C$3:$E$300,MATCH('BP - Quantités'!JR$2,'Prix BPU'!$C$3:$C$300,),2)*JR111</f>
        <v>0</v>
      </c>
      <c r="JS112" s="37">
        <f>INDEX('Prix BPU'!$C$3:$E$300,MATCH('BP - Quantités'!JS$2,'Prix BPU'!$C$3:$C$300,),2)*JS111</f>
        <v>0</v>
      </c>
      <c r="JT112" s="37">
        <f>INDEX('Prix BPU'!$C$3:$E$300,MATCH('BP - Quantités'!JT$2,'Prix BPU'!$C$3:$C$300,),2)*JT111</f>
        <v>0</v>
      </c>
      <c r="JU112" s="37">
        <f>INDEX('Prix BPU'!$C$3:$E$300,MATCH('BP - Quantités'!JU$2,'Prix BPU'!$C$3:$C$300,),2)*JU111</f>
        <v>0</v>
      </c>
      <c r="JV112" s="37">
        <f>INDEX('Prix BPU'!$C$3:$E$300,MATCH('BP - Quantités'!JV$2,'Prix BPU'!$C$3:$C$300,),2)*JV111</f>
        <v>0</v>
      </c>
      <c r="JW112" s="37">
        <f>INDEX('Prix BPU'!$C$3:$E$300,MATCH('BP - Quantités'!JW$2,'Prix BPU'!$C$3:$C$300,),2)*JW111</f>
        <v>0</v>
      </c>
      <c r="JX112" s="37">
        <f>INDEX('Prix BPU'!$C$3:$E$300,MATCH('BP - Quantités'!JX$2,'Prix BPU'!$C$3:$C$300,),2)*JX111</f>
        <v>0</v>
      </c>
      <c r="JY112" s="37">
        <f>INDEX('Prix BPU'!$C$3:$E$300,MATCH('BP - Quantités'!JY$2,'Prix BPU'!$C$3:$C$300,),2)*JY111</f>
        <v>0</v>
      </c>
      <c r="JZ112" s="37">
        <f>INDEX('Prix BPU'!$C$3:$E$300,MATCH('BP - Quantités'!JZ$2,'Prix BPU'!$C$3:$C$300,),2)*JZ111</f>
        <v>0</v>
      </c>
      <c r="KA112" s="37">
        <f>INDEX('Prix BPU'!$C$3:$E$300,MATCH('BP - Quantités'!KA$2,'Prix BPU'!$C$3:$C$300,),2)*KA111</f>
        <v>0</v>
      </c>
      <c r="KB112" s="37">
        <f>INDEX('Prix BPU'!$C$3:$E$300,MATCH('BP - Quantités'!KB$2,'Prix BPU'!$C$3:$C$300,),2)*KB111</f>
        <v>0</v>
      </c>
      <c r="KC112" s="37">
        <f>INDEX('Prix BPU'!$C$3:$E$300,MATCH('BP - Quantités'!KC$2,'Prix BPU'!$C$3:$C$300,),2)*KC111</f>
        <v>0</v>
      </c>
      <c r="KD112" s="37">
        <f>INDEX('Prix BPU'!$C$3:$E$300,MATCH('BP - Quantités'!KD$2,'Prix BPU'!$C$3:$C$300,),2)*KD111</f>
        <v>0</v>
      </c>
      <c r="KE112" s="37">
        <f>INDEX('Prix BPU'!$C$3:$E$300,MATCH('BP - Quantités'!KE$2,'Prix BPU'!$C$3:$C$300,),2)*KE111</f>
        <v>0</v>
      </c>
      <c r="KF112" s="37">
        <f>INDEX('Prix BPU'!$C$3:$E$300,MATCH('BP - Quantités'!KF$2,'Prix BPU'!$C$3:$C$300,),2)*KF111</f>
        <v>0</v>
      </c>
      <c r="KG112" s="37">
        <f>INDEX('Prix BPU'!$C$3:$E$300,MATCH('BP - Quantités'!KG$2,'Prix BPU'!$C$3:$C$300,),2)*KG111</f>
        <v>0</v>
      </c>
      <c r="KH112" s="37">
        <f>INDEX('Prix BPU'!$C$3:$E$300,MATCH('BP - Quantités'!KH$2,'Prix BPU'!$C$3:$C$300,),2)*KH111</f>
        <v>0</v>
      </c>
      <c r="KI112" s="37">
        <f>INDEX('Prix BPU'!$C$3:$E$300,MATCH('BP - Quantités'!KI$2,'Prix BPU'!$C$3:$C$300,),2)*KI111</f>
        <v>0</v>
      </c>
      <c r="KJ112" s="37">
        <f>INDEX('Prix BPU'!$C$3:$E$300,MATCH('BP - Quantités'!KJ$2,'Prix BPU'!$C$3:$C$300,),2)*KJ111</f>
        <v>0</v>
      </c>
      <c r="KK112" s="37">
        <f>INDEX('Prix BPU'!$C$3:$E$300,MATCH('BP - Quantités'!KK$2,'Prix BPU'!$C$3:$C$300,),2)*KK111</f>
        <v>0</v>
      </c>
      <c r="KL112" s="37">
        <f>INDEX('Prix BPU'!$C$3:$E$300,MATCH('BP - Quantités'!KL$2,'Prix BPU'!$C$3:$C$300,),2)*KL111</f>
        <v>0</v>
      </c>
      <c r="KM112" s="37">
        <f>INDEX('Prix BPU'!$C$3:$E$300,MATCH('BP - Quantités'!KM$2,'Prix BPU'!$C$3:$C$300,),2)*KM111</f>
        <v>0</v>
      </c>
      <c r="KN112" s="37">
        <f>INDEX('Prix BPU'!$C$3:$E$300,MATCH('BP - Quantités'!KN$2,'Prix BPU'!$C$3:$C$300,),2)*KN111</f>
        <v>0</v>
      </c>
      <c r="KO112" s="39">
        <f>SUM(C112:KN112)</f>
        <v>0</v>
      </c>
      <c r="KP112" s="88"/>
      <c r="KQ112" s="73" t="e">
        <f>IF($KO112&lt;4999.99,($KO112-$KO112*#REF!),IF('BP - Quantités'!$KO112&gt;15000,('BP - Quantités'!$KO112-'BP - Quantités'!$KO112*#REF!),($KO112-$KO112*#REF!)))</f>
        <v>#REF!</v>
      </c>
      <c r="KR112" s="46" t="e">
        <f t="shared" ref="KR112" si="80">KQ112*1.2</f>
        <v>#REF!</v>
      </c>
    </row>
    <row r="113" spans="1:304" x14ac:dyDescent="0.3">
      <c r="A113" s="79"/>
      <c r="B113" s="20" t="s">
        <v>299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  <c r="IT113" s="21"/>
      <c r="IU113" s="21"/>
      <c r="IV113" s="21"/>
      <c r="IW113" s="21"/>
      <c r="IX113" s="21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1"/>
      <c r="JL113" s="21"/>
      <c r="JM113" s="21"/>
      <c r="JN113" s="21"/>
      <c r="JO113" s="21"/>
      <c r="JP113" s="21"/>
      <c r="JQ113" s="21"/>
      <c r="JR113" s="21"/>
      <c r="JS113" s="21"/>
      <c r="JT113" s="21"/>
      <c r="JU113" s="21"/>
      <c r="JV113" s="21"/>
      <c r="JW113" s="21"/>
      <c r="JX113" s="21"/>
      <c r="JY113" s="21"/>
      <c r="JZ113" s="21"/>
      <c r="KA113" s="21"/>
      <c r="KB113" s="21"/>
      <c r="KC113" s="21"/>
      <c r="KD113" s="21"/>
      <c r="KE113" s="21"/>
      <c r="KF113" s="21"/>
      <c r="KG113" s="21"/>
      <c r="KH113" s="21"/>
      <c r="KI113" s="21"/>
      <c r="KJ113" s="21"/>
      <c r="KK113" s="21"/>
      <c r="KL113" s="21"/>
      <c r="KM113" s="21"/>
      <c r="KN113" s="21"/>
      <c r="KO113" s="22"/>
      <c r="KP113" s="87" t="str">
        <f t="shared" ref="KP113" si="81">IF($KO114&lt;4999.99,"1",IF($KO114&gt;15000,"3","2"))</f>
        <v>1</v>
      </c>
      <c r="KQ113" s="72"/>
      <c r="KR113" s="45"/>
    </row>
    <row r="114" spans="1:304" s="25" customFormat="1" ht="15" thickBot="1" x14ac:dyDescent="0.35">
      <c r="A114" s="80"/>
      <c r="B114" s="24" t="s">
        <v>22</v>
      </c>
      <c r="C114" s="37">
        <f>INDEX('Prix BPU'!$C$3:$E$300,MATCH('BP - Quantités'!C$2,'Prix BPU'!$C$3:$C$300,),2)*C113</f>
        <v>0</v>
      </c>
      <c r="D114" s="37">
        <f>INDEX('Prix BPU'!$C$3:$E$300,MATCH('BP - Quantités'!D$2,'Prix BPU'!$C$3:$C$300,),2)*D113</f>
        <v>0</v>
      </c>
      <c r="E114" s="37">
        <f>INDEX('Prix BPU'!$C$3:$E$300,MATCH('BP - Quantités'!E$2,'Prix BPU'!$C$3:$C$300,),2)*E113</f>
        <v>0</v>
      </c>
      <c r="F114" s="37">
        <f>INDEX('Prix BPU'!$C$3:$E$300,MATCH('BP - Quantités'!F$2,'Prix BPU'!$C$3:$C$300,),2)*F113</f>
        <v>0</v>
      </c>
      <c r="G114" s="37">
        <f>INDEX('Prix BPU'!$C$3:$E$300,MATCH('BP - Quantités'!G$2,'Prix BPU'!$C$3:$C$300,),2)*G113</f>
        <v>0</v>
      </c>
      <c r="H114" s="37">
        <f>INDEX('Prix BPU'!$C$3:$E$300,MATCH('BP - Quantités'!H$2,'Prix BPU'!$C$3:$C$300,),2)*H113</f>
        <v>0</v>
      </c>
      <c r="I114" s="37">
        <f>INDEX('Prix BPU'!$C$3:$E$300,MATCH('BP - Quantités'!I$2,'Prix BPU'!$C$3:$C$300,),2)*I113</f>
        <v>0</v>
      </c>
      <c r="J114" s="37">
        <f>INDEX('Prix BPU'!$C$3:$E$300,MATCH('BP - Quantités'!J$2,'Prix BPU'!$C$3:$C$300,),2)*J113</f>
        <v>0</v>
      </c>
      <c r="K114" s="37">
        <f>INDEX('Prix BPU'!$C$3:$E$300,MATCH('BP - Quantités'!K$2,'Prix BPU'!$C$3:$C$300,),2)*K113</f>
        <v>0</v>
      </c>
      <c r="L114" s="37">
        <f>INDEX('Prix BPU'!$C$3:$E$300,MATCH('BP - Quantités'!L$2,'Prix BPU'!$C$3:$C$300,),2)*L113</f>
        <v>0</v>
      </c>
      <c r="M114" s="37">
        <f>INDEX('Prix BPU'!$C$3:$E$300,MATCH('BP - Quantités'!M$2,'Prix BPU'!$C$3:$C$300,),2)*M113</f>
        <v>0</v>
      </c>
      <c r="N114" s="37">
        <f>INDEX('Prix BPU'!$C$3:$E$300,MATCH('BP - Quantités'!N$2,'Prix BPU'!$C$3:$C$300,),2)*N113</f>
        <v>0</v>
      </c>
      <c r="O114" s="37">
        <f>INDEX('Prix BPU'!$C$3:$E$300,MATCH('BP - Quantités'!O$2,'Prix BPU'!$C$3:$C$300,),2)*O113</f>
        <v>0</v>
      </c>
      <c r="P114" s="37">
        <f>INDEX('Prix BPU'!$C$3:$E$300,MATCH('BP - Quantités'!P$2,'Prix BPU'!$C$3:$C$300,),2)*P113</f>
        <v>0</v>
      </c>
      <c r="Q114" s="37">
        <f>INDEX('Prix BPU'!$C$3:$E$300,MATCH('BP - Quantités'!Q$2,'Prix BPU'!$C$3:$C$300,),2)*Q113</f>
        <v>0</v>
      </c>
      <c r="R114" s="37">
        <f>INDEX('Prix BPU'!$C$3:$E$300,MATCH('BP - Quantités'!R$2,'Prix BPU'!$C$3:$C$300,),2)*R113</f>
        <v>0</v>
      </c>
      <c r="S114" s="37">
        <f>INDEX('Prix BPU'!$C$3:$E$300,MATCH('BP - Quantités'!S$2,'Prix BPU'!$C$3:$C$300,),2)*S113</f>
        <v>0</v>
      </c>
      <c r="T114" s="37">
        <f>INDEX('Prix BPU'!$C$3:$E$300,MATCH('BP - Quantités'!T$2,'Prix BPU'!$C$3:$C$300,),2)*T113</f>
        <v>0</v>
      </c>
      <c r="U114" s="37">
        <f>INDEX('Prix BPU'!$C$3:$E$300,MATCH('BP - Quantités'!U$2,'Prix BPU'!$C$3:$C$300,),2)*U113</f>
        <v>0</v>
      </c>
      <c r="V114" s="37">
        <f>INDEX('Prix BPU'!$C$3:$E$300,MATCH('BP - Quantités'!V$2,'Prix BPU'!$C$3:$C$300,),2)*V113</f>
        <v>0</v>
      </c>
      <c r="W114" s="37">
        <f>INDEX('Prix BPU'!$C$3:$E$300,MATCH('BP - Quantités'!W$2,'Prix BPU'!$C$3:$C$300,),2)*W113</f>
        <v>0</v>
      </c>
      <c r="X114" s="38">
        <f>INDEX('Prix BPU'!$C$3:$E$300,MATCH('BP - Quantités'!X$2,'Prix BPU'!$C$3:$C$300,),3)*X113</f>
        <v>0</v>
      </c>
      <c r="Y114" s="37">
        <f>INDEX('Prix BPU'!$C$3:$E$300,MATCH('BP - Quantités'!Y$2,'Prix BPU'!$C$3:$C$300,),2)*Y113</f>
        <v>0</v>
      </c>
      <c r="Z114" s="37">
        <f>INDEX('Prix BPU'!$C$3:$E$300,MATCH('BP - Quantités'!Z$2,'Prix BPU'!$C$3:$C$300,),2)*Z113</f>
        <v>0</v>
      </c>
      <c r="AA114" s="38">
        <f>INDEX('Prix BPU'!$C$3:$E$300,MATCH('BP - Quantités'!AA$2,'Prix BPU'!$C$3:$C$300,),3)*AA113</f>
        <v>0</v>
      </c>
      <c r="AB114" s="37">
        <f>INDEX('Prix BPU'!$C$3:$E$300,MATCH('BP - Quantités'!AB$2,'Prix BPU'!$C$3:$C$300,),2)*AB113</f>
        <v>0</v>
      </c>
      <c r="AC114" s="37">
        <f>INDEX('Prix BPU'!$C$3:$E$300,MATCH('BP - Quantités'!AC$2,'Prix BPU'!$C$3:$C$300,),2)*AC113</f>
        <v>0</v>
      </c>
      <c r="AD114" s="37">
        <f>INDEX('Prix BPU'!$C$3:$E$300,MATCH('BP - Quantités'!AD$2,'Prix BPU'!$C$3:$C$300,),2)*AD113</f>
        <v>0</v>
      </c>
      <c r="AE114" s="38">
        <f>INDEX('Prix BPU'!$C$3:$E$300,MATCH('BP - Quantités'!AE$2,'Prix BPU'!$C$3:$C$300,),3)*AE113</f>
        <v>0</v>
      </c>
      <c r="AF114" s="37">
        <f>INDEX('Prix BPU'!$C$3:$E$300,MATCH('BP - Quantités'!AF$2,'Prix BPU'!$C$3:$C$300,),2)*AF113</f>
        <v>0</v>
      </c>
      <c r="AG114" s="37">
        <f>INDEX('Prix BPU'!$C$3:$E$300,MATCH('BP - Quantités'!AG$2,'Prix BPU'!$C$3:$C$300,),2)*AG113</f>
        <v>0</v>
      </c>
      <c r="AH114" s="37">
        <f>INDEX('Prix BPU'!$C$3:$E$300,MATCH('BP - Quantités'!AH$2,'Prix BPU'!$C$3:$C$300,),2)*AH113</f>
        <v>0</v>
      </c>
      <c r="AI114" s="37">
        <f>INDEX('Prix BPU'!$C$3:$E$300,MATCH('BP - Quantités'!AI$2,'Prix BPU'!$C$3:$C$300,),2)*AI113</f>
        <v>0</v>
      </c>
      <c r="AJ114" s="37">
        <f>INDEX('Prix BPU'!$C$3:$E$300,MATCH('BP - Quantités'!AJ$2,'Prix BPU'!$C$3:$C$300,),2)*AJ113</f>
        <v>0</v>
      </c>
      <c r="AK114" s="37">
        <f>INDEX('Prix BPU'!$C$3:$E$300,MATCH('BP - Quantités'!AK$2,'Prix BPU'!$C$3:$C$300,),2)*AK113</f>
        <v>0</v>
      </c>
      <c r="AL114" s="37">
        <f>INDEX('Prix BPU'!$C$3:$E$300,MATCH('BP - Quantités'!AL$2,'Prix BPU'!$C$3:$C$300,),2)*AL113</f>
        <v>0</v>
      </c>
      <c r="AM114" s="38">
        <f>INDEX('Prix BPU'!$C$3:$E$300,MATCH('BP - Quantités'!AM$2,'Prix BPU'!$C$3:$C$300,),3)*AM113</f>
        <v>0</v>
      </c>
      <c r="AN114" s="37">
        <f>INDEX('Prix BPU'!$C$3:$E$300,MATCH('BP - Quantités'!AN$2,'Prix BPU'!$C$3:$C$300,),2)*AN113</f>
        <v>0</v>
      </c>
      <c r="AO114" s="37">
        <f>INDEX('Prix BPU'!$C$3:$E$300,MATCH('BP - Quantités'!AO$2,'Prix BPU'!$C$3:$C$300,),2)*AO113</f>
        <v>0</v>
      </c>
      <c r="AP114" s="37">
        <f>INDEX('Prix BPU'!$C$3:$E$300,MATCH('BP - Quantités'!AP$2,'Prix BPU'!$C$3:$C$300,),2)*AP113</f>
        <v>0</v>
      </c>
      <c r="AQ114" s="37">
        <f>INDEX('Prix BPU'!$C$3:$E$300,MATCH('BP - Quantités'!AQ$2,'Prix BPU'!$C$3:$C$300,),2)*AQ113</f>
        <v>0</v>
      </c>
      <c r="AR114" s="38">
        <f>INDEX('Prix BPU'!$C$3:$E$300,MATCH('BP - Quantités'!AR$2,'Prix BPU'!$C$3:$C$300,),3)*AR113</f>
        <v>0</v>
      </c>
      <c r="AS114" s="37">
        <f>INDEX('Prix BPU'!$C$3:$E$300,MATCH('BP - Quantités'!AS$2,'Prix BPU'!$C$3:$C$300,),2)*AS113</f>
        <v>0</v>
      </c>
      <c r="AT114" s="38">
        <f>INDEX('Prix BPU'!$C$3:$E$300,MATCH('BP - Quantités'!AT$2,'Prix BPU'!$C$3:$C$300,),3)*AT113</f>
        <v>0</v>
      </c>
      <c r="AU114" s="37">
        <f>INDEX('Prix BPU'!$C$3:$E$300,MATCH('BP - Quantités'!AU$2,'Prix BPU'!$C$3:$C$300,),2)*AU113</f>
        <v>0</v>
      </c>
      <c r="AV114" s="37">
        <f>INDEX('Prix BPU'!$C$3:$E$300,MATCH('BP - Quantités'!AV$2,'Prix BPU'!$C$3:$C$300,),2)*AV113</f>
        <v>0</v>
      </c>
      <c r="AW114" s="37">
        <f>INDEX('Prix BPU'!$C$3:$E$300,MATCH('BP - Quantités'!AW$2,'Prix BPU'!$C$3:$C$300,),2)*AW113</f>
        <v>0</v>
      </c>
      <c r="AX114" s="38">
        <f>INDEX('Prix BPU'!$C$3:$E$300,MATCH('BP - Quantités'!AX$2,'Prix BPU'!$C$3:$C$300,),3)*AX113</f>
        <v>0</v>
      </c>
      <c r="AY114" s="37">
        <f>INDEX('Prix BPU'!$C$3:$E$300,MATCH('BP - Quantités'!AY$2,'Prix BPU'!$C$3:$C$300,),2)*AY113</f>
        <v>0</v>
      </c>
      <c r="AZ114" s="37">
        <f>INDEX('Prix BPU'!$C$3:$E$300,MATCH('BP - Quantités'!AZ$2,'Prix BPU'!$C$3:$C$300,),2)*AZ113</f>
        <v>0</v>
      </c>
      <c r="BA114" s="38">
        <f>INDEX('Prix BPU'!$C$3:$E$300,MATCH('BP - Quantités'!BA$2,'Prix BPU'!$C$3:$C$300,),3)*BA113</f>
        <v>0</v>
      </c>
      <c r="BB114" s="37">
        <f>INDEX('Prix BPU'!$C$3:$E$300,MATCH('BP - Quantités'!BB$2,'Prix BPU'!$C$3:$C$300,),2)*BB113</f>
        <v>0</v>
      </c>
      <c r="BC114" s="37">
        <f>INDEX('Prix BPU'!$C$3:$E$300,MATCH('BP - Quantités'!BC$2,'Prix BPU'!$C$3:$C$300,),2)*BC113</f>
        <v>0</v>
      </c>
      <c r="BD114" s="37">
        <f>INDEX('Prix BPU'!$C$3:$E$300,MATCH('BP - Quantités'!BD$2,'Prix BPU'!$C$3:$C$300,),2)*BD113</f>
        <v>0</v>
      </c>
      <c r="BE114" s="37">
        <f>INDEX('Prix BPU'!$C$3:$E$300,MATCH('BP - Quantités'!BE$2,'Prix BPU'!$C$3:$C$300,),2)*BE113</f>
        <v>0</v>
      </c>
      <c r="BF114" s="37">
        <f>INDEX('Prix BPU'!$C$3:$E$300,MATCH('BP - Quantités'!BF$2,'Prix BPU'!$C$3:$C$300,),2)*BF113</f>
        <v>0</v>
      </c>
      <c r="BG114" s="37">
        <f>INDEX('Prix BPU'!$C$3:$E$300,MATCH('BP - Quantités'!BG$2,'Prix BPU'!$C$3:$C$300,),2)*BG113</f>
        <v>0</v>
      </c>
      <c r="BH114" s="37">
        <f>INDEX('Prix BPU'!$C$3:$E$300,MATCH('BP - Quantités'!BH$2,'Prix BPU'!$C$3:$C$300,),2)*BH113</f>
        <v>0</v>
      </c>
      <c r="BI114" s="38">
        <f>INDEX('Prix BPU'!$C$3:$E$300,MATCH('BP - Quantités'!BI$2,'Prix BPU'!$C$3:$C$300,),3)*BI113</f>
        <v>0</v>
      </c>
      <c r="BJ114" s="37">
        <f>INDEX('Prix BPU'!$C$3:$E$300,MATCH('BP - Quantités'!BJ$2,'Prix BPU'!$C$3:$C$300,),2)*BJ113</f>
        <v>0</v>
      </c>
      <c r="BK114" s="37">
        <f>INDEX('Prix BPU'!$C$3:$E$300,MATCH('BP - Quantités'!BK$2,'Prix BPU'!$C$3:$C$300,),2)*BK113</f>
        <v>0</v>
      </c>
      <c r="BL114" s="37">
        <f>INDEX('Prix BPU'!$C$3:$E$300,MATCH('BP - Quantités'!BL$2,'Prix BPU'!$C$3:$C$300,),2)*BL113</f>
        <v>0</v>
      </c>
      <c r="BM114" s="37">
        <f>INDEX('Prix BPU'!$C$3:$E$300,MATCH('BP - Quantités'!BM$2,'Prix BPU'!$C$3:$C$300,),2)*BM113</f>
        <v>0</v>
      </c>
      <c r="BN114" s="38">
        <f>INDEX('Prix BPU'!$C$3:$E$300,MATCH('BP - Quantités'!BN$2,'Prix BPU'!$C$3:$C$300,),3)*BN113</f>
        <v>0</v>
      </c>
      <c r="BO114" s="37">
        <f>INDEX('Prix BPU'!$C$3:$E$300,MATCH('BP - Quantités'!BO$2,'Prix BPU'!$C$3:$C$300,),2)*BO113</f>
        <v>0</v>
      </c>
      <c r="BP114" s="38">
        <f>INDEX('Prix BPU'!$C$3:$E$300,MATCH('BP - Quantités'!BP$2,'Prix BPU'!$C$3:$C$300,),3)*BP113</f>
        <v>0</v>
      </c>
      <c r="BQ114" s="37">
        <f>INDEX('Prix BPU'!$C$3:$E$300,MATCH('BP - Quantités'!BQ$2,'Prix BPU'!$C$3:$C$300,),2)*BQ113</f>
        <v>0</v>
      </c>
      <c r="BR114" s="37">
        <f>INDEX('Prix BPU'!$C$3:$E$300,MATCH('BP - Quantités'!BR$2,'Prix BPU'!$C$3:$C$300,),2)*BR113</f>
        <v>0</v>
      </c>
      <c r="BS114" s="37">
        <f>INDEX('Prix BPU'!$C$3:$E$300,MATCH('BP - Quantités'!BS$2,'Prix BPU'!$C$3:$C$300,),2)*BS113</f>
        <v>0</v>
      </c>
      <c r="BT114" s="38">
        <f>INDEX('Prix BPU'!$C$3:$E$300,MATCH('BP - Quantités'!BT$2,'Prix BPU'!$C$3:$C$300,),3)*BT113</f>
        <v>0</v>
      </c>
      <c r="BU114" s="37">
        <f>INDEX('Prix BPU'!$C$3:$E$300,MATCH('BP - Quantités'!BU$2,'Prix BPU'!$C$3:$C$300,),2)*BU113</f>
        <v>0</v>
      </c>
      <c r="BV114" s="37">
        <f>INDEX('Prix BPU'!$C$3:$E$300,MATCH('BP - Quantités'!BV$2,'Prix BPU'!$C$3:$C$300,),2)*BV113</f>
        <v>0</v>
      </c>
      <c r="BW114" s="37">
        <f>INDEX('Prix BPU'!$C$3:$E$300,MATCH('BP - Quantités'!BW$2,'Prix BPU'!$C$3:$C$300,),2)*BW113</f>
        <v>0</v>
      </c>
      <c r="BX114" s="37">
        <f>INDEX('Prix BPU'!$C$3:$E$300,MATCH('BP - Quantités'!BX$2,'Prix BPU'!$C$3:$C$300,),2)*BX113</f>
        <v>0</v>
      </c>
      <c r="BY114" s="37">
        <f>INDEX('Prix BPU'!$C$3:$E$300,MATCH('BP - Quantités'!BY$2,'Prix BPU'!$C$3:$C$300,),2)*BY113</f>
        <v>0</v>
      </c>
      <c r="BZ114" s="37">
        <f>INDEX('Prix BPU'!$C$3:$E$300,MATCH('BP - Quantités'!BZ$2,'Prix BPU'!$C$3:$C$300,),2)*BZ113</f>
        <v>0</v>
      </c>
      <c r="CA114" s="37">
        <f>INDEX('Prix BPU'!$C$3:$E$300,MATCH('BP - Quantités'!CA$2,'Prix BPU'!$C$3:$C$300,),2)*CA113</f>
        <v>0</v>
      </c>
      <c r="CB114" s="37">
        <f>INDEX('Prix BPU'!$C$3:$E$300,MATCH('BP - Quantités'!CB$2,'Prix BPU'!$C$3:$C$300,),2)*CB113</f>
        <v>0</v>
      </c>
      <c r="CC114" s="37">
        <f>INDEX('Prix BPU'!$C$3:$E$300,MATCH('BP - Quantités'!CC$2,'Prix BPU'!$C$3:$C$300,),2)*CC113</f>
        <v>0</v>
      </c>
      <c r="CD114" s="37">
        <f>INDEX('Prix BPU'!$C$3:$E$300,MATCH('BP - Quantités'!CD$2,'Prix BPU'!$C$3:$C$300,),2)*CD113</f>
        <v>0</v>
      </c>
      <c r="CE114" s="37">
        <f>INDEX('Prix BPU'!$C$3:$E$300,MATCH('BP - Quantités'!CE$2,'Prix BPU'!$C$3:$C$300,),2)*CE113</f>
        <v>0</v>
      </c>
      <c r="CF114" s="37">
        <f>INDEX('Prix BPU'!$C$3:$E$300,MATCH('BP - Quantités'!CF$2,'Prix BPU'!$C$3:$C$300,),2)*CF113</f>
        <v>0</v>
      </c>
      <c r="CG114" s="37">
        <f>INDEX('Prix BPU'!$C$3:$E$300,MATCH('BP - Quantités'!CG$2,'Prix BPU'!$C$3:$C$300,),2)*CG113</f>
        <v>0</v>
      </c>
      <c r="CH114" s="37">
        <f>INDEX('Prix BPU'!$C$3:$E$300,MATCH('BP - Quantités'!CH$2,'Prix BPU'!$C$3:$C$300,),2)*CH113</f>
        <v>0</v>
      </c>
      <c r="CI114" s="37">
        <f>INDEX('Prix BPU'!$C$3:$E$300,MATCH('BP - Quantités'!CI$2,'Prix BPU'!$C$3:$C$300,),2)*CI113</f>
        <v>0</v>
      </c>
      <c r="CJ114" s="37">
        <f>INDEX('Prix BPU'!$C$3:$E$300,MATCH('BP - Quantités'!CJ$2,'Prix BPU'!$C$3:$C$300,),2)*CJ113</f>
        <v>0</v>
      </c>
      <c r="CK114" s="37">
        <f>INDEX('Prix BPU'!$C$3:$E$300,MATCH('BP - Quantités'!CK$2,'Prix BPU'!$C$3:$C$300,),2)*CK113</f>
        <v>0</v>
      </c>
      <c r="CL114" s="37">
        <f>INDEX('Prix BPU'!$C$3:$E$300,MATCH('BP - Quantités'!CL$2,'Prix BPU'!$C$3:$C$300,),2)*CL113</f>
        <v>0</v>
      </c>
      <c r="CM114" s="37">
        <f>INDEX('Prix BPU'!$C$3:$E$300,MATCH('BP - Quantités'!CM$2,'Prix BPU'!$C$3:$C$300,),2)*CM113</f>
        <v>0</v>
      </c>
      <c r="CN114" s="37">
        <f>INDEX('Prix BPU'!$C$3:$E$300,MATCH('BP - Quantités'!CN$2,'Prix BPU'!$C$3:$C$300,),2)*CN113</f>
        <v>0</v>
      </c>
      <c r="CO114" s="37">
        <f>INDEX('Prix BPU'!$C$3:$E$300,MATCH('BP - Quantités'!CO$2,'Prix BPU'!$C$3:$C$300,),2)*CO113</f>
        <v>0</v>
      </c>
      <c r="CP114" s="37">
        <f>INDEX('Prix BPU'!$C$3:$E$300,MATCH('BP - Quantités'!CP$2,'Prix BPU'!$C$3:$C$300,),2)*CP113</f>
        <v>0</v>
      </c>
      <c r="CQ114" s="37">
        <f>INDEX('Prix BPU'!$C$3:$E$300,MATCH('BP - Quantités'!CQ$2,'Prix BPU'!$C$3:$C$300,),2)*CQ113</f>
        <v>0</v>
      </c>
      <c r="CR114" s="37">
        <f>INDEX('Prix BPU'!$C$3:$E$300,MATCH('BP - Quantités'!CR$2,'Prix BPU'!$C$3:$C$300,),2)*CR113</f>
        <v>0</v>
      </c>
      <c r="CS114" s="37">
        <f>INDEX('Prix BPU'!$C$3:$E$300,MATCH('BP - Quantités'!CS$2,'Prix BPU'!$C$3:$C$300,),2)*CS113</f>
        <v>0</v>
      </c>
      <c r="CT114" s="37">
        <f>INDEX('Prix BPU'!$C$3:$E$300,MATCH('BP - Quantités'!CT$2,'Prix BPU'!$C$3:$C$300,),2)*CT113</f>
        <v>0</v>
      </c>
      <c r="CU114" s="37">
        <f>INDEX('Prix BPU'!$C$3:$E$300,MATCH('BP - Quantités'!CU$2,'Prix BPU'!$C$3:$C$300,),2)*CU113</f>
        <v>0</v>
      </c>
      <c r="CV114" s="37">
        <f>INDEX('Prix BPU'!$C$3:$E$300,MATCH('BP - Quantités'!CV$2,'Prix BPU'!$C$3:$C$300,),2)*CV113</f>
        <v>0</v>
      </c>
      <c r="CW114" s="37">
        <f>INDEX('Prix BPU'!$C$3:$E$300,MATCH('BP - Quantités'!CW$2,'Prix BPU'!$C$3:$C$300,),2)*CW113</f>
        <v>0</v>
      </c>
      <c r="CX114" s="37">
        <f>INDEX('Prix BPU'!$C$3:$E$300,MATCH('BP - Quantités'!CX$2,'Prix BPU'!$C$3:$C$300,),2)*CX113</f>
        <v>0</v>
      </c>
      <c r="CY114" s="37">
        <f>INDEX('Prix BPU'!$C$3:$E$300,MATCH('BP - Quantités'!CY$2,'Prix BPU'!$C$3:$C$300,),2)*CY113</f>
        <v>0</v>
      </c>
      <c r="CZ114" s="37">
        <f>INDEX('Prix BPU'!$C$3:$E$300,MATCH('BP - Quantités'!CZ$2,'Prix BPU'!$C$3:$C$300,),2)*CZ113</f>
        <v>0</v>
      </c>
      <c r="DA114" s="37">
        <f>INDEX('Prix BPU'!$C$3:$E$300,MATCH('BP - Quantités'!DA$2,'Prix BPU'!$C$3:$C$300,),2)*DA113</f>
        <v>0</v>
      </c>
      <c r="DB114" s="37">
        <f>INDEX('Prix BPU'!$C$3:$E$300,MATCH('BP - Quantités'!DB$2,'Prix BPU'!$C$3:$C$300,),2)*DB113</f>
        <v>0</v>
      </c>
      <c r="DC114" s="37">
        <f>INDEX('Prix BPU'!$C$3:$E$300,MATCH('BP - Quantités'!DC$2,'Prix BPU'!$C$3:$C$300,),2)*DC113</f>
        <v>0</v>
      </c>
      <c r="DD114" s="37">
        <f>INDEX('Prix BPU'!$C$3:$E$300,MATCH('BP - Quantités'!DD$2,'Prix BPU'!$C$3:$C$300,),2)*DD113</f>
        <v>0</v>
      </c>
      <c r="DE114" s="37">
        <f>INDEX('Prix BPU'!$C$3:$E$300,MATCH('BP - Quantités'!DE$2,'Prix BPU'!$C$3:$C$300,),2)*DE113</f>
        <v>0</v>
      </c>
      <c r="DF114" s="37">
        <f>INDEX('Prix BPU'!$C$3:$E$300,MATCH('BP - Quantités'!DF$2,'Prix BPU'!$C$3:$C$300,),2)*DF113</f>
        <v>0</v>
      </c>
      <c r="DG114" s="37">
        <f>INDEX('Prix BPU'!$C$3:$E$300,MATCH('BP - Quantités'!DG$2,'Prix BPU'!$C$3:$C$300,),2)*DG113</f>
        <v>0</v>
      </c>
      <c r="DH114" s="37">
        <f>INDEX('Prix BPU'!$C$3:$E$300,MATCH('BP - Quantités'!DH$2,'Prix BPU'!$C$3:$C$300,),2)*DH113</f>
        <v>0</v>
      </c>
      <c r="DI114" s="37">
        <f>INDEX('Prix BPU'!$C$3:$E$300,MATCH('BP - Quantités'!DI$2,'Prix BPU'!$C$3:$C$300,),2)*DI113</f>
        <v>0</v>
      </c>
      <c r="DJ114" s="37">
        <f>INDEX('Prix BPU'!$C$3:$E$300,MATCH('BP - Quantités'!DJ$2,'Prix BPU'!$C$3:$C$300,),2)*DJ113</f>
        <v>0</v>
      </c>
      <c r="DK114" s="37">
        <f>INDEX('Prix BPU'!$C$3:$E$300,MATCH('BP - Quantités'!DK$2,'Prix BPU'!$C$3:$C$300,),2)*DK113</f>
        <v>0</v>
      </c>
      <c r="DL114" s="37">
        <f>INDEX('Prix BPU'!$C$3:$E$300,MATCH('BP - Quantités'!DL$2,'Prix BPU'!$C$3:$C$300,),2)*DL113</f>
        <v>0</v>
      </c>
      <c r="DM114" s="37">
        <f>INDEX('Prix BPU'!$C$3:$E$300,MATCH('BP - Quantités'!DM$2,'Prix BPU'!$C$3:$C$300,),2)*DM113</f>
        <v>0</v>
      </c>
      <c r="DN114" s="37">
        <f>INDEX('Prix BPU'!$C$3:$E$300,MATCH('BP - Quantités'!DN$2,'Prix BPU'!$C$3:$C$300,),2)*DN113</f>
        <v>0</v>
      </c>
      <c r="DO114" s="37">
        <f>INDEX('Prix BPU'!$C$3:$E$300,MATCH('BP - Quantités'!DO$2,'Prix BPU'!$C$3:$C$300,),2)*DO113</f>
        <v>0</v>
      </c>
      <c r="DP114" s="37">
        <f>INDEX('Prix BPU'!$C$3:$E$300,MATCH('BP - Quantités'!DP$2,'Prix BPU'!$C$3:$C$300,),2)*DP113</f>
        <v>0</v>
      </c>
      <c r="DQ114" s="37">
        <f>INDEX('Prix BPU'!$C$3:$E$300,MATCH('BP - Quantités'!DQ$2,'Prix BPU'!$C$3:$C$300,),2)*DQ113</f>
        <v>0</v>
      </c>
      <c r="DR114" s="37">
        <f>INDEX('Prix BPU'!$C$3:$E$300,MATCH('BP - Quantités'!DR$2,'Prix BPU'!$C$3:$C$300,),2)*DR113</f>
        <v>0</v>
      </c>
      <c r="DS114" s="37">
        <f>INDEX('Prix BPU'!$C$3:$E$300,MATCH('BP - Quantités'!DS$2,'Prix BPU'!$C$3:$C$300,),2)*DS113</f>
        <v>0</v>
      </c>
      <c r="DT114" s="37">
        <f>INDEX('Prix BPU'!$C$3:$E$300,MATCH('BP - Quantités'!DT$2,'Prix BPU'!$C$3:$C$300,),2)*DT113</f>
        <v>0</v>
      </c>
      <c r="DU114" s="37">
        <f>INDEX('Prix BPU'!$C$3:$E$300,MATCH('BP - Quantités'!DU$2,'Prix BPU'!$C$3:$C$300,),2)*DU113</f>
        <v>0</v>
      </c>
      <c r="DV114" s="37">
        <f>INDEX('Prix BPU'!$C$3:$E$300,MATCH('BP - Quantités'!DV$2,'Prix BPU'!$C$3:$C$300,),2)*DV113</f>
        <v>0</v>
      </c>
      <c r="DW114" s="37">
        <f>INDEX('Prix BPU'!$C$3:$E$300,MATCH('BP - Quantités'!DW$2,'Prix BPU'!$C$3:$C$300,),2)*DW113</f>
        <v>0</v>
      </c>
      <c r="DX114" s="37">
        <f>INDEX('Prix BPU'!$C$3:$E$300,MATCH('BP - Quantités'!DX$2,'Prix BPU'!$C$3:$C$300,),2)*DX113</f>
        <v>0</v>
      </c>
      <c r="DY114" s="37">
        <f>INDEX('Prix BPU'!$C$3:$E$300,MATCH('BP - Quantités'!DY$2,'Prix BPU'!$C$3:$C$300,),2)*DY113</f>
        <v>0</v>
      </c>
      <c r="DZ114" s="37">
        <f>INDEX('Prix BPU'!$C$3:$E$300,MATCH('BP - Quantités'!DZ$2,'Prix BPU'!$C$3:$C$300,),2)*DZ113</f>
        <v>0</v>
      </c>
      <c r="EA114" s="37">
        <f>INDEX('Prix BPU'!$C$3:$E$300,MATCH('BP - Quantités'!EA$2,'Prix BPU'!$C$3:$C$300,),2)*EA113</f>
        <v>0</v>
      </c>
      <c r="EB114" s="37">
        <f>INDEX('Prix BPU'!$C$3:$E$300,MATCH('BP - Quantités'!EB$2,'Prix BPU'!$C$3:$C$300,),2)*EB113</f>
        <v>0</v>
      </c>
      <c r="EC114" s="37">
        <f>INDEX('Prix BPU'!$C$3:$E$300,MATCH('BP - Quantités'!EC$2,'Prix BPU'!$C$3:$C$300,),2)*EC113</f>
        <v>0</v>
      </c>
      <c r="ED114" s="37">
        <f>INDEX('Prix BPU'!$C$3:$E$300,MATCH('BP - Quantités'!ED$2,'Prix BPU'!$C$3:$C$300,),2)*ED113</f>
        <v>0</v>
      </c>
      <c r="EE114" s="37">
        <f>INDEX('Prix BPU'!$C$3:$E$300,MATCH('BP - Quantités'!EE$2,'Prix BPU'!$C$3:$C$300,),2)*EE113</f>
        <v>0</v>
      </c>
      <c r="EF114" s="37">
        <f>INDEX('Prix BPU'!$C$3:$E$300,MATCH('BP - Quantités'!EF$2,'Prix BPU'!$C$3:$C$300,),2)*EF113</f>
        <v>0</v>
      </c>
      <c r="EG114" s="37">
        <f>INDEX('Prix BPU'!$C$3:$E$300,MATCH('BP - Quantités'!EG$2,'Prix BPU'!$C$3:$C$300,),2)*EG113</f>
        <v>0</v>
      </c>
      <c r="EH114" s="37">
        <f>INDEX('Prix BPU'!$C$3:$E$300,MATCH('BP - Quantités'!EH$2,'Prix BPU'!$C$3:$C$300,),2)*EH113</f>
        <v>0</v>
      </c>
      <c r="EI114" s="37">
        <f>INDEX('Prix BPU'!$C$3:$E$300,MATCH('BP - Quantités'!EI$2,'Prix BPU'!$C$3:$C$300,),2)*EI113</f>
        <v>0</v>
      </c>
      <c r="EJ114" s="37">
        <f>INDEX('Prix BPU'!$C$3:$E$300,MATCH('BP - Quantités'!EJ$2,'Prix BPU'!$C$3:$C$300,),2)*EJ113</f>
        <v>0</v>
      </c>
      <c r="EK114" s="37">
        <f>INDEX('Prix BPU'!$C$3:$E$300,MATCH('BP - Quantités'!EK$2,'Prix BPU'!$C$3:$C$300,),2)*EK113</f>
        <v>0</v>
      </c>
      <c r="EL114" s="37">
        <f>INDEX('Prix BPU'!$C$3:$E$300,MATCH('BP - Quantités'!EL$2,'Prix BPU'!$C$3:$C$300,),2)*EL113</f>
        <v>0</v>
      </c>
      <c r="EM114" s="37">
        <f>INDEX('Prix BPU'!$C$3:$E$300,MATCH('BP - Quantités'!EM$2,'Prix BPU'!$C$3:$C$300,),2)*EM113</f>
        <v>0</v>
      </c>
      <c r="EN114" s="37">
        <f>INDEX('Prix BPU'!$C$3:$E$300,MATCH('BP - Quantités'!EN$2,'Prix BPU'!$C$3:$C$300,),2)*EN113</f>
        <v>0</v>
      </c>
      <c r="EO114" s="37">
        <f>INDEX('Prix BPU'!$C$3:$E$300,MATCH('BP - Quantités'!EO$2,'Prix BPU'!$C$3:$C$300,),2)*EO113</f>
        <v>0</v>
      </c>
      <c r="EP114" s="38">
        <f>INDEX('Prix BPU'!$C$3:$E$300,MATCH('BP - Quantités'!EP$2,'Prix BPU'!$C$3:$C$300,),3)*EP113</f>
        <v>0</v>
      </c>
      <c r="EQ114" s="37">
        <f>INDEX('Prix BPU'!$C$3:$E$300,MATCH('BP - Quantités'!EQ$2,'Prix BPU'!$C$3:$C$300,),2)*EQ113</f>
        <v>0</v>
      </c>
      <c r="ER114" s="37">
        <f>INDEX('Prix BPU'!$C$3:$E$300,MATCH('BP - Quantités'!ER$2,'Prix BPU'!$C$3:$C$300,),2)*ER113</f>
        <v>0</v>
      </c>
      <c r="ES114" s="37">
        <f>INDEX('Prix BPU'!$C$3:$E$300,MATCH('BP - Quantités'!ES$2,'Prix BPU'!$C$3:$C$300,),2)*ES113</f>
        <v>0</v>
      </c>
      <c r="ET114" s="37">
        <f>INDEX('Prix BPU'!$C$3:$E$300,MATCH('BP - Quantités'!ET$2,'Prix BPU'!$C$3:$C$300,),2)*ET113</f>
        <v>0</v>
      </c>
      <c r="EU114" s="37">
        <f>INDEX('Prix BPU'!$C$3:$E$300,MATCH('BP - Quantités'!EU$2,'Prix BPU'!$C$3:$C$300,),2)*EU113</f>
        <v>0</v>
      </c>
      <c r="EV114" s="37">
        <f>INDEX('Prix BPU'!$C$3:$E$300,MATCH('BP - Quantités'!EV$2,'Prix BPU'!$C$3:$C$300,),2)*EV113</f>
        <v>0</v>
      </c>
      <c r="EW114" s="37">
        <f>INDEX('Prix BPU'!$C$3:$E$300,MATCH('BP - Quantités'!EW$2,'Prix BPU'!$C$3:$C$300,),2)*EW113</f>
        <v>0</v>
      </c>
      <c r="EX114" s="37">
        <f>INDEX('Prix BPU'!$C$3:$E$300,MATCH('BP - Quantités'!EX$2,'Prix BPU'!$C$3:$C$300,),2)*EX113</f>
        <v>0</v>
      </c>
      <c r="EY114" s="37">
        <f>INDEX('Prix BPU'!$C$3:$E$300,MATCH('BP - Quantités'!EY$2,'Prix BPU'!$C$3:$C$300,),2)*EY113</f>
        <v>0</v>
      </c>
      <c r="EZ114" s="37">
        <f>INDEX('Prix BPU'!$C$3:$E$300,MATCH('BP - Quantités'!EZ$2,'Prix BPU'!$C$3:$C$300,),2)*EZ113</f>
        <v>0</v>
      </c>
      <c r="FA114" s="37">
        <f>INDEX('Prix BPU'!$C$3:$E$300,MATCH('BP - Quantités'!FA$2,'Prix BPU'!$C$3:$C$300,),2)*FA113</f>
        <v>0</v>
      </c>
      <c r="FB114" s="37">
        <f>INDEX('Prix BPU'!$C$3:$E$300,MATCH('BP - Quantités'!FB$2,'Prix BPU'!$C$3:$C$300,),2)*FB113</f>
        <v>0</v>
      </c>
      <c r="FC114" s="37">
        <f>INDEX('Prix BPU'!$C$3:$E$300,MATCH('BP - Quantités'!FC$2,'Prix BPU'!$C$3:$C$300,),2)*FC113</f>
        <v>0</v>
      </c>
      <c r="FD114" s="37">
        <f>INDEX('Prix BPU'!$C$3:$E$300,MATCH('BP - Quantités'!FD$2,'Prix BPU'!$C$3:$C$300,),2)*FD113</f>
        <v>0</v>
      </c>
      <c r="FE114" s="37">
        <f>INDEX('Prix BPU'!$C$3:$E$300,MATCH('BP - Quantités'!FE$2,'Prix BPU'!$C$3:$C$300,),2)*FE113</f>
        <v>0</v>
      </c>
      <c r="FF114" s="37">
        <f>INDEX('Prix BPU'!$C$3:$E$300,MATCH('BP - Quantités'!FF$2,'Prix BPU'!$C$3:$C$300,),2)*FF113</f>
        <v>0</v>
      </c>
      <c r="FG114" s="37">
        <f>INDEX('Prix BPU'!$C$3:$E$300,MATCH('BP - Quantités'!FG$2,'Prix BPU'!$C$3:$C$300,),2)*FG113</f>
        <v>0</v>
      </c>
      <c r="FH114" s="37">
        <f>INDEX('Prix BPU'!$C$3:$E$300,MATCH('BP - Quantités'!FH$2,'Prix BPU'!$C$3:$C$300,),2)*FH113</f>
        <v>0</v>
      </c>
      <c r="FI114" s="37">
        <f>INDEX('Prix BPU'!$C$3:$E$300,MATCH('BP - Quantités'!FI$2,'Prix BPU'!$C$3:$C$300,),2)*FI113</f>
        <v>0</v>
      </c>
      <c r="FJ114" s="37">
        <f>INDEX('Prix BPU'!$C$3:$E$300,MATCH('BP - Quantités'!FJ$2,'Prix BPU'!$C$3:$C$300,),2)*FJ113</f>
        <v>0</v>
      </c>
      <c r="FK114" s="37">
        <f>INDEX('Prix BPU'!$C$3:$E$300,MATCH('BP - Quantités'!FK$2,'Prix BPU'!$C$3:$C$300,),2)*FK113</f>
        <v>0</v>
      </c>
      <c r="FL114" s="37">
        <f>INDEX('Prix BPU'!$C$3:$E$300,MATCH('BP - Quantités'!FL$2,'Prix BPU'!$C$3:$C$300,),2)*FL113</f>
        <v>0</v>
      </c>
      <c r="FM114" s="37">
        <f>INDEX('Prix BPU'!$C$3:$E$300,MATCH('BP - Quantités'!FM$2,'Prix BPU'!$C$3:$C$300,),2)*FM113</f>
        <v>0</v>
      </c>
      <c r="FN114" s="37">
        <f>INDEX('Prix BPU'!$C$3:$E$300,MATCH('BP - Quantités'!FN$2,'Prix BPU'!$C$3:$C$300,),2)*FN113</f>
        <v>0</v>
      </c>
      <c r="FO114" s="37">
        <f>INDEX('Prix BPU'!$C$3:$E$300,MATCH('BP - Quantités'!FO$2,'Prix BPU'!$C$3:$C$300,),2)*FO113</f>
        <v>0</v>
      </c>
      <c r="FP114" s="38">
        <f>INDEX('Prix BPU'!$C$3:$E$300,MATCH('BP - Quantités'!FP$2,'Prix BPU'!$C$3:$C$300,),3)*FP113</f>
        <v>0</v>
      </c>
      <c r="FQ114" s="37">
        <f>INDEX('Prix BPU'!$C$3:$E$300,MATCH('BP - Quantités'!FQ$2,'Prix BPU'!$C$3:$C$300,),2)*FQ113</f>
        <v>0</v>
      </c>
      <c r="FR114" s="38">
        <f>INDEX('Prix BPU'!$C$3:$E$300,MATCH('BP - Quantités'!FR$2,'Prix BPU'!$C$3:$C$300,),3)*FR113</f>
        <v>0</v>
      </c>
      <c r="FS114" s="37">
        <f>INDEX('Prix BPU'!$C$3:$E$300,MATCH('BP - Quantités'!FS$2,'Prix BPU'!$C$3:$C$300,),2)*FS113</f>
        <v>0</v>
      </c>
      <c r="FT114" s="37">
        <f>INDEX('Prix BPU'!$C$3:$E$300,MATCH('BP - Quantités'!FT$2,'Prix BPU'!$C$3:$C$300,),2)*FT113</f>
        <v>0</v>
      </c>
      <c r="FU114" s="37">
        <f>INDEX('Prix BPU'!$C$3:$E$300,MATCH('BP - Quantités'!FU$2,'Prix BPU'!$C$3:$C$300,),2)*FU113</f>
        <v>0</v>
      </c>
      <c r="FV114" s="37">
        <f>INDEX('Prix BPU'!$C$3:$E$300,MATCH('BP - Quantités'!FV$2,'Prix BPU'!$C$3:$C$300,),2)*FV113</f>
        <v>0</v>
      </c>
      <c r="FW114" s="37">
        <f>INDEX('Prix BPU'!$C$3:$E$300,MATCH('BP - Quantités'!FW$2,'Prix BPU'!$C$3:$C$300,),2)*FW113</f>
        <v>0</v>
      </c>
      <c r="FX114" s="37">
        <f>INDEX('Prix BPU'!$C$3:$E$300,MATCH('BP - Quantités'!FX$2,'Prix BPU'!$C$3:$C$300,),2)*FX113</f>
        <v>0</v>
      </c>
      <c r="FY114" s="37">
        <f>INDEX('Prix BPU'!$C$3:$E$300,MATCH('BP - Quantités'!FY$2,'Prix BPU'!$C$3:$C$300,),2)*FY113</f>
        <v>0</v>
      </c>
      <c r="FZ114" s="37">
        <f>INDEX('Prix BPU'!$C$3:$E$300,MATCH('BP - Quantités'!FZ$2,'Prix BPU'!$C$3:$C$300,),2)*FZ113</f>
        <v>0</v>
      </c>
      <c r="GA114" s="37">
        <f>INDEX('Prix BPU'!$C$3:$E$300,MATCH('BP - Quantités'!GA$2,'Prix BPU'!$C$3:$C$300,),2)*GA113</f>
        <v>0</v>
      </c>
      <c r="GB114" s="37">
        <f>INDEX('Prix BPU'!$C$3:$E$300,MATCH('BP - Quantités'!GB$2,'Prix BPU'!$C$3:$C$300,),2)*GB113</f>
        <v>0</v>
      </c>
      <c r="GC114" s="37">
        <f>INDEX('Prix BPU'!$C$3:$E$300,MATCH('BP - Quantités'!GC$2,'Prix BPU'!$C$3:$C$300,),2)*GC113</f>
        <v>0</v>
      </c>
      <c r="GD114" s="37">
        <f>INDEX('Prix BPU'!$C$3:$E$300,MATCH('BP - Quantités'!GD$2,'Prix BPU'!$C$3:$C$300,),2)*GD113</f>
        <v>0</v>
      </c>
      <c r="GE114" s="37">
        <f>INDEX('Prix BPU'!$C$3:$E$300,MATCH('BP - Quantités'!GE$2,'Prix BPU'!$C$3:$C$300,),2)*GE113</f>
        <v>0</v>
      </c>
      <c r="GF114" s="38">
        <f>INDEX('Prix BPU'!$C$3:$E$300,MATCH('BP - Quantités'!GF$2,'Prix BPU'!$C$3:$C$300,),3)*GF113</f>
        <v>0</v>
      </c>
      <c r="GG114" s="37">
        <f>INDEX('Prix BPU'!$C$3:$E$300,MATCH('BP - Quantités'!GG$2,'Prix BPU'!$C$3:$C$300,),2)*GG113</f>
        <v>0</v>
      </c>
      <c r="GH114" s="38">
        <f>INDEX('Prix BPU'!$C$3:$E$300,MATCH('BP - Quantités'!GH$2,'Prix BPU'!$C$3:$C$300,),3)*GH113</f>
        <v>0</v>
      </c>
      <c r="GI114" s="37">
        <f>INDEX('Prix BPU'!$C$3:$E$300,MATCH('BP - Quantités'!GI$2,'Prix BPU'!$C$3:$C$300,),2)*GI113</f>
        <v>0</v>
      </c>
      <c r="GJ114" s="37">
        <f>INDEX('Prix BPU'!$C$3:$E$300,MATCH('BP - Quantités'!GJ$2,'Prix BPU'!$C$3:$C$300,),2)*GJ113</f>
        <v>0</v>
      </c>
      <c r="GK114" s="38">
        <f>INDEX('Prix BPU'!$C$3:$E$300,MATCH('BP - Quantités'!GK$2,'Prix BPU'!$C$3:$C$300,),3)*GK113</f>
        <v>0</v>
      </c>
      <c r="GL114" s="37">
        <f>INDEX('Prix BPU'!$C$3:$E$300,MATCH('BP - Quantités'!GL$2,'Prix BPU'!$C$3:$C$300,),2)*GL113</f>
        <v>0</v>
      </c>
      <c r="GM114" s="37">
        <f>INDEX('Prix BPU'!$C$3:$E$300,MATCH('BP - Quantités'!GM$2,'Prix BPU'!$C$3:$C$300,),2)*GM113</f>
        <v>0</v>
      </c>
      <c r="GN114" s="37">
        <f>INDEX('Prix BPU'!$C$3:$E$300,MATCH('BP - Quantités'!GN$2,'Prix BPU'!$C$3:$C$300,),2)*GN113</f>
        <v>0</v>
      </c>
      <c r="GO114" s="37">
        <f>INDEX('Prix BPU'!$C$3:$E$300,MATCH('BP - Quantités'!GO$2,'Prix BPU'!$C$3:$C$300,),2)*GO113</f>
        <v>0</v>
      </c>
      <c r="GP114" s="37">
        <f>INDEX('Prix BPU'!$C$3:$E$300,MATCH('BP - Quantités'!GP$2,'Prix BPU'!$C$3:$C$300,),2)*GP113</f>
        <v>0</v>
      </c>
      <c r="GQ114" s="38">
        <f>INDEX('Prix BPU'!$C$3:$E$300,MATCH('BP - Quantités'!GQ$2,'Prix BPU'!$C$3:$C$300,),3)*GQ113</f>
        <v>0</v>
      </c>
      <c r="GR114" s="37">
        <f>INDEX('Prix BPU'!$C$3:$E$300,MATCH('BP - Quantités'!GR$2,'Prix BPU'!$C$3:$C$300,),2)*GR113</f>
        <v>0</v>
      </c>
      <c r="GS114" s="37">
        <f>INDEX('Prix BPU'!$C$3:$E$300,MATCH('BP - Quantités'!GS$2,'Prix BPU'!$C$3:$C$300,),2)*GS113</f>
        <v>0</v>
      </c>
      <c r="GT114" s="37">
        <f>INDEX('Prix BPU'!$C$3:$E$300,MATCH('BP - Quantités'!GT$2,'Prix BPU'!$C$3:$C$300,),2)*GT113</f>
        <v>0</v>
      </c>
      <c r="GU114" s="37">
        <f>INDEX('Prix BPU'!$C$3:$E$300,MATCH('BP - Quantités'!GU$2,'Prix BPU'!$C$3:$C$300,),2)*GU113</f>
        <v>0</v>
      </c>
      <c r="GV114" s="37">
        <f>INDEX('Prix BPU'!$C$3:$E$300,MATCH('BP - Quantités'!GV$2,'Prix BPU'!$C$3:$C$300,),2)*GV113</f>
        <v>0</v>
      </c>
      <c r="GW114" s="37">
        <f>INDEX('Prix BPU'!$C$3:$E$300,MATCH('BP - Quantités'!GW$2,'Prix BPU'!$C$3:$C$300,),2)*GW113</f>
        <v>0</v>
      </c>
      <c r="GX114" s="37">
        <f>INDEX('Prix BPU'!$C$3:$E$300,MATCH('BP - Quantités'!GX$2,'Prix BPU'!$C$3:$C$300,),2)*GX113</f>
        <v>0</v>
      </c>
      <c r="GY114" s="37">
        <f>INDEX('Prix BPU'!$C$3:$E$300,MATCH('BP - Quantités'!GY$2,'Prix BPU'!$C$3:$C$300,),2)*GY113</f>
        <v>0</v>
      </c>
      <c r="GZ114" s="37">
        <f>INDEX('Prix BPU'!$C$3:$E$300,MATCH('BP - Quantités'!GZ$2,'Prix BPU'!$C$3:$C$300,),2)*GZ113</f>
        <v>0</v>
      </c>
      <c r="HA114" s="37">
        <f>INDEX('Prix BPU'!$C$3:$E$300,MATCH('BP - Quantités'!HA$2,'Prix BPU'!$C$3:$C$300,),2)*HA113</f>
        <v>0</v>
      </c>
      <c r="HB114" s="37">
        <f>INDEX('Prix BPU'!$C$3:$E$300,MATCH('BP - Quantités'!HB$2,'Prix BPU'!$C$3:$C$300,),2)*HB113</f>
        <v>0</v>
      </c>
      <c r="HC114" s="37">
        <f>INDEX('Prix BPU'!$C$3:$E$300,MATCH('BP - Quantités'!HC$2,'Prix BPU'!$C$3:$C$300,),2)*HC113</f>
        <v>0</v>
      </c>
      <c r="HD114" s="37">
        <f>INDEX('Prix BPU'!$C$3:$E$300,MATCH('BP - Quantités'!HD$2,'Prix BPU'!$C$3:$C$300,),2)*HD113</f>
        <v>0</v>
      </c>
      <c r="HE114" s="37">
        <f>INDEX('Prix BPU'!$C$3:$E$300,MATCH('BP - Quantités'!HE$2,'Prix BPU'!$C$3:$C$300,),2)*HE113</f>
        <v>0</v>
      </c>
      <c r="HF114" s="37">
        <f>INDEX('Prix BPU'!$C$3:$E$300,MATCH('BP - Quantités'!HF$2,'Prix BPU'!$C$3:$C$300,),2)*HF113</f>
        <v>0</v>
      </c>
      <c r="HG114" s="37">
        <f>INDEX('Prix BPU'!$C$3:$E$300,MATCH('BP - Quantités'!HG$2,'Prix BPU'!$C$3:$C$300,),2)*HG113</f>
        <v>0</v>
      </c>
      <c r="HH114" s="37">
        <f>INDEX('Prix BPU'!$C$3:$E$300,MATCH('BP - Quantités'!HH$2,'Prix BPU'!$C$3:$C$300,),2)*HH113</f>
        <v>0</v>
      </c>
      <c r="HI114" s="37">
        <f>INDEX('Prix BPU'!$C$3:$E$300,MATCH('BP - Quantités'!HI$2,'Prix BPU'!$C$3:$C$300,),2)*HI113</f>
        <v>0</v>
      </c>
      <c r="HJ114" s="37">
        <f>INDEX('Prix BPU'!$C$3:$E$300,MATCH('BP - Quantités'!HJ$2,'Prix BPU'!$C$3:$C$300,),2)*HJ113</f>
        <v>0</v>
      </c>
      <c r="HK114" s="38">
        <f>INDEX('Prix BPU'!$C$3:$E$300,MATCH('BP - Quantités'!HK$2,'Prix BPU'!$C$3:$C$300,),3)*HK113</f>
        <v>0</v>
      </c>
      <c r="HL114" s="37">
        <f>INDEX('Prix BPU'!$C$3:$E$300,MATCH('BP - Quantités'!HL$2,'Prix BPU'!$C$3:$C$300,),2)*HL113</f>
        <v>0</v>
      </c>
      <c r="HM114" s="37">
        <f>INDEX('Prix BPU'!$C$3:$E$300,MATCH('BP - Quantités'!HM$2,'Prix BPU'!$C$3:$C$300,),2)*HM113</f>
        <v>0</v>
      </c>
      <c r="HN114" s="37">
        <f>INDEX('Prix BPU'!$C$3:$E$300,MATCH('BP - Quantités'!HN$2,'Prix BPU'!$C$3:$C$300,),2)*HN113</f>
        <v>0</v>
      </c>
      <c r="HO114" s="37">
        <f>INDEX('Prix BPU'!$C$3:$E$300,MATCH('BP - Quantités'!HO$2,'Prix BPU'!$C$3:$C$300,),2)*HO113</f>
        <v>0</v>
      </c>
      <c r="HP114" s="37">
        <f>INDEX('Prix BPU'!$C$3:$E$300,MATCH('BP - Quantités'!HP$2,'Prix BPU'!$C$3:$C$300,),2)*HP113</f>
        <v>0</v>
      </c>
      <c r="HQ114" s="37">
        <f>INDEX('Prix BPU'!$C$3:$E$300,MATCH('BP - Quantités'!HQ$2,'Prix BPU'!$C$3:$C$300,),2)*HQ113</f>
        <v>0</v>
      </c>
      <c r="HR114" s="37">
        <f>INDEX('Prix BPU'!$C$3:$E$300,MATCH('BP - Quantités'!HR$2,'Prix BPU'!$C$3:$C$300,),2)*HR113</f>
        <v>0</v>
      </c>
      <c r="HS114" s="37">
        <f>INDEX('Prix BPU'!$C$3:$E$300,MATCH('BP - Quantités'!HS$2,'Prix BPU'!$C$3:$C$300,),2)*HS113</f>
        <v>0</v>
      </c>
      <c r="HT114" s="37">
        <f>INDEX('Prix BPU'!$C$3:$E$300,MATCH('BP - Quantités'!HT$2,'Prix BPU'!$C$3:$C$300,),2)*HT113</f>
        <v>0</v>
      </c>
      <c r="HU114" s="37">
        <f>INDEX('Prix BPU'!$C$3:$E$300,MATCH('BP - Quantités'!HU$2,'Prix BPU'!$C$3:$C$300,),2)*HU113</f>
        <v>0</v>
      </c>
      <c r="HV114" s="37">
        <f>INDEX('Prix BPU'!$C$3:$E$300,MATCH('BP - Quantités'!HV$2,'Prix BPU'!$C$3:$C$300,),2)*HV113</f>
        <v>0</v>
      </c>
      <c r="HW114" s="37">
        <f>INDEX('Prix BPU'!$C$3:$E$300,MATCH('BP - Quantités'!HW$2,'Prix BPU'!$C$3:$C$300,),2)*HW113</f>
        <v>0</v>
      </c>
      <c r="HX114" s="37">
        <f>INDEX('Prix BPU'!$C$3:$E$300,MATCH('BP - Quantités'!HX$2,'Prix BPU'!$C$3:$C$300,),2)*HX113</f>
        <v>0</v>
      </c>
      <c r="HY114" s="37">
        <f>INDEX('Prix BPU'!$C$3:$E$300,MATCH('BP - Quantités'!HY$2,'Prix BPU'!$C$3:$C$300,),2)*HY113</f>
        <v>0</v>
      </c>
      <c r="HZ114" s="37">
        <f>INDEX('Prix BPU'!$C$3:$E$300,MATCH('BP - Quantités'!HZ$2,'Prix BPU'!$C$3:$C$300,),2)*HZ113</f>
        <v>0</v>
      </c>
      <c r="IA114" s="37">
        <f>INDEX('Prix BPU'!$C$3:$E$300,MATCH('BP - Quantités'!IA$2,'Prix BPU'!$C$3:$C$300,),2)*IA113</f>
        <v>0</v>
      </c>
      <c r="IB114" s="37">
        <f>INDEX('Prix BPU'!$C$3:$E$300,MATCH('BP - Quantités'!IB$2,'Prix BPU'!$C$3:$C$300,),2)*IB113</f>
        <v>0</v>
      </c>
      <c r="IC114" s="37">
        <f>INDEX('Prix BPU'!$C$3:$E$300,MATCH('BP - Quantités'!IC$2,'Prix BPU'!$C$3:$C$300,),2)*IC113</f>
        <v>0</v>
      </c>
      <c r="ID114" s="37">
        <f>INDEX('Prix BPU'!$C$3:$E$300,MATCH('BP - Quantités'!ID$2,'Prix BPU'!$C$3:$C$300,),2)*ID113</f>
        <v>0</v>
      </c>
      <c r="IE114" s="37">
        <f>INDEX('Prix BPU'!$C$3:$E$300,MATCH('BP - Quantités'!IE$2,'Prix BPU'!$C$3:$C$300,),2)*IE113</f>
        <v>0</v>
      </c>
      <c r="IF114" s="37">
        <f>INDEX('Prix BPU'!$C$3:$E$300,MATCH('BP - Quantités'!IF$2,'Prix BPU'!$C$3:$C$300,),2)*IF113</f>
        <v>0</v>
      </c>
      <c r="IG114" s="37">
        <f>INDEX('Prix BPU'!$C$3:$E$300,MATCH('BP - Quantités'!IG$2,'Prix BPU'!$C$3:$C$300,),2)*IG113</f>
        <v>0</v>
      </c>
      <c r="IH114" s="37">
        <f>INDEX('Prix BPU'!$C$3:$E$300,MATCH('BP - Quantités'!IH$2,'Prix BPU'!$C$3:$C$300,),2)*IH113</f>
        <v>0</v>
      </c>
      <c r="II114" s="37">
        <f>INDEX('Prix BPU'!$C$3:$E$300,MATCH('BP - Quantités'!II$2,'Prix BPU'!$C$3:$C$300,),2)*II113</f>
        <v>0</v>
      </c>
      <c r="IJ114" s="38">
        <f>INDEX('Prix BPU'!$C$3:$E$300,MATCH('BP - Quantités'!IJ$2,'Prix BPU'!$C$3:$C$300,),3)*IJ113</f>
        <v>0</v>
      </c>
      <c r="IK114" s="37">
        <f>INDEX('Prix BPU'!$C$3:$E$300,MATCH('BP - Quantités'!IK$2,'Prix BPU'!$C$3:$C$300,),2)*IK113</f>
        <v>0</v>
      </c>
      <c r="IL114" s="37">
        <f>INDEX('Prix BPU'!$C$3:$E$300,MATCH('BP - Quantités'!IL$2,'Prix BPU'!$C$3:$C$300,),2)*IL113</f>
        <v>0</v>
      </c>
      <c r="IM114" s="38">
        <f>INDEX('Prix BPU'!$C$3:$E$300,MATCH('BP - Quantités'!IM$2,'Prix BPU'!$C$3:$C$300,),3)*IM113</f>
        <v>0</v>
      </c>
      <c r="IN114" s="37">
        <f>INDEX('Prix BPU'!$C$3:$E$300,MATCH('BP - Quantités'!IN$2,'Prix BPU'!$C$3:$C$300,),2)*IN113</f>
        <v>0</v>
      </c>
      <c r="IO114" s="37">
        <f>INDEX('Prix BPU'!$C$3:$E$300,MATCH('BP - Quantités'!IO$2,'Prix BPU'!$C$3:$C$300,),2)*IO113</f>
        <v>0</v>
      </c>
      <c r="IP114" s="38">
        <f>INDEX('Prix BPU'!$C$3:$E$300,MATCH('BP - Quantités'!IP$2,'Prix BPU'!$C$3:$C$300,),3)*IP113</f>
        <v>0</v>
      </c>
      <c r="IQ114" s="37">
        <f>INDEX('Prix BPU'!$C$3:$E$300,MATCH('BP - Quantités'!IQ$2,'Prix BPU'!$C$3:$C$300,),2)*IQ113</f>
        <v>0</v>
      </c>
      <c r="IR114" s="37">
        <f>INDEX('Prix BPU'!$C$3:$E$300,MATCH('BP - Quantités'!IR$2,'Prix BPU'!$C$3:$C$300,),2)*IR113</f>
        <v>0</v>
      </c>
      <c r="IS114" s="38">
        <f>INDEX('Prix BPU'!$C$3:$E$300,MATCH('BP - Quantités'!IS$2,'Prix BPU'!$C$3:$C$300,),3)*IS113</f>
        <v>0</v>
      </c>
      <c r="IT114" s="37">
        <f>INDEX('Prix BPU'!$C$3:$E$300,MATCH('BP - Quantités'!IT$2,'Prix BPU'!$C$3:$C$300,),2)*IT113</f>
        <v>0</v>
      </c>
      <c r="IU114" s="37">
        <f>INDEX('Prix BPU'!$C$3:$E$300,MATCH('BP - Quantités'!IU$2,'Prix BPU'!$C$3:$C$300,),2)*IU113</f>
        <v>0</v>
      </c>
      <c r="IV114" s="37">
        <f>INDEX('Prix BPU'!$C$3:$E$300,MATCH('BP - Quantités'!IV$2,'Prix BPU'!$C$3:$C$300,),2)*IV113</f>
        <v>0</v>
      </c>
      <c r="IW114" s="37">
        <f>INDEX('Prix BPU'!$C$3:$E$300,MATCH('BP - Quantités'!IW$2,'Prix BPU'!$C$3:$C$300,),2)*IW113</f>
        <v>0</v>
      </c>
      <c r="IX114" s="37">
        <f>INDEX('Prix BPU'!$C$3:$E$300,MATCH('BP - Quantités'!IX$2,'Prix BPU'!$C$3:$C$300,),2)*IX113</f>
        <v>0</v>
      </c>
      <c r="IY114" s="37">
        <f>INDEX('Prix BPU'!$C$3:$E$300,MATCH('BP - Quantités'!IY$2,'Prix BPU'!$C$3:$C$300,),2)*IY113</f>
        <v>0</v>
      </c>
      <c r="IZ114" s="38">
        <f>INDEX('Prix BPU'!$C$3:$E$300,MATCH('BP - Quantités'!IZ$2,'Prix BPU'!$C$3:$C$300,),3)*IZ113</f>
        <v>0</v>
      </c>
      <c r="JA114" s="37">
        <f>INDEX('Prix BPU'!$C$3:$E$300,MATCH('BP - Quantités'!JA$2,'Prix BPU'!$C$3:$C$300,),2)*JA113</f>
        <v>0</v>
      </c>
      <c r="JB114" s="37">
        <f>INDEX('Prix BPU'!$C$3:$E$300,MATCH('BP - Quantités'!JB$2,'Prix BPU'!$C$3:$C$300,),2)*JB113</f>
        <v>0</v>
      </c>
      <c r="JC114" s="37">
        <f>INDEX('Prix BPU'!$C$3:$E$300,MATCH('BP - Quantités'!JC$2,'Prix BPU'!$C$3:$C$300,),2)*JC113</f>
        <v>0</v>
      </c>
      <c r="JD114" s="37">
        <f>INDEX('Prix BPU'!$C$3:$E$300,MATCH('BP - Quantités'!JD$2,'Prix BPU'!$C$3:$C$300,),2)*JD113</f>
        <v>0</v>
      </c>
      <c r="JE114" s="37">
        <f>INDEX('Prix BPU'!$C$3:$E$300,MATCH('BP - Quantités'!JE$2,'Prix BPU'!$C$3:$C$300,),2)*JE113</f>
        <v>0</v>
      </c>
      <c r="JF114" s="38">
        <f>INDEX('Prix BPU'!$C$3:$E$300,MATCH('BP - Quantités'!JF$2,'Prix BPU'!$C$3:$C$300,),3)*JF113</f>
        <v>0</v>
      </c>
      <c r="JG114" s="37">
        <f>INDEX('Prix BPU'!$C$3:$E$300,MATCH('BP - Quantités'!JG$2,'Prix BPU'!$C$3:$C$300,),2)*JG113</f>
        <v>0</v>
      </c>
      <c r="JH114" s="37">
        <f>INDEX('Prix BPU'!$C$3:$E$300,MATCH('BP - Quantités'!JH$2,'Prix BPU'!$C$3:$C$300,),2)*JH113</f>
        <v>0</v>
      </c>
      <c r="JI114" s="38">
        <f>INDEX('Prix BPU'!$C$3:$E$300,MATCH('BP - Quantités'!JI$2,'Prix BPU'!$C$3:$C$300,),3)*JI113</f>
        <v>0</v>
      </c>
      <c r="JJ114" s="37">
        <f>INDEX('Prix BPU'!$C$3:$E$300,MATCH('BP - Quantités'!JJ$2,'Prix BPU'!$C$3:$C$300,),2)*JJ113</f>
        <v>0</v>
      </c>
      <c r="JK114" s="37">
        <f>INDEX('Prix BPU'!$C$3:$E$300,MATCH('BP - Quantités'!JK$2,'Prix BPU'!$C$3:$C$300,),2)*JK113</f>
        <v>0</v>
      </c>
      <c r="JL114" s="37">
        <f>INDEX('Prix BPU'!$C$3:$E$300,MATCH('BP - Quantités'!JL$2,'Prix BPU'!$C$3:$C$300,),2)*JL113</f>
        <v>0</v>
      </c>
      <c r="JM114" s="37">
        <f>INDEX('Prix BPU'!$C$3:$E$300,MATCH('BP - Quantités'!JM$2,'Prix BPU'!$C$3:$C$300,),2)*JM113</f>
        <v>0</v>
      </c>
      <c r="JN114" s="37">
        <f>INDEX('Prix BPU'!$C$3:$E$300,MATCH('BP - Quantités'!JN$2,'Prix BPU'!$C$3:$C$300,),2)*JN113</f>
        <v>0</v>
      </c>
      <c r="JO114" s="37">
        <f>INDEX('Prix BPU'!$C$3:$E$300,MATCH('BP - Quantités'!JO$2,'Prix BPU'!$C$3:$C$300,),2)*JO113</f>
        <v>0</v>
      </c>
      <c r="JP114" s="37">
        <f>INDEX('Prix BPU'!$C$3:$E$300,MATCH('BP - Quantités'!JP$2,'Prix BPU'!$C$3:$C$300,),2)*JP113</f>
        <v>0</v>
      </c>
      <c r="JQ114" s="37">
        <f>INDEX('Prix BPU'!$C$3:$E$300,MATCH('BP - Quantités'!JQ$2,'Prix BPU'!$C$3:$C$300,),2)*JQ113</f>
        <v>0</v>
      </c>
      <c r="JR114" s="37">
        <f>INDEX('Prix BPU'!$C$3:$E$300,MATCH('BP - Quantités'!JR$2,'Prix BPU'!$C$3:$C$300,),2)*JR113</f>
        <v>0</v>
      </c>
      <c r="JS114" s="37">
        <f>INDEX('Prix BPU'!$C$3:$E$300,MATCH('BP - Quantités'!JS$2,'Prix BPU'!$C$3:$C$300,),2)*JS113</f>
        <v>0</v>
      </c>
      <c r="JT114" s="37">
        <f>INDEX('Prix BPU'!$C$3:$E$300,MATCH('BP - Quantités'!JT$2,'Prix BPU'!$C$3:$C$300,),2)*JT113</f>
        <v>0</v>
      </c>
      <c r="JU114" s="37">
        <f>INDEX('Prix BPU'!$C$3:$E$300,MATCH('BP - Quantités'!JU$2,'Prix BPU'!$C$3:$C$300,),2)*JU113</f>
        <v>0</v>
      </c>
      <c r="JV114" s="37">
        <f>INDEX('Prix BPU'!$C$3:$E$300,MATCH('BP - Quantités'!JV$2,'Prix BPU'!$C$3:$C$300,),2)*JV113</f>
        <v>0</v>
      </c>
      <c r="JW114" s="37">
        <f>INDEX('Prix BPU'!$C$3:$E$300,MATCH('BP - Quantités'!JW$2,'Prix BPU'!$C$3:$C$300,),2)*JW113</f>
        <v>0</v>
      </c>
      <c r="JX114" s="37">
        <f>INDEX('Prix BPU'!$C$3:$E$300,MATCH('BP - Quantités'!JX$2,'Prix BPU'!$C$3:$C$300,),2)*JX113</f>
        <v>0</v>
      </c>
      <c r="JY114" s="37">
        <f>INDEX('Prix BPU'!$C$3:$E$300,MATCH('BP - Quantités'!JY$2,'Prix BPU'!$C$3:$C$300,),2)*JY113</f>
        <v>0</v>
      </c>
      <c r="JZ114" s="37">
        <f>INDEX('Prix BPU'!$C$3:$E$300,MATCH('BP - Quantités'!JZ$2,'Prix BPU'!$C$3:$C$300,),2)*JZ113</f>
        <v>0</v>
      </c>
      <c r="KA114" s="37">
        <f>INDEX('Prix BPU'!$C$3:$E$300,MATCH('BP - Quantités'!KA$2,'Prix BPU'!$C$3:$C$300,),2)*KA113</f>
        <v>0</v>
      </c>
      <c r="KB114" s="37">
        <f>INDEX('Prix BPU'!$C$3:$E$300,MATCH('BP - Quantités'!KB$2,'Prix BPU'!$C$3:$C$300,),2)*KB113</f>
        <v>0</v>
      </c>
      <c r="KC114" s="37">
        <f>INDEX('Prix BPU'!$C$3:$E$300,MATCH('BP - Quantités'!KC$2,'Prix BPU'!$C$3:$C$300,),2)*KC113</f>
        <v>0</v>
      </c>
      <c r="KD114" s="37">
        <f>INDEX('Prix BPU'!$C$3:$E$300,MATCH('BP - Quantités'!KD$2,'Prix BPU'!$C$3:$C$300,),2)*KD113</f>
        <v>0</v>
      </c>
      <c r="KE114" s="37">
        <f>INDEX('Prix BPU'!$C$3:$E$300,MATCH('BP - Quantités'!KE$2,'Prix BPU'!$C$3:$C$300,),2)*KE113</f>
        <v>0</v>
      </c>
      <c r="KF114" s="37">
        <f>INDEX('Prix BPU'!$C$3:$E$300,MATCH('BP - Quantités'!KF$2,'Prix BPU'!$C$3:$C$300,),2)*KF113</f>
        <v>0</v>
      </c>
      <c r="KG114" s="37">
        <f>INDEX('Prix BPU'!$C$3:$E$300,MATCH('BP - Quantités'!KG$2,'Prix BPU'!$C$3:$C$300,),2)*KG113</f>
        <v>0</v>
      </c>
      <c r="KH114" s="37">
        <f>INDEX('Prix BPU'!$C$3:$E$300,MATCH('BP - Quantités'!KH$2,'Prix BPU'!$C$3:$C$300,),2)*KH113</f>
        <v>0</v>
      </c>
      <c r="KI114" s="37">
        <f>INDEX('Prix BPU'!$C$3:$E$300,MATCH('BP - Quantités'!KI$2,'Prix BPU'!$C$3:$C$300,),2)*KI113</f>
        <v>0</v>
      </c>
      <c r="KJ114" s="37">
        <f>INDEX('Prix BPU'!$C$3:$E$300,MATCH('BP - Quantités'!KJ$2,'Prix BPU'!$C$3:$C$300,),2)*KJ113</f>
        <v>0</v>
      </c>
      <c r="KK114" s="37">
        <f>INDEX('Prix BPU'!$C$3:$E$300,MATCH('BP - Quantités'!KK$2,'Prix BPU'!$C$3:$C$300,),2)*KK113</f>
        <v>0</v>
      </c>
      <c r="KL114" s="37">
        <f>INDEX('Prix BPU'!$C$3:$E$300,MATCH('BP - Quantités'!KL$2,'Prix BPU'!$C$3:$C$300,),2)*KL113</f>
        <v>0</v>
      </c>
      <c r="KM114" s="37">
        <f>INDEX('Prix BPU'!$C$3:$E$300,MATCH('BP - Quantités'!KM$2,'Prix BPU'!$C$3:$C$300,),2)*KM113</f>
        <v>0</v>
      </c>
      <c r="KN114" s="37">
        <f>INDEX('Prix BPU'!$C$3:$E$300,MATCH('BP - Quantités'!KN$2,'Prix BPU'!$C$3:$C$300,),2)*KN113</f>
        <v>0</v>
      </c>
      <c r="KO114" s="39">
        <f>SUM(C114:KN114)</f>
        <v>0</v>
      </c>
      <c r="KP114" s="88"/>
      <c r="KQ114" s="73" t="e">
        <f>IF($KO114&lt;4999.99,($KO114-$KO114*#REF!),IF('BP - Quantités'!$KO114&gt;15000,('BP - Quantités'!$KO114-'BP - Quantités'!$KO114*#REF!),($KO114-$KO114*#REF!)))</f>
        <v>#REF!</v>
      </c>
      <c r="KR114" s="46" t="e">
        <f t="shared" ref="KR114" si="82">KQ114*1.2</f>
        <v>#REF!</v>
      </c>
    </row>
    <row r="115" spans="1:304" x14ac:dyDescent="0.3">
      <c r="A115" s="79"/>
      <c r="B115" s="20" t="s">
        <v>299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  <c r="IT115" s="21"/>
      <c r="IU115" s="21"/>
      <c r="IV115" s="21"/>
      <c r="IW115" s="21"/>
      <c r="IX115" s="21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1"/>
      <c r="JL115" s="21"/>
      <c r="JM115" s="21"/>
      <c r="JN115" s="21"/>
      <c r="JO115" s="21"/>
      <c r="JP115" s="21"/>
      <c r="JQ115" s="21"/>
      <c r="JR115" s="21"/>
      <c r="JS115" s="21"/>
      <c r="JT115" s="21"/>
      <c r="JU115" s="21"/>
      <c r="JV115" s="21"/>
      <c r="JW115" s="21"/>
      <c r="JX115" s="21"/>
      <c r="JY115" s="21"/>
      <c r="JZ115" s="21"/>
      <c r="KA115" s="21"/>
      <c r="KB115" s="21"/>
      <c r="KC115" s="21"/>
      <c r="KD115" s="21"/>
      <c r="KE115" s="21"/>
      <c r="KF115" s="21"/>
      <c r="KG115" s="21"/>
      <c r="KH115" s="21"/>
      <c r="KI115" s="21"/>
      <c r="KJ115" s="21"/>
      <c r="KK115" s="21"/>
      <c r="KL115" s="21"/>
      <c r="KM115" s="21"/>
      <c r="KN115" s="21"/>
      <c r="KO115" s="22"/>
      <c r="KP115" s="87" t="str">
        <f>IF($KO116&lt;4999.99,"1",IF($KO116&gt;15000,"3","2"))</f>
        <v>1</v>
      </c>
      <c r="KQ115" s="72"/>
      <c r="KR115" s="45"/>
    </row>
    <row r="116" spans="1:304" s="25" customFormat="1" ht="15" thickBot="1" x14ac:dyDescent="0.35">
      <c r="A116" s="80"/>
      <c r="B116" s="24" t="s">
        <v>22</v>
      </c>
      <c r="C116" s="37">
        <f>INDEX('Prix BPU'!$C$3:$E$300,MATCH('BP - Quantités'!C$2,'Prix BPU'!$C$3:$C$300,),2)*C115</f>
        <v>0</v>
      </c>
      <c r="D116" s="37">
        <f>INDEX('Prix BPU'!$C$3:$E$300,MATCH('BP - Quantités'!D$2,'Prix BPU'!$C$3:$C$300,),2)*D115</f>
        <v>0</v>
      </c>
      <c r="E116" s="37">
        <f>INDEX('Prix BPU'!$C$3:$E$300,MATCH('BP - Quantités'!E$2,'Prix BPU'!$C$3:$C$300,),2)*E115</f>
        <v>0</v>
      </c>
      <c r="F116" s="37">
        <f>INDEX('Prix BPU'!$C$3:$E$300,MATCH('BP - Quantités'!F$2,'Prix BPU'!$C$3:$C$300,),2)*F115</f>
        <v>0</v>
      </c>
      <c r="G116" s="37">
        <f>INDEX('Prix BPU'!$C$3:$E$300,MATCH('BP - Quantités'!G$2,'Prix BPU'!$C$3:$C$300,),2)*G115</f>
        <v>0</v>
      </c>
      <c r="H116" s="37">
        <f>INDEX('Prix BPU'!$C$3:$E$300,MATCH('BP - Quantités'!H$2,'Prix BPU'!$C$3:$C$300,),2)*H115</f>
        <v>0</v>
      </c>
      <c r="I116" s="37">
        <f>INDEX('Prix BPU'!$C$3:$E$300,MATCH('BP - Quantités'!I$2,'Prix BPU'!$C$3:$C$300,),2)*I115</f>
        <v>0</v>
      </c>
      <c r="J116" s="37">
        <f>INDEX('Prix BPU'!$C$3:$E$300,MATCH('BP - Quantités'!J$2,'Prix BPU'!$C$3:$C$300,),2)*J115</f>
        <v>0</v>
      </c>
      <c r="K116" s="37">
        <f>INDEX('Prix BPU'!$C$3:$E$300,MATCH('BP - Quantités'!K$2,'Prix BPU'!$C$3:$C$300,),2)*K115</f>
        <v>0</v>
      </c>
      <c r="L116" s="37">
        <f>INDEX('Prix BPU'!$C$3:$E$300,MATCH('BP - Quantités'!L$2,'Prix BPU'!$C$3:$C$300,),2)*L115</f>
        <v>0</v>
      </c>
      <c r="M116" s="37">
        <f>INDEX('Prix BPU'!$C$3:$E$300,MATCH('BP - Quantités'!M$2,'Prix BPU'!$C$3:$C$300,),2)*M115</f>
        <v>0</v>
      </c>
      <c r="N116" s="37">
        <f>INDEX('Prix BPU'!$C$3:$E$300,MATCH('BP - Quantités'!N$2,'Prix BPU'!$C$3:$C$300,),2)*N115</f>
        <v>0</v>
      </c>
      <c r="O116" s="37">
        <f>INDEX('Prix BPU'!$C$3:$E$300,MATCH('BP - Quantités'!O$2,'Prix BPU'!$C$3:$C$300,),2)*O115</f>
        <v>0</v>
      </c>
      <c r="P116" s="37">
        <f>INDEX('Prix BPU'!$C$3:$E$300,MATCH('BP - Quantités'!P$2,'Prix BPU'!$C$3:$C$300,),2)*P115</f>
        <v>0</v>
      </c>
      <c r="Q116" s="37">
        <f>INDEX('Prix BPU'!$C$3:$E$300,MATCH('BP - Quantités'!Q$2,'Prix BPU'!$C$3:$C$300,),2)*Q115</f>
        <v>0</v>
      </c>
      <c r="R116" s="37">
        <f>INDEX('Prix BPU'!$C$3:$E$300,MATCH('BP - Quantités'!R$2,'Prix BPU'!$C$3:$C$300,),2)*R115</f>
        <v>0</v>
      </c>
      <c r="S116" s="37">
        <f>INDEX('Prix BPU'!$C$3:$E$300,MATCH('BP - Quantités'!S$2,'Prix BPU'!$C$3:$C$300,),2)*S115</f>
        <v>0</v>
      </c>
      <c r="T116" s="37">
        <f>INDEX('Prix BPU'!$C$3:$E$300,MATCH('BP - Quantités'!T$2,'Prix BPU'!$C$3:$C$300,),2)*T115</f>
        <v>0</v>
      </c>
      <c r="U116" s="37">
        <f>INDEX('Prix BPU'!$C$3:$E$300,MATCH('BP - Quantités'!U$2,'Prix BPU'!$C$3:$C$300,),2)*U115</f>
        <v>0</v>
      </c>
      <c r="V116" s="37">
        <f>INDEX('Prix BPU'!$C$3:$E$300,MATCH('BP - Quantités'!V$2,'Prix BPU'!$C$3:$C$300,),2)*V115</f>
        <v>0</v>
      </c>
      <c r="W116" s="37">
        <f>INDEX('Prix BPU'!$C$3:$E$300,MATCH('BP - Quantités'!W$2,'Prix BPU'!$C$3:$C$300,),2)*W115</f>
        <v>0</v>
      </c>
      <c r="X116" s="38">
        <f>INDEX('Prix BPU'!$C$3:$E$300,MATCH('BP - Quantités'!X$2,'Prix BPU'!$C$3:$C$300,),3)*X115</f>
        <v>0</v>
      </c>
      <c r="Y116" s="37">
        <f>INDEX('Prix BPU'!$C$3:$E$300,MATCH('BP - Quantités'!Y$2,'Prix BPU'!$C$3:$C$300,),2)*Y115</f>
        <v>0</v>
      </c>
      <c r="Z116" s="37">
        <f>INDEX('Prix BPU'!$C$3:$E$300,MATCH('BP - Quantités'!Z$2,'Prix BPU'!$C$3:$C$300,),2)*Z115</f>
        <v>0</v>
      </c>
      <c r="AA116" s="38">
        <f>INDEX('Prix BPU'!$C$3:$E$300,MATCH('BP - Quantités'!AA$2,'Prix BPU'!$C$3:$C$300,),3)*AA115</f>
        <v>0</v>
      </c>
      <c r="AB116" s="37">
        <f>INDEX('Prix BPU'!$C$3:$E$300,MATCH('BP - Quantités'!AB$2,'Prix BPU'!$C$3:$C$300,),2)*AB115</f>
        <v>0</v>
      </c>
      <c r="AC116" s="37">
        <f>INDEX('Prix BPU'!$C$3:$E$300,MATCH('BP - Quantités'!AC$2,'Prix BPU'!$C$3:$C$300,),2)*AC115</f>
        <v>0</v>
      </c>
      <c r="AD116" s="37">
        <f>INDEX('Prix BPU'!$C$3:$E$300,MATCH('BP - Quantités'!AD$2,'Prix BPU'!$C$3:$C$300,),2)*AD115</f>
        <v>0</v>
      </c>
      <c r="AE116" s="38">
        <f>INDEX('Prix BPU'!$C$3:$E$300,MATCH('BP - Quantités'!AE$2,'Prix BPU'!$C$3:$C$300,),3)*AE115</f>
        <v>0</v>
      </c>
      <c r="AF116" s="37">
        <f>INDEX('Prix BPU'!$C$3:$E$300,MATCH('BP - Quantités'!AF$2,'Prix BPU'!$C$3:$C$300,),2)*AF115</f>
        <v>0</v>
      </c>
      <c r="AG116" s="37">
        <f>INDEX('Prix BPU'!$C$3:$E$300,MATCH('BP - Quantités'!AG$2,'Prix BPU'!$C$3:$C$300,),2)*AG115</f>
        <v>0</v>
      </c>
      <c r="AH116" s="37">
        <f>INDEX('Prix BPU'!$C$3:$E$300,MATCH('BP - Quantités'!AH$2,'Prix BPU'!$C$3:$C$300,),2)*AH115</f>
        <v>0</v>
      </c>
      <c r="AI116" s="37">
        <f>INDEX('Prix BPU'!$C$3:$E$300,MATCH('BP - Quantités'!AI$2,'Prix BPU'!$C$3:$C$300,),2)*AI115</f>
        <v>0</v>
      </c>
      <c r="AJ116" s="37">
        <f>INDEX('Prix BPU'!$C$3:$E$300,MATCH('BP - Quantités'!AJ$2,'Prix BPU'!$C$3:$C$300,),2)*AJ115</f>
        <v>0</v>
      </c>
      <c r="AK116" s="37">
        <f>INDEX('Prix BPU'!$C$3:$E$300,MATCH('BP - Quantités'!AK$2,'Prix BPU'!$C$3:$C$300,),2)*AK115</f>
        <v>0</v>
      </c>
      <c r="AL116" s="37">
        <f>INDEX('Prix BPU'!$C$3:$E$300,MATCH('BP - Quantités'!AL$2,'Prix BPU'!$C$3:$C$300,),2)*AL115</f>
        <v>0</v>
      </c>
      <c r="AM116" s="38">
        <f>INDEX('Prix BPU'!$C$3:$E$300,MATCH('BP - Quantités'!AM$2,'Prix BPU'!$C$3:$C$300,),3)*AM115</f>
        <v>0</v>
      </c>
      <c r="AN116" s="37">
        <f>INDEX('Prix BPU'!$C$3:$E$300,MATCH('BP - Quantités'!AN$2,'Prix BPU'!$C$3:$C$300,),2)*AN115</f>
        <v>0</v>
      </c>
      <c r="AO116" s="37">
        <f>INDEX('Prix BPU'!$C$3:$E$300,MATCH('BP - Quantités'!AO$2,'Prix BPU'!$C$3:$C$300,),2)*AO115</f>
        <v>0</v>
      </c>
      <c r="AP116" s="37">
        <f>INDEX('Prix BPU'!$C$3:$E$300,MATCH('BP - Quantités'!AP$2,'Prix BPU'!$C$3:$C$300,),2)*AP115</f>
        <v>0</v>
      </c>
      <c r="AQ116" s="37">
        <f>INDEX('Prix BPU'!$C$3:$E$300,MATCH('BP - Quantités'!AQ$2,'Prix BPU'!$C$3:$C$300,),2)*AQ115</f>
        <v>0</v>
      </c>
      <c r="AR116" s="38">
        <f>INDEX('Prix BPU'!$C$3:$E$300,MATCH('BP - Quantités'!AR$2,'Prix BPU'!$C$3:$C$300,),3)*AR115</f>
        <v>0</v>
      </c>
      <c r="AS116" s="37">
        <f>INDEX('Prix BPU'!$C$3:$E$300,MATCH('BP - Quantités'!AS$2,'Prix BPU'!$C$3:$C$300,),2)*AS115</f>
        <v>0</v>
      </c>
      <c r="AT116" s="38">
        <f>INDEX('Prix BPU'!$C$3:$E$300,MATCH('BP - Quantités'!AT$2,'Prix BPU'!$C$3:$C$300,),3)*AT115</f>
        <v>0</v>
      </c>
      <c r="AU116" s="37">
        <f>INDEX('Prix BPU'!$C$3:$E$300,MATCH('BP - Quantités'!AU$2,'Prix BPU'!$C$3:$C$300,),2)*AU115</f>
        <v>0</v>
      </c>
      <c r="AV116" s="37">
        <f>INDEX('Prix BPU'!$C$3:$E$300,MATCH('BP - Quantités'!AV$2,'Prix BPU'!$C$3:$C$300,),2)*AV115</f>
        <v>0</v>
      </c>
      <c r="AW116" s="37">
        <f>INDEX('Prix BPU'!$C$3:$E$300,MATCH('BP - Quantités'!AW$2,'Prix BPU'!$C$3:$C$300,),2)*AW115</f>
        <v>0</v>
      </c>
      <c r="AX116" s="38">
        <f>INDEX('Prix BPU'!$C$3:$E$300,MATCH('BP - Quantités'!AX$2,'Prix BPU'!$C$3:$C$300,),3)*AX115</f>
        <v>0</v>
      </c>
      <c r="AY116" s="37">
        <f>INDEX('Prix BPU'!$C$3:$E$300,MATCH('BP - Quantités'!AY$2,'Prix BPU'!$C$3:$C$300,),2)*AY115</f>
        <v>0</v>
      </c>
      <c r="AZ116" s="37">
        <f>INDEX('Prix BPU'!$C$3:$E$300,MATCH('BP - Quantités'!AZ$2,'Prix BPU'!$C$3:$C$300,),2)*AZ115</f>
        <v>0</v>
      </c>
      <c r="BA116" s="38">
        <f>INDEX('Prix BPU'!$C$3:$E$300,MATCH('BP - Quantités'!BA$2,'Prix BPU'!$C$3:$C$300,),3)*BA115</f>
        <v>0</v>
      </c>
      <c r="BB116" s="37">
        <f>INDEX('Prix BPU'!$C$3:$E$300,MATCH('BP - Quantités'!BB$2,'Prix BPU'!$C$3:$C$300,),2)*BB115</f>
        <v>0</v>
      </c>
      <c r="BC116" s="37">
        <f>INDEX('Prix BPU'!$C$3:$E$300,MATCH('BP - Quantités'!BC$2,'Prix BPU'!$C$3:$C$300,),2)*BC115</f>
        <v>0</v>
      </c>
      <c r="BD116" s="37">
        <f>INDEX('Prix BPU'!$C$3:$E$300,MATCH('BP - Quantités'!BD$2,'Prix BPU'!$C$3:$C$300,),2)*BD115</f>
        <v>0</v>
      </c>
      <c r="BE116" s="37">
        <f>INDEX('Prix BPU'!$C$3:$E$300,MATCH('BP - Quantités'!BE$2,'Prix BPU'!$C$3:$C$300,),2)*BE115</f>
        <v>0</v>
      </c>
      <c r="BF116" s="37">
        <f>INDEX('Prix BPU'!$C$3:$E$300,MATCH('BP - Quantités'!BF$2,'Prix BPU'!$C$3:$C$300,),2)*BF115</f>
        <v>0</v>
      </c>
      <c r="BG116" s="37">
        <f>INDEX('Prix BPU'!$C$3:$E$300,MATCH('BP - Quantités'!BG$2,'Prix BPU'!$C$3:$C$300,),2)*BG115</f>
        <v>0</v>
      </c>
      <c r="BH116" s="37">
        <f>INDEX('Prix BPU'!$C$3:$E$300,MATCH('BP - Quantités'!BH$2,'Prix BPU'!$C$3:$C$300,),2)*BH115</f>
        <v>0</v>
      </c>
      <c r="BI116" s="38">
        <f>INDEX('Prix BPU'!$C$3:$E$300,MATCH('BP - Quantités'!BI$2,'Prix BPU'!$C$3:$C$300,),3)*BI115</f>
        <v>0</v>
      </c>
      <c r="BJ116" s="37">
        <f>INDEX('Prix BPU'!$C$3:$E$300,MATCH('BP - Quantités'!BJ$2,'Prix BPU'!$C$3:$C$300,),2)*BJ115</f>
        <v>0</v>
      </c>
      <c r="BK116" s="37">
        <f>INDEX('Prix BPU'!$C$3:$E$300,MATCH('BP - Quantités'!BK$2,'Prix BPU'!$C$3:$C$300,),2)*BK115</f>
        <v>0</v>
      </c>
      <c r="BL116" s="37">
        <f>INDEX('Prix BPU'!$C$3:$E$300,MATCH('BP - Quantités'!BL$2,'Prix BPU'!$C$3:$C$300,),2)*BL115</f>
        <v>0</v>
      </c>
      <c r="BM116" s="37">
        <f>INDEX('Prix BPU'!$C$3:$E$300,MATCH('BP - Quantités'!BM$2,'Prix BPU'!$C$3:$C$300,),2)*BM115</f>
        <v>0</v>
      </c>
      <c r="BN116" s="38">
        <f>INDEX('Prix BPU'!$C$3:$E$300,MATCH('BP - Quantités'!BN$2,'Prix BPU'!$C$3:$C$300,),3)*BN115</f>
        <v>0</v>
      </c>
      <c r="BO116" s="37">
        <f>INDEX('Prix BPU'!$C$3:$E$300,MATCH('BP - Quantités'!BO$2,'Prix BPU'!$C$3:$C$300,),2)*BO115</f>
        <v>0</v>
      </c>
      <c r="BP116" s="38">
        <f>INDEX('Prix BPU'!$C$3:$E$300,MATCH('BP - Quantités'!BP$2,'Prix BPU'!$C$3:$C$300,),3)*BP115</f>
        <v>0</v>
      </c>
      <c r="BQ116" s="37">
        <f>INDEX('Prix BPU'!$C$3:$E$300,MATCH('BP - Quantités'!BQ$2,'Prix BPU'!$C$3:$C$300,),2)*BQ115</f>
        <v>0</v>
      </c>
      <c r="BR116" s="37">
        <f>INDEX('Prix BPU'!$C$3:$E$300,MATCH('BP - Quantités'!BR$2,'Prix BPU'!$C$3:$C$300,),2)*BR115</f>
        <v>0</v>
      </c>
      <c r="BS116" s="37">
        <f>INDEX('Prix BPU'!$C$3:$E$300,MATCH('BP - Quantités'!BS$2,'Prix BPU'!$C$3:$C$300,),2)*BS115</f>
        <v>0</v>
      </c>
      <c r="BT116" s="38">
        <f>INDEX('Prix BPU'!$C$3:$E$300,MATCH('BP - Quantités'!BT$2,'Prix BPU'!$C$3:$C$300,),3)*BT115</f>
        <v>0</v>
      </c>
      <c r="BU116" s="37">
        <f>INDEX('Prix BPU'!$C$3:$E$300,MATCH('BP - Quantités'!BU$2,'Prix BPU'!$C$3:$C$300,),2)*BU115</f>
        <v>0</v>
      </c>
      <c r="BV116" s="37">
        <f>INDEX('Prix BPU'!$C$3:$E$300,MATCH('BP - Quantités'!BV$2,'Prix BPU'!$C$3:$C$300,),2)*BV115</f>
        <v>0</v>
      </c>
      <c r="BW116" s="37">
        <f>INDEX('Prix BPU'!$C$3:$E$300,MATCH('BP - Quantités'!BW$2,'Prix BPU'!$C$3:$C$300,),2)*BW115</f>
        <v>0</v>
      </c>
      <c r="BX116" s="37">
        <f>INDEX('Prix BPU'!$C$3:$E$300,MATCH('BP - Quantités'!BX$2,'Prix BPU'!$C$3:$C$300,),2)*BX115</f>
        <v>0</v>
      </c>
      <c r="BY116" s="37">
        <f>INDEX('Prix BPU'!$C$3:$E$300,MATCH('BP - Quantités'!BY$2,'Prix BPU'!$C$3:$C$300,),2)*BY115</f>
        <v>0</v>
      </c>
      <c r="BZ116" s="37">
        <f>INDEX('Prix BPU'!$C$3:$E$300,MATCH('BP - Quantités'!BZ$2,'Prix BPU'!$C$3:$C$300,),2)*BZ115</f>
        <v>0</v>
      </c>
      <c r="CA116" s="37">
        <f>INDEX('Prix BPU'!$C$3:$E$300,MATCH('BP - Quantités'!CA$2,'Prix BPU'!$C$3:$C$300,),2)*CA115</f>
        <v>0</v>
      </c>
      <c r="CB116" s="37">
        <f>INDEX('Prix BPU'!$C$3:$E$300,MATCH('BP - Quantités'!CB$2,'Prix BPU'!$C$3:$C$300,),2)*CB115</f>
        <v>0</v>
      </c>
      <c r="CC116" s="37">
        <f>INDEX('Prix BPU'!$C$3:$E$300,MATCH('BP - Quantités'!CC$2,'Prix BPU'!$C$3:$C$300,),2)*CC115</f>
        <v>0</v>
      </c>
      <c r="CD116" s="37">
        <f>INDEX('Prix BPU'!$C$3:$E$300,MATCH('BP - Quantités'!CD$2,'Prix BPU'!$C$3:$C$300,),2)*CD115</f>
        <v>0</v>
      </c>
      <c r="CE116" s="37">
        <f>INDEX('Prix BPU'!$C$3:$E$300,MATCH('BP - Quantités'!CE$2,'Prix BPU'!$C$3:$C$300,),2)*CE115</f>
        <v>0</v>
      </c>
      <c r="CF116" s="37">
        <f>INDEX('Prix BPU'!$C$3:$E$300,MATCH('BP - Quantités'!CF$2,'Prix BPU'!$C$3:$C$300,),2)*CF115</f>
        <v>0</v>
      </c>
      <c r="CG116" s="37">
        <f>INDEX('Prix BPU'!$C$3:$E$300,MATCH('BP - Quantités'!CG$2,'Prix BPU'!$C$3:$C$300,),2)*CG115</f>
        <v>0</v>
      </c>
      <c r="CH116" s="37">
        <f>INDEX('Prix BPU'!$C$3:$E$300,MATCH('BP - Quantités'!CH$2,'Prix BPU'!$C$3:$C$300,),2)*CH115</f>
        <v>0</v>
      </c>
      <c r="CI116" s="37">
        <f>INDEX('Prix BPU'!$C$3:$E$300,MATCH('BP - Quantités'!CI$2,'Prix BPU'!$C$3:$C$300,),2)*CI115</f>
        <v>0</v>
      </c>
      <c r="CJ116" s="37">
        <f>INDEX('Prix BPU'!$C$3:$E$300,MATCH('BP - Quantités'!CJ$2,'Prix BPU'!$C$3:$C$300,),2)*CJ115</f>
        <v>0</v>
      </c>
      <c r="CK116" s="37">
        <f>INDEX('Prix BPU'!$C$3:$E$300,MATCH('BP - Quantités'!CK$2,'Prix BPU'!$C$3:$C$300,),2)*CK115</f>
        <v>0</v>
      </c>
      <c r="CL116" s="37">
        <f>INDEX('Prix BPU'!$C$3:$E$300,MATCH('BP - Quantités'!CL$2,'Prix BPU'!$C$3:$C$300,),2)*CL115</f>
        <v>0</v>
      </c>
      <c r="CM116" s="37">
        <f>INDEX('Prix BPU'!$C$3:$E$300,MATCH('BP - Quantités'!CM$2,'Prix BPU'!$C$3:$C$300,),2)*CM115</f>
        <v>0</v>
      </c>
      <c r="CN116" s="37">
        <f>INDEX('Prix BPU'!$C$3:$E$300,MATCH('BP - Quantités'!CN$2,'Prix BPU'!$C$3:$C$300,),2)*CN115</f>
        <v>0</v>
      </c>
      <c r="CO116" s="37">
        <f>INDEX('Prix BPU'!$C$3:$E$300,MATCH('BP - Quantités'!CO$2,'Prix BPU'!$C$3:$C$300,),2)*CO115</f>
        <v>0</v>
      </c>
      <c r="CP116" s="37">
        <f>INDEX('Prix BPU'!$C$3:$E$300,MATCH('BP - Quantités'!CP$2,'Prix BPU'!$C$3:$C$300,),2)*CP115</f>
        <v>0</v>
      </c>
      <c r="CQ116" s="37">
        <f>INDEX('Prix BPU'!$C$3:$E$300,MATCH('BP - Quantités'!CQ$2,'Prix BPU'!$C$3:$C$300,),2)*CQ115</f>
        <v>0</v>
      </c>
      <c r="CR116" s="37">
        <f>INDEX('Prix BPU'!$C$3:$E$300,MATCH('BP - Quantités'!CR$2,'Prix BPU'!$C$3:$C$300,),2)*CR115</f>
        <v>0</v>
      </c>
      <c r="CS116" s="37">
        <f>INDEX('Prix BPU'!$C$3:$E$300,MATCH('BP - Quantités'!CS$2,'Prix BPU'!$C$3:$C$300,),2)*CS115</f>
        <v>0</v>
      </c>
      <c r="CT116" s="37">
        <f>INDEX('Prix BPU'!$C$3:$E$300,MATCH('BP - Quantités'!CT$2,'Prix BPU'!$C$3:$C$300,),2)*CT115</f>
        <v>0</v>
      </c>
      <c r="CU116" s="37">
        <f>INDEX('Prix BPU'!$C$3:$E$300,MATCH('BP - Quantités'!CU$2,'Prix BPU'!$C$3:$C$300,),2)*CU115</f>
        <v>0</v>
      </c>
      <c r="CV116" s="37">
        <f>INDEX('Prix BPU'!$C$3:$E$300,MATCH('BP - Quantités'!CV$2,'Prix BPU'!$C$3:$C$300,),2)*CV115</f>
        <v>0</v>
      </c>
      <c r="CW116" s="37">
        <f>INDEX('Prix BPU'!$C$3:$E$300,MATCH('BP - Quantités'!CW$2,'Prix BPU'!$C$3:$C$300,),2)*CW115</f>
        <v>0</v>
      </c>
      <c r="CX116" s="37">
        <f>INDEX('Prix BPU'!$C$3:$E$300,MATCH('BP - Quantités'!CX$2,'Prix BPU'!$C$3:$C$300,),2)*CX115</f>
        <v>0</v>
      </c>
      <c r="CY116" s="37">
        <f>INDEX('Prix BPU'!$C$3:$E$300,MATCH('BP - Quantités'!CY$2,'Prix BPU'!$C$3:$C$300,),2)*CY115</f>
        <v>0</v>
      </c>
      <c r="CZ116" s="37">
        <f>INDEX('Prix BPU'!$C$3:$E$300,MATCH('BP - Quantités'!CZ$2,'Prix BPU'!$C$3:$C$300,),2)*CZ115</f>
        <v>0</v>
      </c>
      <c r="DA116" s="37">
        <f>INDEX('Prix BPU'!$C$3:$E$300,MATCH('BP - Quantités'!DA$2,'Prix BPU'!$C$3:$C$300,),2)*DA115</f>
        <v>0</v>
      </c>
      <c r="DB116" s="37">
        <f>INDEX('Prix BPU'!$C$3:$E$300,MATCH('BP - Quantités'!DB$2,'Prix BPU'!$C$3:$C$300,),2)*DB115</f>
        <v>0</v>
      </c>
      <c r="DC116" s="37">
        <f>INDEX('Prix BPU'!$C$3:$E$300,MATCH('BP - Quantités'!DC$2,'Prix BPU'!$C$3:$C$300,),2)*DC115</f>
        <v>0</v>
      </c>
      <c r="DD116" s="37">
        <f>INDEX('Prix BPU'!$C$3:$E$300,MATCH('BP - Quantités'!DD$2,'Prix BPU'!$C$3:$C$300,),2)*DD115</f>
        <v>0</v>
      </c>
      <c r="DE116" s="37">
        <f>INDEX('Prix BPU'!$C$3:$E$300,MATCH('BP - Quantités'!DE$2,'Prix BPU'!$C$3:$C$300,),2)*DE115</f>
        <v>0</v>
      </c>
      <c r="DF116" s="37">
        <f>INDEX('Prix BPU'!$C$3:$E$300,MATCH('BP - Quantités'!DF$2,'Prix BPU'!$C$3:$C$300,),2)*DF115</f>
        <v>0</v>
      </c>
      <c r="DG116" s="37">
        <f>INDEX('Prix BPU'!$C$3:$E$300,MATCH('BP - Quantités'!DG$2,'Prix BPU'!$C$3:$C$300,),2)*DG115</f>
        <v>0</v>
      </c>
      <c r="DH116" s="37">
        <f>INDEX('Prix BPU'!$C$3:$E$300,MATCH('BP - Quantités'!DH$2,'Prix BPU'!$C$3:$C$300,),2)*DH115</f>
        <v>0</v>
      </c>
      <c r="DI116" s="37">
        <f>INDEX('Prix BPU'!$C$3:$E$300,MATCH('BP - Quantités'!DI$2,'Prix BPU'!$C$3:$C$300,),2)*DI115</f>
        <v>0</v>
      </c>
      <c r="DJ116" s="37">
        <f>INDEX('Prix BPU'!$C$3:$E$300,MATCH('BP - Quantités'!DJ$2,'Prix BPU'!$C$3:$C$300,),2)*DJ115</f>
        <v>0</v>
      </c>
      <c r="DK116" s="37">
        <f>INDEX('Prix BPU'!$C$3:$E$300,MATCH('BP - Quantités'!DK$2,'Prix BPU'!$C$3:$C$300,),2)*DK115</f>
        <v>0</v>
      </c>
      <c r="DL116" s="37">
        <f>INDEX('Prix BPU'!$C$3:$E$300,MATCH('BP - Quantités'!DL$2,'Prix BPU'!$C$3:$C$300,),2)*DL115</f>
        <v>0</v>
      </c>
      <c r="DM116" s="37">
        <f>INDEX('Prix BPU'!$C$3:$E$300,MATCH('BP - Quantités'!DM$2,'Prix BPU'!$C$3:$C$300,),2)*DM115</f>
        <v>0</v>
      </c>
      <c r="DN116" s="37">
        <f>INDEX('Prix BPU'!$C$3:$E$300,MATCH('BP - Quantités'!DN$2,'Prix BPU'!$C$3:$C$300,),2)*DN115</f>
        <v>0</v>
      </c>
      <c r="DO116" s="37">
        <f>INDEX('Prix BPU'!$C$3:$E$300,MATCH('BP - Quantités'!DO$2,'Prix BPU'!$C$3:$C$300,),2)*DO115</f>
        <v>0</v>
      </c>
      <c r="DP116" s="37">
        <f>INDEX('Prix BPU'!$C$3:$E$300,MATCH('BP - Quantités'!DP$2,'Prix BPU'!$C$3:$C$300,),2)*DP115</f>
        <v>0</v>
      </c>
      <c r="DQ116" s="37">
        <f>INDEX('Prix BPU'!$C$3:$E$300,MATCH('BP - Quantités'!DQ$2,'Prix BPU'!$C$3:$C$300,),2)*DQ115</f>
        <v>0</v>
      </c>
      <c r="DR116" s="37">
        <f>INDEX('Prix BPU'!$C$3:$E$300,MATCH('BP - Quantités'!DR$2,'Prix BPU'!$C$3:$C$300,),2)*DR115</f>
        <v>0</v>
      </c>
      <c r="DS116" s="37">
        <f>INDEX('Prix BPU'!$C$3:$E$300,MATCH('BP - Quantités'!DS$2,'Prix BPU'!$C$3:$C$300,),2)*DS115</f>
        <v>0</v>
      </c>
      <c r="DT116" s="37">
        <f>INDEX('Prix BPU'!$C$3:$E$300,MATCH('BP - Quantités'!DT$2,'Prix BPU'!$C$3:$C$300,),2)*DT115</f>
        <v>0</v>
      </c>
      <c r="DU116" s="37">
        <f>INDEX('Prix BPU'!$C$3:$E$300,MATCH('BP - Quantités'!DU$2,'Prix BPU'!$C$3:$C$300,),2)*DU115</f>
        <v>0</v>
      </c>
      <c r="DV116" s="37">
        <f>INDEX('Prix BPU'!$C$3:$E$300,MATCH('BP - Quantités'!DV$2,'Prix BPU'!$C$3:$C$300,),2)*DV115</f>
        <v>0</v>
      </c>
      <c r="DW116" s="37">
        <f>INDEX('Prix BPU'!$C$3:$E$300,MATCH('BP - Quantités'!DW$2,'Prix BPU'!$C$3:$C$300,),2)*DW115</f>
        <v>0</v>
      </c>
      <c r="DX116" s="37">
        <f>INDEX('Prix BPU'!$C$3:$E$300,MATCH('BP - Quantités'!DX$2,'Prix BPU'!$C$3:$C$300,),2)*DX115</f>
        <v>0</v>
      </c>
      <c r="DY116" s="37">
        <f>INDEX('Prix BPU'!$C$3:$E$300,MATCH('BP - Quantités'!DY$2,'Prix BPU'!$C$3:$C$300,),2)*DY115</f>
        <v>0</v>
      </c>
      <c r="DZ116" s="37">
        <f>INDEX('Prix BPU'!$C$3:$E$300,MATCH('BP - Quantités'!DZ$2,'Prix BPU'!$C$3:$C$300,),2)*DZ115</f>
        <v>0</v>
      </c>
      <c r="EA116" s="37">
        <f>INDEX('Prix BPU'!$C$3:$E$300,MATCH('BP - Quantités'!EA$2,'Prix BPU'!$C$3:$C$300,),2)*EA115</f>
        <v>0</v>
      </c>
      <c r="EB116" s="37">
        <f>INDEX('Prix BPU'!$C$3:$E$300,MATCH('BP - Quantités'!EB$2,'Prix BPU'!$C$3:$C$300,),2)*EB115</f>
        <v>0</v>
      </c>
      <c r="EC116" s="37">
        <f>INDEX('Prix BPU'!$C$3:$E$300,MATCH('BP - Quantités'!EC$2,'Prix BPU'!$C$3:$C$300,),2)*EC115</f>
        <v>0</v>
      </c>
      <c r="ED116" s="37">
        <f>INDEX('Prix BPU'!$C$3:$E$300,MATCH('BP - Quantités'!ED$2,'Prix BPU'!$C$3:$C$300,),2)*ED115</f>
        <v>0</v>
      </c>
      <c r="EE116" s="37">
        <f>INDEX('Prix BPU'!$C$3:$E$300,MATCH('BP - Quantités'!EE$2,'Prix BPU'!$C$3:$C$300,),2)*EE115</f>
        <v>0</v>
      </c>
      <c r="EF116" s="37">
        <f>INDEX('Prix BPU'!$C$3:$E$300,MATCH('BP - Quantités'!EF$2,'Prix BPU'!$C$3:$C$300,),2)*EF115</f>
        <v>0</v>
      </c>
      <c r="EG116" s="37">
        <f>INDEX('Prix BPU'!$C$3:$E$300,MATCH('BP - Quantités'!EG$2,'Prix BPU'!$C$3:$C$300,),2)*EG115</f>
        <v>0</v>
      </c>
      <c r="EH116" s="37">
        <f>INDEX('Prix BPU'!$C$3:$E$300,MATCH('BP - Quantités'!EH$2,'Prix BPU'!$C$3:$C$300,),2)*EH115</f>
        <v>0</v>
      </c>
      <c r="EI116" s="37">
        <f>INDEX('Prix BPU'!$C$3:$E$300,MATCH('BP - Quantités'!EI$2,'Prix BPU'!$C$3:$C$300,),2)*EI115</f>
        <v>0</v>
      </c>
      <c r="EJ116" s="37">
        <f>INDEX('Prix BPU'!$C$3:$E$300,MATCH('BP - Quantités'!EJ$2,'Prix BPU'!$C$3:$C$300,),2)*EJ115</f>
        <v>0</v>
      </c>
      <c r="EK116" s="37">
        <f>INDEX('Prix BPU'!$C$3:$E$300,MATCH('BP - Quantités'!EK$2,'Prix BPU'!$C$3:$C$300,),2)*EK115</f>
        <v>0</v>
      </c>
      <c r="EL116" s="37">
        <f>INDEX('Prix BPU'!$C$3:$E$300,MATCH('BP - Quantités'!EL$2,'Prix BPU'!$C$3:$C$300,),2)*EL115</f>
        <v>0</v>
      </c>
      <c r="EM116" s="37">
        <f>INDEX('Prix BPU'!$C$3:$E$300,MATCH('BP - Quantités'!EM$2,'Prix BPU'!$C$3:$C$300,),2)*EM115</f>
        <v>0</v>
      </c>
      <c r="EN116" s="37">
        <f>INDEX('Prix BPU'!$C$3:$E$300,MATCH('BP - Quantités'!EN$2,'Prix BPU'!$C$3:$C$300,),2)*EN115</f>
        <v>0</v>
      </c>
      <c r="EO116" s="37">
        <f>INDEX('Prix BPU'!$C$3:$E$300,MATCH('BP - Quantités'!EO$2,'Prix BPU'!$C$3:$C$300,),2)*EO115</f>
        <v>0</v>
      </c>
      <c r="EP116" s="38">
        <f>INDEX('Prix BPU'!$C$3:$E$300,MATCH('BP - Quantités'!EP$2,'Prix BPU'!$C$3:$C$300,),3)*EP115</f>
        <v>0</v>
      </c>
      <c r="EQ116" s="37">
        <f>INDEX('Prix BPU'!$C$3:$E$300,MATCH('BP - Quantités'!EQ$2,'Prix BPU'!$C$3:$C$300,),2)*EQ115</f>
        <v>0</v>
      </c>
      <c r="ER116" s="37">
        <f>INDEX('Prix BPU'!$C$3:$E$300,MATCH('BP - Quantités'!ER$2,'Prix BPU'!$C$3:$C$300,),2)*ER115</f>
        <v>0</v>
      </c>
      <c r="ES116" s="37">
        <f>INDEX('Prix BPU'!$C$3:$E$300,MATCH('BP - Quantités'!ES$2,'Prix BPU'!$C$3:$C$300,),2)*ES115</f>
        <v>0</v>
      </c>
      <c r="ET116" s="37">
        <f>INDEX('Prix BPU'!$C$3:$E$300,MATCH('BP - Quantités'!ET$2,'Prix BPU'!$C$3:$C$300,),2)*ET115</f>
        <v>0</v>
      </c>
      <c r="EU116" s="37">
        <f>INDEX('Prix BPU'!$C$3:$E$300,MATCH('BP - Quantités'!EU$2,'Prix BPU'!$C$3:$C$300,),2)*EU115</f>
        <v>0</v>
      </c>
      <c r="EV116" s="37">
        <f>INDEX('Prix BPU'!$C$3:$E$300,MATCH('BP - Quantités'!EV$2,'Prix BPU'!$C$3:$C$300,),2)*EV115</f>
        <v>0</v>
      </c>
      <c r="EW116" s="37">
        <f>INDEX('Prix BPU'!$C$3:$E$300,MATCH('BP - Quantités'!EW$2,'Prix BPU'!$C$3:$C$300,),2)*EW115</f>
        <v>0</v>
      </c>
      <c r="EX116" s="37">
        <f>INDEX('Prix BPU'!$C$3:$E$300,MATCH('BP - Quantités'!EX$2,'Prix BPU'!$C$3:$C$300,),2)*EX115</f>
        <v>0</v>
      </c>
      <c r="EY116" s="37">
        <f>INDEX('Prix BPU'!$C$3:$E$300,MATCH('BP - Quantités'!EY$2,'Prix BPU'!$C$3:$C$300,),2)*EY115</f>
        <v>0</v>
      </c>
      <c r="EZ116" s="37">
        <f>INDEX('Prix BPU'!$C$3:$E$300,MATCH('BP - Quantités'!EZ$2,'Prix BPU'!$C$3:$C$300,),2)*EZ115</f>
        <v>0</v>
      </c>
      <c r="FA116" s="37">
        <f>INDEX('Prix BPU'!$C$3:$E$300,MATCH('BP - Quantités'!FA$2,'Prix BPU'!$C$3:$C$300,),2)*FA115</f>
        <v>0</v>
      </c>
      <c r="FB116" s="37">
        <f>INDEX('Prix BPU'!$C$3:$E$300,MATCH('BP - Quantités'!FB$2,'Prix BPU'!$C$3:$C$300,),2)*FB115</f>
        <v>0</v>
      </c>
      <c r="FC116" s="37">
        <f>INDEX('Prix BPU'!$C$3:$E$300,MATCH('BP - Quantités'!FC$2,'Prix BPU'!$C$3:$C$300,),2)*FC115</f>
        <v>0</v>
      </c>
      <c r="FD116" s="37">
        <f>INDEX('Prix BPU'!$C$3:$E$300,MATCH('BP - Quantités'!FD$2,'Prix BPU'!$C$3:$C$300,),2)*FD115</f>
        <v>0</v>
      </c>
      <c r="FE116" s="37">
        <f>INDEX('Prix BPU'!$C$3:$E$300,MATCH('BP - Quantités'!FE$2,'Prix BPU'!$C$3:$C$300,),2)*FE115</f>
        <v>0</v>
      </c>
      <c r="FF116" s="37">
        <f>INDEX('Prix BPU'!$C$3:$E$300,MATCH('BP - Quantités'!FF$2,'Prix BPU'!$C$3:$C$300,),2)*FF115</f>
        <v>0</v>
      </c>
      <c r="FG116" s="37">
        <f>INDEX('Prix BPU'!$C$3:$E$300,MATCH('BP - Quantités'!FG$2,'Prix BPU'!$C$3:$C$300,),2)*FG115</f>
        <v>0</v>
      </c>
      <c r="FH116" s="37">
        <f>INDEX('Prix BPU'!$C$3:$E$300,MATCH('BP - Quantités'!FH$2,'Prix BPU'!$C$3:$C$300,),2)*FH115</f>
        <v>0</v>
      </c>
      <c r="FI116" s="37">
        <f>INDEX('Prix BPU'!$C$3:$E$300,MATCH('BP - Quantités'!FI$2,'Prix BPU'!$C$3:$C$300,),2)*FI115</f>
        <v>0</v>
      </c>
      <c r="FJ116" s="37">
        <f>INDEX('Prix BPU'!$C$3:$E$300,MATCH('BP - Quantités'!FJ$2,'Prix BPU'!$C$3:$C$300,),2)*FJ115</f>
        <v>0</v>
      </c>
      <c r="FK116" s="37">
        <f>INDEX('Prix BPU'!$C$3:$E$300,MATCH('BP - Quantités'!FK$2,'Prix BPU'!$C$3:$C$300,),2)*FK115</f>
        <v>0</v>
      </c>
      <c r="FL116" s="37">
        <f>INDEX('Prix BPU'!$C$3:$E$300,MATCH('BP - Quantités'!FL$2,'Prix BPU'!$C$3:$C$300,),2)*FL115</f>
        <v>0</v>
      </c>
      <c r="FM116" s="37">
        <f>INDEX('Prix BPU'!$C$3:$E$300,MATCH('BP - Quantités'!FM$2,'Prix BPU'!$C$3:$C$300,),2)*FM115</f>
        <v>0</v>
      </c>
      <c r="FN116" s="37">
        <f>INDEX('Prix BPU'!$C$3:$E$300,MATCH('BP - Quantités'!FN$2,'Prix BPU'!$C$3:$C$300,),2)*FN115</f>
        <v>0</v>
      </c>
      <c r="FO116" s="37">
        <f>INDEX('Prix BPU'!$C$3:$E$300,MATCH('BP - Quantités'!FO$2,'Prix BPU'!$C$3:$C$300,),2)*FO115</f>
        <v>0</v>
      </c>
      <c r="FP116" s="38">
        <f>INDEX('Prix BPU'!$C$3:$E$300,MATCH('BP - Quantités'!FP$2,'Prix BPU'!$C$3:$C$300,),3)*FP115</f>
        <v>0</v>
      </c>
      <c r="FQ116" s="37">
        <f>INDEX('Prix BPU'!$C$3:$E$300,MATCH('BP - Quantités'!FQ$2,'Prix BPU'!$C$3:$C$300,),2)*FQ115</f>
        <v>0</v>
      </c>
      <c r="FR116" s="38">
        <f>INDEX('Prix BPU'!$C$3:$E$300,MATCH('BP - Quantités'!FR$2,'Prix BPU'!$C$3:$C$300,),3)*FR115</f>
        <v>0</v>
      </c>
      <c r="FS116" s="37">
        <f>INDEX('Prix BPU'!$C$3:$E$300,MATCH('BP - Quantités'!FS$2,'Prix BPU'!$C$3:$C$300,),2)*FS115</f>
        <v>0</v>
      </c>
      <c r="FT116" s="37">
        <f>INDEX('Prix BPU'!$C$3:$E$300,MATCH('BP - Quantités'!FT$2,'Prix BPU'!$C$3:$C$300,),2)*FT115</f>
        <v>0</v>
      </c>
      <c r="FU116" s="37">
        <f>INDEX('Prix BPU'!$C$3:$E$300,MATCH('BP - Quantités'!FU$2,'Prix BPU'!$C$3:$C$300,),2)*FU115</f>
        <v>0</v>
      </c>
      <c r="FV116" s="37">
        <f>INDEX('Prix BPU'!$C$3:$E$300,MATCH('BP - Quantités'!FV$2,'Prix BPU'!$C$3:$C$300,),2)*FV115</f>
        <v>0</v>
      </c>
      <c r="FW116" s="37">
        <f>INDEX('Prix BPU'!$C$3:$E$300,MATCH('BP - Quantités'!FW$2,'Prix BPU'!$C$3:$C$300,),2)*FW115</f>
        <v>0</v>
      </c>
      <c r="FX116" s="37">
        <f>INDEX('Prix BPU'!$C$3:$E$300,MATCH('BP - Quantités'!FX$2,'Prix BPU'!$C$3:$C$300,),2)*FX115</f>
        <v>0</v>
      </c>
      <c r="FY116" s="37">
        <f>INDEX('Prix BPU'!$C$3:$E$300,MATCH('BP - Quantités'!FY$2,'Prix BPU'!$C$3:$C$300,),2)*FY115</f>
        <v>0</v>
      </c>
      <c r="FZ116" s="37">
        <f>INDEX('Prix BPU'!$C$3:$E$300,MATCH('BP - Quantités'!FZ$2,'Prix BPU'!$C$3:$C$300,),2)*FZ115</f>
        <v>0</v>
      </c>
      <c r="GA116" s="37">
        <f>INDEX('Prix BPU'!$C$3:$E$300,MATCH('BP - Quantités'!GA$2,'Prix BPU'!$C$3:$C$300,),2)*GA115</f>
        <v>0</v>
      </c>
      <c r="GB116" s="37">
        <f>INDEX('Prix BPU'!$C$3:$E$300,MATCH('BP - Quantités'!GB$2,'Prix BPU'!$C$3:$C$300,),2)*GB115</f>
        <v>0</v>
      </c>
      <c r="GC116" s="37">
        <f>INDEX('Prix BPU'!$C$3:$E$300,MATCH('BP - Quantités'!GC$2,'Prix BPU'!$C$3:$C$300,),2)*GC115</f>
        <v>0</v>
      </c>
      <c r="GD116" s="37">
        <f>INDEX('Prix BPU'!$C$3:$E$300,MATCH('BP - Quantités'!GD$2,'Prix BPU'!$C$3:$C$300,),2)*GD115</f>
        <v>0</v>
      </c>
      <c r="GE116" s="37">
        <f>INDEX('Prix BPU'!$C$3:$E$300,MATCH('BP - Quantités'!GE$2,'Prix BPU'!$C$3:$C$300,),2)*GE115</f>
        <v>0</v>
      </c>
      <c r="GF116" s="38">
        <f>INDEX('Prix BPU'!$C$3:$E$300,MATCH('BP - Quantités'!GF$2,'Prix BPU'!$C$3:$C$300,),3)*GF115</f>
        <v>0</v>
      </c>
      <c r="GG116" s="37">
        <f>INDEX('Prix BPU'!$C$3:$E$300,MATCH('BP - Quantités'!GG$2,'Prix BPU'!$C$3:$C$300,),2)*GG115</f>
        <v>0</v>
      </c>
      <c r="GH116" s="38">
        <f>INDEX('Prix BPU'!$C$3:$E$300,MATCH('BP - Quantités'!GH$2,'Prix BPU'!$C$3:$C$300,),3)*GH115</f>
        <v>0</v>
      </c>
      <c r="GI116" s="37">
        <f>INDEX('Prix BPU'!$C$3:$E$300,MATCH('BP - Quantités'!GI$2,'Prix BPU'!$C$3:$C$300,),2)*GI115</f>
        <v>0</v>
      </c>
      <c r="GJ116" s="37">
        <f>INDEX('Prix BPU'!$C$3:$E$300,MATCH('BP - Quantités'!GJ$2,'Prix BPU'!$C$3:$C$300,),2)*GJ115</f>
        <v>0</v>
      </c>
      <c r="GK116" s="38">
        <f>INDEX('Prix BPU'!$C$3:$E$300,MATCH('BP - Quantités'!GK$2,'Prix BPU'!$C$3:$C$300,),3)*GK115</f>
        <v>0</v>
      </c>
      <c r="GL116" s="37">
        <f>INDEX('Prix BPU'!$C$3:$E$300,MATCH('BP - Quantités'!GL$2,'Prix BPU'!$C$3:$C$300,),2)*GL115</f>
        <v>0</v>
      </c>
      <c r="GM116" s="37">
        <f>INDEX('Prix BPU'!$C$3:$E$300,MATCH('BP - Quantités'!GM$2,'Prix BPU'!$C$3:$C$300,),2)*GM115</f>
        <v>0</v>
      </c>
      <c r="GN116" s="37">
        <f>INDEX('Prix BPU'!$C$3:$E$300,MATCH('BP - Quantités'!GN$2,'Prix BPU'!$C$3:$C$300,),2)*GN115</f>
        <v>0</v>
      </c>
      <c r="GO116" s="37">
        <f>INDEX('Prix BPU'!$C$3:$E$300,MATCH('BP - Quantités'!GO$2,'Prix BPU'!$C$3:$C$300,),2)*GO115</f>
        <v>0</v>
      </c>
      <c r="GP116" s="37">
        <f>INDEX('Prix BPU'!$C$3:$E$300,MATCH('BP - Quantités'!GP$2,'Prix BPU'!$C$3:$C$300,),2)*GP115</f>
        <v>0</v>
      </c>
      <c r="GQ116" s="38">
        <f>INDEX('Prix BPU'!$C$3:$E$300,MATCH('BP - Quantités'!GQ$2,'Prix BPU'!$C$3:$C$300,),3)*GQ115</f>
        <v>0</v>
      </c>
      <c r="GR116" s="37">
        <f>INDEX('Prix BPU'!$C$3:$E$300,MATCH('BP - Quantités'!GR$2,'Prix BPU'!$C$3:$C$300,),2)*GR115</f>
        <v>0</v>
      </c>
      <c r="GS116" s="37">
        <f>INDEX('Prix BPU'!$C$3:$E$300,MATCH('BP - Quantités'!GS$2,'Prix BPU'!$C$3:$C$300,),2)*GS115</f>
        <v>0</v>
      </c>
      <c r="GT116" s="37">
        <f>INDEX('Prix BPU'!$C$3:$E$300,MATCH('BP - Quantités'!GT$2,'Prix BPU'!$C$3:$C$300,),2)*GT115</f>
        <v>0</v>
      </c>
      <c r="GU116" s="37">
        <f>INDEX('Prix BPU'!$C$3:$E$300,MATCH('BP - Quantités'!GU$2,'Prix BPU'!$C$3:$C$300,),2)*GU115</f>
        <v>0</v>
      </c>
      <c r="GV116" s="37">
        <f>INDEX('Prix BPU'!$C$3:$E$300,MATCH('BP - Quantités'!GV$2,'Prix BPU'!$C$3:$C$300,),2)*GV115</f>
        <v>0</v>
      </c>
      <c r="GW116" s="37">
        <f>INDEX('Prix BPU'!$C$3:$E$300,MATCH('BP - Quantités'!GW$2,'Prix BPU'!$C$3:$C$300,),2)*GW115</f>
        <v>0</v>
      </c>
      <c r="GX116" s="37">
        <f>INDEX('Prix BPU'!$C$3:$E$300,MATCH('BP - Quantités'!GX$2,'Prix BPU'!$C$3:$C$300,),2)*GX115</f>
        <v>0</v>
      </c>
      <c r="GY116" s="37">
        <f>INDEX('Prix BPU'!$C$3:$E$300,MATCH('BP - Quantités'!GY$2,'Prix BPU'!$C$3:$C$300,),2)*GY115</f>
        <v>0</v>
      </c>
      <c r="GZ116" s="37">
        <f>INDEX('Prix BPU'!$C$3:$E$300,MATCH('BP - Quantités'!GZ$2,'Prix BPU'!$C$3:$C$300,),2)*GZ115</f>
        <v>0</v>
      </c>
      <c r="HA116" s="37">
        <f>INDEX('Prix BPU'!$C$3:$E$300,MATCH('BP - Quantités'!HA$2,'Prix BPU'!$C$3:$C$300,),2)*HA115</f>
        <v>0</v>
      </c>
      <c r="HB116" s="37">
        <f>INDEX('Prix BPU'!$C$3:$E$300,MATCH('BP - Quantités'!HB$2,'Prix BPU'!$C$3:$C$300,),2)*HB115</f>
        <v>0</v>
      </c>
      <c r="HC116" s="37">
        <f>INDEX('Prix BPU'!$C$3:$E$300,MATCH('BP - Quantités'!HC$2,'Prix BPU'!$C$3:$C$300,),2)*HC115</f>
        <v>0</v>
      </c>
      <c r="HD116" s="37">
        <f>INDEX('Prix BPU'!$C$3:$E$300,MATCH('BP - Quantités'!HD$2,'Prix BPU'!$C$3:$C$300,),2)*HD115</f>
        <v>0</v>
      </c>
      <c r="HE116" s="37">
        <f>INDEX('Prix BPU'!$C$3:$E$300,MATCH('BP - Quantités'!HE$2,'Prix BPU'!$C$3:$C$300,),2)*HE115</f>
        <v>0</v>
      </c>
      <c r="HF116" s="37">
        <f>INDEX('Prix BPU'!$C$3:$E$300,MATCH('BP - Quantités'!HF$2,'Prix BPU'!$C$3:$C$300,),2)*HF115</f>
        <v>0</v>
      </c>
      <c r="HG116" s="37">
        <f>INDEX('Prix BPU'!$C$3:$E$300,MATCH('BP - Quantités'!HG$2,'Prix BPU'!$C$3:$C$300,),2)*HG115</f>
        <v>0</v>
      </c>
      <c r="HH116" s="37">
        <f>INDEX('Prix BPU'!$C$3:$E$300,MATCH('BP - Quantités'!HH$2,'Prix BPU'!$C$3:$C$300,),2)*HH115</f>
        <v>0</v>
      </c>
      <c r="HI116" s="37">
        <f>INDEX('Prix BPU'!$C$3:$E$300,MATCH('BP - Quantités'!HI$2,'Prix BPU'!$C$3:$C$300,),2)*HI115</f>
        <v>0</v>
      </c>
      <c r="HJ116" s="37">
        <f>INDEX('Prix BPU'!$C$3:$E$300,MATCH('BP - Quantités'!HJ$2,'Prix BPU'!$C$3:$C$300,),2)*HJ115</f>
        <v>0</v>
      </c>
      <c r="HK116" s="38">
        <f>INDEX('Prix BPU'!$C$3:$E$300,MATCH('BP - Quantités'!HK$2,'Prix BPU'!$C$3:$C$300,),3)*HK115</f>
        <v>0</v>
      </c>
      <c r="HL116" s="37">
        <f>INDEX('Prix BPU'!$C$3:$E$300,MATCH('BP - Quantités'!HL$2,'Prix BPU'!$C$3:$C$300,),2)*HL115</f>
        <v>0</v>
      </c>
      <c r="HM116" s="37">
        <f>INDEX('Prix BPU'!$C$3:$E$300,MATCH('BP - Quantités'!HM$2,'Prix BPU'!$C$3:$C$300,),2)*HM115</f>
        <v>0</v>
      </c>
      <c r="HN116" s="37">
        <f>INDEX('Prix BPU'!$C$3:$E$300,MATCH('BP - Quantités'!HN$2,'Prix BPU'!$C$3:$C$300,),2)*HN115</f>
        <v>0</v>
      </c>
      <c r="HO116" s="37">
        <f>INDEX('Prix BPU'!$C$3:$E$300,MATCH('BP - Quantités'!HO$2,'Prix BPU'!$C$3:$C$300,),2)*HO115</f>
        <v>0</v>
      </c>
      <c r="HP116" s="37">
        <f>INDEX('Prix BPU'!$C$3:$E$300,MATCH('BP - Quantités'!HP$2,'Prix BPU'!$C$3:$C$300,),2)*HP115</f>
        <v>0</v>
      </c>
      <c r="HQ116" s="37">
        <f>INDEX('Prix BPU'!$C$3:$E$300,MATCH('BP - Quantités'!HQ$2,'Prix BPU'!$C$3:$C$300,),2)*HQ115</f>
        <v>0</v>
      </c>
      <c r="HR116" s="37">
        <f>INDEX('Prix BPU'!$C$3:$E$300,MATCH('BP - Quantités'!HR$2,'Prix BPU'!$C$3:$C$300,),2)*HR115</f>
        <v>0</v>
      </c>
      <c r="HS116" s="37">
        <f>INDEX('Prix BPU'!$C$3:$E$300,MATCH('BP - Quantités'!HS$2,'Prix BPU'!$C$3:$C$300,),2)*HS115</f>
        <v>0</v>
      </c>
      <c r="HT116" s="37">
        <f>INDEX('Prix BPU'!$C$3:$E$300,MATCH('BP - Quantités'!HT$2,'Prix BPU'!$C$3:$C$300,),2)*HT115</f>
        <v>0</v>
      </c>
      <c r="HU116" s="37">
        <f>INDEX('Prix BPU'!$C$3:$E$300,MATCH('BP - Quantités'!HU$2,'Prix BPU'!$C$3:$C$300,),2)*HU115</f>
        <v>0</v>
      </c>
      <c r="HV116" s="37">
        <f>INDEX('Prix BPU'!$C$3:$E$300,MATCH('BP - Quantités'!HV$2,'Prix BPU'!$C$3:$C$300,),2)*HV115</f>
        <v>0</v>
      </c>
      <c r="HW116" s="37">
        <f>INDEX('Prix BPU'!$C$3:$E$300,MATCH('BP - Quantités'!HW$2,'Prix BPU'!$C$3:$C$300,),2)*HW115</f>
        <v>0</v>
      </c>
      <c r="HX116" s="37">
        <f>INDEX('Prix BPU'!$C$3:$E$300,MATCH('BP - Quantités'!HX$2,'Prix BPU'!$C$3:$C$300,),2)*HX115</f>
        <v>0</v>
      </c>
      <c r="HY116" s="37">
        <f>INDEX('Prix BPU'!$C$3:$E$300,MATCH('BP - Quantités'!HY$2,'Prix BPU'!$C$3:$C$300,),2)*HY115</f>
        <v>0</v>
      </c>
      <c r="HZ116" s="37">
        <f>INDEX('Prix BPU'!$C$3:$E$300,MATCH('BP - Quantités'!HZ$2,'Prix BPU'!$C$3:$C$300,),2)*HZ115</f>
        <v>0</v>
      </c>
      <c r="IA116" s="37">
        <f>INDEX('Prix BPU'!$C$3:$E$300,MATCH('BP - Quantités'!IA$2,'Prix BPU'!$C$3:$C$300,),2)*IA115</f>
        <v>0</v>
      </c>
      <c r="IB116" s="37">
        <f>INDEX('Prix BPU'!$C$3:$E$300,MATCH('BP - Quantités'!IB$2,'Prix BPU'!$C$3:$C$300,),2)*IB115</f>
        <v>0</v>
      </c>
      <c r="IC116" s="37">
        <f>INDEX('Prix BPU'!$C$3:$E$300,MATCH('BP - Quantités'!IC$2,'Prix BPU'!$C$3:$C$300,),2)*IC115</f>
        <v>0</v>
      </c>
      <c r="ID116" s="37">
        <f>INDEX('Prix BPU'!$C$3:$E$300,MATCH('BP - Quantités'!ID$2,'Prix BPU'!$C$3:$C$300,),2)*ID115</f>
        <v>0</v>
      </c>
      <c r="IE116" s="37">
        <f>INDEX('Prix BPU'!$C$3:$E$300,MATCH('BP - Quantités'!IE$2,'Prix BPU'!$C$3:$C$300,),2)*IE115</f>
        <v>0</v>
      </c>
      <c r="IF116" s="37">
        <f>INDEX('Prix BPU'!$C$3:$E$300,MATCH('BP - Quantités'!IF$2,'Prix BPU'!$C$3:$C$300,),2)*IF115</f>
        <v>0</v>
      </c>
      <c r="IG116" s="37">
        <f>INDEX('Prix BPU'!$C$3:$E$300,MATCH('BP - Quantités'!IG$2,'Prix BPU'!$C$3:$C$300,),2)*IG115</f>
        <v>0</v>
      </c>
      <c r="IH116" s="37">
        <f>INDEX('Prix BPU'!$C$3:$E$300,MATCH('BP - Quantités'!IH$2,'Prix BPU'!$C$3:$C$300,),2)*IH115</f>
        <v>0</v>
      </c>
      <c r="II116" s="37">
        <f>INDEX('Prix BPU'!$C$3:$E$300,MATCH('BP - Quantités'!II$2,'Prix BPU'!$C$3:$C$300,),2)*II115</f>
        <v>0</v>
      </c>
      <c r="IJ116" s="38">
        <f>INDEX('Prix BPU'!$C$3:$E$300,MATCH('BP - Quantités'!IJ$2,'Prix BPU'!$C$3:$C$300,),3)*IJ115</f>
        <v>0</v>
      </c>
      <c r="IK116" s="37">
        <f>INDEX('Prix BPU'!$C$3:$E$300,MATCH('BP - Quantités'!IK$2,'Prix BPU'!$C$3:$C$300,),2)*IK115</f>
        <v>0</v>
      </c>
      <c r="IL116" s="37">
        <f>INDEX('Prix BPU'!$C$3:$E$300,MATCH('BP - Quantités'!IL$2,'Prix BPU'!$C$3:$C$300,),2)*IL115</f>
        <v>0</v>
      </c>
      <c r="IM116" s="38">
        <f>INDEX('Prix BPU'!$C$3:$E$300,MATCH('BP - Quantités'!IM$2,'Prix BPU'!$C$3:$C$300,),3)*IM115</f>
        <v>0</v>
      </c>
      <c r="IN116" s="37">
        <f>INDEX('Prix BPU'!$C$3:$E$300,MATCH('BP - Quantités'!IN$2,'Prix BPU'!$C$3:$C$300,),2)*IN115</f>
        <v>0</v>
      </c>
      <c r="IO116" s="37">
        <f>INDEX('Prix BPU'!$C$3:$E$300,MATCH('BP - Quantités'!IO$2,'Prix BPU'!$C$3:$C$300,),2)*IO115</f>
        <v>0</v>
      </c>
      <c r="IP116" s="38">
        <f>INDEX('Prix BPU'!$C$3:$E$300,MATCH('BP - Quantités'!IP$2,'Prix BPU'!$C$3:$C$300,),3)*IP115</f>
        <v>0</v>
      </c>
      <c r="IQ116" s="37">
        <f>INDEX('Prix BPU'!$C$3:$E$300,MATCH('BP - Quantités'!IQ$2,'Prix BPU'!$C$3:$C$300,),2)*IQ115</f>
        <v>0</v>
      </c>
      <c r="IR116" s="37">
        <f>INDEX('Prix BPU'!$C$3:$E$300,MATCH('BP - Quantités'!IR$2,'Prix BPU'!$C$3:$C$300,),2)*IR115</f>
        <v>0</v>
      </c>
      <c r="IS116" s="38">
        <f>INDEX('Prix BPU'!$C$3:$E$300,MATCH('BP - Quantités'!IS$2,'Prix BPU'!$C$3:$C$300,),3)*IS115</f>
        <v>0</v>
      </c>
      <c r="IT116" s="37">
        <f>INDEX('Prix BPU'!$C$3:$E$300,MATCH('BP - Quantités'!IT$2,'Prix BPU'!$C$3:$C$300,),2)*IT115</f>
        <v>0</v>
      </c>
      <c r="IU116" s="37">
        <f>INDEX('Prix BPU'!$C$3:$E$300,MATCH('BP - Quantités'!IU$2,'Prix BPU'!$C$3:$C$300,),2)*IU115</f>
        <v>0</v>
      </c>
      <c r="IV116" s="37">
        <f>INDEX('Prix BPU'!$C$3:$E$300,MATCH('BP - Quantités'!IV$2,'Prix BPU'!$C$3:$C$300,),2)*IV115</f>
        <v>0</v>
      </c>
      <c r="IW116" s="37">
        <f>INDEX('Prix BPU'!$C$3:$E$300,MATCH('BP - Quantités'!IW$2,'Prix BPU'!$C$3:$C$300,),2)*IW115</f>
        <v>0</v>
      </c>
      <c r="IX116" s="37">
        <f>INDEX('Prix BPU'!$C$3:$E$300,MATCH('BP - Quantités'!IX$2,'Prix BPU'!$C$3:$C$300,),2)*IX115</f>
        <v>0</v>
      </c>
      <c r="IY116" s="37">
        <f>INDEX('Prix BPU'!$C$3:$E$300,MATCH('BP - Quantités'!IY$2,'Prix BPU'!$C$3:$C$300,),2)*IY115</f>
        <v>0</v>
      </c>
      <c r="IZ116" s="38">
        <f>INDEX('Prix BPU'!$C$3:$E$300,MATCH('BP - Quantités'!IZ$2,'Prix BPU'!$C$3:$C$300,),3)*IZ115</f>
        <v>0</v>
      </c>
      <c r="JA116" s="37">
        <f>INDEX('Prix BPU'!$C$3:$E$300,MATCH('BP - Quantités'!JA$2,'Prix BPU'!$C$3:$C$300,),2)*JA115</f>
        <v>0</v>
      </c>
      <c r="JB116" s="37">
        <f>INDEX('Prix BPU'!$C$3:$E$300,MATCH('BP - Quantités'!JB$2,'Prix BPU'!$C$3:$C$300,),2)*JB115</f>
        <v>0</v>
      </c>
      <c r="JC116" s="37">
        <f>INDEX('Prix BPU'!$C$3:$E$300,MATCH('BP - Quantités'!JC$2,'Prix BPU'!$C$3:$C$300,),2)*JC115</f>
        <v>0</v>
      </c>
      <c r="JD116" s="37">
        <f>INDEX('Prix BPU'!$C$3:$E$300,MATCH('BP - Quantités'!JD$2,'Prix BPU'!$C$3:$C$300,),2)*JD115</f>
        <v>0</v>
      </c>
      <c r="JE116" s="37">
        <f>INDEX('Prix BPU'!$C$3:$E$300,MATCH('BP - Quantités'!JE$2,'Prix BPU'!$C$3:$C$300,),2)*JE115</f>
        <v>0</v>
      </c>
      <c r="JF116" s="38">
        <f>INDEX('Prix BPU'!$C$3:$E$300,MATCH('BP - Quantités'!JF$2,'Prix BPU'!$C$3:$C$300,),3)*JF115</f>
        <v>0</v>
      </c>
      <c r="JG116" s="37">
        <f>INDEX('Prix BPU'!$C$3:$E$300,MATCH('BP - Quantités'!JG$2,'Prix BPU'!$C$3:$C$300,),2)*JG115</f>
        <v>0</v>
      </c>
      <c r="JH116" s="37">
        <f>INDEX('Prix BPU'!$C$3:$E$300,MATCH('BP - Quantités'!JH$2,'Prix BPU'!$C$3:$C$300,),2)*JH115</f>
        <v>0</v>
      </c>
      <c r="JI116" s="38">
        <f>INDEX('Prix BPU'!$C$3:$E$300,MATCH('BP - Quantités'!JI$2,'Prix BPU'!$C$3:$C$300,),3)*JI115</f>
        <v>0</v>
      </c>
      <c r="JJ116" s="37">
        <f>INDEX('Prix BPU'!$C$3:$E$300,MATCH('BP - Quantités'!JJ$2,'Prix BPU'!$C$3:$C$300,),2)*JJ115</f>
        <v>0</v>
      </c>
      <c r="JK116" s="37">
        <f>INDEX('Prix BPU'!$C$3:$E$300,MATCH('BP - Quantités'!JK$2,'Prix BPU'!$C$3:$C$300,),2)*JK115</f>
        <v>0</v>
      </c>
      <c r="JL116" s="37">
        <f>INDEX('Prix BPU'!$C$3:$E$300,MATCH('BP - Quantités'!JL$2,'Prix BPU'!$C$3:$C$300,),2)*JL115</f>
        <v>0</v>
      </c>
      <c r="JM116" s="37">
        <f>INDEX('Prix BPU'!$C$3:$E$300,MATCH('BP - Quantités'!JM$2,'Prix BPU'!$C$3:$C$300,),2)*JM115</f>
        <v>0</v>
      </c>
      <c r="JN116" s="37">
        <f>INDEX('Prix BPU'!$C$3:$E$300,MATCH('BP - Quantités'!JN$2,'Prix BPU'!$C$3:$C$300,),2)*JN115</f>
        <v>0</v>
      </c>
      <c r="JO116" s="37">
        <f>INDEX('Prix BPU'!$C$3:$E$300,MATCH('BP - Quantités'!JO$2,'Prix BPU'!$C$3:$C$300,),2)*JO115</f>
        <v>0</v>
      </c>
      <c r="JP116" s="37">
        <f>INDEX('Prix BPU'!$C$3:$E$300,MATCH('BP - Quantités'!JP$2,'Prix BPU'!$C$3:$C$300,),2)*JP115</f>
        <v>0</v>
      </c>
      <c r="JQ116" s="37">
        <f>INDEX('Prix BPU'!$C$3:$E$300,MATCH('BP - Quantités'!JQ$2,'Prix BPU'!$C$3:$C$300,),2)*JQ115</f>
        <v>0</v>
      </c>
      <c r="JR116" s="37">
        <f>INDEX('Prix BPU'!$C$3:$E$300,MATCH('BP - Quantités'!JR$2,'Prix BPU'!$C$3:$C$300,),2)*JR115</f>
        <v>0</v>
      </c>
      <c r="JS116" s="37">
        <f>INDEX('Prix BPU'!$C$3:$E$300,MATCH('BP - Quantités'!JS$2,'Prix BPU'!$C$3:$C$300,),2)*JS115</f>
        <v>0</v>
      </c>
      <c r="JT116" s="37">
        <f>INDEX('Prix BPU'!$C$3:$E$300,MATCH('BP - Quantités'!JT$2,'Prix BPU'!$C$3:$C$300,),2)*JT115</f>
        <v>0</v>
      </c>
      <c r="JU116" s="37">
        <f>INDEX('Prix BPU'!$C$3:$E$300,MATCH('BP - Quantités'!JU$2,'Prix BPU'!$C$3:$C$300,),2)*JU115</f>
        <v>0</v>
      </c>
      <c r="JV116" s="37">
        <f>INDEX('Prix BPU'!$C$3:$E$300,MATCH('BP - Quantités'!JV$2,'Prix BPU'!$C$3:$C$300,),2)*JV115</f>
        <v>0</v>
      </c>
      <c r="JW116" s="37">
        <f>INDEX('Prix BPU'!$C$3:$E$300,MATCH('BP - Quantités'!JW$2,'Prix BPU'!$C$3:$C$300,),2)*JW115</f>
        <v>0</v>
      </c>
      <c r="JX116" s="37">
        <f>INDEX('Prix BPU'!$C$3:$E$300,MATCH('BP - Quantités'!JX$2,'Prix BPU'!$C$3:$C$300,),2)*JX115</f>
        <v>0</v>
      </c>
      <c r="JY116" s="37">
        <f>INDEX('Prix BPU'!$C$3:$E$300,MATCH('BP - Quantités'!JY$2,'Prix BPU'!$C$3:$C$300,),2)*JY115</f>
        <v>0</v>
      </c>
      <c r="JZ116" s="37">
        <f>INDEX('Prix BPU'!$C$3:$E$300,MATCH('BP - Quantités'!JZ$2,'Prix BPU'!$C$3:$C$300,),2)*JZ115</f>
        <v>0</v>
      </c>
      <c r="KA116" s="37">
        <f>INDEX('Prix BPU'!$C$3:$E$300,MATCH('BP - Quantités'!KA$2,'Prix BPU'!$C$3:$C$300,),2)*KA115</f>
        <v>0</v>
      </c>
      <c r="KB116" s="37">
        <f>INDEX('Prix BPU'!$C$3:$E$300,MATCH('BP - Quantités'!KB$2,'Prix BPU'!$C$3:$C$300,),2)*KB115</f>
        <v>0</v>
      </c>
      <c r="KC116" s="37">
        <f>INDEX('Prix BPU'!$C$3:$E$300,MATCH('BP - Quantités'!KC$2,'Prix BPU'!$C$3:$C$300,),2)*KC115</f>
        <v>0</v>
      </c>
      <c r="KD116" s="37">
        <f>INDEX('Prix BPU'!$C$3:$E$300,MATCH('BP - Quantités'!KD$2,'Prix BPU'!$C$3:$C$300,),2)*KD115</f>
        <v>0</v>
      </c>
      <c r="KE116" s="37">
        <f>INDEX('Prix BPU'!$C$3:$E$300,MATCH('BP - Quantités'!KE$2,'Prix BPU'!$C$3:$C$300,),2)*KE115</f>
        <v>0</v>
      </c>
      <c r="KF116" s="37">
        <f>INDEX('Prix BPU'!$C$3:$E$300,MATCH('BP - Quantités'!KF$2,'Prix BPU'!$C$3:$C$300,),2)*KF115</f>
        <v>0</v>
      </c>
      <c r="KG116" s="37">
        <f>INDEX('Prix BPU'!$C$3:$E$300,MATCH('BP - Quantités'!KG$2,'Prix BPU'!$C$3:$C$300,),2)*KG115</f>
        <v>0</v>
      </c>
      <c r="KH116" s="37">
        <f>INDEX('Prix BPU'!$C$3:$E$300,MATCH('BP - Quantités'!KH$2,'Prix BPU'!$C$3:$C$300,),2)*KH115</f>
        <v>0</v>
      </c>
      <c r="KI116" s="37">
        <f>INDEX('Prix BPU'!$C$3:$E$300,MATCH('BP - Quantités'!KI$2,'Prix BPU'!$C$3:$C$300,),2)*KI115</f>
        <v>0</v>
      </c>
      <c r="KJ116" s="37">
        <f>INDEX('Prix BPU'!$C$3:$E$300,MATCH('BP - Quantités'!KJ$2,'Prix BPU'!$C$3:$C$300,),2)*KJ115</f>
        <v>0</v>
      </c>
      <c r="KK116" s="37">
        <f>INDEX('Prix BPU'!$C$3:$E$300,MATCH('BP - Quantités'!KK$2,'Prix BPU'!$C$3:$C$300,),2)*KK115</f>
        <v>0</v>
      </c>
      <c r="KL116" s="37">
        <f>INDEX('Prix BPU'!$C$3:$E$300,MATCH('BP - Quantités'!KL$2,'Prix BPU'!$C$3:$C$300,),2)*KL115</f>
        <v>0</v>
      </c>
      <c r="KM116" s="37">
        <f>INDEX('Prix BPU'!$C$3:$E$300,MATCH('BP - Quantités'!KM$2,'Prix BPU'!$C$3:$C$300,),2)*KM115</f>
        <v>0</v>
      </c>
      <c r="KN116" s="37">
        <f>INDEX('Prix BPU'!$C$3:$E$300,MATCH('BP - Quantités'!KN$2,'Prix BPU'!$C$3:$C$300,),2)*KN115</f>
        <v>0</v>
      </c>
      <c r="KO116" s="39">
        <f>SUM(C116:KN116)</f>
        <v>0</v>
      </c>
      <c r="KP116" s="88"/>
      <c r="KQ116" s="73" t="e">
        <f>IF($KO116&lt;4999.99,($KO116-$KO116*#REF!),IF('BP - Quantités'!$KO116&gt;15000,('BP - Quantités'!$KO116-'BP - Quantités'!$KO116*#REF!),($KO116-$KO116*#REF!)))</f>
        <v>#REF!</v>
      </c>
      <c r="KR116" s="46" t="e">
        <f t="shared" ref="KR116" si="83">KQ116*1.2</f>
        <v>#REF!</v>
      </c>
    </row>
    <row r="117" spans="1:304" x14ac:dyDescent="0.3">
      <c r="A117" s="79"/>
      <c r="B117" s="20" t="s">
        <v>299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  <c r="IW117" s="21"/>
      <c r="IX117" s="21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1"/>
      <c r="JL117" s="21"/>
      <c r="JM117" s="21"/>
      <c r="JN117" s="21"/>
      <c r="JO117" s="21"/>
      <c r="JP117" s="21"/>
      <c r="JQ117" s="21"/>
      <c r="JR117" s="21"/>
      <c r="JS117" s="21"/>
      <c r="JT117" s="21"/>
      <c r="JU117" s="21"/>
      <c r="JV117" s="21"/>
      <c r="JW117" s="21"/>
      <c r="JX117" s="21"/>
      <c r="JY117" s="21"/>
      <c r="JZ117" s="21"/>
      <c r="KA117" s="21"/>
      <c r="KB117" s="21"/>
      <c r="KC117" s="21"/>
      <c r="KD117" s="21"/>
      <c r="KE117" s="21"/>
      <c r="KF117" s="21"/>
      <c r="KG117" s="21"/>
      <c r="KH117" s="21"/>
      <c r="KI117" s="21"/>
      <c r="KJ117" s="21"/>
      <c r="KK117" s="21"/>
      <c r="KL117" s="21"/>
      <c r="KM117" s="21"/>
      <c r="KN117" s="21"/>
      <c r="KO117" s="22"/>
      <c r="KP117" s="87" t="str">
        <f t="shared" ref="KP117" si="84">IF($KO118&lt;4999.99,"1",IF($KO118&gt;15000,"3","2"))</f>
        <v>1</v>
      </c>
      <c r="KQ117" s="72"/>
      <c r="KR117" s="45"/>
    </row>
    <row r="118" spans="1:304" s="25" customFormat="1" ht="15" thickBot="1" x14ac:dyDescent="0.35">
      <c r="A118" s="80"/>
      <c r="B118" s="24" t="s">
        <v>22</v>
      </c>
      <c r="C118" s="37">
        <f>INDEX('Prix BPU'!$C$3:$E$300,MATCH('BP - Quantités'!C$2,'Prix BPU'!$C$3:$C$300,),2)*C117</f>
        <v>0</v>
      </c>
      <c r="D118" s="37">
        <f>INDEX('Prix BPU'!$C$3:$E$300,MATCH('BP - Quantités'!D$2,'Prix BPU'!$C$3:$C$300,),2)*D117</f>
        <v>0</v>
      </c>
      <c r="E118" s="37">
        <f>INDEX('Prix BPU'!$C$3:$E$300,MATCH('BP - Quantités'!E$2,'Prix BPU'!$C$3:$C$300,),2)*E117</f>
        <v>0</v>
      </c>
      <c r="F118" s="37">
        <f>INDEX('Prix BPU'!$C$3:$E$300,MATCH('BP - Quantités'!F$2,'Prix BPU'!$C$3:$C$300,),2)*F117</f>
        <v>0</v>
      </c>
      <c r="G118" s="37">
        <f>INDEX('Prix BPU'!$C$3:$E$300,MATCH('BP - Quantités'!G$2,'Prix BPU'!$C$3:$C$300,),2)*G117</f>
        <v>0</v>
      </c>
      <c r="H118" s="37">
        <f>INDEX('Prix BPU'!$C$3:$E$300,MATCH('BP - Quantités'!H$2,'Prix BPU'!$C$3:$C$300,),2)*H117</f>
        <v>0</v>
      </c>
      <c r="I118" s="37">
        <f>INDEX('Prix BPU'!$C$3:$E$300,MATCH('BP - Quantités'!I$2,'Prix BPU'!$C$3:$C$300,),2)*I117</f>
        <v>0</v>
      </c>
      <c r="J118" s="37">
        <f>INDEX('Prix BPU'!$C$3:$E$300,MATCH('BP - Quantités'!J$2,'Prix BPU'!$C$3:$C$300,),2)*J117</f>
        <v>0</v>
      </c>
      <c r="K118" s="37">
        <f>INDEX('Prix BPU'!$C$3:$E$300,MATCH('BP - Quantités'!K$2,'Prix BPU'!$C$3:$C$300,),2)*K117</f>
        <v>0</v>
      </c>
      <c r="L118" s="37">
        <f>INDEX('Prix BPU'!$C$3:$E$300,MATCH('BP - Quantités'!L$2,'Prix BPU'!$C$3:$C$300,),2)*L117</f>
        <v>0</v>
      </c>
      <c r="M118" s="37">
        <f>INDEX('Prix BPU'!$C$3:$E$300,MATCH('BP - Quantités'!M$2,'Prix BPU'!$C$3:$C$300,),2)*M117</f>
        <v>0</v>
      </c>
      <c r="N118" s="37">
        <f>INDEX('Prix BPU'!$C$3:$E$300,MATCH('BP - Quantités'!N$2,'Prix BPU'!$C$3:$C$300,),2)*N117</f>
        <v>0</v>
      </c>
      <c r="O118" s="37">
        <f>INDEX('Prix BPU'!$C$3:$E$300,MATCH('BP - Quantités'!O$2,'Prix BPU'!$C$3:$C$300,),2)*O117</f>
        <v>0</v>
      </c>
      <c r="P118" s="37">
        <f>INDEX('Prix BPU'!$C$3:$E$300,MATCH('BP - Quantités'!P$2,'Prix BPU'!$C$3:$C$300,),2)*P117</f>
        <v>0</v>
      </c>
      <c r="Q118" s="37">
        <f>INDEX('Prix BPU'!$C$3:$E$300,MATCH('BP - Quantités'!Q$2,'Prix BPU'!$C$3:$C$300,),2)*Q117</f>
        <v>0</v>
      </c>
      <c r="R118" s="37">
        <f>INDEX('Prix BPU'!$C$3:$E$300,MATCH('BP - Quantités'!R$2,'Prix BPU'!$C$3:$C$300,),2)*R117</f>
        <v>0</v>
      </c>
      <c r="S118" s="37">
        <f>INDEX('Prix BPU'!$C$3:$E$300,MATCH('BP - Quantités'!S$2,'Prix BPU'!$C$3:$C$300,),2)*S117</f>
        <v>0</v>
      </c>
      <c r="T118" s="37">
        <f>INDEX('Prix BPU'!$C$3:$E$300,MATCH('BP - Quantités'!T$2,'Prix BPU'!$C$3:$C$300,),2)*T117</f>
        <v>0</v>
      </c>
      <c r="U118" s="37">
        <f>INDEX('Prix BPU'!$C$3:$E$300,MATCH('BP - Quantités'!U$2,'Prix BPU'!$C$3:$C$300,),2)*U117</f>
        <v>0</v>
      </c>
      <c r="V118" s="37">
        <f>INDEX('Prix BPU'!$C$3:$E$300,MATCH('BP - Quantités'!V$2,'Prix BPU'!$C$3:$C$300,),2)*V117</f>
        <v>0</v>
      </c>
      <c r="W118" s="37">
        <f>INDEX('Prix BPU'!$C$3:$E$300,MATCH('BP - Quantités'!W$2,'Prix BPU'!$C$3:$C$300,),2)*W117</f>
        <v>0</v>
      </c>
      <c r="X118" s="38">
        <f>INDEX('Prix BPU'!$C$3:$E$300,MATCH('BP - Quantités'!X$2,'Prix BPU'!$C$3:$C$300,),3)*X117</f>
        <v>0</v>
      </c>
      <c r="Y118" s="37">
        <f>INDEX('Prix BPU'!$C$3:$E$300,MATCH('BP - Quantités'!Y$2,'Prix BPU'!$C$3:$C$300,),2)*Y117</f>
        <v>0</v>
      </c>
      <c r="Z118" s="37">
        <f>INDEX('Prix BPU'!$C$3:$E$300,MATCH('BP - Quantités'!Z$2,'Prix BPU'!$C$3:$C$300,),2)*Z117</f>
        <v>0</v>
      </c>
      <c r="AA118" s="38">
        <f>INDEX('Prix BPU'!$C$3:$E$300,MATCH('BP - Quantités'!AA$2,'Prix BPU'!$C$3:$C$300,),3)*AA117</f>
        <v>0</v>
      </c>
      <c r="AB118" s="37">
        <f>INDEX('Prix BPU'!$C$3:$E$300,MATCH('BP - Quantités'!AB$2,'Prix BPU'!$C$3:$C$300,),2)*AB117</f>
        <v>0</v>
      </c>
      <c r="AC118" s="37">
        <f>INDEX('Prix BPU'!$C$3:$E$300,MATCH('BP - Quantités'!AC$2,'Prix BPU'!$C$3:$C$300,),2)*AC117</f>
        <v>0</v>
      </c>
      <c r="AD118" s="37">
        <f>INDEX('Prix BPU'!$C$3:$E$300,MATCH('BP - Quantités'!AD$2,'Prix BPU'!$C$3:$C$300,),2)*AD117</f>
        <v>0</v>
      </c>
      <c r="AE118" s="38">
        <f>INDEX('Prix BPU'!$C$3:$E$300,MATCH('BP - Quantités'!AE$2,'Prix BPU'!$C$3:$C$300,),3)*AE117</f>
        <v>0</v>
      </c>
      <c r="AF118" s="37">
        <f>INDEX('Prix BPU'!$C$3:$E$300,MATCH('BP - Quantités'!AF$2,'Prix BPU'!$C$3:$C$300,),2)*AF117</f>
        <v>0</v>
      </c>
      <c r="AG118" s="37">
        <f>INDEX('Prix BPU'!$C$3:$E$300,MATCH('BP - Quantités'!AG$2,'Prix BPU'!$C$3:$C$300,),2)*AG117</f>
        <v>0</v>
      </c>
      <c r="AH118" s="37">
        <f>INDEX('Prix BPU'!$C$3:$E$300,MATCH('BP - Quantités'!AH$2,'Prix BPU'!$C$3:$C$300,),2)*AH117</f>
        <v>0</v>
      </c>
      <c r="AI118" s="37">
        <f>INDEX('Prix BPU'!$C$3:$E$300,MATCH('BP - Quantités'!AI$2,'Prix BPU'!$C$3:$C$300,),2)*AI117</f>
        <v>0</v>
      </c>
      <c r="AJ118" s="37">
        <f>INDEX('Prix BPU'!$C$3:$E$300,MATCH('BP - Quantités'!AJ$2,'Prix BPU'!$C$3:$C$300,),2)*AJ117</f>
        <v>0</v>
      </c>
      <c r="AK118" s="37">
        <f>INDEX('Prix BPU'!$C$3:$E$300,MATCH('BP - Quantités'!AK$2,'Prix BPU'!$C$3:$C$300,),2)*AK117</f>
        <v>0</v>
      </c>
      <c r="AL118" s="37">
        <f>INDEX('Prix BPU'!$C$3:$E$300,MATCH('BP - Quantités'!AL$2,'Prix BPU'!$C$3:$C$300,),2)*AL117</f>
        <v>0</v>
      </c>
      <c r="AM118" s="38">
        <f>INDEX('Prix BPU'!$C$3:$E$300,MATCH('BP - Quantités'!AM$2,'Prix BPU'!$C$3:$C$300,),3)*AM117</f>
        <v>0</v>
      </c>
      <c r="AN118" s="37">
        <f>INDEX('Prix BPU'!$C$3:$E$300,MATCH('BP - Quantités'!AN$2,'Prix BPU'!$C$3:$C$300,),2)*AN117</f>
        <v>0</v>
      </c>
      <c r="AO118" s="37">
        <f>INDEX('Prix BPU'!$C$3:$E$300,MATCH('BP - Quantités'!AO$2,'Prix BPU'!$C$3:$C$300,),2)*AO117</f>
        <v>0</v>
      </c>
      <c r="AP118" s="37">
        <f>INDEX('Prix BPU'!$C$3:$E$300,MATCH('BP - Quantités'!AP$2,'Prix BPU'!$C$3:$C$300,),2)*AP117</f>
        <v>0</v>
      </c>
      <c r="AQ118" s="37">
        <f>INDEX('Prix BPU'!$C$3:$E$300,MATCH('BP - Quantités'!AQ$2,'Prix BPU'!$C$3:$C$300,),2)*AQ117</f>
        <v>0</v>
      </c>
      <c r="AR118" s="38">
        <f>INDEX('Prix BPU'!$C$3:$E$300,MATCH('BP - Quantités'!AR$2,'Prix BPU'!$C$3:$C$300,),3)*AR117</f>
        <v>0</v>
      </c>
      <c r="AS118" s="37">
        <f>INDEX('Prix BPU'!$C$3:$E$300,MATCH('BP - Quantités'!AS$2,'Prix BPU'!$C$3:$C$300,),2)*AS117</f>
        <v>0</v>
      </c>
      <c r="AT118" s="38">
        <f>INDEX('Prix BPU'!$C$3:$E$300,MATCH('BP - Quantités'!AT$2,'Prix BPU'!$C$3:$C$300,),3)*AT117</f>
        <v>0</v>
      </c>
      <c r="AU118" s="37">
        <f>INDEX('Prix BPU'!$C$3:$E$300,MATCH('BP - Quantités'!AU$2,'Prix BPU'!$C$3:$C$300,),2)*AU117</f>
        <v>0</v>
      </c>
      <c r="AV118" s="37">
        <f>INDEX('Prix BPU'!$C$3:$E$300,MATCH('BP - Quantités'!AV$2,'Prix BPU'!$C$3:$C$300,),2)*AV117</f>
        <v>0</v>
      </c>
      <c r="AW118" s="37">
        <f>INDEX('Prix BPU'!$C$3:$E$300,MATCH('BP - Quantités'!AW$2,'Prix BPU'!$C$3:$C$300,),2)*AW117</f>
        <v>0</v>
      </c>
      <c r="AX118" s="38">
        <f>INDEX('Prix BPU'!$C$3:$E$300,MATCH('BP - Quantités'!AX$2,'Prix BPU'!$C$3:$C$300,),3)*AX117</f>
        <v>0</v>
      </c>
      <c r="AY118" s="37">
        <f>INDEX('Prix BPU'!$C$3:$E$300,MATCH('BP - Quantités'!AY$2,'Prix BPU'!$C$3:$C$300,),2)*AY117</f>
        <v>0</v>
      </c>
      <c r="AZ118" s="37">
        <f>INDEX('Prix BPU'!$C$3:$E$300,MATCH('BP - Quantités'!AZ$2,'Prix BPU'!$C$3:$C$300,),2)*AZ117</f>
        <v>0</v>
      </c>
      <c r="BA118" s="38">
        <f>INDEX('Prix BPU'!$C$3:$E$300,MATCH('BP - Quantités'!BA$2,'Prix BPU'!$C$3:$C$300,),3)*BA117</f>
        <v>0</v>
      </c>
      <c r="BB118" s="37">
        <f>INDEX('Prix BPU'!$C$3:$E$300,MATCH('BP - Quantités'!BB$2,'Prix BPU'!$C$3:$C$300,),2)*BB117</f>
        <v>0</v>
      </c>
      <c r="BC118" s="37">
        <f>INDEX('Prix BPU'!$C$3:$E$300,MATCH('BP - Quantités'!BC$2,'Prix BPU'!$C$3:$C$300,),2)*BC117</f>
        <v>0</v>
      </c>
      <c r="BD118" s="37">
        <f>INDEX('Prix BPU'!$C$3:$E$300,MATCH('BP - Quantités'!BD$2,'Prix BPU'!$C$3:$C$300,),2)*BD117</f>
        <v>0</v>
      </c>
      <c r="BE118" s="37">
        <f>INDEX('Prix BPU'!$C$3:$E$300,MATCH('BP - Quantités'!BE$2,'Prix BPU'!$C$3:$C$300,),2)*BE117</f>
        <v>0</v>
      </c>
      <c r="BF118" s="37">
        <f>INDEX('Prix BPU'!$C$3:$E$300,MATCH('BP - Quantités'!BF$2,'Prix BPU'!$C$3:$C$300,),2)*BF117</f>
        <v>0</v>
      </c>
      <c r="BG118" s="37">
        <f>INDEX('Prix BPU'!$C$3:$E$300,MATCH('BP - Quantités'!BG$2,'Prix BPU'!$C$3:$C$300,),2)*BG117</f>
        <v>0</v>
      </c>
      <c r="BH118" s="37">
        <f>INDEX('Prix BPU'!$C$3:$E$300,MATCH('BP - Quantités'!BH$2,'Prix BPU'!$C$3:$C$300,),2)*BH117</f>
        <v>0</v>
      </c>
      <c r="BI118" s="38">
        <f>INDEX('Prix BPU'!$C$3:$E$300,MATCH('BP - Quantités'!BI$2,'Prix BPU'!$C$3:$C$300,),3)*BI117</f>
        <v>0</v>
      </c>
      <c r="BJ118" s="37">
        <f>INDEX('Prix BPU'!$C$3:$E$300,MATCH('BP - Quantités'!BJ$2,'Prix BPU'!$C$3:$C$300,),2)*BJ117</f>
        <v>0</v>
      </c>
      <c r="BK118" s="37">
        <f>INDEX('Prix BPU'!$C$3:$E$300,MATCH('BP - Quantités'!BK$2,'Prix BPU'!$C$3:$C$300,),2)*BK117</f>
        <v>0</v>
      </c>
      <c r="BL118" s="37">
        <f>INDEX('Prix BPU'!$C$3:$E$300,MATCH('BP - Quantités'!BL$2,'Prix BPU'!$C$3:$C$300,),2)*BL117</f>
        <v>0</v>
      </c>
      <c r="BM118" s="37">
        <f>INDEX('Prix BPU'!$C$3:$E$300,MATCH('BP - Quantités'!BM$2,'Prix BPU'!$C$3:$C$300,),2)*BM117</f>
        <v>0</v>
      </c>
      <c r="BN118" s="38">
        <f>INDEX('Prix BPU'!$C$3:$E$300,MATCH('BP - Quantités'!BN$2,'Prix BPU'!$C$3:$C$300,),3)*BN117</f>
        <v>0</v>
      </c>
      <c r="BO118" s="37">
        <f>INDEX('Prix BPU'!$C$3:$E$300,MATCH('BP - Quantités'!BO$2,'Prix BPU'!$C$3:$C$300,),2)*BO117</f>
        <v>0</v>
      </c>
      <c r="BP118" s="38">
        <f>INDEX('Prix BPU'!$C$3:$E$300,MATCH('BP - Quantités'!BP$2,'Prix BPU'!$C$3:$C$300,),3)*BP117</f>
        <v>0</v>
      </c>
      <c r="BQ118" s="37">
        <f>INDEX('Prix BPU'!$C$3:$E$300,MATCH('BP - Quantités'!BQ$2,'Prix BPU'!$C$3:$C$300,),2)*BQ117</f>
        <v>0</v>
      </c>
      <c r="BR118" s="37">
        <f>INDEX('Prix BPU'!$C$3:$E$300,MATCH('BP - Quantités'!BR$2,'Prix BPU'!$C$3:$C$300,),2)*BR117</f>
        <v>0</v>
      </c>
      <c r="BS118" s="37">
        <f>INDEX('Prix BPU'!$C$3:$E$300,MATCH('BP - Quantités'!BS$2,'Prix BPU'!$C$3:$C$300,),2)*BS117</f>
        <v>0</v>
      </c>
      <c r="BT118" s="38">
        <f>INDEX('Prix BPU'!$C$3:$E$300,MATCH('BP - Quantités'!BT$2,'Prix BPU'!$C$3:$C$300,),3)*BT117</f>
        <v>0</v>
      </c>
      <c r="BU118" s="37">
        <f>INDEX('Prix BPU'!$C$3:$E$300,MATCH('BP - Quantités'!BU$2,'Prix BPU'!$C$3:$C$300,),2)*BU117</f>
        <v>0</v>
      </c>
      <c r="BV118" s="37">
        <f>INDEX('Prix BPU'!$C$3:$E$300,MATCH('BP - Quantités'!BV$2,'Prix BPU'!$C$3:$C$300,),2)*BV117</f>
        <v>0</v>
      </c>
      <c r="BW118" s="37">
        <f>INDEX('Prix BPU'!$C$3:$E$300,MATCH('BP - Quantités'!BW$2,'Prix BPU'!$C$3:$C$300,),2)*BW117</f>
        <v>0</v>
      </c>
      <c r="BX118" s="37">
        <f>INDEX('Prix BPU'!$C$3:$E$300,MATCH('BP - Quantités'!BX$2,'Prix BPU'!$C$3:$C$300,),2)*BX117</f>
        <v>0</v>
      </c>
      <c r="BY118" s="37">
        <f>INDEX('Prix BPU'!$C$3:$E$300,MATCH('BP - Quantités'!BY$2,'Prix BPU'!$C$3:$C$300,),2)*BY117</f>
        <v>0</v>
      </c>
      <c r="BZ118" s="37">
        <f>INDEX('Prix BPU'!$C$3:$E$300,MATCH('BP - Quantités'!BZ$2,'Prix BPU'!$C$3:$C$300,),2)*BZ117</f>
        <v>0</v>
      </c>
      <c r="CA118" s="37">
        <f>INDEX('Prix BPU'!$C$3:$E$300,MATCH('BP - Quantités'!CA$2,'Prix BPU'!$C$3:$C$300,),2)*CA117</f>
        <v>0</v>
      </c>
      <c r="CB118" s="37">
        <f>INDEX('Prix BPU'!$C$3:$E$300,MATCH('BP - Quantités'!CB$2,'Prix BPU'!$C$3:$C$300,),2)*CB117</f>
        <v>0</v>
      </c>
      <c r="CC118" s="37">
        <f>INDEX('Prix BPU'!$C$3:$E$300,MATCH('BP - Quantités'!CC$2,'Prix BPU'!$C$3:$C$300,),2)*CC117</f>
        <v>0</v>
      </c>
      <c r="CD118" s="37">
        <f>INDEX('Prix BPU'!$C$3:$E$300,MATCH('BP - Quantités'!CD$2,'Prix BPU'!$C$3:$C$300,),2)*CD117</f>
        <v>0</v>
      </c>
      <c r="CE118" s="37">
        <f>INDEX('Prix BPU'!$C$3:$E$300,MATCH('BP - Quantités'!CE$2,'Prix BPU'!$C$3:$C$300,),2)*CE117</f>
        <v>0</v>
      </c>
      <c r="CF118" s="37">
        <f>INDEX('Prix BPU'!$C$3:$E$300,MATCH('BP - Quantités'!CF$2,'Prix BPU'!$C$3:$C$300,),2)*CF117</f>
        <v>0</v>
      </c>
      <c r="CG118" s="37">
        <f>INDEX('Prix BPU'!$C$3:$E$300,MATCH('BP - Quantités'!CG$2,'Prix BPU'!$C$3:$C$300,),2)*CG117</f>
        <v>0</v>
      </c>
      <c r="CH118" s="37">
        <f>INDEX('Prix BPU'!$C$3:$E$300,MATCH('BP - Quantités'!CH$2,'Prix BPU'!$C$3:$C$300,),2)*CH117</f>
        <v>0</v>
      </c>
      <c r="CI118" s="37">
        <f>INDEX('Prix BPU'!$C$3:$E$300,MATCH('BP - Quantités'!CI$2,'Prix BPU'!$C$3:$C$300,),2)*CI117</f>
        <v>0</v>
      </c>
      <c r="CJ118" s="37">
        <f>INDEX('Prix BPU'!$C$3:$E$300,MATCH('BP - Quantités'!CJ$2,'Prix BPU'!$C$3:$C$300,),2)*CJ117</f>
        <v>0</v>
      </c>
      <c r="CK118" s="37">
        <f>INDEX('Prix BPU'!$C$3:$E$300,MATCH('BP - Quantités'!CK$2,'Prix BPU'!$C$3:$C$300,),2)*CK117</f>
        <v>0</v>
      </c>
      <c r="CL118" s="37">
        <f>INDEX('Prix BPU'!$C$3:$E$300,MATCH('BP - Quantités'!CL$2,'Prix BPU'!$C$3:$C$300,),2)*CL117</f>
        <v>0</v>
      </c>
      <c r="CM118" s="37">
        <f>INDEX('Prix BPU'!$C$3:$E$300,MATCH('BP - Quantités'!CM$2,'Prix BPU'!$C$3:$C$300,),2)*CM117</f>
        <v>0</v>
      </c>
      <c r="CN118" s="37">
        <f>INDEX('Prix BPU'!$C$3:$E$300,MATCH('BP - Quantités'!CN$2,'Prix BPU'!$C$3:$C$300,),2)*CN117</f>
        <v>0</v>
      </c>
      <c r="CO118" s="37">
        <f>INDEX('Prix BPU'!$C$3:$E$300,MATCH('BP - Quantités'!CO$2,'Prix BPU'!$C$3:$C$300,),2)*CO117</f>
        <v>0</v>
      </c>
      <c r="CP118" s="37">
        <f>INDEX('Prix BPU'!$C$3:$E$300,MATCH('BP - Quantités'!CP$2,'Prix BPU'!$C$3:$C$300,),2)*CP117</f>
        <v>0</v>
      </c>
      <c r="CQ118" s="37">
        <f>INDEX('Prix BPU'!$C$3:$E$300,MATCH('BP - Quantités'!CQ$2,'Prix BPU'!$C$3:$C$300,),2)*CQ117</f>
        <v>0</v>
      </c>
      <c r="CR118" s="37">
        <f>INDEX('Prix BPU'!$C$3:$E$300,MATCH('BP - Quantités'!CR$2,'Prix BPU'!$C$3:$C$300,),2)*CR117</f>
        <v>0</v>
      </c>
      <c r="CS118" s="37">
        <f>INDEX('Prix BPU'!$C$3:$E$300,MATCH('BP - Quantités'!CS$2,'Prix BPU'!$C$3:$C$300,),2)*CS117</f>
        <v>0</v>
      </c>
      <c r="CT118" s="37">
        <f>INDEX('Prix BPU'!$C$3:$E$300,MATCH('BP - Quantités'!CT$2,'Prix BPU'!$C$3:$C$300,),2)*CT117</f>
        <v>0</v>
      </c>
      <c r="CU118" s="37">
        <f>INDEX('Prix BPU'!$C$3:$E$300,MATCH('BP - Quantités'!CU$2,'Prix BPU'!$C$3:$C$300,),2)*CU117</f>
        <v>0</v>
      </c>
      <c r="CV118" s="37">
        <f>INDEX('Prix BPU'!$C$3:$E$300,MATCH('BP - Quantités'!CV$2,'Prix BPU'!$C$3:$C$300,),2)*CV117</f>
        <v>0</v>
      </c>
      <c r="CW118" s="37">
        <f>INDEX('Prix BPU'!$C$3:$E$300,MATCH('BP - Quantités'!CW$2,'Prix BPU'!$C$3:$C$300,),2)*CW117</f>
        <v>0</v>
      </c>
      <c r="CX118" s="37">
        <f>INDEX('Prix BPU'!$C$3:$E$300,MATCH('BP - Quantités'!CX$2,'Prix BPU'!$C$3:$C$300,),2)*CX117</f>
        <v>0</v>
      </c>
      <c r="CY118" s="37">
        <f>INDEX('Prix BPU'!$C$3:$E$300,MATCH('BP - Quantités'!CY$2,'Prix BPU'!$C$3:$C$300,),2)*CY117</f>
        <v>0</v>
      </c>
      <c r="CZ118" s="37">
        <f>INDEX('Prix BPU'!$C$3:$E$300,MATCH('BP - Quantités'!CZ$2,'Prix BPU'!$C$3:$C$300,),2)*CZ117</f>
        <v>0</v>
      </c>
      <c r="DA118" s="37">
        <f>INDEX('Prix BPU'!$C$3:$E$300,MATCH('BP - Quantités'!DA$2,'Prix BPU'!$C$3:$C$300,),2)*DA117</f>
        <v>0</v>
      </c>
      <c r="DB118" s="37">
        <f>INDEX('Prix BPU'!$C$3:$E$300,MATCH('BP - Quantités'!DB$2,'Prix BPU'!$C$3:$C$300,),2)*DB117</f>
        <v>0</v>
      </c>
      <c r="DC118" s="37">
        <f>INDEX('Prix BPU'!$C$3:$E$300,MATCH('BP - Quantités'!DC$2,'Prix BPU'!$C$3:$C$300,),2)*DC117</f>
        <v>0</v>
      </c>
      <c r="DD118" s="37">
        <f>INDEX('Prix BPU'!$C$3:$E$300,MATCH('BP - Quantités'!DD$2,'Prix BPU'!$C$3:$C$300,),2)*DD117</f>
        <v>0</v>
      </c>
      <c r="DE118" s="37">
        <f>INDEX('Prix BPU'!$C$3:$E$300,MATCH('BP - Quantités'!DE$2,'Prix BPU'!$C$3:$C$300,),2)*DE117</f>
        <v>0</v>
      </c>
      <c r="DF118" s="37">
        <f>INDEX('Prix BPU'!$C$3:$E$300,MATCH('BP - Quantités'!DF$2,'Prix BPU'!$C$3:$C$300,),2)*DF117</f>
        <v>0</v>
      </c>
      <c r="DG118" s="37">
        <f>INDEX('Prix BPU'!$C$3:$E$300,MATCH('BP - Quantités'!DG$2,'Prix BPU'!$C$3:$C$300,),2)*DG117</f>
        <v>0</v>
      </c>
      <c r="DH118" s="37">
        <f>INDEX('Prix BPU'!$C$3:$E$300,MATCH('BP - Quantités'!DH$2,'Prix BPU'!$C$3:$C$300,),2)*DH117</f>
        <v>0</v>
      </c>
      <c r="DI118" s="37">
        <f>INDEX('Prix BPU'!$C$3:$E$300,MATCH('BP - Quantités'!DI$2,'Prix BPU'!$C$3:$C$300,),2)*DI117</f>
        <v>0</v>
      </c>
      <c r="DJ118" s="37">
        <f>INDEX('Prix BPU'!$C$3:$E$300,MATCH('BP - Quantités'!DJ$2,'Prix BPU'!$C$3:$C$300,),2)*DJ117</f>
        <v>0</v>
      </c>
      <c r="DK118" s="37">
        <f>INDEX('Prix BPU'!$C$3:$E$300,MATCH('BP - Quantités'!DK$2,'Prix BPU'!$C$3:$C$300,),2)*DK117</f>
        <v>0</v>
      </c>
      <c r="DL118" s="37">
        <f>INDEX('Prix BPU'!$C$3:$E$300,MATCH('BP - Quantités'!DL$2,'Prix BPU'!$C$3:$C$300,),2)*DL117</f>
        <v>0</v>
      </c>
      <c r="DM118" s="37">
        <f>INDEX('Prix BPU'!$C$3:$E$300,MATCH('BP - Quantités'!DM$2,'Prix BPU'!$C$3:$C$300,),2)*DM117</f>
        <v>0</v>
      </c>
      <c r="DN118" s="37">
        <f>INDEX('Prix BPU'!$C$3:$E$300,MATCH('BP - Quantités'!DN$2,'Prix BPU'!$C$3:$C$300,),2)*DN117</f>
        <v>0</v>
      </c>
      <c r="DO118" s="37">
        <f>INDEX('Prix BPU'!$C$3:$E$300,MATCH('BP - Quantités'!DO$2,'Prix BPU'!$C$3:$C$300,),2)*DO117</f>
        <v>0</v>
      </c>
      <c r="DP118" s="37">
        <f>INDEX('Prix BPU'!$C$3:$E$300,MATCH('BP - Quantités'!DP$2,'Prix BPU'!$C$3:$C$300,),2)*DP117</f>
        <v>0</v>
      </c>
      <c r="DQ118" s="37">
        <f>INDEX('Prix BPU'!$C$3:$E$300,MATCH('BP - Quantités'!DQ$2,'Prix BPU'!$C$3:$C$300,),2)*DQ117</f>
        <v>0</v>
      </c>
      <c r="DR118" s="37">
        <f>INDEX('Prix BPU'!$C$3:$E$300,MATCH('BP - Quantités'!DR$2,'Prix BPU'!$C$3:$C$300,),2)*DR117</f>
        <v>0</v>
      </c>
      <c r="DS118" s="37">
        <f>INDEX('Prix BPU'!$C$3:$E$300,MATCH('BP - Quantités'!DS$2,'Prix BPU'!$C$3:$C$300,),2)*DS117</f>
        <v>0</v>
      </c>
      <c r="DT118" s="37">
        <f>INDEX('Prix BPU'!$C$3:$E$300,MATCH('BP - Quantités'!DT$2,'Prix BPU'!$C$3:$C$300,),2)*DT117</f>
        <v>0</v>
      </c>
      <c r="DU118" s="37">
        <f>INDEX('Prix BPU'!$C$3:$E$300,MATCH('BP - Quantités'!DU$2,'Prix BPU'!$C$3:$C$300,),2)*DU117</f>
        <v>0</v>
      </c>
      <c r="DV118" s="37">
        <f>INDEX('Prix BPU'!$C$3:$E$300,MATCH('BP - Quantités'!DV$2,'Prix BPU'!$C$3:$C$300,),2)*DV117</f>
        <v>0</v>
      </c>
      <c r="DW118" s="37">
        <f>INDEX('Prix BPU'!$C$3:$E$300,MATCH('BP - Quantités'!DW$2,'Prix BPU'!$C$3:$C$300,),2)*DW117</f>
        <v>0</v>
      </c>
      <c r="DX118" s="37">
        <f>INDEX('Prix BPU'!$C$3:$E$300,MATCH('BP - Quantités'!DX$2,'Prix BPU'!$C$3:$C$300,),2)*DX117</f>
        <v>0</v>
      </c>
      <c r="DY118" s="37">
        <f>INDEX('Prix BPU'!$C$3:$E$300,MATCH('BP - Quantités'!DY$2,'Prix BPU'!$C$3:$C$300,),2)*DY117</f>
        <v>0</v>
      </c>
      <c r="DZ118" s="37">
        <f>INDEX('Prix BPU'!$C$3:$E$300,MATCH('BP - Quantités'!DZ$2,'Prix BPU'!$C$3:$C$300,),2)*DZ117</f>
        <v>0</v>
      </c>
      <c r="EA118" s="37">
        <f>INDEX('Prix BPU'!$C$3:$E$300,MATCH('BP - Quantités'!EA$2,'Prix BPU'!$C$3:$C$300,),2)*EA117</f>
        <v>0</v>
      </c>
      <c r="EB118" s="37">
        <f>INDEX('Prix BPU'!$C$3:$E$300,MATCH('BP - Quantités'!EB$2,'Prix BPU'!$C$3:$C$300,),2)*EB117</f>
        <v>0</v>
      </c>
      <c r="EC118" s="37">
        <f>INDEX('Prix BPU'!$C$3:$E$300,MATCH('BP - Quantités'!EC$2,'Prix BPU'!$C$3:$C$300,),2)*EC117</f>
        <v>0</v>
      </c>
      <c r="ED118" s="37">
        <f>INDEX('Prix BPU'!$C$3:$E$300,MATCH('BP - Quantités'!ED$2,'Prix BPU'!$C$3:$C$300,),2)*ED117</f>
        <v>0</v>
      </c>
      <c r="EE118" s="37">
        <f>INDEX('Prix BPU'!$C$3:$E$300,MATCH('BP - Quantités'!EE$2,'Prix BPU'!$C$3:$C$300,),2)*EE117</f>
        <v>0</v>
      </c>
      <c r="EF118" s="37">
        <f>INDEX('Prix BPU'!$C$3:$E$300,MATCH('BP - Quantités'!EF$2,'Prix BPU'!$C$3:$C$300,),2)*EF117</f>
        <v>0</v>
      </c>
      <c r="EG118" s="37">
        <f>INDEX('Prix BPU'!$C$3:$E$300,MATCH('BP - Quantités'!EG$2,'Prix BPU'!$C$3:$C$300,),2)*EG117</f>
        <v>0</v>
      </c>
      <c r="EH118" s="37">
        <f>INDEX('Prix BPU'!$C$3:$E$300,MATCH('BP - Quantités'!EH$2,'Prix BPU'!$C$3:$C$300,),2)*EH117</f>
        <v>0</v>
      </c>
      <c r="EI118" s="37">
        <f>INDEX('Prix BPU'!$C$3:$E$300,MATCH('BP - Quantités'!EI$2,'Prix BPU'!$C$3:$C$300,),2)*EI117</f>
        <v>0</v>
      </c>
      <c r="EJ118" s="37">
        <f>INDEX('Prix BPU'!$C$3:$E$300,MATCH('BP - Quantités'!EJ$2,'Prix BPU'!$C$3:$C$300,),2)*EJ117</f>
        <v>0</v>
      </c>
      <c r="EK118" s="37">
        <f>INDEX('Prix BPU'!$C$3:$E$300,MATCH('BP - Quantités'!EK$2,'Prix BPU'!$C$3:$C$300,),2)*EK117</f>
        <v>0</v>
      </c>
      <c r="EL118" s="37">
        <f>INDEX('Prix BPU'!$C$3:$E$300,MATCH('BP - Quantités'!EL$2,'Prix BPU'!$C$3:$C$300,),2)*EL117</f>
        <v>0</v>
      </c>
      <c r="EM118" s="37">
        <f>INDEX('Prix BPU'!$C$3:$E$300,MATCH('BP - Quantités'!EM$2,'Prix BPU'!$C$3:$C$300,),2)*EM117</f>
        <v>0</v>
      </c>
      <c r="EN118" s="37">
        <f>INDEX('Prix BPU'!$C$3:$E$300,MATCH('BP - Quantités'!EN$2,'Prix BPU'!$C$3:$C$300,),2)*EN117</f>
        <v>0</v>
      </c>
      <c r="EO118" s="37">
        <f>INDEX('Prix BPU'!$C$3:$E$300,MATCH('BP - Quantités'!EO$2,'Prix BPU'!$C$3:$C$300,),2)*EO117</f>
        <v>0</v>
      </c>
      <c r="EP118" s="38">
        <f>INDEX('Prix BPU'!$C$3:$E$300,MATCH('BP - Quantités'!EP$2,'Prix BPU'!$C$3:$C$300,),3)*EP117</f>
        <v>0</v>
      </c>
      <c r="EQ118" s="37">
        <f>INDEX('Prix BPU'!$C$3:$E$300,MATCH('BP - Quantités'!EQ$2,'Prix BPU'!$C$3:$C$300,),2)*EQ117</f>
        <v>0</v>
      </c>
      <c r="ER118" s="37">
        <f>INDEX('Prix BPU'!$C$3:$E$300,MATCH('BP - Quantités'!ER$2,'Prix BPU'!$C$3:$C$300,),2)*ER117</f>
        <v>0</v>
      </c>
      <c r="ES118" s="37">
        <f>INDEX('Prix BPU'!$C$3:$E$300,MATCH('BP - Quantités'!ES$2,'Prix BPU'!$C$3:$C$300,),2)*ES117</f>
        <v>0</v>
      </c>
      <c r="ET118" s="37">
        <f>INDEX('Prix BPU'!$C$3:$E$300,MATCH('BP - Quantités'!ET$2,'Prix BPU'!$C$3:$C$300,),2)*ET117</f>
        <v>0</v>
      </c>
      <c r="EU118" s="37">
        <f>INDEX('Prix BPU'!$C$3:$E$300,MATCH('BP - Quantités'!EU$2,'Prix BPU'!$C$3:$C$300,),2)*EU117</f>
        <v>0</v>
      </c>
      <c r="EV118" s="37">
        <f>INDEX('Prix BPU'!$C$3:$E$300,MATCH('BP - Quantités'!EV$2,'Prix BPU'!$C$3:$C$300,),2)*EV117</f>
        <v>0</v>
      </c>
      <c r="EW118" s="37">
        <f>INDEX('Prix BPU'!$C$3:$E$300,MATCH('BP - Quantités'!EW$2,'Prix BPU'!$C$3:$C$300,),2)*EW117</f>
        <v>0</v>
      </c>
      <c r="EX118" s="37">
        <f>INDEX('Prix BPU'!$C$3:$E$300,MATCH('BP - Quantités'!EX$2,'Prix BPU'!$C$3:$C$300,),2)*EX117</f>
        <v>0</v>
      </c>
      <c r="EY118" s="37">
        <f>INDEX('Prix BPU'!$C$3:$E$300,MATCH('BP - Quantités'!EY$2,'Prix BPU'!$C$3:$C$300,),2)*EY117</f>
        <v>0</v>
      </c>
      <c r="EZ118" s="37">
        <f>INDEX('Prix BPU'!$C$3:$E$300,MATCH('BP - Quantités'!EZ$2,'Prix BPU'!$C$3:$C$300,),2)*EZ117</f>
        <v>0</v>
      </c>
      <c r="FA118" s="37">
        <f>INDEX('Prix BPU'!$C$3:$E$300,MATCH('BP - Quantités'!FA$2,'Prix BPU'!$C$3:$C$300,),2)*FA117</f>
        <v>0</v>
      </c>
      <c r="FB118" s="37">
        <f>INDEX('Prix BPU'!$C$3:$E$300,MATCH('BP - Quantités'!FB$2,'Prix BPU'!$C$3:$C$300,),2)*FB117</f>
        <v>0</v>
      </c>
      <c r="FC118" s="37">
        <f>INDEX('Prix BPU'!$C$3:$E$300,MATCH('BP - Quantités'!FC$2,'Prix BPU'!$C$3:$C$300,),2)*FC117</f>
        <v>0</v>
      </c>
      <c r="FD118" s="37">
        <f>INDEX('Prix BPU'!$C$3:$E$300,MATCH('BP - Quantités'!FD$2,'Prix BPU'!$C$3:$C$300,),2)*FD117</f>
        <v>0</v>
      </c>
      <c r="FE118" s="37">
        <f>INDEX('Prix BPU'!$C$3:$E$300,MATCH('BP - Quantités'!FE$2,'Prix BPU'!$C$3:$C$300,),2)*FE117</f>
        <v>0</v>
      </c>
      <c r="FF118" s="37">
        <f>INDEX('Prix BPU'!$C$3:$E$300,MATCH('BP - Quantités'!FF$2,'Prix BPU'!$C$3:$C$300,),2)*FF117</f>
        <v>0</v>
      </c>
      <c r="FG118" s="37">
        <f>INDEX('Prix BPU'!$C$3:$E$300,MATCH('BP - Quantités'!FG$2,'Prix BPU'!$C$3:$C$300,),2)*FG117</f>
        <v>0</v>
      </c>
      <c r="FH118" s="37">
        <f>INDEX('Prix BPU'!$C$3:$E$300,MATCH('BP - Quantités'!FH$2,'Prix BPU'!$C$3:$C$300,),2)*FH117</f>
        <v>0</v>
      </c>
      <c r="FI118" s="37">
        <f>INDEX('Prix BPU'!$C$3:$E$300,MATCH('BP - Quantités'!FI$2,'Prix BPU'!$C$3:$C$300,),2)*FI117</f>
        <v>0</v>
      </c>
      <c r="FJ118" s="37">
        <f>INDEX('Prix BPU'!$C$3:$E$300,MATCH('BP - Quantités'!FJ$2,'Prix BPU'!$C$3:$C$300,),2)*FJ117</f>
        <v>0</v>
      </c>
      <c r="FK118" s="37">
        <f>INDEX('Prix BPU'!$C$3:$E$300,MATCH('BP - Quantités'!FK$2,'Prix BPU'!$C$3:$C$300,),2)*FK117</f>
        <v>0</v>
      </c>
      <c r="FL118" s="37">
        <f>INDEX('Prix BPU'!$C$3:$E$300,MATCH('BP - Quantités'!FL$2,'Prix BPU'!$C$3:$C$300,),2)*FL117</f>
        <v>0</v>
      </c>
      <c r="FM118" s="37">
        <f>INDEX('Prix BPU'!$C$3:$E$300,MATCH('BP - Quantités'!FM$2,'Prix BPU'!$C$3:$C$300,),2)*FM117</f>
        <v>0</v>
      </c>
      <c r="FN118" s="37">
        <f>INDEX('Prix BPU'!$C$3:$E$300,MATCH('BP - Quantités'!FN$2,'Prix BPU'!$C$3:$C$300,),2)*FN117</f>
        <v>0</v>
      </c>
      <c r="FO118" s="37">
        <f>INDEX('Prix BPU'!$C$3:$E$300,MATCH('BP - Quantités'!FO$2,'Prix BPU'!$C$3:$C$300,),2)*FO117</f>
        <v>0</v>
      </c>
      <c r="FP118" s="38">
        <f>INDEX('Prix BPU'!$C$3:$E$300,MATCH('BP - Quantités'!FP$2,'Prix BPU'!$C$3:$C$300,),3)*FP117</f>
        <v>0</v>
      </c>
      <c r="FQ118" s="37">
        <f>INDEX('Prix BPU'!$C$3:$E$300,MATCH('BP - Quantités'!FQ$2,'Prix BPU'!$C$3:$C$300,),2)*FQ117</f>
        <v>0</v>
      </c>
      <c r="FR118" s="38">
        <f>INDEX('Prix BPU'!$C$3:$E$300,MATCH('BP - Quantités'!FR$2,'Prix BPU'!$C$3:$C$300,),3)*FR117</f>
        <v>0</v>
      </c>
      <c r="FS118" s="37">
        <f>INDEX('Prix BPU'!$C$3:$E$300,MATCH('BP - Quantités'!FS$2,'Prix BPU'!$C$3:$C$300,),2)*FS117</f>
        <v>0</v>
      </c>
      <c r="FT118" s="37">
        <f>INDEX('Prix BPU'!$C$3:$E$300,MATCH('BP - Quantités'!FT$2,'Prix BPU'!$C$3:$C$300,),2)*FT117</f>
        <v>0</v>
      </c>
      <c r="FU118" s="37">
        <f>INDEX('Prix BPU'!$C$3:$E$300,MATCH('BP - Quantités'!FU$2,'Prix BPU'!$C$3:$C$300,),2)*FU117</f>
        <v>0</v>
      </c>
      <c r="FV118" s="37">
        <f>INDEX('Prix BPU'!$C$3:$E$300,MATCH('BP - Quantités'!FV$2,'Prix BPU'!$C$3:$C$300,),2)*FV117</f>
        <v>0</v>
      </c>
      <c r="FW118" s="37">
        <f>INDEX('Prix BPU'!$C$3:$E$300,MATCH('BP - Quantités'!FW$2,'Prix BPU'!$C$3:$C$300,),2)*FW117</f>
        <v>0</v>
      </c>
      <c r="FX118" s="37">
        <f>INDEX('Prix BPU'!$C$3:$E$300,MATCH('BP - Quantités'!FX$2,'Prix BPU'!$C$3:$C$300,),2)*FX117</f>
        <v>0</v>
      </c>
      <c r="FY118" s="37">
        <f>INDEX('Prix BPU'!$C$3:$E$300,MATCH('BP - Quantités'!FY$2,'Prix BPU'!$C$3:$C$300,),2)*FY117</f>
        <v>0</v>
      </c>
      <c r="FZ118" s="37">
        <f>INDEX('Prix BPU'!$C$3:$E$300,MATCH('BP - Quantités'!FZ$2,'Prix BPU'!$C$3:$C$300,),2)*FZ117</f>
        <v>0</v>
      </c>
      <c r="GA118" s="37">
        <f>INDEX('Prix BPU'!$C$3:$E$300,MATCH('BP - Quantités'!GA$2,'Prix BPU'!$C$3:$C$300,),2)*GA117</f>
        <v>0</v>
      </c>
      <c r="GB118" s="37">
        <f>INDEX('Prix BPU'!$C$3:$E$300,MATCH('BP - Quantités'!GB$2,'Prix BPU'!$C$3:$C$300,),2)*GB117</f>
        <v>0</v>
      </c>
      <c r="GC118" s="37">
        <f>INDEX('Prix BPU'!$C$3:$E$300,MATCH('BP - Quantités'!GC$2,'Prix BPU'!$C$3:$C$300,),2)*GC117</f>
        <v>0</v>
      </c>
      <c r="GD118" s="37">
        <f>INDEX('Prix BPU'!$C$3:$E$300,MATCH('BP - Quantités'!GD$2,'Prix BPU'!$C$3:$C$300,),2)*GD117</f>
        <v>0</v>
      </c>
      <c r="GE118" s="37">
        <f>INDEX('Prix BPU'!$C$3:$E$300,MATCH('BP - Quantités'!GE$2,'Prix BPU'!$C$3:$C$300,),2)*GE117</f>
        <v>0</v>
      </c>
      <c r="GF118" s="38">
        <f>INDEX('Prix BPU'!$C$3:$E$300,MATCH('BP - Quantités'!GF$2,'Prix BPU'!$C$3:$C$300,),3)*GF117</f>
        <v>0</v>
      </c>
      <c r="GG118" s="37">
        <f>INDEX('Prix BPU'!$C$3:$E$300,MATCH('BP - Quantités'!GG$2,'Prix BPU'!$C$3:$C$300,),2)*GG117</f>
        <v>0</v>
      </c>
      <c r="GH118" s="38">
        <f>INDEX('Prix BPU'!$C$3:$E$300,MATCH('BP - Quantités'!GH$2,'Prix BPU'!$C$3:$C$300,),3)*GH117</f>
        <v>0</v>
      </c>
      <c r="GI118" s="37">
        <f>INDEX('Prix BPU'!$C$3:$E$300,MATCH('BP - Quantités'!GI$2,'Prix BPU'!$C$3:$C$300,),2)*GI117</f>
        <v>0</v>
      </c>
      <c r="GJ118" s="37">
        <f>INDEX('Prix BPU'!$C$3:$E$300,MATCH('BP - Quantités'!GJ$2,'Prix BPU'!$C$3:$C$300,),2)*GJ117</f>
        <v>0</v>
      </c>
      <c r="GK118" s="38">
        <f>INDEX('Prix BPU'!$C$3:$E$300,MATCH('BP - Quantités'!GK$2,'Prix BPU'!$C$3:$C$300,),3)*GK117</f>
        <v>0</v>
      </c>
      <c r="GL118" s="37">
        <f>INDEX('Prix BPU'!$C$3:$E$300,MATCH('BP - Quantités'!GL$2,'Prix BPU'!$C$3:$C$300,),2)*GL117</f>
        <v>0</v>
      </c>
      <c r="GM118" s="37">
        <f>INDEX('Prix BPU'!$C$3:$E$300,MATCH('BP - Quantités'!GM$2,'Prix BPU'!$C$3:$C$300,),2)*GM117</f>
        <v>0</v>
      </c>
      <c r="GN118" s="37">
        <f>INDEX('Prix BPU'!$C$3:$E$300,MATCH('BP - Quantités'!GN$2,'Prix BPU'!$C$3:$C$300,),2)*GN117</f>
        <v>0</v>
      </c>
      <c r="GO118" s="37">
        <f>INDEX('Prix BPU'!$C$3:$E$300,MATCH('BP - Quantités'!GO$2,'Prix BPU'!$C$3:$C$300,),2)*GO117</f>
        <v>0</v>
      </c>
      <c r="GP118" s="37">
        <f>INDEX('Prix BPU'!$C$3:$E$300,MATCH('BP - Quantités'!GP$2,'Prix BPU'!$C$3:$C$300,),2)*GP117</f>
        <v>0</v>
      </c>
      <c r="GQ118" s="38">
        <f>INDEX('Prix BPU'!$C$3:$E$300,MATCH('BP - Quantités'!GQ$2,'Prix BPU'!$C$3:$C$300,),3)*GQ117</f>
        <v>0</v>
      </c>
      <c r="GR118" s="37">
        <f>INDEX('Prix BPU'!$C$3:$E$300,MATCH('BP - Quantités'!GR$2,'Prix BPU'!$C$3:$C$300,),2)*GR117</f>
        <v>0</v>
      </c>
      <c r="GS118" s="37">
        <f>INDEX('Prix BPU'!$C$3:$E$300,MATCH('BP - Quantités'!GS$2,'Prix BPU'!$C$3:$C$300,),2)*GS117</f>
        <v>0</v>
      </c>
      <c r="GT118" s="37">
        <f>INDEX('Prix BPU'!$C$3:$E$300,MATCH('BP - Quantités'!GT$2,'Prix BPU'!$C$3:$C$300,),2)*GT117</f>
        <v>0</v>
      </c>
      <c r="GU118" s="37">
        <f>INDEX('Prix BPU'!$C$3:$E$300,MATCH('BP - Quantités'!GU$2,'Prix BPU'!$C$3:$C$300,),2)*GU117</f>
        <v>0</v>
      </c>
      <c r="GV118" s="37">
        <f>INDEX('Prix BPU'!$C$3:$E$300,MATCH('BP - Quantités'!GV$2,'Prix BPU'!$C$3:$C$300,),2)*GV117</f>
        <v>0</v>
      </c>
      <c r="GW118" s="37">
        <f>INDEX('Prix BPU'!$C$3:$E$300,MATCH('BP - Quantités'!GW$2,'Prix BPU'!$C$3:$C$300,),2)*GW117</f>
        <v>0</v>
      </c>
      <c r="GX118" s="37">
        <f>INDEX('Prix BPU'!$C$3:$E$300,MATCH('BP - Quantités'!GX$2,'Prix BPU'!$C$3:$C$300,),2)*GX117</f>
        <v>0</v>
      </c>
      <c r="GY118" s="37">
        <f>INDEX('Prix BPU'!$C$3:$E$300,MATCH('BP - Quantités'!GY$2,'Prix BPU'!$C$3:$C$300,),2)*GY117</f>
        <v>0</v>
      </c>
      <c r="GZ118" s="37">
        <f>INDEX('Prix BPU'!$C$3:$E$300,MATCH('BP - Quantités'!GZ$2,'Prix BPU'!$C$3:$C$300,),2)*GZ117</f>
        <v>0</v>
      </c>
      <c r="HA118" s="37">
        <f>INDEX('Prix BPU'!$C$3:$E$300,MATCH('BP - Quantités'!HA$2,'Prix BPU'!$C$3:$C$300,),2)*HA117</f>
        <v>0</v>
      </c>
      <c r="HB118" s="37">
        <f>INDEX('Prix BPU'!$C$3:$E$300,MATCH('BP - Quantités'!HB$2,'Prix BPU'!$C$3:$C$300,),2)*HB117</f>
        <v>0</v>
      </c>
      <c r="HC118" s="37">
        <f>INDEX('Prix BPU'!$C$3:$E$300,MATCH('BP - Quantités'!HC$2,'Prix BPU'!$C$3:$C$300,),2)*HC117</f>
        <v>0</v>
      </c>
      <c r="HD118" s="37">
        <f>INDEX('Prix BPU'!$C$3:$E$300,MATCH('BP - Quantités'!HD$2,'Prix BPU'!$C$3:$C$300,),2)*HD117</f>
        <v>0</v>
      </c>
      <c r="HE118" s="37">
        <f>INDEX('Prix BPU'!$C$3:$E$300,MATCH('BP - Quantités'!HE$2,'Prix BPU'!$C$3:$C$300,),2)*HE117</f>
        <v>0</v>
      </c>
      <c r="HF118" s="37">
        <f>INDEX('Prix BPU'!$C$3:$E$300,MATCH('BP - Quantités'!HF$2,'Prix BPU'!$C$3:$C$300,),2)*HF117</f>
        <v>0</v>
      </c>
      <c r="HG118" s="37">
        <f>INDEX('Prix BPU'!$C$3:$E$300,MATCH('BP - Quantités'!HG$2,'Prix BPU'!$C$3:$C$300,),2)*HG117</f>
        <v>0</v>
      </c>
      <c r="HH118" s="37">
        <f>INDEX('Prix BPU'!$C$3:$E$300,MATCH('BP - Quantités'!HH$2,'Prix BPU'!$C$3:$C$300,),2)*HH117</f>
        <v>0</v>
      </c>
      <c r="HI118" s="37">
        <f>INDEX('Prix BPU'!$C$3:$E$300,MATCH('BP - Quantités'!HI$2,'Prix BPU'!$C$3:$C$300,),2)*HI117</f>
        <v>0</v>
      </c>
      <c r="HJ118" s="37">
        <f>INDEX('Prix BPU'!$C$3:$E$300,MATCH('BP - Quantités'!HJ$2,'Prix BPU'!$C$3:$C$300,),2)*HJ117</f>
        <v>0</v>
      </c>
      <c r="HK118" s="38">
        <f>INDEX('Prix BPU'!$C$3:$E$300,MATCH('BP - Quantités'!HK$2,'Prix BPU'!$C$3:$C$300,),3)*HK117</f>
        <v>0</v>
      </c>
      <c r="HL118" s="37">
        <f>INDEX('Prix BPU'!$C$3:$E$300,MATCH('BP - Quantités'!HL$2,'Prix BPU'!$C$3:$C$300,),2)*HL117</f>
        <v>0</v>
      </c>
      <c r="HM118" s="37">
        <f>INDEX('Prix BPU'!$C$3:$E$300,MATCH('BP - Quantités'!HM$2,'Prix BPU'!$C$3:$C$300,),2)*HM117</f>
        <v>0</v>
      </c>
      <c r="HN118" s="37">
        <f>INDEX('Prix BPU'!$C$3:$E$300,MATCH('BP - Quantités'!HN$2,'Prix BPU'!$C$3:$C$300,),2)*HN117</f>
        <v>0</v>
      </c>
      <c r="HO118" s="37">
        <f>INDEX('Prix BPU'!$C$3:$E$300,MATCH('BP - Quantités'!HO$2,'Prix BPU'!$C$3:$C$300,),2)*HO117</f>
        <v>0</v>
      </c>
      <c r="HP118" s="37">
        <f>INDEX('Prix BPU'!$C$3:$E$300,MATCH('BP - Quantités'!HP$2,'Prix BPU'!$C$3:$C$300,),2)*HP117</f>
        <v>0</v>
      </c>
      <c r="HQ118" s="37">
        <f>INDEX('Prix BPU'!$C$3:$E$300,MATCH('BP - Quantités'!HQ$2,'Prix BPU'!$C$3:$C$300,),2)*HQ117</f>
        <v>0</v>
      </c>
      <c r="HR118" s="37">
        <f>INDEX('Prix BPU'!$C$3:$E$300,MATCH('BP - Quantités'!HR$2,'Prix BPU'!$C$3:$C$300,),2)*HR117</f>
        <v>0</v>
      </c>
      <c r="HS118" s="37">
        <f>INDEX('Prix BPU'!$C$3:$E$300,MATCH('BP - Quantités'!HS$2,'Prix BPU'!$C$3:$C$300,),2)*HS117</f>
        <v>0</v>
      </c>
      <c r="HT118" s="37">
        <f>INDEX('Prix BPU'!$C$3:$E$300,MATCH('BP - Quantités'!HT$2,'Prix BPU'!$C$3:$C$300,),2)*HT117</f>
        <v>0</v>
      </c>
      <c r="HU118" s="37">
        <f>INDEX('Prix BPU'!$C$3:$E$300,MATCH('BP - Quantités'!HU$2,'Prix BPU'!$C$3:$C$300,),2)*HU117</f>
        <v>0</v>
      </c>
      <c r="HV118" s="37">
        <f>INDEX('Prix BPU'!$C$3:$E$300,MATCH('BP - Quantités'!HV$2,'Prix BPU'!$C$3:$C$300,),2)*HV117</f>
        <v>0</v>
      </c>
      <c r="HW118" s="37">
        <f>INDEX('Prix BPU'!$C$3:$E$300,MATCH('BP - Quantités'!HW$2,'Prix BPU'!$C$3:$C$300,),2)*HW117</f>
        <v>0</v>
      </c>
      <c r="HX118" s="37">
        <f>INDEX('Prix BPU'!$C$3:$E$300,MATCH('BP - Quantités'!HX$2,'Prix BPU'!$C$3:$C$300,),2)*HX117</f>
        <v>0</v>
      </c>
      <c r="HY118" s="37">
        <f>INDEX('Prix BPU'!$C$3:$E$300,MATCH('BP - Quantités'!HY$2,'Prix BPU'!$C$3:$C$300,),2)*HY117</f>
        <v>0</v>
      </c>
      <c r="HZ118" s="37">
        <f>INDEX('Prix BPU'!$C$3:$E$300,MATCH('BP - Quantités'!HZ$2,'Prix BPU'!$C$3:$C$300,),2)*HZ117</f>
        <v>0</v>
      </c>
      <c r="IA118" s="37">
        <f>INDEX('Prix BPU'!$C$3:$E$300,MATCH('BP - Quantités'!IA$2,'Prix BPU'!$C$3:$C$300,),2)*IA117</f>
        <v>0</v>
      </c>
      <c r="IB118" s="37">
        <f>INDEX('Prix BPU'!$C$3:$E$300,MATCH('BP - Quantités'!IB$2,'Prix BPU'!$C$3:$C$300,),2)*IB117</f>
        <v>0</v>
      </c>
      <c r="IC118" s="37">
        <f>INDEX('Prix BPU'!$C$3:$E$300,MATCH('BP - Quantités'!IC$2,'Prix BPU'!$C$3:$C$300,),2)*IC117</f>
        <v>0</v>
      </c>
      <c r="ID118" s="37">
        <f>INDEX('Prix BPU'!$C$3:$E$300,MATCH('BP - Quantités'!ID$2,'Prix BPU'!$C$3:$C$300,),2)*ID117</f>
        <v>0</v>
      </c>
      <c r="IE118" s="37">
        <f>INDEX('Prix BPU'!$C$3:$E$300,MATCH('BP - Quantités'!IE$2,'Prix BPU'!$C$3:$C$300,),2)*IE117</f>
        <v>0</v>
      </c>
      <c r="IF118" s="37">
        <f>INDEX('Prix BPU'!$C$3:$E$300,MATCH('BP - Quantités'!IF$2,'Prix BPU'!$C$3:$C$300,),2)*IF117</f>
        <v>0</v>
      </c>
      <c r="IG118" s="37">
        <f>INDEX('Prix BPU'!$C$3:$E$300,MATCH('BP - Quantités'!IG$2,'Prix BPU'!$C$3:$C$300,),2)*IG117</f>
        <v>0</v>
      </c>
      <c r="IH118" s="37">
        <f>INDEX('Prix BPU'!$C$3:$E$300,MATCH('BP - Quantités'!IH$2,'Prix BPU'!$C$3:$C$300,),2)*IH117</f>
        <v>0</v>
      </c>
      <c r="II118" s="37">
        <f>INDEX('Prix BPU'!$C$3:$E$300,MATCH('BP - Quantités'!II$2,'Prix BPU'!$C$3:$C$300,),2)*II117</f>
        <v>0</v>
      </c>
      <c r="IJ118" s="38">
        <f>INDEX('Prix BPU'!$C$3:$E$300,MATCH('BP - Quantités'!IJ$2,'Prix BPU'!$C$3:$C$300,),3)*IJ117</f>
        <v>0</v>
      </c>
      <c r="IK118" s="37">
        <f>INDEX('Prix BPU'!$C$3:$E$300,MATCH('BP - Quantités'!IK$2,'Prix BPU'!$C$3:$C$300,),2)*IK117</f>
        <v>0</v>
      </c>
      <c r="IL118" s="37">
        <f>INDEX('Prix BPU'!$C$3:$E$300,MATCH('BP - Quantités'!IL$2,'Prix BPU'!$C$3:$C$300,),2)*IL117</f>
        <v>0</v>
      </c>
      <c r="IM118" s="38">
        <f>INDEX('Prix BPU'!$C$3:$E$300,MATCH('BP - Quantités'!IM$2,'Prix BPU'!$C$3:$C$300,),3)*IM117</f>
        <v>0</v>
      </c>
      <c r="IN118" s="37">
        <f>INDEX('Prix BPU'!$C$3:$E$300,MATCH('BP - Quantités'!IN$2,'Prix BPU'!$C$3:$C$300,),2)*IN117</f>
        <v>0</v>
      </c>
      <c r="IO118" s="37">
        <f>INDEX('Prix BPU'!$C$3:$E$300,MATCH('BP - Quantités'!IO$2,'Prix BPU'!$C$3:$C$300,),2)*IO117</f>
        <v>0</v>
      </c>
      <c r="IP118" s="38">
        <f>INDEX('Prix BPU'!$C$3:$E$300,MATCH('BP - Quantités'!IP$2,'Prix BPU'!$C$3:$C$300,),3)*IP117</f>
        <v>0</v>
      </c>
      <c r="IQ118" s="37">
        <f>INDEX('Prix BPU'!$C$3:$E$300,MATCH('BP - Quantités'!IQ$2,'Prix BPU'!$C$3:$C$300,),2)*IQ117</f>
        <v>0</v>
      </c>
      <c r="IR118" s="37">
        <f>INDEX('Prix BPU'!$C$3:$E$300,MATCH('BP - Quantités'!IR$2,'Prix BPU'!$C$3:$C$300,),2)*IR117</f>
        <v>0</v>
      </c>
      <c r="IS118" s="38">
        <f>INDEX('Prix BPU'!$C$3:$E$300,MATCH('BP - Quantités'!IS$2,'Prix BPU'!$C$3:$C$300,),3)*IS117</f>
        <v>0</v>
      </c>
      <c r="IT118" s="37">
        <f>INDEX('Prix BPU'!$C$3:$E$300,MATCH('BP - Quantités'!IT$2,'Prix BPU'!$C$3:$C$300,),2)*IT117</f>
        <v>0</v>
      </c>
      <c r="IU118" s="37">
        <f>INDEX('Prix BPU'!$C$3:$E$300,MATCH('BP - Quantités'!IU$2,'Prix BPU'!$C$3:$C$300,),2)*IU117</f>
        <v>0</v>
      </c>
      <c r="IV118" s="37">
        <f>INDEX('Prix BPU'!$C$3:$E$300,MATCH('BP - Quantités'!IV$2,'Prix BPU'!$C$3:$C$300,),2)*IV117</f>
        <v>0</v>
      </c>
      <c r="IW118" s="37">
        <f>INDEX('Prix BPU'!$C$3:$E$300,MATCH('BP - Quantités'!IW$2,'Prix BPU'!$C$3:$C$300,),2)*IW117</f>
        <v>0</v>
      </c>
      <c r="IX118" s="37">
        <f>INDEX('Prix BPU'!$C$3:$E$300,MATCH('BP - Quantités'!IX$2,'Prix BPU'!$C$3:$C$300,),2)*IX117</f>
        <v>0</v>
      </c>
      <c r="IY118" s="37">
        <f>INDEX('Prix BPU'!$C$3:$E$300,MATCH('BP - Quantités'!IY$2,'Prix BPU'!$C$3:$C$300,),2)*IY117</f>
        <v>0</v>
      </c>
      <c r="IZ118" s="38">
        <f>INDEX('Prix BPU'!$C$3:$E$300,MATCH('BP - Quantités'!IZ$2,'Prix BPU'!$C$3:$C$300,),3)*IZ117</f>
        <v>0</v>
      </c>
      <c r="JA118" s="37">
        <f>INDEX('Prix BPU'!$C$3:$E$300,MATCH('BP - Quantités'!JA$2,'Prix BPU'!$C$3:$C$300,),2)*JA117</f>
        <v>0</v>
      </c>
      <c r="JB118" s="37">
        <f>INDEX('Prix BPU'!$C$3:$E$300,MATCH('BP - Quantités'!JB$2,'Prix BPU'!$C$3:$C$300,),2)*JB117</f>
        <v>0</v>
      </c>
      <c r="JC118" s="37">
        <f>INDEX('Prix BPU'!$C$3:$E$300,MATCH('BP - Quantités'!JC$2,'Prix BPU'!$C$3:$C$300,),2)*JC117</f>
        <v>0</v>
      </c>
      <c r="JD118" s="37">
        <f>INDEX('Prix BPU'!$C$3:$E$300,MATCH('BP - Quantités'!JD$2,'Prix BPU'!$C$3:$C$300,),2)*JD117</f>
        <v>0</v>
      </c>
      <c r="JE118" s="37">
        <f>INDEX('Prix BPU'!$C$3:$E$300,MATCH('BP - Quantités'!JE$2,'Prix BPU'!$C$3:$C$300,),2)*JE117</f>
        <v>0</v>
      </c>
      <c r="JF118" s="38">
        <f>INDEX('Prix BPU'!$C$3:$E$300,MATCH('BP - Quantités'!JF$2,'Prix BPU'!$C$3:$C$300,),3)*JF117</f>
        <v>0</v>
      </c>
      <c r="JG118" s="37">
        <f>INDEX('Prix BPU'!$C$3:$E$300,MATCH('BP - Quantités'!JG$2,'Prix BPU'!$C$3:$C$300,),2)*JG117</f>
        <v>0</v>
      </c>
      <c r="JH118" s="37">
        <f>INDEX('Prix BPU'!$C$3:$E$300,MATCH('BP - Quantités'!JH$2,'Prix BPU'!$C$3:$C$300,),2)*JH117</f>
        <v>0</v>
      </c>
      <c r="JI118" s="38">
        <f>INDEX('Prix BPU'!$C$3:$E$300,MATCH('BP - Quantités'!JI$2,'Prix BPU'!$C$3:$C$300,),3)*JI117</f>
        <v>0</v>
      </c>
      <c r="JJ118" s="37">
        <f>INDEX('Prix BPU'!$C$3:$E$300,MATCH('BP - Quantités'!JJ$2,'Prix BPU'!$C$3:$C$300,),2)*JJ117</f>
        <v>0</v>
      </c>
      <c r="JK118" s="37">
        <f>INDEX('Prix BPU'!$C$3:$E$300,MATCH('BP - Quantités'!JK$2,'Prix BPU'!$C$3:$C$300,),2)*JK117</f>
        <v>0</v>
      </c>
      <c r="JL118" s="37">
        <f>INDEX('Prix BPU'!$C$3:$E$300,MATCH('BP - Quantités'!JL$2,'Prix BPU'!$C$3:$C$300,),2)*JL117</f>
        <v>0</v>
      </c>
      <c r="JM118" s="37">
        <f>INDEX('Prix BPU'!$C$3:$E$300,MATCH('BP - Quantités'!JM$2,'Prix BPU'!$C$3:$C$300,),2)*JM117</f>
        <v>0</v>
      </c>
      <c r="JN118" s="37">
        <f>INDEX('Prix BPU'!$C$3:$E$300,MATCH('BP - Quantités'!JN$2,'Prix BPU'!$C$3:$C$300,),2)*JN117</f>
        <v>0</v>
      </c>
      <c r="JO118" s="37">
        <f>INDEX('Prix BPU'!$C$3:$E$300,MATCH('BP - Quantités'!JO$2,'Prix BPU'!$C$3:$C$300,),2)*JO117</f>
        <v>0</v>
      </c>
      <c r="JP118" s="37">
        <f>INDEX('Prix BPU'!$C$3:$E$300,MATCH('BP - Quantités'!JP$2,'Prix BPU'!$C$3:$C$300,),2)*JP117</f>
        <v>0</v>
      </c>
      <c r="JQ118" s="37">
        <f>INDEX('Prix BPU'!$C$3:$E$300,MATCH('BP - Quantités'!JQ$2,'Prix BPU'!$C$3:$C$300,),2)*JQ117</f>
        <v>0</v>
      </c>
      <c r="JR118" s="37">
        <f>INDEX('Prix BPU'!$C$3:$E$300,MATCH('BP - Quantités'!JR$2,'Prix BPU'!$C$3:$C$300,),2)*JR117</f>
        <v>0</v>
      </c>
      <c r="JS118" s="37">
        <f>INDEX('Prix BPU'!$C$3:$E$300,MATCH('BP - Quantités'!JS$2,'Prix BPU'!$C$3:$C$300,),2)*JS117</f>
        <v>0</v>
      </c>
      <c r="JT118" s="37">
        <f>INDEX('Prix BPU'!$C$3:$E$300,MATCH('BP - Quantités'!JT$2,'Prix BPU'!$C$3:$C$300,),2)*JT117</f>
        <v>0</v>
      </c>
      <c r="JU118" s="37">
        <f>INDEX('Prix BPU'!$C$3:$E$300,MATCH('BP - Quantités'!JU$2,'Prix BPU'!$C$3:$C$300,),2)*JU117</f>
        <v>0</v>
      </c>
      <c r="JV118" s="37">
        <f>INDEX('Prix BPU'!$C$3:$E$300,MATCH('BP - Quantités'!JV$2,'Prix BPU'!$C$3:$C$300,),2)*JV117</f>
        <v>0</v>
      </c>
      <c r="JW118" s="37">
        <f>INDEX('Prix BPU'!$C$3:$E$300,MATCH('BP - Quantités'!JW$2,'Prix BPU'!$C$3:$C$300,),2)*JW117</f>
        <v>0</v>
      </c>
      <c r="JX118" s="37">
        <f>INDEX('Prix BPU'!$C$3:$E$300,MATCH('BP - Quantités'!JX$2,'Prix BPU'!$C$3:$C$300,),2)*JX117</f>
        <v>0</v>
      </c>
      <c r="JY118" s="37">
        <f>INDEX('Prix BPU'!$C$3:$E$300,MATCH('BP - Quantités'!JY$2,'Prix BPU'!$C$3:$C$300,),2)*JY117</f>
        <v>0</v>
      </c>
      <c r="JZ118" s="37">
        <f>INDEX('Prix BPU'!$C$3:$E$300,MATCH('BP - Quantités'!JZ$2,'Prix BPU'!$C$3:$C$300,),2)*JZ117</f>
        <v>0</v>
      </c>
      <c r="KA118" s="37">
        <f>INDEX('Prix BPU'!$C$3:$E$300,MATCH('BP - Quantités'!KA$2,'Prix BPU'!$C$3:$C$300,),2)*KA117</f>
        <v>0</v>
      </c>
      <c r="KB118" s="37">
        <f>INDEX('Prix BPU'!$C$3:$E$300,MATCH('BP - Quantités'!KB$2,'Prix BPU'!$C$3:$C$300,),2)*KB117</f>
        <v>0</v>
      </c>
      <c r="KC118" s="37">
        <f>INDEX('Prix BPU'!$C$3:$E$300,MATCH('BP - Quantités'!KC$2,'Prix BPU'!$C$3:$C$300,),2)*KC117</f>
        <v>0</v>
      </c>
      <c r="KD118" s="37">
        <f>INDEX('Prix BPU'!$C$3:$E$300,MATCH('BP - Quantités'!KD$2,'Prix BPU'!$C$3:$C$300,),2)*KD117</f>
        <v>0</v>
      </c>
      <c r="KE118" s="37">
        <f>INDEX('Prix BPU'!$C$3:$E$300,MATCH('BP - Quantités'!KE$2,'Prix BPU'!$C$3:$C$300,),2)*KE117</f>
        <v>0</v>
      </c>
      <c r="KF118" s="37">
        <f>INDEX('Prix BPU'!$C$3:$E$300,MATCH('BP - Quantités'!KF$2,'Prix BPU'!$C$3:$C$300,),2)*KF117</f>
        <v>0</v>
      </c>
      <c r="KG118" s="37">
        <f>INDEX('Prix BPU'!$C$3:$E$300,MATCH('BP - Quantités'!KG$2,'Prix BPU'!$C$3:$C$300,),2)*KG117</f>
        <v>0</v>
      </c>
      <c r="KH118" s="37">
        <f>INDEX('Prix BPU'!$C$3:$E$300,MATCH('BP - Quantités'!KH$2,'Prix BPU'!$C$3:$C$300,),2)*KH117</f>
        <v>0</v>
      </c>
      <c r="KI118" s="37">
        <f>INDEX('Prix BPU'!$C$3:$E$300,MATCH('BP - Quantités'!KI$2,'Prix BPU'!$C$3:$C$300,),2)*KI117</f>
        <v>0</v>
      </c>
      <c r="KJ118" s="37">
        <f>INDEX('Prix BPU'!$C$3:$E$300,MATCH('BP - Quantités'!KJ$2,'Prix BPU'!$C$3:$C$300,),2)*KJ117</f>
        <v>0</v>
      </c>
      <c r="KK118" s="37">
        <f>INDEX('Prix BPU'!$C$3:$E$300,MATCH('BP - Quantités'!KK$2,'Prix BPU'!$C$3:$C$300,),2)*KK117</f>
        <v>0</v>
      </c>
      <c r="KL118" s="37">
        <f>INDEX('Prix BPU'!$C$3:$E$300,MATCH('BP - Quantités'!KL$2,'Prix BPU'!$C$3:$C$300,),2)*KL117</f>
        <v>0</v>
      </c>
      <c r="KM118" s="37">
        <f>INDEX('Prix BPU'!$C$3:$E$300,MATCH('BP - Quantités'!KM$2,'Prix BPU'!$C$3:$C$300,),2)*KM117</f>
        <v>0</v>
      </c>
      <c r="KN118" s="37">
        <f>INDEX('Prix BPU'!$C$3:$E$300,MATCH('BP - Quantités'!KN$2,'Prix BPU'!$C$3:$C$300,),2)*KN117</f>
        <v>0</v>
      </c>
      <c r="KO118" s="39">
        <f>SUM(C118:KN118)</f>
        <v>0</v>
      </c>
      <c r="KP118" s="88"/>
      <c r="KQ118" s="73" t="e">
        <f>IF($KO118&lt;4999.99,($KO118-$KO118*#REF!),IF('BP - Quantités'!$KO118&gt;15000,('BP - Quantités'!$KO118-'BP - Quantités'!$KO118*#REF!),($KO118-$KO118*#REF!)))</f>
        <v>#REF!</v>
      </c>
      <c r="KR118" s="46" t="e">
        <f t="shared" ref="KR118" si="85">KQ118*1.2</f>
        <v>#REF!</v>
      </c>
    </row>
    <row r="119" spans="1:304" x14ac:dyDescent="0.3">
      <c r="A119" s="79"/>
      <c r="B119" s="20" t="s">
        <v>299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  <c r="IW119" s="21"/>
      <c r="IX119" s="21"/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1"/>
      <c r="JL119" s="21"/>
      <c r="JM119" s="21"/>
      <c r="JN119" s="21"/>
      <c r="JO119" s="21"/>
      <c r="JP119" s="21"/>
      <c r="JQ119" s="21"/>
      <c r="JR119" s="21"/>
      <c r="JS119" s="21"/>
      <c r="JT119" s="21"/>
      <c r="JU119" s="21"/>
      <c r="JV119" s="21"/>
      <c r="JW119" s="21"/>
      <c r="JX119" s="21"/>
      <c r="JY119" s="21"/>
      <c r="JZ119" s="21"/>
      <c r="KA119" s="21"/>
      <c r="KB119" s="21"/>
      <c r="KC119" s="21"/>
      <c r="KD119" s="21"/>
      <c r="KE119" s="21"/>
      <c r="KF119" s="21"/>
      <c r="KG119" s="21"/>
      <c r="KH119" s="21"/>
      <c r="KI119" s="21"/>
      <c r="KJ119" s="21"/>
      <c r="KK119" s="21"/>
      <c r="KL119" s="21"/>
      <c r="KM119" s="21"/>
      <c r="KN119" s="21"/>
      <c r="KO119" s="22"/>
      <c r="KP119" s="87" t="str">
        <f>IF($KO120&lt;4999.99,"1",IF($KO120&gt;15000,"3","2"))</f>
        <v>1</v>
      </c>
      <c r="KQ119" s="72"/>
      <c r="KR119" s="45"/>
    </row>
    <row r="120" spans="1:304" s="25" customFormat="1" ht="15" thickBot="1" x14ac:dyDescent="0.35">
      <c r="A120" s="80"/>
      <c r="B120" s="24" t="s">
        <v>22</v>
      </c>
      <c r="C120" s="37">
        <f>INDEX('Prix BPU'!$C$3:$E$300,MATCH('BP - Quantités'!C$2,'Prix BPU'!$C$3:$C$300,),2)*C119</f>
        <v>0</v>
      </c>
      <c r="D120" s="37">
        <f>INDEX('Prix BPU'!$C$3:$E$300,MATCH('BP - Quantités'!D$2,'Prix BPU'!$C$3:$C$300,),2)*D119</f>
        <v>0</v>
      </c>
      <c r="E120" s="37">
        <f>INDEX('Prix BPU'!$C$3:$E$300,MATCH('BP - Quantités'!E$2,'Prix BPU'!$C$3:$C$300,),2)*E119</f>
        <v>0</v>
      </c>
      <c r="F120" s="37">
        <f>INDEX('Prix BPU'!$C$3:$E$300,MATCH('BP - Quantités'!F$2,'Prix BPU'!$C$3:$C$300,),2)*F119</f>
        <v>0</v>
      </c>
      <c r="G120" s="37">
        <f>INDEX('Prix BPU'!$C$3:$E$300,MATCH('BP - Quantités'!G$2,'Prix BPU'!$C$3:$C$300,),2)*G119</f>
        <v>0</v>
      </c>
      <c r="H120" s="37">
        <f>INDEX('Prix BPU'!$C$3:$E$300,MATCH('BP - Quantités'!H$2,'Prix BPU'!$C$3:$C$300,),2)*H119</f>
        <v>0</v>
      </c>
      <c r="I120" s="37">
        <f>INDEX('Prix BPU'!$C$3:$E$300,MATCH('BP - Quantités'!I$2,'Prix BPU'!$C$3:$C$300,),2)*I119</f>
        <v>0</v>
      </c>
      <c r="J120" s="37">
        <f>INDEX('Prix BPU'!$C$3:$E$300,MATCH('BP - Quantités'!J$2,'Prix BPU'!$C$3:$C$300,),2)*J119</f>
        <v>0</v>
      </c>
      <c r="K120" s="37">
        <f>INDEX('Prix BPU'!$C$3:$E$300,MATCH('BP - Quantités'!K$2,'Prix BPU'!$C$3:$C$300,),2)*K119</f>
        <v>0</v>
      </c>
      <c r="L120" s="37">
        <f>INDEX('Prix BPU'!$C$3:$E$300,MATCH('BP - Quantités'!L$2,'Prix BPU'!$C$3:$C$300,),2)*L119</f>
        <v>0</v>
      </c>
      <c r="M120" s="37">
        <f>INDEX('Prix BPU'!$C$3:$E$300,MATCH('BP - Quantités'!M$2,'Prix BPU'!$C$3:$C$300,),2)*M119</f>
        <v>0</v>
      </c>
      <c r="N120" s="37">
        <f>INDEX('Prix BPU'!$C$3:$E$300,MATCH('BP - Quantités'!N$2,'Prix BPU'!$C$3:$C$300,),2)*N119</f>
        <v>0</v>
      </c>
      <c r="O120" s="37">
        <f>INDEX('Prix BPU'!$C$3:$E$300,MATCH('BP - Quantités'!O$2,'Prix BPU'!$C$3:$C$300,),2)*O119</f>
        <v>0</v>
      </c>
      <c r="P120" s="37">
        <f>INDEX('Prix BPU'!$C$3:$E$300,MATCH('BP - Quantités'!P$2,'Prix BPU'!$C$3:$C$300,),2)*P119</f>
        <v>0</v>
      </c>
      <c r="Q120" s="37">
        <f>INDEX('Prix BPU'!$C$3:$E$300,MATCH('BP - Quantités'!Q$2,'Prix BPU'!$C$3:$C$300,),2)*Q119</f>
        <v>0</v>
      </c>
      <c r="R120" s="37">
        <f>INDEX('Prix BPU'!$C$3:$E$300,MATCH('BP - Quantités'!R$2,'Prix BPU'!$C$3:$C$300,),2)*R119</f>
        <v>0</v>
      </c>
      <c r="S120" s="37">
        <f>INDEX('Prix BPU'!$C$3:$E$300,MATCH('BP - Quantités'!S$2,'Prix BPU'!$C$3:$C$300,),2)*S119</f>
        <v>0</v>
      </c>
      <c r="T120" s="37">
        <f>INDEX('Prix BPU'!$C$3:$E$300,MATCH('BP - Quantités'!T$2,'Prix BPU'!$C$3:$C$300,),2)*T119</f>
        <v>0</v>
      </c>
      <c r="U120" s="37">
        <f>INDEX('Prix BPU'!$C$3:$E$300,MATCH('BP - Quantités'!U$2,'Prix BPU'!$C$3:$C$300,),2)*U119</f>
        <v>0</v>
      </c>
      <c r="V120" s="37">
        <f>INDEX('Prix BPU'!$C$3:$E$300,MATCH('BP - Quantités'!V$2,'Prix BPU'!$C$3:$C$300,),2)*V119</f>
        <v>0</v>
      </c>
      <c r="W120" s="37">
        <f>INDEX('Prix BPU'!$C$3:$E$300,MATCH('BP - Quantités'!W$2,'Prix BPU'!$C$3:$C$300,),2)*W119</f>
        <v>0</v>
      </c>
      <c r="X120" s="38">
        <f>INDEX('Prix BPU'!$C$3:$E$300,MATCH('BP - Quantités'!X$2,'Prix BPU'!$C$3:$C$300,),3)*X119</f>
        <v>0</v>
      </c>
      <c r="Y120" s="37">
        <f>INDEX('Prix BPU'!$C$3:$E$300,MATCH('BP - Quantités'!Y$2,'Prix BPU'!$C$3:$C$300,),2)*Y119</f>
        <v>0</v>
      </c>
      <c r="Z120" s="37">
        <f>INDEX('Prix BPU'!$C$3:$E$300,MATCH('BP - Quantités'!Z$2,'Prix BPU'!$C$3:$C$300,),2)*Z119</f>
        <v>0</v>
      </c>
      <c r="AA120" s="38">
        <f>INDEX('Prix BPU'!$C$3:$E$300,MATCH('BP - Quantités'!AA$2,'Prix BPU'!$C$3:$C$300,),3)*AA119</f>
        <v>0</v>
      </c>
      <c r="AB120" s="37">
        <f>INDEX('Prix BPU'!$C$3:$E$300,MATCH('BP - Quantités'!AB$2,'Prix BPU'!$C$3:$C$300,),2)*AB119</f>
        <v>0</v>
      </c>
      <c r="AC120" s="37">
        <f>INDEX('Prix BPU'!$C$3:$E$300,MATCH('BP - Quantités'!AC$2,'Prix BPU'!$C$3:$C$300,),2)*AC119</f>
        <v>0</v>
      </c>
      <c r="AD120" s="37">
        <f>INDEX('Prix BPU'!$C$3:$E$300,MATCH('BP - Quantités'!AD$2,'Prix BPU'!$C$3:$C$300,),2)*AD119</f>
        <v>0</v>
      </c>
      <c r="AE120" s="38">
        <f>INDEX('Prix BPU'!$C$3:$E$300,MATCH('BP - Quantités'!AE$2,'Prix BPU'!$C$3:$C$300,),3)*AE119</f>
        <v>0</v>
      </c>
      <c r="AF120" s="37">
        <f>INDEX('Prix BPU'!$C$3:$E$300,MATCH('BP - Quantités'!AF$2,'Prix BPU'!$C$3:$C$300,),2)*AF119</f>
        <v>0</v>
      </c>
      <c r="AG120" s="37">
        <f>INDEX('Prix BPU'!$C$3:$E$300,MATCH('BP - Quantités'!AG$2,'Prix BPU'!$C$3:$C$300,),2)*AG119</f>
        <v>0</v>
      </c>
      <c r="AH120" s="37">
        <f>INDEX('Prix BPU'!$C$3:$E$300,MATCH('BP - Quantités'!AH$2,'Prix BPU'!$C$3:$C$300,),2)*AH119</f>
        <v>0</v>
      </c>
      <c r="AI120" s="37">
        <f>INDEX('Prix BPU'!$C$3:$E$300,MATCH('BP - Quantités'!AI$2,'Prix BPU'!$C$3:$C$300,),2)*AI119</f>
        <v>0</v>
      </c>
      <c r="AJ120" s="37">
        <f>INDEX('Prix BPU'!$C$3:$E$300,MATCH('BP - Quantités'!AJ$2,'Prix BPU'!$C$3:$C$300,),2)*AJ119</f>
        <v>0</v>
      </c>
      <c r="AK120" s="37">
        <f>INDEX('Prix BPU'!$C$3:$E$300,MATCH('BP - Quantités'!AK$2,'Prix BPU'!$C$3:$C$300,),2)*AK119</f>
        <v>0</v>
      </c>
      <c r="AL120" s="37">
        <f>INDEX('Prix BPU'!$C$3:$E$300,MATCH('BP - Quantités'!AL$2,'Prix BPU'!$C$3:$C$300,),2)*AL119</f>
        <v>0</v>
      </c>
      <c r="AM120" s="38">
        <f>INDEX('Prix BPU'!$C$3:$E$300,MATCH('BP - Quantités'!AM$2,'Prix BPU'!$C$3:$C$300,),3)*AM119</f>
        <v>0</v>
      </c>
      <c r="AN120" s="37">
        <f>INDEX('Prix BPU'!$C$3:$E$300,MATCH('BP - Quantités'!AN$2,'Prix BPU'!$C$3:$C$300,),2)*AN119</f>
        <v>0</v>
      </c>
      <c r="AO120" s="37">
        <f>INDEX('Prix BPU'!$C$3:$E$300,MATCH('BP - Quantités'!AO$2,'Prix BPU'!$C$3:$C$300,),2)*AO119</f>
        <v>0</v>
      </c>
      <c r="AP120" s="37">
        <f>INDEX('Prix BPU'!$C$3:$E$300,MATCH('BP - Quantités'!AP$2,'Prix BPU'!$C$3:$C$300,),2)*AP119</f>
        <v>0</v>
      </c>
      <c r="AQ120" s="37">
        <f>INDEX('Prix BPU'!$C$3:$E$300,MATCH('BP - Quantités'!AQ$2,'Prix BPU'!$C$3:$C$300,),2)*AQ119</f>
        <v>0</v>
      </c>
      <c r="AR120" s="38">
        <f>INDEX('Prix BPU'!$C$3:$E$300,MATCH('BP - Quantités'!AR$2,'Prix BPU'!$C$3:$C$300,),3)*AR119</f>
        <v>0</v>
      </c>
      <c r="AS120" s="37">
        <f>INDEX('Prix BPU'!$C$3:$E$300,MATCH('BP - Quantités'!AS$2,'Prix BPU'!$C$3:$C$300,),2)*AS119</f>
        <v>0</v>
      </c>
      <c r="AT120" s="38">
        <f>INDEX('Prix BPU'!$C$3:$E$300,MATCH('BP - Quantités'!AT$2,'Prix BPU'!$C$3:$C$300,),3)*AT119</f>
        <v>0</v>
      </c>
      <c r="AU120" s="37">
        <f>INDEX('Prix BPU'!$C$3:$E$300,MATCH('BP - Quantités'!AU$2,'Prix BPU'!$C$3:$C$300,),2)*AU119</f>
        <v>0</v>
      </c>
      <c r="AV120" s="37">
        <f>INDEX('Prix BPU'!$C$3:$E$300,MATCH('BP - Quantités'!AV$2,'Prix BPU'!$C$3:$C$300,),2)*AV119</f>
        <v>0</v>
      </c>
      <c r="AW120" s="37">
        <f>INDEX('Prix BPU'!$C$3:$E$300,MATCH('BP - Quantités'!AW$2,'Prix BPU'!$C$3:$C$300,),2)*AW119</f>
        <v>0</v>
      </c>
      <c r="AX120" s="38">
        <f>INDEX('Prix BPU'!$C$3:$E$300,MATCH('BP - Quantités'!AX$2,'Prix BPU'!$C$3:$C$300,),3)*AX119</f>
        <v>0</v>
      </c>
      <c r="AY120" s="37">
        <f>INDEX('Prix BPU'!$C$3:$E$300,MATCH('BP - Quantités'!AY$2,'Prix BPU'!$C$3:$C$300,),2)*AY119</f>
        <v>0</v>
      </c>
      <c r="AZ120" s="37">
        <f>INDEX('Prix BPU'!$C$3:$E$300,MATCH('BP - Quantités'!AZ$2,'Prix BPU'!$C$3:$C$300,),2)*AZ119</f>
        <v>0</v>
      </c>
      <c r="BA120" s="38">
        <f>INDEX('Prix BPU'!$C$3:$E$300,MATCH('BP - Quantités'!BA$2,'Prix BPU'!$C$3:$C$300,),3)*BA119</f>
        <v>0</v>
      </c>
      <c r="BB120" s="37">
        <f>INDEX('Prix BPU'!$C$3:$E$300,MATCH('BP - Quantités'!BB$2,'Prix BPU'!$C$3:$C$300,),2)*BB119</f>
        <v>0</v>
      </c>
      <c r="BC120" s="37">
        <f>INDEX('Prix BPU'!$C$3:$E$300,MATCH('BP - Quantités'!BC$2,'Prix BPU'!$C$3:$C$300,),2)*BC119</f>
        <v>0</v>
      </c>
      <c r="BD120" s="37">
        <f>INDEX('Prix BPU'!$C$3:$E$300,MATCH('BP - Quantités'!BD$2,'Prix BPU'!$C$3:$C$300,),2)*BD119</f>
        <v>0</v>
      </c>
      <c r="BE120" s="37">
        <f>INDEX('Prix BPU'!$C$3:$E$300,MATCH('BP - Quantités'!BE$2,'Prix BPU'!$C$3:$C$300,),2)*BE119</f>
        <v>0</v>
      </c>
      <c r="BF120" s="37">
        <f>INDEX('Prix BPU'!$C$3:$E$300,MATCH('BP - Quantités'!BF$2,'Prix BPU'!$C$3:$C$300,),2)*BF119</f>
        <v>0</v>
      </c>
      <c r="BG120" s="37">
        <f>INDEX('Prix BPU'!$C$3:$E$300,MATCH('BP - Quantités'!BG$2,'Prix BPU'!$C$3:$C$300,),2)*BG119</f>
        <v>0</v>
      </c>
      <c r="BH120" s="37">
        <f>INDEX('Prix BPU'!$C$3:$E$300,MATCH('BP - Quantités'!BH$2,'Prix BPU'!$C$3:$C$300,),2)*BH119</f>
        <v>0</v>
      </c>
      <c r="BI120" s="38">
        <f>INDEX('Prix BPU'!$C$3:$E$300,MATCH('BP - Quantités'!BI$2,'Prix BPU'!$C$3:$C$300,),3)*BI119</f>
        <v>0</v>
      </c>
      <c r="BJ120" s="37">
        <f>INDEX('Prix BPU'!$C$3:$E$300,MATCH('BP - Quantités'!BJ$2,'Prix BPU'!$C$3:$C$300,),2)*BJ119</f>
        <v>0</v>
      </c>
      <c r="BK120" s="37">
        <f>INDEX('Prix BPU'!$C$3:$E$300,MATCH('BP - Quantités'!BK$2,'Prix BPU'!$C$3:$C$300,),2)*BK119</f>
        <v>0</v>
      </c>
      <c r="BL120" s="37">
        <f>INDEX('Prix BPU'!$C$3:$E$300,MATCH('BP - Quantités'!BL$2,'Prix BPU'!$C$3:$C$300,),2)*BL119</f>
        <v>0</v>
      </c>
      <c r="BM120" s="37">
        <f>INDEX('Prix BPU'!$C$3:$E$300,MATCH('BP - Quantités'!BM$2,'Prix BPU'!$C$3:$C$300,),2)*BM119</f>
        <v>0</v>
      </c>
      <c r="BN120" s="38">
        <f>INDEX('Prix BPU'!$C$3:$E$300,MATCH('BP - Quantités'!BN$2,'Prix BPU'!$C$3:$C$300,),3)*BN119</f>
        <v>0</v>
      </c>
      <c r="BO120" s="37">
        <f>INDEX('Prix BPU'!$C$3:$E$300,MATCH('BP - Quantités'!BO$2,'Prix BPU'!$C$3:$C$300,),2)*BO119</f>
        <v>0</v>
      </c>
      <c r="BP120" s="38">
        <f>INDEX('Prix BPU'!$C$3:$E$300,MATCH('BP - Quantités'!BP$2,'Prix BPU'!$C$3:$C$300,),3)*BP119</f>
        <v>0</v>
      </c>
      <c r="BQ120" s="37">
        <f>INDEX('Prix BPU'!$C$3:$E$300,MATCH('BP - Quantités'!BQ$2,'Prix BPU'!$C$3:$C$300,),2)*BQ119</f>
        <v>0</v>
      </c>
      <c r="BR120" s="37">
        <f>INDEX('Prix BPU'!$C$3:$E$300,MATCH('BP - Quantités'!BR$2,'Prix BPU'!$C$3:$C$300,),2)*BR119</f>
        <v>0</v>
      </c>
      <c r="BS120" s="37">
        <f>INDEX('Prix BPU'!$C$3:$E$300,MATCH('BP - Quantités'!BS$2,'Prix BPU'!$C$3:$C$300,),2)*BS119</f>
        <v>0</v>
      </c>
      <c r="BT120" s="38">
        <f>INDEX('Prix BPU'!$C$3:$E$300,MATCH('BP - Quantités'!BT$2,'Prix BPU'!$C$3:$C$300,),3)*BT119</f>
        <v>0</v>
      </c>
      <c r="BU120" s="37">
        <f>INDEX('Prix BPU'!$C$3:$E$300,MATCH('BP - Quantités'!BU$2,'Prix BPU'!$C$3:$C$300,),2)*BU119</f>
        <v>0</v>
      </c>
      <c r="BV120" s="37">
        <f>INDEX('Prix BPU'!$C$3:$E$300,MATCH('BP - Quantités'!BV$2,'Prix BPU'!$C$3:$C$300,),2)*BV119</f>
        <v>0</v>
      </c>
      <c r="BW120" s="37">
        <f>INDEX('Prix BPU'!$C$3:$E$300,MATCH('BP - Quantités'!BW$2,'Prix BPU'!$C$3:$C$300,),2)*BW119</f>
        <v>0</v>
      </c>
      <c r="BX120" s="37">
        <f>INDEX('Prix BPU'!$C$3:$E$300,MATCH('BP - Quantités'!BX$2,'Prix BPU'!$C$3:$C$300,),2)*BX119</f>
        <v>0</v>
      </c>
      <c r="BY120" s="37">
        <f>INDEX('Prix BPU'!$C$3:$E$300,MATCH('BP - Quantités'!BY$2,'Prix BPU'!$C$3:$C$300,),2)*BY119</f>
        <v>0</v>
      </c>
      <c r="BZ120" s="37">
        <f>INDEX('Prix BPU'!$C$3:$E$300,MATCH('BP - Quantités'!BZ$2,'Prix BPU'!$C$3:$C$300,),2)*BZ119</f>
        <v>0</v>
      </c>
      <c r="CA120" s="37">
        <f>INDEX('Prix BPU'!$C$3:$E$300,MATCH('BP - Quantités'!CA$2,'Prix BPU'!$C$3:$C$300,),2)*CA119</f>
        <v>0</v>
      </c>
      <c r="CB120" s="37">
        <f>INDEX('Prix BPU'!$C$3:$E$300,MATCH('BP - Quantités'!CB$2,'Prix BPU'!$C$3:$C$300,),2)*CB119</f>
        <v>0</v>
      </c>
      <c r="CC120" s="37">
        <f>INDEX('Prix BPU'!$C$3:$E$300,MATCH('BP - Quantités'!CC$2,'Prix BPU'!$C$3:$C$300,),2)*CC119</f>
        <v>0</v>
      </c>
      <c r="CD120" s="37">
        <f>INDEX('Prix BPU'!$C$3:$E$300,MATCH('BP - Quantités'!CD$2,'Prix BPU'!$C$3:$C$300,),2)*CD119</f>
        <v>0</v>
      </c>
      <c r="CE120" s="37">
        <f>INDEX('Prix BPU'!$C$3:$E$300,MATCH('BP - Quantités'!CE$2,'Prix BPU'!$C$3:$C$300,),2)*CE119</f>
        <v>0</v>
      </c>
      <c r="CF120" s="37">
        <f>INDEX('Prix BPU'!$C$3:$E$300,MATCH('BP - Quantités'!CF$2,'Prix BPU'!$C$3:$C$300,),2)*CF119</f>
        <v>0</v>
      </c>
      <c r="CG120" s="37">
        <f>INDEX('Prix BPU'!$C$3:$E$300,MATCH('BP - Quantités'!CG$2,'Prix BPU'!$C$3:$C$300,),2)*CG119</f>
        <v>0</v>
      </c>
      <c r="CH120" s="37">
        <f>INDEX('Prix BPU'!$C$3:$E$300,MATCH('BP - Quantités'!CH$2,'Prix BPU'!$C$3:$C$300,),2)*CH119</f>
        <v>0</v>
      </c>
      <c r="CI120" s="37">
        <f>INDEX('Prix BPU'!$C$3:$E$300,MATCH('BP - Quantités'!CI$2,'Prix BPU'!$C$3:$C$300,),2)*CI119</f>
        <v>0</v>
      </c>
      <c r="CJ120" s="37">
        <f>INDEX('Prix BPU'!$C$3:$E$300,MATCH('BP - Quantités'!CJ$2,'Prix BPU'!$C$3:$C$300,),2)*CJ119</f>
        <v>0</v>
      </c>
      <c r="CK120" s="37">
        <f>INDEX('Prix BPU'!$C$3:$E$300,MATCH('BP - Quantités'!CK$2,'Prix BPU'!$C$3:$C$300,),2)*CK119</f>
        <v>0</v>
      </c>
      <c r="CL120" s="37">
        <f>INDEX('Prix BPU'!$C$3:$E$300,MATCH('BP - Quantités'!CL$2,'Prix BPU'!$C$3:$C$300,),2)*CL119</f>
        <v>0</v>
      </c>
      <c r="CM120" s="37">
        <f>INDEX('Prix BPU'!$C$3:$E$300,MATCH('BP - Quantités'!CM$2,'Prix BPU'!$C$3:$C$300,),2)*CM119</f>
        <v>0</v>
      </c>
      <c r="CN120" s="37">
        <f>INDEX('Prix BPU'!$C$3:$E$300,MATCH('BP - Quantités'!CN$2,'Prix BPU'!$C$3:$C$300,),2)*CN119</f>
        <v>0</v>
      </c>
      <c r="CO120" s="37">
        <f>INDEX('Prix BPU'!$C$3:$E$300,MATCH('BP - Quantités'!CO$2,'Prix BPU'!$C$3:$C$300,),2)*CO119</f>
        <v>0</v>
      </c>
      <c r="CP120" s="37">
        <f>INDEX('Prix BPU'!$C$3:$E$300,MATCH('BP - Quantités'!CP$2,'Prix BPU'!$C$3:$C$300,),2)*CP119</f>
        <v>0</v>
      </c>
      <c r="CQ120" s="37">
        <f>INDEX('Prix BPU'!$C$3:$E$300,MATCH('BP - Quantités'!CQ$2,'Prix BPU'!$C$3:$C$300,),2)*CQ119</f>
        <v>0</v>
      </c>
      <c r="CR120" s="37">
        <f>INDEX('Prix BPU'!$C$3:$E$300,MATCH('BP - Quantités'!CR$2,'Prix BPU'!$C$3:$C$300,),2)*CR119</f>
        <v>0</v>
      </c>
      <c r="CS120" s="37">
        <f>INDEX('Prix BPU'!$C$3:$E$300,MATCH('BP - Quantités'!CS$2,'Prix BPU'!$C$3:$C$300,),2)*CS119</f>
        <v>0</v>
      </c>
      <c r="CT120" s="37">
        <f>INDEX('Prix BPU'!$C$3:$E$300,MATCH('BP - Quantités'!CT$2,'Prix BPU'!$C$3:$C$300,),2)*CT119</f>
        <v>0</v>
      </c>
      <c r="CU120" s="37">
        <f>INDEX('Prix BPU'!$C$3:$E$300,MATCH('BP - Quantités'!CU$2,'Prix BPU'!$C$3:$C$300,),2)*CU119</f>
        <v>0</v>
      </c>
      <c r="CV120" s="37">
        <f>INDEX('Prix BPU'!$C$3:$E$300,MATCH('BP - Quantités'!CV$2,'Prix BPU'!$C$3:$C$300,),2)*CV119</f>
        <v>0</v>
      </c>
      <c r="CW120" s="37">
        <f>INDEX('Prix BPU'!$C$3:$E$300,MATCH('BP - Quantités'!CW$2,'Prix BPU'!$C$3:$C$300,),2)*CW119</f>
        <v>0</v>
      </c>
      <c r="CX120" s="37">
        <f>INDEX('Prix BPU'!$C$3:$E$300,MATCH('BP - Quantités'!CX$2,'Prix BPU'!$C$3:$C$300,),2)*CX119</f>
        <v>0</v>
      </c>
      <c r="CY120" s="37">
        <f>INDEX('Prix BPU'!$C$3:$E$300,MATCH('BP - Quantités'!CY$2,'Prix BPU'!$C$3:$C$300,),2)*CY119</f>
        <v>0</v>
      </c>
      <c r="CZ120" s="37">
        <f>INDEX('Prix BPU'!$C$3:$E$300,MATCH('BP - Quantités'!CZ$2,'Prix BPU'!$C$3:$C$300,),2)*CZ119</f>
        <v>0</v>
      </c>
      <c r="DA120" s="37">
        <f>INDEX('Prix BPU'!$C$3:$E$300,MATCH('BP - Quantités'!DA$2,'Prix BPU'!$C$3:$C$300,),2)*DA119</f>
        <v>0</v>
      </c>
      <c r="DB120" s="37">
        <f>INDEX('Prix BPU'!$C$3:$E$300,MATCH('BP - Quantités'!DB$2,'Prix BPU'!$C$3:$C$300,),2)*DB119</f>
        <v>0</v>
      </c>
      <c r="DC120" s="37">
        <f>INDEX('Prix BPU'!$C$3:$E$300,MATCH('BP - Quantités'!DC$2,'Prix BPU'!$C$3:$C$300,),2)*DC119</f>
        <v>0</v>
      </c>
      <c r="DD120" s="37">
        <f>INDEX('Prix BPU'!$C$3:$E$300,MATCH('BP - Quantités'!DD$2,'Prix BPU'!$C$3:$C$300,),2)*DD119</f>
        <v>0</v>
      </c>
      <c r="DE120" s="37">
        <f>INDEX('Prix BPU'!$C$3:$E$300,MATCH('BP - Quantités'!DE$2,'Prix BPU'!$C$3:$C$300,),2)*DE119</f>
        <v>0</v>
      </c>
      <c r="DF120" s="37">
        <f>INDEX('Prix BPU'!$C$3:$E$300,MATCH('BP - Quantités'!DF$2,'Prix BPU'!$C$3:$C$300,),2)*DF119</f>
        <v>0</v>
      </c>
      <c r="DG120" s="37">
        <f>INDEX('Prix BPU'!$C$3:$E$300,MATCH('BP - Quantités'!DG$2,'Prix BPU'!$C$3:$C$300,),2)*DG119</f>
        <v>0</v>
      </c>
      <c r="DH120" s="37">
        <f>INDEX('Prix BPU'!$C$3:$E$300,MATCH('BP - Quantités'!DH$2,'Prix BPU'!$C$3:$C$300,),2)*DH119</f>
        <v>0</v>
      </c>
      <c r="DI120" s="37">
        <f>INDEX('Prix BPU'!$C$3:$E$300,MATCH('BP - Quantités'!DI$2,'Prix BPU'!$C$3:$C$300,),2)*DI119</f>
        <v>0</v>
      </c>
      <c r="DJ120" s="37">
        <f>INDEX('Prix BPU'!$C$3:$E$300,MATCH('BP - Quantités'!DJ$2,'Prix BPU'!$C$3:$C$300,),2)*DJ119</f>
        <v>0</v>
      </c>
      <c r="DK120" s="37">
        <f>INDEX('Prix BPU'!$C$3:$E$300,MATCH('BP - Quantités'!DK$2,'Prix BPU'!$C$3:$C$300,),2)*DK119</f>
        <v>0</v>
      </c>
      <c r="DL120" s="37">
        <f>INDEX('Prix BPU'!$C$3:$E$300,MATCH('BP - Quantités'!DL$2,'Prix BPU'!$C$3:$C$300,),2)*DL119</f>
        <v>0</v>
      </c>
      <c r="DM120" s="37">
        <f>INDEX('Prix BPU'!$C$3:$E$300,MATCH('BP - Quantités'!DM$2,'Prix BPU'!$C$3:$C$300,),2)*DM119</f>
        <v>0</v>
      </c>
      <c r="DN120" s="37">
        <f>INDEX('Prix BPU'!$C$3:$E$300,MATCH('BP - Quantités'!DN$2,'Prix BPU'!$C$3:$C$300,),2)*DN119</f>
        <v>0</v>
      </c>
      <c r="DO120" s="37">
        <f>INDEX('Prix BPU'!$C$3:$E$300,MATCH('BP - Quantités'!DO$2,'Prix BPU'!$C$3:$C$300,),2)*DO119</f>
        <v>0</v>
      </c>
      <c r="DP120" s="37">
        <f>INDEX('Prix BPU'!$C$3:$E$300,MATCH('BP - Quantités'!DP$2,'Prix BPU'!$C$3:$C$300,),2)*DP119</f>
        <v>0</v>
      </c>
      <c r="DQ120" s="37">
        <f>INDEX('Prix BPU'!$C$3:$E$300,MATCH('BP - Quantités'!DQ$2,'Prix BPU'!$C$3:$C$300,),2)*DQ119</f>
        <v>0</v>
      </c>
      <c r="DR120" s="37">
        <f>INDEX('Prix BPU'!$C$3:$E$300,MATCH('BP - Quantités'!DR$2,'Prix BPU'!$C$3:$C$300,),2)*DR119</f>
        <v>0</v>
      </c>
      <c r="DS120" s="37">
        <f>INDEX('Prix BPU'!$C$3:$E$300,MATCH('BP - Quantités'!DS$2,'Prix BPU'!$C$3:$C$300,),2)*DS119</f>
        <v>0</v>
      </c>
      <c r="DT120" s="37">
        <f>INDEX('Prix BPU'!$C$3:$E$300,MATCH('BP - Quantités'!DT$2,'Prix BPU'!$C$3:$C$300,),2)*DT119</f>
        <v>0</v>
      </c>
      <c r="DU120" s="37">
        <f>INDEX('Prix BPU'!$C$3:$E$300,MATCH('BP - Quantités'!DU$2,'Prix BPU'!$C$3:$C$300,),2)*DU119</f>
        <v>0</v>
      </c>
      <c r="DV120" s="37">
        <f>INDEX('Prix BPU'!$C$3:$E$300,MATCH('BP - Quantités'!DV$2,'Prix BPU'!$C$3:$C$300,),2)*DV119</f>
        <v>0</v>
      </c>
      <c r="DW120" s="37">
        <f>INDEX('Prix BPU'!$C$3:$E$300,MATCH('BP - Quantités'!DW$2,'Prix BPU'!$C$3:$C$300,),2)*DW119</f>
        <v>0</v>
      </c>
      <c r="DX120" s="37">
        <f>INDEX('Prix BPU'!$C$3:$E$300,MATCH('BP - Quantités'!DX$2,'Prix BPU'!$C$3:$C$300,),2)*DX119</f>
        <v>0</v>
      </c>
      <c r="DY120" s="37">
        <f>INDEX('Prix BPU'!$C$3:$E$300,MATCH('BP - Quantités'!DY$2,'Prix BPU'!$C$3:$C$300,),2)*DY119</f>
        <v>0</v>
      </c>
      <c r="DZ120" s="37">
        <f>INDEX('Prix BPU'!$C$3:$E$300,MATCH('BP - Quantités'!DZ$2,'Prix BPU'!$C$3:$C$300,),2)*DZ119</f>
        <v>0</v>
      </c>
      <c r="EA120" s="37">
        <f>INDEX('Prix BPU'!$C$3:$E$300,MATCH('BP - Quantités'!EA$2,'Prix BPU'!$C$3:$C$300,),2)*EA119</f>
        <v>0</v>
      </c>
      <c r="EB120" s="37">
        <f>INDEX('Prix BPU'!$C$3:$E$300,MATCH('BP - Quantités'!EB$2,'Prix BPU'!$C$3:$C$300,),2)*EB119</f>
        <v>0</v>
      </c>
      <c r="EC120" s="37">
        <f>INDEX('Prix BPU'!$C$3:$E$300,MATCH('BP - Quantités'!EC$2,'Prix BPU'!$C$3:$C$300,),2)*EC119</f>
        <v>0</v>
      </c>
      <c r="ED120" s="37">
        <f>INDEX('Prix BPU'!$C$3:$E$300,MATCH('BP - Quantités'!ED$2,'Prix BPU'!$C$3:$C$300,),2)*ED119</f>
        <v>0</v>
      </c>
      <c r="EE120" s="37">
        <f>INDEX('Prix BPU'!$C$3:$E$300,MATCH('BP - Quantités'!EE$2,'Prix BPU'!$C$3:$C$300,),2)*EE119</f>
        <v>0</v>
      </c>
      <c r="EF120" s="37">
        <f>INDEX('Prix BPU'!$C$3:$E$300,MATCH('BP - Quantités'!EF$2,'Prix BPU'!$C$3:$C$300,),2)*EF119</f>
        <v>0</v>
      </c>
      <c r="EG120" s="37">
        <f>INDEX('Prix BPU'!$C$3:$E$300,MATCH('BP - Quantités'!EG$2,'Prix BPU'!$C$3:$C$300,),2)*EG119</f>
        <v>0</v>
      </c>
      <c r="EH120" s="37">
        <f>INDEX('Prix BPU'!$C$3:$E$300,MATCH('BP - Quantités'!EH$2,'Prix BPU'!$C$3:$C$300,),2)*EH119</f>
        <v>0</v>
      </c>
      <c r="EI120" s="37">
        <f>INDEX('Prix BPU'!$C$3:$E$300,MATCH('BP - Quantités'!EI$2,'Prix BPU'!$C$3:$C$300,),2)*EI119</f>
        <v>0</v>
      </c>
      <c r="EJ120" s="37">
        <f>INDEX('Prix BPU'!$C$3:$E$300,MATCH('BP - Quantités'!EJ$2,'Prix BPU'!$C$3:$C$300,),2)*EJ119</f>
        <v>0</v>
      </c>
      <c r="EK120" s="37">
        <f>INDEX('Prix BPU'!$C$3:$E$300,MATCH('BP - Quantités'!EK$2,'Prix BPU'!$C$3:$C$300,),2)*EK119</f>
        <v>0</v>
      </c>
      <c r="EL120" s="37">
        <f>INDEX('Prix BPU'!$C$3:$E$300,MATCH('BP - Quantités'!EL$2,'Prix BPU'!$C$3:$C$300,),2)*EL119</f>
        <v>0</v>
      </c>
      <c r="EM120" s="37">
        <f>INDEX('Prix BPU'!$C$3:$E$300,MATCH('BP - Quantités'!EM$2,'Prix BPU'!$C$3:$C$300,),2)*EM119</f>
        <v>0</v>
      </c>
      <c r="EN120" s="37">
        <f>INDEX('Prix BPU'!$C$3:$E$300,MATCH('BP - Quantités'!EN$2,'Prix BPU'!$C$3:$C$300,),2)*EN119</f>
        <v>0</v>
      </c>
      <c r="EO120" s="37">
        <f>INDEX('Prix BPU'!$C$3:$E$300,MATCH('BP - Quantités'!EO$2,'Prix BPU'!$C$3:$C$300,),2)*EO119</f>
        <v>0</v>
      </c>
      <c r="EP120" s="38">
        <f>INDEX('Prix BPU'!$C$3:$E$300,MATCH('BP - Quantités'!EP$2,'Prix BPU'!$C$3:$C$300,),3)*EP119</f>
        <v>0</v>
      </c>
      <c r="EQ120" s="37">
        <f>INDEX('Prix BPU'!$C$3:$E$300,MATCH('BP - Quantités'!EQ$2,'Prix BPU'!$C$3:$C$300,),2)*EQ119</f>
        <v>0</v>
      </c>
      <c r="ER120" s="37">
        <f>INDEX('Prix BPU'!$C$3:$E$300,MATCH('BP - Quantités'!ER$2,'Prix BPU'!$C$3:$C$300,),2)*ER119</f>
        <v>0</v>
      </c>
      <c r="ES120" s="37">
        <f>INDEX('Prix BPU'!$C$3:$E$300,MATCH('BP - Quantités'!ES$2,'Prix BPU'!$C$3:$C$300,),2)*ES119</f>
        <v>0</v>
      </c>
      <c r="ET120" s="37">
        <f>INDEX('Prix BPU'!$C$3:$E$300,MATCH('BP - Quantités'!ET$2,'Prix BPU'!$C$3:$C$300,),2)*ET119</f>
        <v>0</v>
      </c>
      <c r="EU120" s="37">
        <f>INDEX('Prix BPU'!$C$3:$E$300,MATCH('BP - Quantités'!EU$2,'Prix BPU'!$C$3:$C$300,),2)*EU119</f>
        <v>0</v>
      </c>
      <c r="EV120" s="37">
        <f>INDEX('Prix BPU'!$C$3:$E$300,MATCH('BP - Quantités'!EV$2,'Prix BPU'!$C$3:$C$300,),2)*EV119</f>
        <v>0</v>
      </c>
      <c r="EW120" s="37">
        <f>INDEX('Prix BPU'!$C$3:$E$300,MATCH('BP - Quantités'!EW$2,'Prix BPU'!$C$3:$C$300,),2)*EW119</f>
        <v>0</v>
      </c>
      <c r="EX120" s="37">
        <f>INDEX('Prix BPU'!$C$3:$E$300,MATCH('BP - Quantités'!EX$2,'Prix BPU'!$C$3:$C$300,),2)*EX119</f>
        <v>0</v>
      </c>
      <c r="EY120" s="37">
        <f>INDEX('Prix BPU'!$C$3:$E$300,MATCH('BP - Quantités'!EY$2,'Prix BPU'!$C$3:$C$300,),2)*EY119</f>
        <v>0</v>
      </c>
      <c r="EZ120" s="37">
        <f>INDEX('Prix BPU'!$C$3:$E$300,MATCH('BP - Quantités'!EZ$2,'Prix BPU'!$C$3:$C$300,),2)*EZ119</f>
        <v>0</v>
      </c>
      <c r="FA120" s="37">
        <f>INDEX('Prix BPU'!$C$3:$E$300,MATCH('BP - Quantités'!FA$2,'Prix BPU'!$C$3:$C$300,),2)*FA119</f>
        <v>0</v>
      </c>
      <c r="FB120" s="37">
        <f>INDEX('Prix BPU'!$C$3:$E$300,MATCH('BP - Quantités'!FB$2,'Prix BPU'!$C$3:$C$300,),2)*FB119</f>
        <v>0</v>
      </c>
      <c r="FC120" s="37">
        <f>INDEX('Prix BPU'!$C$3:$E$300,MATCH('BP - Quantités'!FC$2,'Prix BPU'!$C$3:$C$300,),2)*FC119</f>
        <v>0</v>
      </c>
      <c r="FD120" s="37">
        <f>INDEX('Prix BPU'!$C$3:$E$300,MATCH('BP - Quantités'!FD$2,'Prix BPU'!$C$3:$C$300,),2)*FD119</f>
        <v>0</v>
      </c>
      <c r="FE120" s="37">
        <f>INDEX('Prix BPU'!$C$3:$E$300,MATCH('BP - Quantités'!FE$2,'Prix BPU'!$C$3:$C$300,),2)*FE119</f>
        <v>0</v>
      </c>
      <c r="FF120" s="37">
        <f>INDEX('Prix BPU'!$C$3:$E$300,MATCH('BP - Quantités'!FF$2,'Prix BPU'!$C$3:$C$300,),2)*FF119</f>
        <v>0</v>
      </c>
      <c r="FG120" s="37">
        <f>INDEX('Prix BPU'!$C$3:$E$300,MATCH('BP - Quantités'!FG$2,'Prix BPU'!$C$3:$C$300,),2)*FG119</f>
        <v>0</v>
      </c>
      <c r="FH120" s="37">
        <f>INDEX('Prix BPU'!$C$3:$E$300,MATCH('BP - Quantités'!FH$2,'Prix BPU'!$C$3:$C$300,),2)*FH119</f>
        <v>0</v>
      </c>
      <c r="FI120" s="37">
        <f>INDEX('Prix BPU'!$C$3:$E$300,MATCH('BP - Quantités'!FI$2,'Prix BPU'!$C$3:$C$300,),2)*FI119</f>
        <v>0</v>
      </c>
      <c r="FJ120" s="37">
        <f>INDEX('Prix BPU'!$C$3:$E$300,MATCH('BP - Quantités'!FJ$2,'Prix BPU'!$C$3:$C$300,),2)*FJ119</f>
        <v>0</v>
      </c>
      <c r="FK120" s="37">
        <f>INDEX('Prix BPU'!$C$3:$E$300,MATCH('BP - Quantités'!FK$2,'Prix BPU'!$C$3:$C$300,),2)*FK119</f>
        <v>0</v>
      </c>
      <c r="FL120" s="37">
        <f>INDEX('Prix BPU'!$C$3:$E$300,MATCH('BP - Quantités'!FL$2,'Prix BPU'!$C$3:$C$300,),2)*FL119</f>
        <v>0</v>
      </c>
      <c r="FM120" s="37">
        <f>INDEX('Prix BPU'!$C$3:$E$300,MATCH('BP - Quantités'!FM$2,'Prix BPU'!$C$3:$C$300,),2)*FM119</f>
        <v>0</v>
      </c>
      <c r="FN120" s="37">
        <f>INDEX('Prix BPU'!$C$3:$E$300,MATCH('BP - Quantités'!FN$2,'Prix BPU'!$C$3:$C$300,),2)*FN119</f>
        <v>0</v>
      </c>
      <c r="FO120" s="37">
        <f>INDEX('Prix BPU'!$C$3:$E$300,MATCH('BP - Quantités'!FO$2,'Prix BPU'!$C$3:$C$300,),2)*FO119</f>
        <v>0</v>
      </c>
      <c r="FP120" s="38">
        <f>INDEX('Prix BPU'!$C$3:$E$300,MATCH('BP - Quantités'!FP$2,'Prix BPU'!$C$3:$C$300,),3)*FP119</f>
        <v>0</v>
      </c>
      <c r="FQ120" s="37">
        <f>INDEX('Prix BPU'!$C$3:$E$300,MATCH('BP - Quantités'!FQ$2,'Prix BPU'!$C$3:$C$300,),2)*FQ119</f>
        <v>0</v>
      </c>
      <c r="FR120" s="38">
        <f>INDEX('Prix BPU'!$C$3:$E$300,MATCH('BP - Quantités'!FR$2,'Prix BPU'!$C$3:$C$300,),3)*FR119</f>
        <v>0</v>
      </c>
      <c r="FS120" s="37">
        <f>INDEX('Prix BPU'!$C$3:$E$300,MATCH('BP - Quantités'!FS$2,'Prix BPU'!$C$3:$C$300,),2)*FS119</f>
        <v>0</v>
      </c>
      <c r="FT120" s="37">
        <f>INDEX('Prix BPU'!$C$3:$E$300,MATCH('BP - Quantités'!FT$2,'Prix BPU'!$C$3:$C$300,),2)*FT119</f>
        <v>0</v>
      </c>
      <c r="FU120" s="37">
        <f>INDEX('Prix BPU'!$C$3:$E$300,MATCH('BP - Quantités'!FU$2,'Prix BPU'!$C$3:$C$300,),2)*FU119</f>
        <v>0</v>
      </c>
      <c r="FV120" s="37">
        <f>INDEX('Prix BPU'!$C$3:$E$300,MATCH('BP - Quantités'!FV$2,'Prix BPU'!$C$3:$C$300,),2)*FV119</f>
        <v>0</v>
      </c>
      <c r="FW120" s="37">
        <f>INDEX('Prix BPU'!$C$3:$E$300,MATCH('BP - Quantités'!FW$2,'Prix BPU'!$C$3:$C$300,),2)*FW119</f>
        <v>0</v>
      </c>
      <c r="FX120" s="37">
        <f>INDEX('Prix BPU'!$C$3:$E$300,MATCH('BP - Quantités'!FX$2,'Prix BPU'!$C$3:$C$300,),2)*FX119</f>
        <v>0</v>
      </c>
      <c r="FY120" s="37">
        <f>INDEX('Prix BPU'!$C$3:$E$300,MATCH('BP - Quantités'!FY$2,'Prix BPU'!$C$3:$C$300,),2)*FY119</f>
        <v>0</v>
      </c>
      <c r="FZ120" s="37">
        <f>INDEX('Prix BPU'!$C$3:$E$300,MATCH('BP - Quantités'!FZ$2,'Prix BPU'!$C$3:$C$300,),2)*FZ119</f>
        <v>0</v>
      </c>
      <c r="GA120" s="37">
        <f>INDEX('Prix BPU'!$C$3:$E$300,MATCH('BP - Quantités'!GA$2,'Prix BPU'!$C$3:$C$300,),2)*GA119</f>
        <v>0</v>
      </c>
      <c r="GB120" s="37">
        <f>INDEX('Prix BPU'!$C$3:$E$300,MATCH('BP - Quantités'!GB$2,'Prix BPU'!$C$3:$C$300,),2)*GB119</f>
        <v>0</v>
      </c>
      <c r="GC120" s="37">
        <f>INDEX('Prix BPU'!$C$3:$E$300,MATCH('BP - Quantités'!GC$2,'Prix BPU'!$C$3:$C$300,),2)*GC119</f>
        <v>0</v>
      </c>
      <c r="GD120" s="37">
        <f>INDEX('Prix BPU'!$C$3:$E$300,MATCH('BP - Quantités'!GD$2,'Prix BPU'!$C$3:$C$300,),2)*GD119</f>
        <v>0</v>
      </c>
      <c r="GE120" s="37">
        <f>INDEX('Prix BPU'!$C$3:$E$300,MATCH('BP - Quantités'!GE$2,'Prix BPU'!$C$3:$C$300,),2)*GE119</f>
        <v>0</v>
      </c>
      <c r="GF120" s="38">
        <f>INDEX('Prix BPU'!$C$3:$E$300,MATCH('BP - Quantités'!GF$2,'Prix BPU'!$C$3:$C$300,),3)*GF119</f>
        <v>0</v>
      </c>
      <c r="GG120" s="37">
        <f>INDEX('Prix BPU'!$C$3:$E$300,MATCH('BP - Quantités'!GG$2,'Prix BPU'!$C$3:$C$300,),2)*GG119</f>
        <v>0</v>
      </c>
      <c r="GH120" s="38">
        <f>INDEX('Prix BPU'!$C$3:$E$300,MATCH('BP - Quantités'!GH$2,'Prix BPU'!$C$3:$C$300,),3)*GH119</f>
        <v>0</v>
      </c>
      <c r="GI120" s="37">
        <f>INDEX('Prix BPU'!$C$3:$E$300,MATCH('BP - Quantités'!GI$2,'Prix BPU'!$C$3:$C$300,),2)*GI119</f>
        <v>0</v>
      </c>
      <c r="GJ120" s="37">
        <f>INDEX('Prix BPU'!$C$3:$E$300,MATCH('BP - Quantités'!GJ$2,'Prix BPU'!$C$3:$C$300,),2)*GJ119</f>
        <v>0</v>
      </c>
      <c r="GK120" s="38">
        <f>INDEX('Prix BPU'!$C$3:$E$300,MATCH('BP - Quantités'!GK$2,'Prix BPU'!$C$3:$C$300,),3)*GK119</f>
        <v>0</v>
      </c>
      <c r="GL120" s="37">
        <f>INDEX('Prix BPU'!$C$3:$E$300,MATCH('BP - Quantités'!GL$2,'Prix BPU'!$C$3:$C$300,),2)*GL119</f>
        <v>0</v>
      </c>
      <c r="GM120" s="37">
        <f>INDEX('Prix BPU'!$C$3:$E$300,MATCH('BP - Quantités'!GM$2,'Prix BPU'!$C$3:$C$300,),2)*GM119</f>
        <v>0</v>
      </c>
      <c r="GN120" s="37">
        <f>INDEX('Prix BPU'!$C$3:$E$300,MATCH('BP - Quantités'!GN$2,'Prix BPU'!$C$3:$C$300,),2)*GN119</f>
        <v>0</v>
      </c>
      <c r="GO120" s="37">
        <f>INDEX('Prix BPU'!$C$3:$E$300,MATCH('BP - Quantités'!GO$2,'Prix BPU'!$C$3:$C$300,),2)*GO119</f>
        <v>0</v>
      </c>
      <c r="GP120" s="37">
        <f>INDEX('Prix BPU'!$C$3:$E$300,MATCH('BP - Quantités'!GP$2,'Prix BPU'!$C$3:$C$300,),2)*GP119</f>
        <v>0</v>
      </c>
      <c r="GQ120" s="38">
        <f>INDEX('Prix BPU'!$C$3:$E$300,MATCH('BP - Quantités'!GQ$2,'Prix BPU'!$C$3:$C$300,),3)*GQ119</f>
        <v>0</v>
      </c>
      <c r="GR120" s="37">
        <f>INDEX('Prix BPU'!$C$3:$E$300,MATCH('BP - Quantités'!GR$2,'Prix BPU'!$C$3:$C$300,),2)*GR119</f>
        <v>0</v>
      </c>
      <c r="GS120" s="37">
        <f>INDEX('Prix BPU'!$C$3:$E$300,MATCH('BP - Quantités'!GS$2,'Prix BPU'!$C$3:$C$300,),2)*GS119</f>
        <v>0</v>
      </c>
      <c r="GT120" s="37">
        <f>INDEX('Prix BPU'!$C$3:$E$300,MATCH('BP - Quantités'!GT$2,'Prix BPU'!$C$3:$C$300,),2)*GT119</f>
        <v>0</v>
      </c>
      <c r="GU120" s="37">
        <f>INDEX('Prix BPU'!$C$3:$E$300,MATCH('BP - Quantités'!GU$2,'Prix BPU'!$C$3:$C$300,),2)*GU119</f>
        <v>0</v>
      </c>
      <c r="GV120" s="37">
        <f>INDEX('Prix BPU'!$C$3:$E$300,MATCH('BP - Quantités'!GV$2,'Prix BPU'!$C$3:$C$300,),2)*GV119</f>
        <v>0</v>
      </c>
      <c r="GW120" s="37">
        <f>INDEX('Prix BPU'!$C$3:$E$300,MATCH('BP - Quantités'!GW$2,'Prix BPU'!$C$3:$C$300,),2)*GW119</f>
        <v>0</v>
      </c>
      <c r="GX120" s="37">
        <f>INDEX('Prix BPU'!$C$3:$E$300,MATCH('BP - Quantités'!GX$2,'Prix BPU'!$C$3:$C$300,),2)*GX119</f>
        <v>0</v>
      </c>
      <c r="GY120" s="37">
        <f>INDEX('Prix BPU'!$C$3:$E$300,MATCH('BP - Quantités'!GY$2,'Prix BPU'!$C$3:$C$300,),2)*GY119</f>
        <v>0</v>
      </c>
      <c r="GZ120" s="37">
        <f>INDEX('Prix BPU'!$C$3:$E$300,MATCH('BP - Quantités'!GZ$2,'Prix BPU'!$C$3:$C$300,),2)*GZ119</f>
        <v>0</v>
      </c>
      <c r="HA120" s="37">
        <f>INDEX('Prix BPU'!$C$3:$E$300,MATCH('BP - Quantités'!HA$2,'Prix BPU'!$C$3:$C$300,),2)*HA119</f>
        <v>0</v>
      </c>
      <c r="HB120" s="37">
        <f>INDEX('Prix BPU'!$C$3:$E$300,MATCH('BP - Quantités'!HB$2,'Prix BPU'!$C$3:$C$300,),2)*HB119</f>
        <v>0</v>
      </c>
      <c r="HC120" s="37">
        <f>INDEX('Prix BPU'!$C$3:$E$300,MATCH('BP - Quantités'!HC$2,'Prix BPU'!$C$3:$C$300,),2)*HC119</f>
        <v>0</v>
      </c>
      <c r="HD120" s="37">
        <f>INDEX('Prix BPU'!$C$3:$E$300,MATCH('BP - Quantités'!HD$2,'Prix BPU'!$C$3:$C$300,),2)*HD119</f>
        <v>0</v>
      </c>
      <c r="HE120" s="37">
        <f>INDEX('Prix BPU'!$C$3:$E$300,MATCH('BP - Quantités'!HE$2,'Prix BPU'!$C$3:$C$300,),2)*HE119</f>
        <v>0</v>
      </c>
      <c r="HF120" s="37">
        <f>INDEX('Prix BPU'!$C$3:$E$300,MATCH('BP - Quantités'!HF$2,'Prix BPU'!$C$3:$C$300,),2)*HF119</f>
        <v>0</v>
      </c>
      <c r="HG120" s="37">
        <f>INDEX('Prix BPU'!$C$3:$E$300,MATCH('BP - Quantités'!HG$2,'Prix BPU'!$C$3:$C$300,),2)*HG119</f>
        <v>0</v>
      </c>
      <c r="HH120" s="37">
        <f>INDEX('Prix BPU'!$C$3:$E$300,MATCH('BP - Quantités'!HH$2,'Prix BPU'!$C$3:$C$300,),2)*HH119</f>
        <v>0</v>
      </c>
      <c r="HI120" s="37">
        <f>INDEX('Prix BPU'!$C$3:$E$300,MATCH('BP - Quantités'!HI$2,'Prix BPU'!$C$3:$C$300,),2)*HI119</f>
        <v>0</v>
      </c>
      <c r="HJ120" s="37">
        <f>INDEX('Prix BPU'!$C$3:$E$300,MATCH('BP - Quantités'!HJ$2,'Prix BPU'!$C$3:$C$300,),2)*HJ119</f>
        <v>0</v>
      </c>
      <c r="HK120" s="38">
        <f>INDEX('Prix BPU'!$C$3:$E$300,MATCH('BP - Quantités'!HK$2,'Prix BPU'!$C$3:$C$300,),3)*HK119</f>
        <v>0</v>
      </c>
      <c r="HL120" s="37">
        <f>INDEX('Prix BPU'!$C$3:$E$300,MATCH('BP - Quantités'!HL$2,'Prix BPU'!$C$3:$C$300,),2)*HL119</f>
        <v>0</v>
      </c>
      <c r="HM120" s="37">
        <f>INDEX('Prix BPU'!$C$3:$E$300,MATCH('BP - Quantités'!HM$2,'Prix BPU'!$C$3:$C$300,),2)*HM119</f>
        <v>0</v>
      </c>
      <c r="HN120" s="37">
        <f>INDEX('Prix BPU'!$C$3:$E$300,MATCH('BP - Quantités'!HN$2,'Prix BPU'!$C$3:$C$300,),2)*HN119</f>
        <v>0</v>
      </c>
      <c r="HO120" s="37">
        <f>INDEX('Prix BPU'!$C$3:$E$300,MATCH('BP - Quantités'!HO$2,'Prix BPU'!$C$3:$C$300,),2)*HO119</f>
        <v>0</v>
      </c>
      <c r="HP120" s="37">
        <f>INDEX('Prix BPU'!$C$3:$E$300,MATCH('BP - Quantités'!HP$2,'Prix BPU'!$C$3:$C$300,),2)*HP119</f>
        <v>0</v>
      </c>
      <c r="HQ120" s="37">
        <f>INDEX('Prix BPU'!$C$3:$E$300,MATCH('BP - Quantités'!HQ$2,'Prix BPU'!$C$3:$C$300,),2)*HQ119</f>
        <v>0</v>
      </c>
      <c r="HR120" s="37">
        <f>INDEX('Prix BPU'!$C$3:$E$300,MATCH('BP - Quantités'!HR$2,'Prix BPU'!$C$3:$C$300,),2)*HR119</f>
        <v>0</v>
      </c>
      <c r="HS120" s="37">
        <f>INDEX('Prix BPU'!$C$3:$E$300,MATCH('BP - Quantités'!HS$2,'Prix BPU'!$C$3:$C$300,),2)*HS119</f>
        <v>0</v>
      </c>
      <c r="HT120" s="37">
        <f>INDEX('Prix BPU'!$C$3:$E$300,MATCH('BP - Quantités'!HT$2,'Prix BPU'!$C$3:$C$300,),2)*HT119</f>
        <v>0</v>
      </c>
      <c r="HU120" s="37">
        <f>INDEX('Prix BPU'!$C$3:$E$300,MATCH('BP - Quantités'!HU$2,'Prix BPU'!$C$3:$C$300,),2)*HU119</f>
        <v>0</v>
      </c>
      <c r="HV120" s="37">
        <f>INDEX('Prix BPU'!$C$3:$E$300,MATCH('BP - Quantités'!HV$2,'Prix BPU'!$C$3:$C$300,),2)*HV119</f>
        <v>0</v>
      </c>
      <c r="HW120" s="37">
        <f>INDEX('Prix BPU'!$C$3:$E$300,MATCH('BP - Quantités'!HW$2,'Prix BPU'!$C$3:$C$300,),2)*HW119</f>
        <v>0</v>
      </c>
      <c r="HX120" s="37">
        <f>INDEX('Prix BPU'!$C$3:$E$300,MATCH('BP - Quantités'!HX$2,'Prix BPU'!$C$3:$C$300,),2)*HX119</f>
        <v>0</v>
      </c>
      <c r="HY120" s="37">
        <f>INDEX('Prix BPU'!$C$3:$E$300,MATCH('BP - Quantités'!HY$2,'Prix BPU'!$C$3:$C$300,),2)*HY119</f>
        <v>0</v>
      </c>
      <c r="HZ120" s="37">
        <f>INDEX('Prix BPU'!$C$3:$E$300,MATCH('BP - Quantités'!HZ$2,'Prix BPU'!$C$3:$C$300,),2)*HZ119</f>
        <v>0</v>
      </c>
      <c r="IA120" s="37">
        <f>INDEX('Prix BPU'!$C$3:$E$300,MATCH('BP - Quantités'!IA$2,'Prix BPU'!$C$3:$C$300,),2)*IA119</f>
        <v>0</v>
      </c>
      <c r="IB120" s="37">
        <f>INDEX('Prix BPU'!$C$3:$E$300,MATCH('BP - Quantités'!IB$2,'Prix BPU'!$C$3:$C$300,),2)*IB119</f>
        <v>0</v>
      </c>
      <c r="IC120" s="37">
        <f>INDEX('Prix BPU'!$C$3:$E$300,MATCH('BP - Quantités'!IC$2,'Prix BPU'!$C$3:$C$300,),2)*IC119</f>
        <v>0</v>
      </c>
      <c r="ID120" s="37">
        <f>INDEX('Prix BPU'!$C$3:$E$300,MATCH('BP - Quantités'!ID$2,'Prix BPU'!$C$3:$C$300,),2)*ID119</f>
        <v>0</v>
      </c>
      <c r="IE120" s="37">
        <f>INDEX('Prix BPU'!$C$3:$E$300,MATCH('BP - Quantités'!IE$2,'Prix BPU'!$C$3:$C$300,),2)*IE119</f>
        <v>0</v>
      </c>
      <c r="IF120" s="37">
        <f>INDEX('Prix BPU'!$C$3:$E$300,MATCH('BP - Quantités'!IF$2,'Prix BPU'!$C$3:$C$300,),2)*IF119</f>
        <v>0</v>
      </c>
      <c r="IG120" s="37">
        <f>INDEX('Prix BPU'!$C$3:$E$300,MATCH('BP - Quantités'!IG$2,'Prix BPU'!$C$3:$C$300,),2)*IG119</f>
        <v>0</v>
      </c>
      <c r="IH120" s="37">
        <f>INDEX('Prix BPU'!$C$3:$E$300,MATCH('BP - Quantités'!IH$2,'Prix BPU'!$C$3:$C$300,),2)*IH119</f>
        <v>0</v>
      </c>
      <c r="II120" s="37">
        <f>INDEX('Prix BPU'!$C$3:$E$300,MATCH('BP - Quantités'!II$2,'Prix BPU'!$C$3:$C$300,),2)*II119</f>
        <v>0</v>
      </c>
      <c r="IJ120" s="38">
        <f>INDEX('Prix BPU'!$C$3:$E$300,MATCH('BP - Quantités'!IJ$2,'Prix BPU'!$C$3:$C$300,),3)*IJ119</f>
        <v>0</v>
      </c>
      <c r="IK120" s="37">
        <f>INDEX('Prix BPU'!$C$3:$E$300,MATCH('BP - Quantités'!IK$2,'Prix BPU'!$C$3:$C$300,),2)*IK119</f>
        <v>0</v>
      </c>
      <c r="IL120" s="37">
        <f>INDEX('Prix BPU'!$C$3:$E$300,MATCH('BP - Quantités'!IL$2,'Prix BPU'!$C$3:$C$300,),2)*IL119</f>
        <v>0</v>
      </c>
      <c r="IM120" s="38">
        <f>INDEX('Prix BPU'!$C$3:$E$300,MATCH('BP - Quantités'!IM$2,'Prix BPU'!$C$3:$C$300,),3)*IM119</f>
        <v>0</v>
      </c>
      <c r="IN120" s="37">
        <f>INDEX('Prix BPU'!$C$3:$E$300,MATCH('BP - Quantités'!IN$2,'Prix BPU'!$C$3:$C$300,),2)*IN119</f>
        <v>0</v>
      </c>
      <c r="IO120" s="37">
        <f>INDEX('Prix BPU'!$C$3:$E$300,MATCH('BP - Quantités'!IO$2,'Prix BPU'!$C$3:$C$300,),2)*IO119</f>
        <v>0</v>
      </c>
      <c r="IP120" s="38">
        <f>INDEX('Prix BPU'!$C$3:$E$300,MATCH('BP - Quantités'!IP$2,'Prix BPU'!$C$3:$C$300,),3)*IP119</f>
        <v>0</v>
      </c>
      <c r="IQ120" s="37">
        <f>INDEX('Prix BPU'!$C$3:$E$300,MATCH('BP - Quantités'!IQ$2,'Prix BPU'!$C$3:$C$300,),2)*IQ119</f>
        <v>0</v>
      </c>
      <c r="IR120" s="37">
        <f>INDEX('Prix BPU'!$C$3:$E$300,MATCH('BP - Quantités'!IR$2,'Prix BPU'!$C$3:$C$300,),2)*IR119</f>
        <v>0</v>
      </c>
      <c r="IS120" s="38">
        <f>INDEX('Prix BPU'!$C$3:$E$300,MATCH('BP - Quantités'!IS$2,'Prix BPU'!$C$3:$C$300,),3)*IS119</f>
        <v>0</v>
      </c>
      <c r="IT120" s="37">
        <f>INDEX('Prix BPU'!$C$3:$E$300,MATCH('BP - Quantités'!IT$2,'Prix BPU'!$C$3:$C$300,),2)*IT119</f>
        <v>0</v>
      </c>
      <c r="IU120" s="37">
        <f>INDEX('Prix BPU'!$C$3:$E$300,MATCH('BP - Quantités'!IU$2,'Prix BPU'!$C$3:$C$300,),2)*IU119</f>
        <v>0</v>
      </c>
      <c r="IV120" s="37">
        <f>INDEX('Prix BPU'!$C$3:$E$300,MATCH('BP - Quantités'!IV$2,'Prix BPU'!$C$3:$C$300,),2)*IV119</f>
        <v>0</v>
      </c>
      <c r="IW120" s="37">
        <f>INDEX('Prix BPU'!$C$3:$E$300,MATCH('BP - Quantités'!IW$2,'Prix BPU'!$C$3:$C$300,),2)*IW119</f>
        <v>0</v>
      </c>
      <c r="IX120" s="37">
        <f>INDEX('Prix BPU'!$C$3:$E$300,MATCH('BP - Quantités'!IX$2,'Prix BPU'!$C$3:$C$300,),2)*IX119</f>
        <v>0</v>
      </c>
      <c r="IY120" s="37">
        <f>INDEX('Prix BPU'!$C$3:$E$300,MATCH('BP - Quantités'!IY$2,'Prix BPU'!$C$3:$C$300,),2)*IY119</f>
        <v>0</v>
      </c>
      <c r="IZ120" s="38">
        <f>INDEX('Prix BPU'!$C$3:$E$300,MATCH('BP - Quantités'!IZ$2,'Prix BPU'!$C$3:$C$300,),3)*IZ119</f>
        <v>0</v>
      </c>
      <c r="JA120" s="37">
        <f>INDEX('Prix BPU'!$C$3:$E$300,MATCH('BP - Quantités'!JA$2,'Prix BPU'!$C$3:$C$300,),2)*JA119</f>
        <v>0</v>
      </c>
      <c r="JB120" s="37">
        <f>INDEX('Prix BPU'!$C$3:$E$300,MATCH('BP - Quantités'!JB$2,'Prix BPU'!$C$3:$C$300,),2)*JB119</f>
        <v>0</v>
      </c>
      <c r="JC120" s="37">
        <f>INDEX('Prix BPU'!$C$3:$E$300,MATCH('BP - Quantités'!JC$2,'Prix BPU'!$C$3:$C$300,),2)*JC119</f>
        <v>0</v>
      </c>
      <c r="JD120" s="37">
        <f>INDEX('Prix BPU'!$C$3:$E$300,MATCH('BP - Quantités'!JD$2,'Prix BPU'!$C$3:$C$300,),2)*JD119</f>
        <v>0</v>
      </c>
      <c r="JE120" s="37">
        <f>INDEX('Prix BPU'!$C$3:$E$300,MATCH('BP - Quantités'!JE$2,'Prix BPU'!$C$3:$C$300,),2)*JE119</f>
        <v>0</v>
      </c>
      <c r="JF120" s="38">
        <f>INDEX('Prix BPU'!$C$3:$E$300,MATCH('BP - Quantités'!JF$2,'Prix BPU'!$C$3:$C$300,),3)*JF119</f>
        <v>0</v>
      </c>
      <c r="JG120" s="37">
        <f>INDEX('Prix BPU'!$C$3:$E$300,MATCH('BP - Quantités'!JG$2,'Prix BPU'!$C$3:$C$300,),2)*JG119</f>
        <v>0</v>
      </c>
      <c r="JH120" s="37">
        <f>INDEX('Prix BPU'!$C$3:$E$300,MATCH('BP - Quantités'!JH$2,'Prix BPU'!$C$3:$C$300,),2)*JH119</f>
        <v>0</v>
      </c>
      <c r="JI120" s="38">
        <f>INDEX('Prix BPU'!$C$3:$E$300,MATCH('BP - Quantités'!JI$2,'Prix BPU'!$C$3:$C$300,),3)*JI119</f>
        <v>0</v>
      </c>
      <c r="JJ120" s="37">
        <f>INDEX('Prix BPU'!$C$3:$E$300,MATCH('BP - Quantités'!JJ$2,'Prix BPU'!$C$3:$C$300,),2)*JJ119</f>
        <v>0</v>
      </c>
      <c r="JK120" s="37">
        <f>INDEX('Prix BPU'!$C$3:$E$300,MATCH('BP - Quantités'!JK$2,'Prix BPU'!$C$3:$C$300,),2)*JK119</f>
        <v>0</v>
      </c>
      <c r="JL120" s="37">
        <f>INDEX('Prix BPU'!$C$3:$E$300,MATCH('BP - Quantités'!JL$2,'Prix BPU'!$C$3:$C$300,),2)*JL119</f>
        <v>0</v>
      </c>
      <c r="JM120" s="37">
        <f>INDEX('Prix BPU'!$C$3:$E$300,MATCH('BP - Quantités'!JM$2,'Prix BPU'!$C$3:$C$300,),2)*JM119</f>
        <v>0</v>
      </c>
      <c r="JN120" s="37">
        <f>INDEX('Prix BPU'!$C$3:$E$300,MATCH('BP - Quantités'!JN$2,'Prix BPU'!$C$3:$C$300,),2)*JN119</f>
        <v>0</v>
      </c>
      <c r="JO120" s="37">
        <f>INDEX('Prix BPU'!$C$3:$E$300,MATCH('BP - Quantités'!JO$2,'Prix BPU'!$C$3:$C$300,),2)*JO119</f>
        <v>0</v>
      </c>
      <c r="JP120" s="37">
        <f>INDEX('Prix BPU'!$C$3:$E$300,MATCH('BP - Quantités'!JP$2,'Prix BPU'!$C$3:$C$300,),2)*JP119</f>
        <v>0</v>
      </c>
      <c r="JQ120" s="37">
        <f>INDEX('Prix BPU'!$C$3:$E$300,MATCH('BP - Quantités'!JQ$2,'Prix BPU'!$C$3:$C$300,),2)*JQ119</f>
        <v>0</v>
      </c>
      <c r="JR120" s="37">
        <f>INDEX('Prix BPU'!$C$3:$E$300,MATCH('BP - Quantités'!JR$2,'Prix BPU'!$C$3:$C$300,),2)*JR119</f>
        <v>0</v>
      </c>
      <c r="JS120" s="37">
        <f>INDEX('Prix BPU'!$C$3:$E$300,MATCH('BP - Quantités'!JS$2,'Prix BPU'!$C$3:$C$300,),2)*JS119</f>
        <v>0</v>
      </c>
      <c r="JT120" s="37">
        <f>INDEX('Prix BPU'!$C$3:$E$300,MATCH('BP - Quantités'!JT$2,'Prix BPU'!$C$3:$C$300,),2)*JT119</f>
        <v>0</v>
      </c>
      <c r="JU120" s="37">
        <f>INDEX('Prix BPU'!$C$3:$E$300,MATCH('BP - Quantités'!JU$2,'Prix BPU'!$C$3:$C$300,),2)*JU119</f>
        <v>0</v>
      </c>
      <c r="JV120" s="37">
        <f>INDEX('Prix BPU'!$C$3:$E$300,MATCH('BP - Quantités'!JV$2,'Prix BPU'!$C$3:$C$300,),2)*JV119</f>
        <v>0</v>
      </c>
      <c r="JW120" s="37">
        <f>INDEX('Prix BPU'!$C$3:$E$300,MATCH('BP - Quantités'!JW$2,'Prix BPU'!$C$3:$C$300,),2)*JW119</f>
        <v>0</v>
      </c>
      <c r="JX120" s="37">
        <f>INDEX('Prix BPU'!$C$3:$E$300,MATCH('BP - Quantités'!JX$2,'Prix BPU'!$C$3:$C$300,),2)*JX119</f>
        <v>0</v>
      </c>
      <c r="JY120" s="37">
        <f>INDEX('Prix BPU'!$C$3:$E$300,MATCH('BP - Quantités'!JY$2,'Prix BPU'!$C$3:$C$300,),2)*JY119</f>
        <v>0</v>
      </c>
      <c r="JZ120" s="37">
        <f>INDEX('Prix BPU'!$C$3:$E$300,MATCH('BP - Quantités'!JZ$2,'Prix BPU'!$C$3:$C$300,),2)*JZ119</f>
        <v>0</v>
      </c>
      <c r="KA120" s="37">
        <f>INDEX('Prix BPU'!$C$3:$E$300,MATCH('BP - Quantités'!KA$2,'Prix BPU'!$C$3:$C$300,),2)*KA119</f>
        <v>0</v>
      </c>
      <c r="KB120" s="37">
        <f>INDEX('Prix BPU'!$C$3:$E$300,MATCH('BP - Quantités'!KB$2,'Prix BPU'!$C$3:$C$300,),2)*KB119</f>
        <v>0</v>
      </c>
      <c r="KC120" s="37">
        <f>INDEX('Prix BPU'!$C$3:$E$300,MATCH('BP - Quantités'!KC$2,'Prix BPU'!$C$3:$C$300,),2)*KC119</f>
        <v>0</v>
      </c>
      <c r="KD120" s="37">
        <f>INDEX('Prix BPU'!$C$3:$E$300,MATCH('BP - Quantités'!KD$2,'Prix BPU'!$C$3:$C$300,),2)*KD119</f>
        <v>0</v>
      </c>
      <c r="KE120" s="37">
        <f>INDEX('Prix BPU'!$C$3:$E$300,MATCH('BP - Quantités'!KE$2,'Prix BPU'!$C$3:$C$300,),2)*KE119</f>
        <v>0</v>
      </c>
      <c r="KF120" s="37">
        <f>INDEX('Prix BPU'!$C$3:$E$300,MATCH('BP - Quantités'!KF$2,'Prix BPU'!$C$3:$C$300,),2)*KF119</f>
        <v>0</v>
      </c>
      <c r="KG120" s="37">
        <f>INDEX('Prix BPU'!$C$3:$E$300,MATCH('BP - Quantités'!KG$2,'Prix BPU'!$C$3:$C$300,),2)*KG119</f>
        <v>0</v>
      </c>
      <c r="KH120" s="37">
        <f>INDEX('Prix BPU'!$C$3:$E$300,MATCH('BP - Quantités'!KH$2,'Prix BPU'!$C$3:$C$300,),2)*KH119</f>
        <v>0</v>
      </c>
      <c r="KI120" s="37">
        <f>INDEX('Prix BPU'!$C$3:$E$300,MATCH('BP - Quantités'!KI$2,'Prix BPU'!$C$3:$C$300,),2)*KI119</f>
        <v>0</v>
      </c>
      <c r="KJ120" s="37">
        <f>INDEX('Prix BPU'!$C$3:$E$300,MATCH('BP - Quantités'!KJ$2,'Prix BPU'!$C$3:$C$300,),2)*KJ119</f>
        <v>0</v>
      </c>
      <c r="KK120" s="37">
        <f>INDEX('Prix BPU'!$C$3:$E$300,MATCH('BP - Quantités'!KK$2,'Prix BPU'!$C$3:$C$300,),2)*KK119</f>
        <v>0</v>
      </c>
      <c r="KL120" s="37">
        <f>INDEX('Prix BPU'!$C$3:$E$300,MATCH('BP - Quantités'!KL$2,'Prix BPU'!$C$3:$C$300,),2)*KL119</f>
        <v>0</v>
      </c>
      <c r="KM120" s="37">
        <f>INDEX('Prix BPU'!$C$3:$E$300,MATCH('BP - Quantités'!KM$2,'Prix BPU'!$C$3:$C$300,),2)*KM119</f>
        <v>0</v>
      </c>
      <c r="KN120" s="37">
        <f>INDEX('Prix BPU'!$C$3:$E$300,MATCH('BP - Quantités'!KN$2,'Prix BPU'!$C$3:$C$300,),2)*KN119</f>
        <v>0</v>
      </c>
      <c r="KO120" s="39">
        <f>SUM(C120:KN120)</f>
        <v>0</v>
      </c>
      <c r="KP120" s="88"/>
      <c r="KQ120" s="73" t="e">
        <f>IF($KO120&lt;4999.99,($KO120-$KO120*#REF!),IF('BP - Quantités'!$KO120&gt;15000,('BP - Quantités'!$KO120-'BP - Quantités'!$KO120*#REF!),($KO120-$KO120*#REF!)))</f>
        <v>#REF!</v>
      </c>
      <c r="KR120" s="46" t="e">
        <f t="shared" ref="KR120" si="86">KQ120*1.2</f>
        <v>#REF!</v>
      </c>
    </row>
    <row r="121" spans="1:304" x14ac:dyDescent="0.3">
      <c r="A121" s="79"/>
      <c r="B121" s="20" t="s">
        <v>299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  <c r="IW121" s="21"/>
      <c r="IX121" s="21"/>
      <c r="IY121" s="21"/>
      <c r="IZ121" s="21"/>
      <c r="JA121" s="21"/>
      <c r="JB121" s="21"/>
      <c r="JC121" s="21"/>
      <c r="JD121" s="21"/>
      <c r="JE121" s="21"/>
      <c r="JF121" s="21"/>
      <c r="JG121" s="21"/>
      <c r="JH121" s="21"/>
      <c r="JI121" s="21"/>
      <c r="JJ121" s="21"/>
      <c r="JK121" s="21"/>
      <c r="JL121" s="21"/>
      <c r="JM121" s="21"/>
      <c r="JN121" s="21"/>
      <c r="JO121" s="21"/>
      <c r="JP121" s="21"/>
      <c r="JQ121" s="21"/>
      <c r="JR121" s="21"/>
      <c r="JS121" s="21"/>
      <c r="JT121" s="21"/>
      <c r="JU121" s="21"/>
      <c r="JV121" s="21"/>
      <c r="JW121" s="21"/>
      <c r="JX121" s="21"/>
      <c r="JY121" s="21"/>
      <c r="JZ121" s="21"/>
      <c r="KA121" s="21"/>
      <c r="KB121" s="21"/>
      <c r="KC121" s="21"/>
      <c r="KD121" s="21"/>
      <c r="KE121" s="21"/>
      <c r="KF121" s="21"/>
      <c r="KG121" s="21"/>
      <c r="KH121" s="21"/>
      <c r="KI121" s="21"/>
      <c r="KJ121" s="21"/>
      <c r="KK121" s="21"/>
      <c r="KL121" s="21"/>
      <c r="KM121" s="21"/>
      <c r="KN121" s="21"/>
      <c r="KO121" s="22"/>
      <c r="KP121" s="87" t="str">
        <f t="shared" ref="KP121" si="87">IF($KO122&lt;4999.99,"1",IF($KO122&gt;15000,"3","2"))</f>
        <v>1</v>
      </c>
      <c r="KQ121" s="72"/>
      <c r="KR121" s="45"/>
    </row>
    <row r="122" spans="1:304" s="25" customFormat="1" ht="15" thickBot="1" x14ac:dyDescent="0.35">
      <c r="A122" s="80"/>
      <c r="B122" s="24" t="s">
        <v>22</v>
      </c>
      <c r="C122" s="37">
        <f>INDEX('Prix BPU'!$C$3:$E$300,MATCH('BP - Quantités'!C$2,'Prix BPU'!$C$3:$C$300,),2)*C121</f>
        <v>0</v>
      </c>
      <c r="D122" s="37">
        <f>INDEX('Prix BPU'!$C$3:$E$300,MATCH('BP - Quantités'!D$2,'Prix BPU'!$C$3:$C$300,),2)*D121</f>
        <v>0</v>
      </c>
      <c r="E122" s="37">
        <f>INDEX('Prix BPU'!$C$3:$E$300,MATCH('BP - Quantités'!E$2,'Prix BPU'!$C$3:$C$300,),2)*E121</f>
        <v>0</v>
      </c>
      <c r="F122" s="37">
        <f>INDEX('Prix BPU'!$C$3:$E$300,MATCH('BP - Quantités'!F$2,'Prix BPU'!$C$3:$C$300,),2)*F121</f>
        <v>0</v>
      </c>
      <c r="G122" s="37">
        <f>INDEX('Prix BPU'!$C$3:$E$300,MATCH('BP - Quantités'!G$2,'Prix BPU'!$C$3:$C$300,),2)*G121</f>
        <v>0</v>
      </c>
      <c r="H122" s="37">
        <f>INDEX('Prix BPU'!$C$3:$E$300,MATCH('BP - Quantités'!H$2,'Prix BPU'!$C$3:$C$300,),2)*H121</f>
        <v>0</v>
      </c>
      <c r="I122" s="37">
        <f>INDEX('Prix BPU'!$C$3:$E$300,MATCH('BP - Quantités'!I$2,'Prix BPU'!$C$3:$C$300,),2)*I121</f>
        <v>0</v>
      </c>
      <c r="J122" s="37">
        <f>INDEX('Prix BPU'!$C$3:$E$300,MATCH('BP - Quantités'!J$2,'Prix BPU'!$C$3:$C$300,),2)*J121</f>
        <v>0</v>
      </c>
      <c r="K122" s="37">
        <f>INDEX('Prix BPU'!$C$3:$E$300,MATCH('BP - Quantités'!K$2,'Prix BPU'!$C$3:$C$300,),2)*K121</f>
        <v>0</v>
      </c>
      <c r="L122" s="37">
        <f>INDEX('Prix BPU'!$C$3:$E$300,MATCH('BP - Quantités'!L$2,'Prix BPU'!$C$3:$C$300,),2)*L121</f>
        <v>0</v>
      </c>
      <c r="M122" s="37">
        <f>INDEX('Prix BPU'!$C$3:$E$300,MATCH('BP - Quantités'!M$2,'Prix BPU'!$C$3:$C$300,),2)*M121</f>
        <v>0</v>
      </c>
      <c r="N122" s="37">
        <f>INDEX('Prix BPU'!$C$3:$E$300,MATCH('BP - Quantités'!N$2,'Prix BPU'!$C$3:$C$300,),2)*N121</f>
        <v>0</v>
      </c>
      <c r="O122" s="37">
        <f>INDEX('Prix BPU'!$C$3:$E$300,MATCH('BP - Quantités'!O$2,'Prix BPU'!$C$3:$C$300,),2)*O121</f>
        <v>0</v>
      </c>
      <c r="P122" s="37">
        <f>INDEX('Prix BPU'!$C$3:$E$300,MATCH('BP - Quantités'!P$2,'Prix BPU'!$C$3:$C$300,),2)*P121</f>
        <v>0</v>
      </c>
      <c r="Q122" s="37">
        <f>INDEX('Prix BPU'!$C$3:$E$300,MATCH('BP - Quantités'!Q$2,'Prix BPU'!$C$3:$C$300,),2)*Q121</f>
        <v>0</v>
      </c>
      <c r="R122" s="37">
        <f>INDEX('Prix BPU'!$C$3:$E$300,MATCH('BP - Quantités'!R$2,'Prix BPU'!$C$3:$C$300,),2)*R121</f>
        <v>0</v>
      </c>
      <c r="S122" s="37">
        <f>INDEX('Prix BPU'!$C$3:$E$300,MATCH('BP - Quantités'!S$2,'Prix BPU'!$C$3:$C$300,),2)*S121</f>
        <v>0</v>
      </c>
      <c r="T122" s="37">
        <f>INDEX('Prix BPU'!$C$3:$E$300,MATCH('BP - Quantités'!T$2,'Prix BPU'!$C$3:$C$300,),2)*T121</f>
        <v>0</v>
      </c>
      <c r="U122" s="37">
        <f>INDEX('Prix BPU'!$C$3:$E$300,MATCH('BP - Quantités'!U$2,'Prix BPU'!$C$3:$C$300,),2)*U121</f>
        <v>0</v>
      </c>
      <c r="V122" s="37">
        <f>INDEX('Prix BPU'!$C$3:$E$300,MATCH('BP - Quantités'!V$2,'Prix BPU'!$C$3:$C$300,),2)*V121</f>
        <v>0</v>
      </c>
      <c r="W122" s="37">
        <f>INDEX('Prix BPU'!$C$3:$E$300,MATCH('BP - Quantités'!W$2,'Prix BPU'!$C$3:$C$300,),2)*W121</f>
        <v>0</v>
      </c>
      <c r="X122" s="38">
        <f>INDEX('Prix BPU'!$C$3:$E$300,MATCH('BP - Quantités'!X$2,'Prix BPU'!$C$3:$C$300,),3)*X121</f>
        <v>0</v>
      </c>
      <c r="Y122" s="37">
        <f>INDEX('Prix BPU'!$C$3:$E$300,MATCH('BP - Quantités'!Y$2,'Prix BPU'!$C$3:$C$300,),2)*Y121</f>
        <v>0</v>
      </c>
      <c r="Z122" s="37">
        <f>INDEX('Prix BPU'!$C$3:$E$300,MATCH('BP - Quantités'!Z$2,'Prix BPU'!$C$3:$C$300,),2)*Z121</f>
        <v>0</v>
      </c>
      <c r="AA122" s="38">
        <f>INDEX('Prix BPU'!$C$3:$E$300,MATCH('BP - Quantités'!AA$2,'Prix BPU'!$C$3:$C$300,),3)*AA121</f>
        <v>0</v>
      </c>
      <c r="AB122" s="37">
        <f>INDEX('Prix BPU'!$C$3:$E$300,MATCH('BP - Quantités'!AB$2,'Prix BPU'!$C$3:$C$300,),2)*AB121</f>
        <v>0</v>
      </c>
      <c r="AC122" s="37">
        <f>INDEX('Prix BPU'!$C$3:$E$300,MATCH('BP - Quantités'!AC$2,'Prix BPU'!$C$3:$C$300,),2)*AC121</f>
        <v>0</v>
      </c>
      <c r="AD122" s="37">
        <f>INDEX('Prix BPU'!$C$3:$E$300,MATCH('BP - Quantités'!AD$2,'Prix BPU'!$C$3:$C$300,),2)*AD121</f>
        <v>0</v>
      </c>
      <c r="AE122" s="38">
        <f>INDEX('Prix BPU'!$C$3:$E$300,MATCH('BP - Quantités'!AE$2,'Prix BPU'!$C$3:$C$300,),3)*AE121</f>
        <v>0</v>
      </c>
      <c r="AF122" s="37">
        <f>INDEX('Prix BPU'!$C$3:$E$300,MATCH('BP - Quantités'!AF$2,'Prix BPU'!$C$3:$C$300,),2)*AF121</f>
        <v>0</v>
      </c>
      <c r="AG122" s="37">
        <f>INDEX('Prix BPU'!$C$3:$E$300,MATCH('BP - Quantités'!AG$2,'Prix BPU'!$C$3:$C$300,),2)*AG121</f>
        <v>0</v>
      </c>
      <c r="AH122" s="37">
        <f>INDEX('Prix BPU'!$C$3:$E$300,MATCH('BP - Quantités'!AH$2,'Prix BPU'!$C$3:$C$300,),2)*AH121</f>
        <v>0</v>
      </c>
      <c r="AI122" s="37">
        <f>INDEX('Prix BPU'!$C$3:$E$300,MATCH('BP - Quantités'!AI$2,'Prix BPU'!$C$3:$C$300,),2)*AI121</f>
        <v>0</v>
      </c>
      <c r="AJ122" s="37">
        <f>INDEX('Prix BPU'!$C$3:$E$300,MATCH('BP - Quantités'!AJ$2,'Prix BPU'!$C$3:$C$300,),2)*AJ121</f>
        <v>0</v>
      </c>
      <c r="AK122" s="37">
        <f>INDEX('Prix BPU'!$C$3:$E$300,MATCH('BP - Quantités'!AK$2,'Prix BPU'!$C$3:$C$300,),2)*AK121</f>
        <v>0</v>
      </c>
      <c r="AL122" s="37">
        <f>INDEX('Prix BPU'!$C$3:$E$300,MATCH('BP - Quantités'!AL$2,'Prix BPU'!$C$3:$C$300,),2)*AL121</f>
        <v>0</v>
      </c>
      <c r="AM122" s="38">
        <f>INDEX('Prix BPU'!$C$3:$E$300,MATCH('BP - Quantités'!AM$2,'Prix BPU'!$C$3:$C$300,),3)*AM121</f>
        <v>0</v>
      </c>
      <c r="AN122" s="37">
        <f>INDEX('Prix BPU'!$C$3:$E$300,MATCH('BP - Quantités'!AN$2,'Prix BPU'!$C$3:$C$300,),2)*AN121</f>
        <v>0</v>
      </c>
      <c r="AO122" s="37">
        <f>INDEX('Prix BPU'!$C$3:$E$300,MATCH('BP - Quantités'!AO$2,'Prix BPU'!$C$3:$C$300,),2)*AO121</f>
        <v>0</v>
      </c>
      <c r="AP122" s="37">
        <f>INDEX('Prix BPU'!$C$3:$E$300,MATCH('BP - Quantités'!AP$2,'Prix BPU'!$C$3:$C$300,),2)*AP121</f>
        <v>0</v>
      </c>
      <c r="AQ122" s="37">
        <f>INDEX('Prix BPU'!$C$3:$E$300,MATCH('BP - Quantités'!AQ$2,'Prix BPU'!$C$3:$C$300,),2)*AQ121</f>
        <v>0</v>
      </c>
      <c r="AR122" s="38">
        <f>INDEX('Prix BPU'!$C$3:$E$300,MATCH('BP - Quantités'!AR$2,'Prix BPU'!$C$3:$C$300,),3)*AR121</f>
        <v>0</v>
      </c>
      <c r="AS122" s="37">
        <f>INDEX('Prix BPU'!$C$3:$E$300,MATCH('BP - Quantités'!AS$2,'Prix BPU'!$C$3:$C$300,),2)*AS121</f>
        <v>0</v>
      </c>
      <c r="AT122" s="38">
        <f>INDEX('Prix BPU'!$C$3:$E$300,MATCH('BP - Quantités'!AT$2,'Prix BPU'!$C$3:$C$300,),3)*AT121</f>
        <v>0</v>
      </c>
      <c r="AU122" s="37">
        <f>INDEX('Prix BPU'!$C$3:$E$300,MATCH('BP - Quantités'!AU$2,'Prix BPU'!$C$3:$C$300,),2)*AU121</f>
        <v>0</v>
      </c>
      <c r="AV122" s="37">
        <f>INDEX('Prix BPU'!$C$3:$E$300,MATCH('BP - Quantités'!AV$2,'Prix BPU'!$C$3:$C$300,),2)*AV121</f>
        <v>0</v>
      </c>
      <c r="AW122" s="37">
        <f>INDEX('Prix BPU'!$C$3:$E$300,MATCH('BP - Quantités'!AW$2,'Prix BPU'!$C$3:$C$300,),2)*AW121</f>
        <v>0</v>
      </c>
      <c r="AX122" s="38">
        <f>INDEX('Prix BPU'!$C$3:$E$300,MATCH('BP - Quantités'!AX$2,'Prix BPU'!$C$3:$C$300,),3)*AX121</f>
        <v>0</v>
      </c>
      <c r="AY122" s="37">
        <f>INDEX('Prix BPU'!$C$3:$E$300,MATCH('BP - Quantités'!AY$2,'Prix BPU'!$C$3:$C$300,),2)*AY121</f>
        <v>0</v>
      </c>
      <c r="AZ122" s="37">
        <f>INDEX('Prix BPU'!$C$3:$E$300,MATCH('BP - Quantités'!AZ$2,'Prix BPU'!$C$3:$C$300,),2)*AZ121</f>
        <v>0</v>
      </c>
      <c r="BA122" s="38">
        <f>INDEX('Prix BPU'!$C$3:$E$300,MATCH('BP - Quantités'!BA$2,'Prix BPU'!$C$3:$C$300,),3)*BA121</f>
        <v>0</v>
      </c>
      <c r="BB122" s="37">
        <f>INDEX('Prix BPU'!$C$3:$E$300,MATCH('BP - Quantités'!BB$2,'Prix BPU'!$C$3:$C$300,),2)*BB121</f>
        <v>0</v>
      </c>
      <c r="BC122" s="37">
        <f>INDEX('Prix BPU'!$C$3:$E$300,MATCH('BP - Quantités'!BC$2,'Prix BPU'!$C$3:$C$300,),2)*BC121</f>
        <v>0</v>
      </c>
      <c r="BD122" s="37">
        <f>INDEX('Prix BPU'!$C$3:$E$300,MATCH('BP - Quantités'!BD$2,'Prix BPU'!$C$3:$C$300,),2)*BD121</f>
        <v>0</v>
      </c>
      <c r="BE122" s="37">
        <f>INDEX('Prix BPU'!$C$3:$E$300,MATCH('BP - Quantités'!BE$2,'Prix BPU'!$C$3:$C$300,),2)*BE121</f>
        <v>0</v>
      </c>
      <c r="BF122" s="37">
        <f>INDEX('Prix BPU'!$C$3:$E$300,MATCH('BP - Quantités'!BF$2,'Prix BPU'!$C$3:$C$300,),2)*BF121</f>
        <v>0</v>
      </c>
      <c r="BG122" s="37">
        <f>INDEX('Prix BPU'!$C$3:$E$300,MATCH('BP - Quantités'!BG$2,'Prix BPU'!$C$3:$C$300,),2)*BG121</f>
        <v>0</v>
      </c>
      <c r="BH122" s="37">
        <f>INDEX('Prix BPU'!$C$3:$E$300,MATCH('BP - Quantités'!BH$2,'Prix BPU'!$C$3:$C$300,),2)*BH121</f>
        <v>0</v>
      </c>
      <c r="BI122" s="38">
        <f>INDEX('Prix BPU'!$C$3:$E$300,MATCH('BP - Quantités'!BI$2,'Prix BPU'!$C$3:$C$300,),3)*BI121</f>
        <v>0</v>
      </c>
      <c r="BJ122" s="37">
        <f>INDEX('Prix BPU'!$C$3:$E$300,MATCH('BP - Quantités'!BJ$2,'Prix BPU'!$C$3:$C$300,),2)*BJ121</f>
        <v>0</v>
      </c>
      <c r="BK122" s="37">
        <f>INDEX('Prix BPU'!$C$3:$E$300,MATCH('BP - Quantités'!BK$2,'Prix BPU'!$C$3:$C$300,),2)*BK121</f>
        <v>0</v>
      </c>
      <c r="BL122" s="37">
        <f>INDEX('Prix BPU'!$C$3:$E$300,MATCH('BP - Quantités'!BL$2,'Prix BPU'!$C$3:$C$300,),2)*BL121</f>
        <v>0</v>
      </c>
      <c r="BM122" s="37">
        <f>INDEX('Prix BPU'!$C$3:$E$300,MATCH('BP - Quantités'!BM$2,'Prix BPU'!$C$3:$C$300,),2)*BM121</f>
        <v>0</v>
      </c>
      <c r="BN122" s="38">
        <f>INDEX('Prix BPU'!$C$3:$E$300,MATCH('BP - Quantités'!BN$2,'Prix BPU'!$C$3:$C$300,),3)*BN121</f>
        <v>0</v>
      </c>
      <c r="BO122" s="37">
        <f>INDEX('Prix BPU'!$C$3:$E$300,MATCH('BP - Quantités'!BO$2,'Prix BPU'!$C$3:$C$300,),2)*BO121</f>
        <v>0</v>
      </c>
      <c r="BP122" s="38">
        <f>INDEX('Prix BPU'!$C$3:$E$300,MATCH('BP - Quantités'!BP$2,'Prix BPU'!$C$3:$C$300,),3)*BP121</f>
        <v>0</v>
      </c>
      <c r="BQ122" s="37">
        <f>INDEX('Prix BPU'!$C$3:$E$300,MATCH('BP - Quantités'!BQ$2,'Prix BPU'!$C$3:$C$300,),2)*BQ121</f>
        <v>0</v>
      </c>
      <c r="BR122" s="37">
        <f>INDEX('Prix BPU'!$C$3:$E$300,MATCH('BP - Quantités'!BR$2,'Prix BPU'!$C$3:$C$300,),2)*BR121</f>
        <v>0</v>
      </c>
      <c r="BS122" s="37">
        <f>INDEX('Prix BPU'!$C$3:$E$300,MATCH('BP - Quantités'!BS$2,'Prix BPU'!$C$3:$C$300,),2)*BS121</f>
        <v>0</v>
      </c>
      <c r="BT122" s="38">
        <f>INDEX('Prix BPU'!$C$3:$E$300,MATCH('BP - Quantités'!BT$2,'Prix BPU'!$C$3:$C$300,),3)*BT121</f>
        <v>0</v>
      </c>
      <c r="BU122" s="37">
        <f>INDEX('Prix BPU'!$C$3:$E$300,MATCH('BP - Quantités'!BU$2,'Prix BPU'!$C$3:$C$300,),2)*BU121</f>
        <v>0</v>
      </c>
      <c r="BV122" s="37">
        <f>INDEX('Prix BPU'!$C$3:$E$300,MATCH('BP - Quantités'!BV$2,'Prix BPU'!$C$3:$C$300,),2)*BV121</f>
        <v>0</v>
      </c>
      <c r="BW122" s="37">
        <f>INDEX('Prix BPU'!$C$3:$E$300,MATCH('BP - Quantités'!BW$2,'Prix BPU'!$C$3:$C$300,),2)*BW121</f>
        <v>0</v>
      </c>
      <c r="BX122" s="37">
        <f>INDEX('Prix BPU'!$C$3:$E$300,MATCH('BP - Quantités'!BX$2,'Prix BPU'!$C$3:$C$300,),2)*BX121</f>
        <v>0</v>
      </c>
      <c r="BY122" s="37">
        <f>INDEX('Prix BPU'!$C$3:$E$300,MATCH('BP - Quantités'!BY$2,'Prix BPU'!$C$3:$C$300,),2)*BY121</f>
        <v>0</v>
      </c>
      <c r="BZ122" s="37">
        <f>INDEX('Prix BPU'!$C$3:$E$300,MATCH('BP - Quantités'!BZ$2,'Prix BPU'!$C$3:$C$300,),2)*BZ121</f>
        <v>0</v>
      </c>
      <c r="CA122" s="37">
        <f>INDEX('Prix BPU'!$C$3:$E$300,MATCH('BP - Quantités'!CA$2,'Prix BPU'!$C$3:$C$300,),2)*CA121</f>
        <v>0</v>
      </c>
      <c r="CB122" s="37">
        <f>INDEX('Prix BPU'!$C$3:$E$300,MATCH('BP - Quantités'!CB$2,'Prix BPU'!$C$3:$C$300,),2)*CB121</f>
        <v>0</v>
      </c>
      <c r="CC122" s="37">
        <f>INDEX('Prix BPU'!$C$3:$E$300,MATCH('BP - Quantités'!CC$2,'Prix BPU'!$C$3:$C$300,),2)*CC121</f>
        <v>0</v>
      </c>
      <c r="CD122" s="37">
        <f>INDEX('Prix BPU'!$C$3:$E$300,MATCH('BP - Quantités'!CD$2,'Prix BPU'!$C$3:$C$300,),2)*CD121</f>
        <v>0</v>
      </c>
      <c r="CE122" s="37">
        <f>INDEX('Prix BPU'!$C$3:$E$300,MATCH('BP - Quantités'!CE$2,'Prix BPU'!$C$3:$C$300,),2)*CE121</f>
        <v>0</v>
      </c>
      <c r="CF122" s="37">
        <f>INDEX('Prix BPU'!$C$3:$E$300,MATCH('BP - Quantités'!CF$2,'Prix BPU'!$C$3:$C$300,),2)*CF121</f>
        <v>0</v>
      </c>
      <c r="CG122" s="37">
        <f>INDEX('Prix BPU'!$C$3:$E$300,MATCH('BP - Quantités'!CG$2,'Prix BPU'!$C$3:$C$300,),2)*CG121</f>
        <v>0</v>
      </c>
      <c r="CH122" s="37">
        <f>INDEX('Prix BPU'!$C$3:$E$300,MATCH('BP - Quantités'!CH$2,'Prix BPU'!$C$3:$C$300,),2)*CH121</f>
        <v>0</v>
      </c>
      <c r="CI122" s="37">
        <f>INDEX('Prix BPU'!$C$3:$E$300,MATCH('BP - Quantités'!CI$2,'Prix BPU'!$C$3:$C$300,),2)*CI121</f>
        <v>0</v>
      </c>
      <c r="CJ122" s="37">
        <f>INDEX('Prix BPU'!$C$3:$E$300,MATCH('BP - Quantités'!CJ$2,'Prix BPU'!$C$3:$C$300,),2)*CJ121</f>
        <v>0</v>
      </c>
      <c r="CK122" s="37">
        <f>INDEX('Prix BPU'!$C$3:$E$300,MATCH('BP - Quantités'!CK$2,'Prix BPU'!$C$3:$C$300,),2)*CK121</f>
        <v>0</v>
      </c>
      <c r="CL122" s="37">
        <f>INDEX('Prix BPU'!$C$3:$E$300,MATCH('BP - Quantités'!CL$2,'Prix BPU'!$C$3:$C$300,),2)*CL121</f>
        <v>0</v>
      </c>
      <c r="CM122" s="37">
        <f>INDEX('Prix BPU'!$C$3:$E$300,MATCH('BP - Quantités'!CM$2,'Prix BPU'!$C$3:$C$300,),2)*CM121</f>
        <v>0</v>
      </c>
      <c r="CN122" s="37">
        <f>INDEX('Prix BPU'!$C$3:$E$300,MATCH('BP - Quantités'!CN$2,'Prix BPU'!$C$3:$C$300,),2)*CN121</f>
        <v>0</v>
      </c>
      <c r="CO122" s="37">
        <f>INDEX('Prix BPU'!$C$3:$E$300,MATCH('BP - Quantités'!CO$2,'Prix BPU'!$C$3:$C$300,),2)*CO121</f>
        <v>0</v>
      </c>
      <c r="CP122" s="37">
        <f>INDEX('Prix BPU'!$C$3:$E$300,MATCH('BP - Quantités'!CP$2,'Prix BPU'!$C$3:$C$300,),2)*CP121</f>
        <v>0</v>
      </c>
      <c r="CQ122" s="37">
        <f>INDEX('Prix BPU'!$C$3:$E$300,MATCH('BP - Quantités'!CQ$2,'Prix BPU'!$C$3:$C$300,),2)*CQ121</f>
        <v>0</v>
      </c>
      <c r="CR122" s="37">
        <f>INDEX('Prix BPU'!$C$3:$E$300,MATCH('BP - Quantités'!CR$2,'Prix BPU'!$C$3:$C$300,),2)*CR121</f>
        <v>0</v>
      </c>
      <c r="CS122" s="37">
        <f>INDEX('Prix BPU'!$C$3:$E$300,MATCH('BP - Quantités'!CS$2,'Prix BPU'!$C$3:$C$300,),2)*CS121</f>
        <v>0</v>
      </c>
      <c r="CT122" s="37">
        <f>INDEX('Prix BPU'!$C$3:$E$300,MATCH('BP - Quantités'!CT$2,'Prix BPU'!$C$3:$C$300,),2)*CT121</f>
        <v>0</v>
      </c>
      <c r="CU122" s="37">
        <f>INDEX('Prix BPU'!$C$3:$E$300,MATCH('BP - Quantités'!CU$2,'Prix BPU'!$C$3:$C$300,),2)*CU121</f>
        <v>0</v>
      </c>
      <c r="CV122" s="37">
        <f>INDEX('Prix BPU'!$C$3:$E$300,MATCH('BP - Quantités'!CV$2,'Prix BPU'!$C$3:$C$300,),2)*CV121</f>
        <v>0</v>
      </c>
      <c r="CW122" s="37">
        <f>INDEX('Prix BPU'!$C$3:$E$300,MATCH('BP - Quantités'!CW$2,'Prix BPU'!$C$3:$C$300,),2)*CW121</f>
        <v>0</v>
      </c>
      <c r="CX122" s="37">
        <f>INDEX('Prix BPU'!$C$3:$E$300,MATCH('BP - Quantités'!CX$2,'Prix BPU'!$C$3:$C$300,),2)*CX121</f>
        <v>0</v>
      </c>
      <c r="CY122" s="37">
        <f>INDEX('Prix BPU'!$C$3:$E$300,MATCH('BP - Quantités'!CY$2,'Prix BPU'!$C$3:$C$300,),2)*CY121</f>
        <v>0</v>
      </c>
      <c r="CZ122" s="37">
        <f>INDEX('Prix BPU'!$C$3:$E$300,MATCH('BP - Quantités'!CZ$2,'Prix BPU'!$C$3:$C$300,),2)*CZ121</f>
        <v>0</v>
      </c>
      <c r="DA122" s="37">
        <f>INDEX('Prix BPU'!$C$3:$E$300,MATCH('BP - Quantités'!DA$2,'Prix BPU'!$C$3:$C$300,),2)*DA121</f>
        <v>0</v>
      </c>
      <c r="DB122" s="37">
        <f>INDEX('Prix BPU'!$C$3:$E$300,MATCH('BP - Quantités'!DB$2,'Prix BPU'!$C$3:$C$300,),2)*DB121</f>
        <v>0</v>
      </c>
      <c r="DC122" s="37">
        <f>INDEX('Prix BPU'!$C$3:$E$300,MATCH('BP - Quantités'!DC$2,'Prix BPU'!$C$3:$C$300,),2)*DC121</f>
        <v>0</v>
      </c>
      <c r="DD122" s="37">
        <f>INDEX('Prix BPU'!$C$3:$E$300,MATCH('BP - Quantités'!DD$2,'Prix BPU'!$C$3:$C$300,),2)*DD121</f>
        <v>0</v>
      </c>
      <c r="DE122" s="37">
        <f>INDEX('Prix BPU'!$C$3:$E$300,MATCH('BP - Quantités'!DE$2,'Prix BPU'!$C$3:$C$300,),2)*DE121</f>
        <v>0</v>
      </c>
      <c r="DF122" s="37">
        <f>INDEX('Prix BPU'!$C$3:$E$300,MATCH('BP - Quantités'!DF$2,'Prix BPU'!$C$3:$C$300,),2)*DF121</f>
        <v>0</v>
      </c>
      <c r="DG122" s="37">
        <f>INDEX('Prix BPU'!$C$3:$E$300,MATCH('BP - Quantités'!DG$2,'Prix BPU'!$C$3:$C$300,),2)*DG121</f>
        <v>0</v>
      </c>
      <c r="DH122" s="37">
        <f>INDEX('Prix BPU'!$C$3:$E$300,MATCH('BP - Quantités'!DH$2,'Prix BPU'!$C$3:$C$300,),2)*DH121</f>
        <v>0</v>
      </c>
      <c r="DI122" s="37">
        <f>INDEX('Prix BPU'!$C$3:$E$300,MATCH('BP - Quantités'!DI$2,'Prix BPU'!$C$3:$C$300,),2)*DI121</f>
        <v>0</v>
      </c>
      <c r="DJ122" s="37">
        <f>INDEX('Prix BPU'!$C$3:$E$300,MATCH('BP - Quantités'!DJ$2,'Prix BPU'!$C$3:$C$300,),2)*DJ121</f>
        <v>0</v>
      </c>
      <c r="DK122" s="37">
        <f>INDEX('Prix BPU'!$C$3:$E$300,MATCH('BP - Quantités'!DK$2,'Prix BPU'!$C$3:$C$300,),2)*DK121</f>
        <v>0</v>
      </c>
      <c r="DL122" s="37">
        <f>INDEX('Prix BPU'!$C$3:$E$300,MATCH('BP - Quantités'!DL$2,'Prix BPU'!$C$3:$C$300,),2)*DL121</f>
        <v>0</v>
      </c>
      <c r="DM122" s="37">
        <f>INDEX('Prix BPU'!$C$3:$E$300,MATCH('BP - Quantités'!DM$2,'Prix BPU'!$C$3:$C$300,),2)*DM121</f>
        <v>0</v>
      </c>
      <c r="DN122" s="37">
        <f>INDEX('Prix BPU'!$C$3:$E$300,MATCH('BP - Quantités'!DN$2,'Prix BPU'!$C$3:$C$300,),2)*DN121</f>
        <v>0</v>
      </c>
      <c r="DO122" s="37">
        <f>INDEX('Prix BPU'!$C$3:$E$300,MATCH('BP - Quantités'!DO$2,'Prix BPU'!$C$3:$C$300,),2)*DO121</f>
        <v>0</v>
      </c>
      <c r="DP122" s="37">
        <f>INDEX('Prix BPU'!$C$3:$E$300,MATCH('BP - Quantités'!DP$2,'Prix BPU'!$C$3:$C$300,),2)*DP121</f>
        <v>0</v>
      </c>
      <c r="DQ122" s="37">
        <f>INDEX('Prix BPU'!$C$3:$E$300,MATCH('BP - Quantités'!DQ$2,'Prix BPU'!$C$3:$C$300,),2)*DQ121</f>
        <v>0</v>
      </c>
      <c r="DR122" s="37">
        <f>INDEX('Prix BPU'!$C$3:$E$300,MATCH('BP - Quantités'!DR$2,'Prix BPU'!$C$3:$C$300,),2)*DR121</f>
        <v>0</v>
      </c>
      <c r="DS122" s="37">
        <f>INDEX('Prix BPU'!$C$3:$E$300,MATCH('BP - Quantités'!DS$2,'Prix BPU'!$C$3:$C$300,),2)*DS121</f>
        <v>0</v>
      </c>
      <c r="DT122" s="37">
        <f>INDEX('Prix BPU'!$C$3:$E$300,MATCH('BP - Quantités'!DT$2,'Prix BPU'!$C$3:$C$300,),2)*DT121</f>
        <v>0</v>
      </c>
      <c r="DU122" s="37">
        <f>INDEX('Prix BPU'!$C$3:$E$300,MATCH('BP - Quantités'!DU$2,'Prix BPU'!$C$3:$C$300,),2)*DU121</f>
        <v>0</v>
      </c>
      <c r="DV122" s="37">
        <f>INDEX('Prix BPU'!$C$3:$E$300,MATCH('BP - Quantités'!DV$2,'Prix BPU'!$C$3:$C$300,),2)*DV121</f>
        <v>0</v>
      </c>
      <c r="DW122" s="37">
        <f>INDEX('Prix BPU'!$C$3:$E$300,MATCH('BP - Quantités'!DW$2,'Prix BPU'!$C$3:$C$300,),2)*DW121</f>
        <v>0</v>
      </c>
      <c r="DX122" s="37">
        <f>INDEX('Prix BPU'!$C$3:$E$300,MATCH('BP - Quantités'!DX$2,'Prix BPU'!$C$3:$C$300,),2)*DX121</f>
        <v>0</v>
      </c>
      <c r="DY122" s="37">
        <f>INDEX('Prix BPU'!$C$3:$E$300,MATCH('BP - Quantités'!DY$2,'Prix BPU'!$C$3:$C$300,),2)*DY121</f>
        <v>0</v>
      </c>
      <c r="DZ122" s="37">
        <f>INDEX('Prix BPU'!$C$3:$E$300,MATCH('BP - Quantités'!DZ$2,'Prix BPU'!$C$3:$C$300,),2)*DZ121</f>
        <v>0</v>
      </c>
      <c r="EA122" s="37">
        <f>INDEX('Prix BPU'!$C$3:$E$300,MATCH('BP - Quantités'!EA$2,'Prix BPU'!$C$3:$C$300,),2)*EA121</f>
        <v>0</v>
      </c>
      <c r="EB122" s="37">
        <f>INDEX('Prix BPU'!$C$3:$E$300,MATCH('BP - Quantités'!EB$2,'Prix BPU'!$C$3:$C$300,),2)*EB121</f>
        <v>0</v>
      </c>
      <c r="EC122" s="37">
        <f>INDEX('Prix BPU'!$C$3:$E$300,MATCH('BP - Quantités'!EC$2,'Prix BPU'!$C$3:$C$300,),2)*EC121</f>
        <v>0</v>
      </c>
      <c r="ED122" s="37">
        <f>INDEX('Prix BPU'!$C$3:$E$300,MATCH('BP - Quantités'!ED$2,'Prix BPU'!$C$3:$C$300,),2)*ED121</f>
        <v>0</v>
      </c>
      <c r="EE122" s="37">
        <f>INDEX('Prix BPU'!$C$3:$E$300,MATCH('BP - Quantités'!EE$2,'Prix BPU'!$C$3:$C$300,),2)*EE121</f>
        <v>0</v>
      </c>
      <c r="EF122" s="37">
        <f>INDEX('Prix BPU'!$C$3:$E$300,MATCH('BP - Quantités'!EF$2,'Prix BPU'!$C$3:$C$300,),2)*EF121</f>
        <v>0</v>
      </c>
      <c r="EG122" s="37">
        <f>INDEX('Prix BPU'!$C$3:$E$300,MATCH('BP - Quantités'!EG$2,'Prix BPU'!$C$3:$C$300,),2)*EG121</f>
        <v>0</v>
      </c>
      <c r="EH122" s="37">
        <f>INDEX('Prix BPU'!$C$3:$E$300,MATCH('BP - Quantités'!EH$2,'Prix BPU'!$C$3:$C$300,),2)*EH121</f>
        <v>0</v>
      </c>
      <c r="EI122" s="37">
        <f>INDEX('Prix BPU'!$C$3:$E$300,MATCH('BP - Quantités'!EI$2,'Prix BPU'!$C$3:$C$300,),2)*EI121</f>
        <v>0</v>
      </c>
      <c r="EJ122" s="37">
        <f>INDEX('Prix BPU'!$C$3:$E$300,MATCH('BP - Quantités'!EJ$2,'Prix BPU'!$C$3:$C$300,),2)*EJ121</f>
        <v>0</v>
      </c>
      <c r="EK122" s="37">
        <f>INDEX('Prix BPU'!$C$3:$E$300,MATCH('BP - Quantités'!EK$2,'Prix BPU'!$C$3:$C$300,),2)*EK121</f>
        <v>0</v>
      </c>
      <c r="EL122" s="37">
        <f>INDEX('Prix BPU'!$C$3:$E$300,MATCH('BP - Quantités'!EL$2,'Prix BPU'!$C$3:$C$300,),2)*EL121</f>
        <v>0</v>
      </c>
      <c r="EM122" s="37">
        <f>INDEX('Prix BPU'!$C$3:$E$300,MATCH('BP - Quantités'!EM$2,'Prix BPU'!$C$3:$C$300,),2)*EM121</f>
        <v>0</v>
      </c>
      <c r="EN122" s="37">
        <f>INDEX('Prix BPU'!$C$3:$E$300,MATCH('BP - Quantités'!EN$2,'Prix BPU'!$C$3:$C$300,),2)*EN121</f>
        <v>0</v>
      </c>
      <c r="EO122" s="37">
        <f>INDEX('Prix BPU'!$C$3:$E$300,MATCH('BP - Quantités'!EO$2,'Prix BPU'!$C$3:$C$300,),2)*EO121</f>
        <v>0</v>
      </c>
      <c r="EP122" s="38">
        <f>INDEX('Prix BPU'!$C$3:$E$300,MATCH('BP - Quantités'!EP$2,'Prix BPU'!$C$3:$C$300,),3)*EP121</f>
        <v>0</v>
      </c>
      <c r="EQ122" s="37">
        <f>INDEX('Prix BPU'!$C$3:$E$300,MATCH('BP - Quantités'!EQ$2,'Prix BPU'!$C$3:$C$300,),2)*EQ121</f>
        <v>0</v>
      </c>
      <c r="ER122" s="37">
        <f>INDEX('Prix BPU'!$C$3:$E$300,MATCH('BP - Quantités'!ER$2,'Prix BPU'!$C$3:$C$300,),2)*ER121</f>
        <v>0</v>
      </c>
      <c r="ES122" s="37">
        <f>INDEX('Prix BPU'!$C$3:$E$300,MATCH('BP - Quantités'!ES$2,'Prix BPU'!$C$3:$C$300,),2)*ES121</f>
        <v>0</v>
      </c>
      <c r="ET122" s="37">
        <f>INDEX('Prix BPU'!$C$3:$E$300,MATCH('BP - Quantités'!ET$2,'Prix BPU'!$C$3:$C$300,),2)*ET121</f>
        <v>0</v>
      </c>
      <c r="EU122" s="37">
        <f>INDEX('Prix BPU'!$C$3:$E$300,MATCH('BP - Quantités'!EU$2,'Prix BPU'!$C$3:$C$300,),2)*EU121</f>
        <v>0</v>
      </c>
      <c r="EV122" s="37">
        <f>INDEX('Prix BPU'!$C$3:$E$300,MATCH('BP - Quantités'!EV$2,'Prix BPU'!$C$3:$C$300,),2)*EV121</f>
        <v>0</v>
      </c>
      <c r="EW122" s="37">
        <f>INDEX('Prix BPU'!$C$3:$E$300,MATCH('BP - Quantités'!EW$2,'Prix BPU'!$C$3:$C$300,),2)*EW121</f>
        <v>0</v>
      </c>
      <c r="EX122" s="37">
        <f>INDEX('Prix BPU'!$C$3:$E$300,MATCH('BP - Quantités'!EX$2,'Prix BPU'!$C$3:$C$300,),2)*EX121</f>
        <v>0</v>
      </c>
      <c r="EY122" s="37">
        <f>INDEX('Prix BPU'!$C$3:$E$300,MATCH('BP - Quantités'!EY$2,'Prix BPU'!$C$3:$C$300,),2)*EY121</f>
        <v>0</v>
      </c>
      <c r="EZ122" s="37">
        <f>INDEX('Prix BPU'!$C$3:$E$300,MATCH('BP - Quantités'!EZ$2,'Prix BPU'!$C$3:$C$300,),2)*EZ121</f>
        <v>0</v>
      </c>
      <c r="FA122" s="37">
        <f>INDEX('Prix BPU'!$C$3:$E$300,MATCH('BP - Quantités'!FA$2,'Prix BPU'!$C$3:$C$300,),2)*FA121</f>
        <v>0</v>
      </c>
      <c r="FB122" s="37">
        <f>INDEX('Prix BPU'!$C$3:$E$300,MATCH('BP - Quantités'!FB$2,'Prix BPU'!$C$3:$C$300,),2)*FB121</f>
        <v>0</v>
      </c>
      <c r="FC122" s="37">
        <f>INDEX('Prix BPU'!$C$3:$E$300,MATCH('BP - Quantités'!FC$2,'Prix BPU'!$C$3:$C$300,),2)*FC121</f>
        <v>0</v>
      </c>
      <c r="FD122" s="37">
        <f>INDEX('Prix BPU'!$C$3:$E$300,MATCH('BP - Quantités'!FD$2,'Prix BPU'!$C$3:$C$300,),2)*FD121</f>
        <v>0</v>
      </c>
      <c r="FE122" s="37">
        <f>INDEX('Prix BPU'!$C$3:$E$300,MATCH('BP - Quantités'!FE$2,'Prix BPU'!$C$3:$C$300,),2)*FE121</f>
        <v>0</v>
      </c>
      <c r="FF122" s="37">
        <f>INDEX('Prix BPU'!$C$3:$E$300,MATCH('BP - Quantités'!FF$2,'Prix BPU'!$C$3:$C$300,),2)*FF121</f>
        <v>0</v>
      </c>
      <c r="FG122" s="37">
        <f>INDEX('Prix BPU'!$C$3:$E$300,MATCH('BP - Quantités'!FG$2,'Prix BPU'!$C$3:$C$300,),2)*FG121</f>
        <v>0</v>
      </c>
      <c r="FH122" s="37">
        <f>INDEX('Prix BPU'!$C$3:$E$300,MATCH('BP - Quantités'!FH$2,'Prix BPU'!$C$3:$C$300,),2)*FH121</f>
        <v>0</v>
      </c>
      <c r="FI122" s="37">
        <f>INDEX('Prix BPU'!$C$3:$E$300,MATCH('BP - Quantités'!FI$2,'Prix BPU'!$C$3:$C$300,),2)*FI121</f>
        <v>0</v>
      </c>
      <c r="FJ122" s="37">
        <f>INDEX('Prix BPU'!$C$3:$E$300,MATCH('BP - Quantités'!FJ$2,'Prix BPU'!$C$3:$C$300,),2)*FJ121</f>
        <v>0</v>
      </c>
      <c r="FK122" s="37">
        <f>INDEX('Prix BPU'!$C$3:$E$300,MATCH('BP - Quantités'!FK$2,'Prix BPU'!$C$3:$C$300,),2)*FK121</f>
        <v>0</v>
      </c>
      <c r="FL122" s="37">
        <f>INDEX('Prix BPU'!$C$3:$E$300,MATCH('BP - Quantités'!FL$2,'Prix BPU'!$C$3:$C$300,),2)*FL121</f>
        <v>0</v>
      </c>
      <c r="FM122" s="37">
        <f>INDEX('Prix BPU'!$C$3:$E$300,MATCH('BP - Quantités'!FM$2,'Prix BPU'!$C$3:$C$300,),2)*FM121</f>
        <v>0</v>
      </c>
      <c r="FN122" s="37">
        <f>INDEX('Prix BPU'!$C$3:$E$300,MATCH('BP - Quantités'!FN$2,'Prix BPU'!$C$3:$C$300,),2)*FN121</f>
        <v>0</v>
      </c>
      <c r="FO122" s="37">
        <f>INDEX('Prix BPU'!$C$3:$E$300,MATCH('BP - Quantités'!FO$2,'Prix BPU'!$C$3:$C$300,),2)*FO121</f>
        <v>0</v>
      </c>
      <c r="FP122" s="38">
        <f>INDEX('Prix BPU'!$C$3:$E$300,MATCH('BP - Quantités'!FP$2,'Prix BPU'!$C$3:$C$300,),3)*FP121</f>
        <v>0</v>
      </c>
      <c r="FQ122" s="37">
        <f>INDEX('Prix BPU'!$C$3:$E$300,MATCH('BP - Quantités'!FQ$2,'Prix BPU'!$C$3:$C$300,),2)*FQ121</f>
        <v>0</v>
      </c>
      <c r="FR122" s="38">
        <f>INDEX('Prix BPU'!$C$3:$E$300,MATCH('BP - Quantités'!FR$2,'Prix BPU'!$C$3:$C$300,),3)*FR121</f>
        <v>0</v>
      </c>
      <c r="FS122" s="37">
        <f>INDEX('Prix BPU'!$C$3:$E$300,MATCH('BP - Quantités'!FS$2,'Prix BPU'!$C$3:$C$300,),2)*FS121</f>
        <v>0</v>
      </c>
      <c r="FT122" s="37">
        <f>INDEX('Prix BPU'!$C$3:$E$300,MATCH('BP - Quantités'!FT$2,'Prix BPU'!$C$3:$C$300,),2)*FT121</f>
        <v>0</v>
      </c>
      <c r="FU122" s="37">
        <f>INDEX('Prix BPU'!$C$3:$E$300,MATCH('BP - Quantités'!FU$2,'Prix BPU'!$C$3:$C$300,),2)*FU121</f>
        <v>0</v>
      </c>
      <c r="FV122" s="37">
        <f>INDEX('Prix BPU'!$C$3:$E$300,MATCH('BP - Quantités'!FV$2,'Prix BPU'!$C$3:$C$300,),2)*FV121</f>
        <v>0</v>
      </c>
      <c r="FW122" s="37">
        <f>INDEX('Prix BPU'!$C$3:$E$300,MATCH('BP - Quantités'!FW$2,'Prix BPU'!$C$3:$C$300,),2)*FW121</f>
        <v>0</v>
      </c>
      <c r="FX122" s="37">
        <f>INDEX('Prix BPU'!$C$3:$E$300,MATCH('BP - Quantités'!FX$2,'Prix BPU'!$C$3:$C$300,),2)*FX121</f>
        <v>0</v>
      </c>
      <c r="FY122" s="37">
        <f>INDEX('Prix BPU'!$C$3:$E$300,MATCH('BP - Quantités'!FY$2,'Prix BPU'!$C$3:$C$300,),2)*FY121</f>
        <v>0</v>
      </c>
      <c r="FZ122" s="37">
        <f>INDEX('Prix BPU'!$C$3:$E$300,MATCH('BP - Quantités'!FZ$2,'Prix BPU'!$C$3:$C$300,),2)*FZ121</f>
        <v>0</v>
      </c>
      <c r="GA122" s="37">
        <f>INDEX('Prix BPU'!$C$3:$E$300,MATCH('BP - Quantités'!GA$2,'Prix BPU'!$C$3:$C$300,),2)*GA121</f>
        <v>0</v>
      </c>
      <c r="GB122" s="37">
        <f>INDEX('Prix BPU'!$C$3:$E$300,MATCH('BP - Quantités'!GB$2,'Prix BPU'!$C$3:$C$300,),2)*GB121</f>
        <v>0</v>
      </c>
      <c r="GC122" s="37">
        <f>INDEX('Prix BPU'!$C$3:$E$300,MATCH('BP - Quantités'!GC$2,'Prix BPU'!$C$3:$C$300,),2)*GC121</f>
        <v>0</v>
      </c>
      <c r="GD122" s="37">
        <f>INDEX('Prix BPU'!$C$3:$E$300,MATCH('BP - Quantités'!GD$2,'Prix BPU'!$C$3:$C$300,),2)*GD121</f>
        <v>0</v>
      </c>
      <c r="GE122" s="37">
        <f>INDEX('Prix BPU'!$C$3:$E$300,MATCH('BP - Quantités'!GE$2,'Prix BPU'!$C$3:$C$300,),2)*GE121</f>
        <v>0</v>
      </c>
      <c r="GF122" s="38">
        <f>INDEX('Prix BPU'!$C$3:$E$300,MATCH('BP - Quantités'!GF$2,'Prix BPU'!$C$3:$C$300,),3)*GF121</f>
        <v>0</v>
      </c>
      <c r="GG122" s="37">
        <f>INDEX('Prix BPU'!$C$3:$E$300,MATCH('BP - Quantités'!GG$2,'Prix BPU'!$C$3:$C$300,),2)*GG121</f>
        <v>0</v>
      </c>
      <c r="GH122" s="38">
        <f>INDEX('Prix BPU'!$C$3:$E$300,MATCH('BP - Quantités'!GH$2,'Prix BPU'!$C$3:$C$300,),3)*GH121</f>
        <v>0</v>
      </c>
      <c r="GI122" s="37">
        <f>INDEX('Prix BPU'!$C$3:$E$300,MATCH('BP - Quantités'!GI$2,'Prix BPU'!$C$3:$C$300,),2)*GI121</f>
        <v>0</v>
      </c>
      <c r="GJ122" s="37">
        <f>INDEX('Prix BPU'!$C$3:$E$300,MATCH('BP - Quantités'!GJ$2,'Prix BPU'!$C$3:$C$300,),2)*GJ121</f>
        <v>0</v>
      </c>
      <c r="GK122" s="38">
        <f>INDEX('Prix BPU'!$C$3:$E$300,MATCH('BP - Quantités'!GK$2,'Prix BPU'!$C$3:$C$300,),3)*GK121</f>
        <v>0</v>
      </c>
      <c r="GL122" s="37">
        <f>INDEX('Prix BPU'!$C$3:$E$300,MATCH('BP - Quantités'!GL$2,'Prix BPU'!$C$3:$C$300,),2)*GL121</f>
        <v>0</v>
      </c>
      <c r="GM122" s="37">
        <f>INDEX('Prix BPU'!$C$3:$E$300,MATCH('BP - Quantités'!GM$2,'Prix BPU'!$C$3:$C$300,),2)*GM121</f>
        <v>0</v>
      </c>
      <c r="GN122" s="37">
        <f>INDEX('Prix BPU'!$C$3:$E$300,MATCH('BP - Quantités'!GN$2,'Prix BPU'!$C$3:$C$300,),2)*GN121</f>
        <v>0</v>
      </c>
      <c r="GO122" s="37">
        <f>INDEX('Prix BPU'!$C$3:$E$300,MATCH('BP - Quantités'!GO$2,'Prix BPU'!$C$3:$C$300,),2)*GO121</f>
        <v>0</v>
      </c>
      <c r="GP122" s="37">
        <f>INDEX('Prix BPU'!$C$3:$E$300,MATCH('BP - Quantités'!GP$2,'Prix BPU'!$C$3:$C$300,),2)*GP121</f>
        <v>0</v>
      </c>
      <c r="GQ122" s="38">
        <f>INDEX('Prix BPU'!$C$3:$E$300,MATCH('BP - Quantités'!GQ$2,'Prix BPU'!$C$3:$C$300,),3)*GQ121</f>
        <v>0</v>
      </c>
      <c r="GR122" s="37">
        <f>INDEX('Prix BPU'!$C$3:$E$300,MATCH('BP - Quantités'!GR$2,'Prix BPU'!$C$3:$C$300,),2)*GR121</f>
        <v>0</v>
      </c>
      <c r="GS122" s="37">
        <f>INDEX('Prix BPU'!$C$3:$E$300,MATCH('BP - Quantités'!GS$2,'Prix BPU'!$C$3:$C$300,),2)*GS121</f>
        <v>0</v>
      </c>
      <c r="GT122" s="37">
        <f>INDEX('Prix BPU'!$C$3:$E$300,MATCH('BP - Quantités'!GT$2,'Prix BPU'!$C$3:$C$300,),2)*GT121</f>
        <v>0</v>
      </c>
      <c r="GU122" s="37">
        <f>INDEX('Prix BPU'!$C$3:$E$300,MATCH('BP - Quantités'!GU$2,'Prix BPU'!$C$3:$C$300,),2)*GU121</f>
        <v>0</v>
      </c>
      <c r="GV122" s="37">
        <f>INDEX('Prix BPU'!$C$3:$E$300,MATCH('BP - Quantités'!GV$2,'Prix BPU'!$C$3:$C$300,),2)*GV121</f>
        <v>0</v>
      </c>
      <c r="GW122" s="37">
        <f>INDEX('Prix BPU'!$C$3:$E$300,MATCH('BP - Quantités'!GW$2,'Prix BPU'!$C$3:$C$300,),2)*GW121</f>
        <v>0</v>
      </c>
      <c r="GX122" s="37">
        <f>INDEX('Prix BPU'!$C$3:$E$300,MATCH('BP - Quantités'!GX$2,'Prix BPU'!$C$3:$C$300,),2)*GX121</f>
        <v>0</v>
      </c>
      <c r="GY122" s="37">
        <f>INDEX('Prix BPU'!$C$3:$E$300,MATCH('BP - Quantités'!GY$2,'Prix BPU'!$C$3:$C$300,),2)*GY121</f>
        <v>0</v>
      </c>
      <c r="GZ122" s="37">
        <f>INDEX('Prix BPU'!$C$3:$E$300,MATCH('BP - Quantités'!GZ$2,'Prix BPU'!$C$3:$C$300,),2)*GZ121</f>
        <v>0</v>
      </c>
      <c r="HA122" s="37">
        <f>INDEX('Prix BPU'!$C$3:$E$300,MATCH('BP - Quantités'!HA$2,'Prix BPU'!$C$3:$C$300,),2)*HA121</f>
        <v>0</v>
      </c>
      <c r="HB122" s="37">
        <f>INDEX('Prix BPU'!$C$3:$E$300,MATCH('BP - Quantités'!HB$2,'Prix BPU'!$C$3:$C$300,),2)*HB121</f>
        <v>0</v>
      </c>
      <c r="HC122" s="37">
        <f>INDEX('Prix BPU'!$C$3:$E$300,MATCH('BP - Quantités'!HC$2,'Prix BPU'!$C$3:$C$300,),2)*HC121</f>
        <v>0</v>
      </c>
      <c r="HD122" s="37">
        <f>INDEX('Prix BPU'!$C$3:$E$300,MATCH('BP - Quantités'!HD$2,'Prix BPU'!$C$3:$C$300,),2)*HD121</f>
        <v>0</v>
      </c>
      <c r="HE122" s="37">
        <f>INDEX('Prix BPU'!$C$3:$E$300,MATCH('BP - Quantités'!HE$2,'Prix BPU'!$C$3:$C$300,),2)*HE121</f>
        <v>0</v>
      </c>
      <c r="HF122" s="37">
        <f>INDEX('Prix BPU'!$C$3:$E$300,MATCH('BP - Quantités'!HF$2,'Prix BPU'!$C$3:$C$300,),2)*HF121</f>
        <v>0</v>
      </c>
      <c r="HG122" s="37">
        <f>INDEX('Prix BPU'!$C$3:$E$300,MATCH('BP - Quantités'!HG$2,'Prix BPU'!$C$3:$C$300,),2)*HG121</f>
        <v>0</v>
      </c>
      <c r="HH122" s="37">
        <f>INDEX('Prix BPU'!$C$3:$E$300,MATCH('BP - Quantités'!HH$2,'Prix BPU'!$C$3:$C$300,),2)*HH121</f>
        <v>0</v>
      </c>
      <c r="HI122" s="37">
        <f>INDEX('Prix BPU'!$C$3:$E$300,MATCH('BP - Quantités'!HI$2,'Prix BPU'!$C$3:$C$300,),2)*HI121</f>
        <v>0</v>
      </c>
      <c r="HJ122" s="37">
        <f>INDEX('Prix BPU'!$C$3:$E$300,MATCH('BP - Quantités'!HJ$2,'Prix BPU'!$C$3:$C$300,),2)*HJ121</f>
        <v>0</v>
      </c>
      <c r="HK122" s="38">
        <f>INDEX('Prix BPU'!$C$3:$E$300,MATCH('BP - Quantités'!HK$2,'Prix BPU'!$C$3:$C$300,),3)*HK121</f>
        <v>0</v>
      </c>
      <c r="HL122" s="37">
        <f>INDEX('Prix BPU'!$C$3:$E$300,MATCH('BP - Quantités'!HL$2,'Prix BPU'!$C$3:$C$300,),2)*HL121</f>
        <v>0</v>
      </c>
      <c r="HM122" s="37">
        <f>INDEX('Prix BPU'!$C$3:$E$300,MATCH('BP - Quantités'!HM$2,'Prix BPU'!$C$3:$C$300,),2)*HM121</f>
        <v>0</v>
      </c>
      <c r="HN122" s="37">
        <f>INDEX('Prix BPU'!$C$3:$E$300,MATCH('BP - Quantités'!HN$2,'Prix BPU'!$C$3:$C$300,),2)*HN121</f>
        <v>0</v>
      </c>
      <c r="HO122" s="37">
        <f>INDEX('Prix BPU'!$C$3:$E$300,MATCH('BP - Quantités'!HO$2,'Prix BPU'!$C$3:$C$300,),2)*HO121</f>
        <v>0</v>
      </c>
      <c r="HP122" s="37">
        <f>INDEX('Prix BPU'!$C$3:$E$300,MATCH('BP - Quantités'!HP$2,'Prix BPU'!$C$3:$C$300,),2)*HP121</f>
        <v>0</v>
      </c>
      <c r="HQ122" s="37">
        <f>INDEX('Prix BPU'!$C$3:$E$300,MATCH('BP - Quantités'!HQ$2,'Prix BPU'!$C$3:$C$300,),2)*HQ121</f>
        <v>0</v>
      </c>
      <c r="HR122" s="37">
        <f>INDEX('Prix BPU'!$C$3:$E$300,MATCH('BP - Quantités'!HR$2,'Prix BPU'!$C$3:$C$300,),2)*HR121</f>
        <v>0</v>
      </c>
      <c r="HS122" s="37">
        <f>INDEX('Prix BPU'!$C$3:$E$300,MATCH('BP - Quantités'!HS$2,'Prix BPU'!$C$3:$C$300,),2)*HS121</f>
        <v>0</v>
      </c>
      <c r="HT122" s="37">
        <f>INDEX('Prix BPU'!$C$3:$E$300,MATCH('BP - Quantités'!HT$2,'Prix BPU'!$C$3:$C$300,),2)*HT121</f>
        <v>0</v>
      </c>
      <c r="HU122" s="37">
        <f>INDEX('Prix BPU'!$C$3:$E$300,MATCH('BP - Quantités'!HU$2,'Prix BPU'!$C$3:$C$300,),2)*HU121</f>
        <v>0</v>
      </c>
      <c r="HV122" s="37">
        <f>INDEX('Prix BPU'!$C$3:$E$300,MATCH('BP - Quantités'!HV$2,'Prix BPU'!$C$3:$C$300,),2)*HV121</f>
        <v>0</v>
      </c>
      <c r="HW122" s="37">
        <f>INDEX('Prix BPU'!$C$3:$E$300,MATCH('BP - Quantités'!HW$2,'Prix BPU'!$C$3:$C$300,),2)*HW121</f>
        <v>0</v>
      </c>
      <c r="HX122" s="37">
        <f>INDEX('Prix BPU'!$C$3:$E$300,MATCH('BP - Quantités'!HX$2,'Prix BPU'!$C$3:$C$300,),2)*HX121</f>
        <v>0</v>
      </c>
      <c r="HY122" s="37">
        <f>INDEX('Prix BPU'!$C$3:$E$300,MATCH('BP - Quantités'!HY$2,'Prix BPU'!$C$3:$C$300,),2)*HY121</f>
        <v>0</v>
      </c>
      <c r="HZ122" s="37">
        <f>INDEX('Prix BPU'!$C$3:$E$300,MATCH('BP - Quantités'!HZ$2,'Prix BPU'!$C$3:$C$300,),2)*HZ121</f>
        <v>0</v>
      </c>
      <c r="IA122" s="37">
        <f>INDEX('Prix BPU'!$C$3:$E$300,MATCH('BP - Quantités'!IA$2,'Prix BPU'!$C$3:$C$300,),2)*IA121</f>
        <v>0</v>
      </c>
      <c r="IB122" s="37">
        <f>INDEX('Prix BPU'!$C$3:$E$300,MATCH('BP - Quantités'!IB$2,'Prix BPU'!$C$3:$C$300,),2)*IB121</f>
        <v>0</v>
      </c>
      <c r="IC122" s="37">
        <f>INDEX('Prix BPU'!$C$3:$E$300,MATCH('BP - Quantités'!IC$2,'Prix BPU'!$C$3:$C$300,),2)*IC121</f>
        <v>0</v>
      </c>
      <c r="ID122" s="37">
        <f>INDEX('Prix BPU'!$C$3:$E$300,MATCH('BP - Quantités'!ID$2,'Prix BPU'!$C$3:$C$300,),2)*ID121</f>
        <v>0</v>
      </c>
      <c r="IE122" s="37">
        <f>INDEX('Prix BPU'!$C$3:$E$300,MATCH('BP - Quantités'!IE$2,'Prix BPU'!$C$3:$C$300,),2)*IE121</f>
        <v>0</v>
      </c>
      <c r="IF122" s="37">
        <f>INDEX('Prix BPU'!$C$3:$E$300,MATCH('BP - Quantités'!IF$2,'Prix BPU'!$C$3:$C$300,),2)*IF121</f>
        <v>0</v>
      </c>
      <c r="IG122" s="37">
        <f>INDEX('Prix BPU'!$C$3:$E$300,MATCH('BP - Quantités'!IG$2,'Prix BPU'!$C$3:$C$300,),2)*IG121</f>
        <v>0</v>
      </c>
      <c r="IH122" s="37">
        <f>INDEX('Prix BPU'!$C$3:$E$300,MATCH('BP - Quantités'!IH$2,'Prix BPU'!$C$3:$C$300,),2)*IH121</f>
        <v>0</v>
      </c>
      <c r="II122" s="37">
        <f>INDEX('Prix BPU'!$C$3:$E$300,MATCH('BP - Quantités'!II$2,'Prix BPU'!$C$3:$C$300,),2)*II121</f>
        <v>0</v>
      </c>
      <c r="IJ122" s="38">
        <f>INDEX('Prix BPU'!$C$3:$E$300,MATCH('BP - Quantités'!IJ$2,'Prix BPU'!$C$3:$C$300,),3)*IJ121</f>
        <v>0</v>
      </c>
      <c r="IK122" s="37">
        <f>INDEX('Prix BPU'!$C$3:$E$300,MATCH('BP - Quantités'!IK$2,'Prix BPU'!$C$3:$C$300,),2)*IK121</f>
        <v>0</v>
      </c>
      <c r="IL122" s="37">
        <f>INDEX('Prix BPU'!$C$3:$E$300,MATCH('BP - Quantités'!IL$2,'Prix BPU'!$C$3:$C$300,),2)*IL121</f>
        <v>0</v>
      </c>
      <c r="IM122" s="38">
        <f>INDEX('Prix BPU'!$C$3:$E$300,MATCH('BP - Quantités'!IM$2,'Prix BPU'!$C$3:$C$300,),3)*IM121</f>
        <v>0</v>
      </c>
      <c r="IN122" s="37">
        <f>INDEX('Prix BPU'!$C$3:$E$300,MATCH('BP - Quantités'!IN$2,'Prix BPU'!$C$3:$C$300,),2)*IN121</f>
        <v>0</v>
      </c>
      <c r="IO122" s="37">
        <f>INDEX('Prix BPU'!$C$3:$E$300,MATCH('BP - Quantités'!IO$2,'Prix BPU'!$C$3:$C$300,),2)*IO121</f>
        <v>0</v>
      </c>
      <c r="IP122" s="38">
        <f>INDEX('Prix BPU'!$C$3:$E$300,MATCH('BP - Quantités'!IP$2,'Prix BPU'!$C$3:$C$300,),3)*IP121</f>
        <v>0</v>
      </c>
      <c r="IQ122" s="37">
        <f>INDEX('Prix BPU'!$C$3:$E$300,MATCH('BP - Quantités'!IQ$2,'Prix BPU'!$C$3:$C$300,),2)*IQ121</f>
        <v>0</v>
      </c>
      <c r="IR122" s="37">
        <f>INDEX('Prix BPU'!$C$3:$E$300,MATCH('BP - Quantités'!IR$2,'Prix BPU'!$C$3:$C$300,),2)*IR121</f>
        <v>0</v>
      </c>
      <c r="IS122" s="38">
        <f>INDEX('Prix BPU'!$C$3:$E$300,MATCH('BP - Quantités'!IS$2,'Prix BPU'!$C$3:$C$300,),3)*IS121</f>
        <v>0</v>
      </c>
      <c r="IT122" s="37">
        <f>INDEX('Prix BPU'!$C$3:$E$300,MATCH('BP - Quantités'!IT$2,'Prix BPU'!$C$3:$C$300,),2)*IT121</f>
        <v>0</v>
      </c>
      <c r="IU122" s="37">
        <f>INDEX('Prix BPU'!$C$3:$E$300,MATCH('BP - Quantités'!IU$2,'Prix BPU'!$C$3:$C$300,),2)*IU121</f>
        <v>0</v>
      </c>
      <c r="IV122" s="37">
        <f>INDEX('Prix BPU'!$C$3:$E$300,MATCH('BP - Quantités'!IV$2,'Prix BPU'!$C$3:$C$300,),2)*IV121</f>
        <v>0</v>
      </c>
      <c r="IW122" s="37">
        <f>INDEX('Prix BPU'!$C$3:$E$300,MATCH('BP - Quantités'!IW$2,'Prix BPU'!$C$3:$C$300,),2)*IW121</f>
        <v>0</v>
      </c>
      <c r="IX122" s="37">
        <f>INDEX('Prix BPU'!$C$3:$E$300,MATCH('BP - Quantités'!IX$2,'Prix BPU'!$C$3:$C$300,),2)*IX121</f>
        <v>0</v>
      </c>
      <c r="IY122" s="37">
        <f>INDEX('Prix BPU'!$C$3:$E$300,MATCH('BP - Quantités'!IY$2,'Prix BPU'!$C$3:$C$300,),2)*IY121</f>
        <v>0</v>
      </c>
      <c r="IZ122" s="38">
        <f>INDEX('Prix BPU'!$C$3:$E$300,MATCH('BP - Quantités'!IZ$2,'Prix BPU'!$C$3:$C$300,),3)*IZ121</f>
        <v>0</v>
      </c>
      <c r="JA122" s="37">
        <f>INDEX('Prix BPU'!$C$3:$E$300,MATCH('BP - Quantités'!JA$2,'Prix BPU'!$C$3:$C$300,),2)*JA121</f>
        <v>0</v>
      </c>
      <c r="JB122" s="37">
        <f>INDEX('Prix BPU'!$C$3:$E$300,MATCH('BP - Quantités'!JB$2,'Prix BPU'!$C$3:$C$300,),2)*JB121</f>
        <v>0</v>
      </c>
      <c r="JC122" s="37">
        <f>INDEX('Prix BPU'!$C$3:$E$300,MATCH('BP - Quantités'!JC$2,'Prix BPU'!$C$3:$C$300,),2)*JC121</f>
        <v>0</v>
      </c>
      <c r="JD122" s="37">
        <f>INDEX('Prix BPU'!$C$3:$E$300,MATCH('BP - Quantités'!JD$2,'Prix BPU'!$C$3:$C$300,),2)*JD121</f>
        <v>0</v>
      </c>
      <c r="JE122" s="37">
        <f>INDEX('Prix BPU'!$C$3:$E$300,MATCH('BP - Quantités'!JE$2,'Prix BPU'!$C$3:$C$300,),2)*JE121</f>
        <v>0</v>
      </c>
      <c r="JF122" s="38">
        <f>INDEX('Prix BPU'!$C$3:$E$300,MATCH('BP - Quantités'!JF$2,'Prix BPU'!$C$3:$C$300,),3)*JF121</f>
        <v>0</v>
      </c>
      <c r="JG122" s="37">
        <f>INDEX('Prix BPU'!$C$3:$E$300,MATCH('BP - Quantités'!JG$2,'Prix BPU'!$C$3:$C$300,),2)*JG121</f>
        <v>0</v>
      </c>
      <c r="JH122" s="37">
        <f>INDEX('Prix BPU'!$C$3:$E$300,MATCH('BP - Quantités'!JH$2,'Prix BPU'!$C$3:$C$300,),2)*JH121</f>
        <v>0</v>
      </c>
      <c r="JI122" s="38">
        <f>INDEX('Prix BPU'!$C$3:$E$300,MATCH('BP - Quantités'!JI$2,'Prix BPU'!$C$3:$C$300,),3)*JI121</f>
        <v>0</v>
      </c>
      <c r="JJ122" s="37">
        <f>INDEX('Prix BPU'!$C$3:$E$300,MATCH('BP - Quantités'!JJ$2,'Prix BPU'!$C$3:$C$300,),2)*JJ121</f>
        <v>0</v>
      </c>
      <c r="JK122" s="37">
        <f>INDEX('Prix BPU'!$C$3:$E$300,MATCH('BP - Quantités'!JK$2,'Prix BPU'!$C$3:$C$300,),2)*JK121</f>
        <v>0</v>
      </c>
      <c r="JL122" s="37">
        <f>INDEX('Prix BPU'!$C$3:$E$300,MATCH('BP - Quantités'!JL$2,'Prix BPU'!$C$3:$C$300,),2)*JL121</f>
        <v>0</v>
      </c>
      <c r="JM122" s="37">
        <f>INDEX('Prix BPU'!$C$3:$E$300,MATCH('BP - Quantités'!JM$2,'Prix BPU'!$C$3:$C$300,),2)*JM121</f>
        <v>0</v>
      </c>
      <c r="JN122" s="37">
        <f>INDEX('Prix BPU'!$C$3:$E$300,MATCH('BP - Quantités'!JN$2,'Prix BPU'!$C$3:$C$300,),2)*JN121</f>
        <v>0</v>
      </c>
      <c r="JO122" s="37">
        <f>INDEX('Prix BPU'!$C$3:$E$300,MATCH('BP - Quantités'!JO$2,'Prix BPU'!$C$3:$C$300,),2)*JO121</f>
        <v>0</v>
      </c>
      <c r="JP122" s="37">
        <f>INDEX('Prix BPU'!$C$3:$E$300,MATCH('BP - Quantités'!JP$2,'Prix BPU'!$C$3:$C$300,),2)*JP121</f>
        <v>0</v>
      </c>
      <c r="JQ122" s="37">
        <f>INDEX('Prix BPU'!$C$3:$E$300,MATCH('BP - Quantités'!JQ$2,'Prix BPU'!$C$3:$C$300,),2)*JQ121</f>
        <v>0</v>
      </c>
      <c r="JR122" s="37">
        <f>INDEX('Prix BPU'!$C$3:$E$300,MATCH('BP - Quantités'!JR$2,'Prix BPU'!$C$3:$C$300,),2)*JR121</f>
        <v>0</v>
      </c>
      <c r="JS122" s="37">
        <f>INDEX('Prix BPU'!$C$3:$E$300,MATCH('BP - Quantités'!JS$2,'Prix BPU'!$C$3:$C$300,),2)*JS121</f>
        <v>0</v>
      </c>
      <c r="JT122" s="37">
        <f>INDEX('Prix BPU'!$C$3:$E$300,MATCH('BP - Quantités'!JT$2,'Prix BPU'!$C$3:$C$300,),2)*JT121</f>
        <v>0</v>
      </c>
      <c r="JU122" s="37">
        <f>INDEX('Prix BPU'!$C$3:$E$300,MATCH('BP - Quantités'!JU$2,'Prix BPU'!$C$3:$C$300,),2)*JU121</f>
        <v>0</v>
      </c>
      <c r="JV122" s="37">
        <f>INDEX('Prix BPU'!$C$3:$E$300,MATCH('BP - Quantités'!JV$2,'Prix BPU'!$C$3:$C$300,),2)*JV121</f>
        <v>0</v>
      </c>
      <c r="JW122" s="37">
        <f>INDEX('Prix BPU'!$C$3:$E$300,MATCH('BP - Quantités'!JW$2,'Prix BPU'!$C$3:$C$300,),2)*JW121</f>
        <v>0</v>
      </c>
      <c r="JX122" s="37">
        <f>INDEX('Prix BPU'!$C$3:$E$300,MATCH('BP - Quantités'!JX$2,'Prix BPU'!$C$3:$C$300,),2)*JX121</f>
        <v>0</v>
      </c>
      <c r="JY122" s="37">
        <f>INDEX('Prix BPU'!$C$3:$E$300,MATCH('BP - Quantités'!JY$2,'Prix BPU'!$C$3:$C$300,),2)*JY121</f>
        <v>0</v>
      </c>
      <c r="JZ122" s="37">
        <f>INDEX('Prix BPU'!$C$3:$E$300,MATCH('BP - Quantités'!JZ$2,'Prix BPU'!$C$3:$C$300,),2)*JZ121</f>
        <v>0</v>
      </c>
      <c r="KA122" s="37">
        <f>INDEX('Prix BPU'!$C$3:$E$300,MATCH('BP - Quantités'!KA$2,'Prix BPU'!$C$3:$C$300,),2)*KA121</f>
        <v>0</v>
      </c>
      <c r="KB122" s="37">
        <f>INDEX('Prix BPU'!$C$3:$E$300,MATCH('BP - Quantités'!KB$2,'Prix BPU'!$C$3:$C$300,),2)*KB121</f>
        <v>0</v>
      </c>
      <c r="KC122" s="37">
        <f>INDEX('Prix BPU'!$C$3:$E$300,MATCH('BP - Quantités'!KC$2,'Prix BPU'!$C$3:$C$300,),2)*KC121</f>
        <v>0</v>
      </c>
      <c r="KD122" s="37">
        <f>INDEX('Prix BPU'!$C$3:$E$300,MATCH('BP - Quantités'!KD$2,'Prix BPU'!$C$3:$C$300,),2)*KD121</f>
        <v>0</v>
      </c>
      <c r="KE122" s="37">
        <f>INDEX('Prix BPU'!$C$3:$E$300,MATCH('BP - Quantités'!KE$2,'Prix BPU'!$C$3:$C$300,),2)*KE121</f>
        <v>0</v>
      </c>
      <c r="KF122" s="37">
        <f>INDEX('Prix BPU'!$C$3:$E$300,MATCH('BP - Quantités'!KF$2,'Prix BPU'!$C$3:$C$300,),2)*KF121</f>
        <v>0</v>
      </c>
      <c r="KG122" s="37">
        <f>INDEX('Prix BPU'!$C$3:$E$300,MATCH('BP - Quantités'!KG$2,'Prix BPU'!$C$3:$C$300,),2)*KG121</f>
        <v>0</v>
      </c>
      <c r="KH122" s="37">
        <f>INDEX('Prix BPU'!$C$3:$E$300,MATCH('BP - Quantités'!KH$2,'Prix BPU'!$C$3:$C$300,),2)*KH121</f>
        <v>0</v>
      </c>
      <c r="KI122" s="37">
        <f>INDEX('Prix BPU'!$C$3:$E$300,MATCH('BP - Quantités'!KI$2,'Prix BPU'!$C$3:$C$300,),2)*KI121</f>
        <v>0</v>
      </c>
      <c r="KJ122" s="37">
        <f>INDEX('Prix BPU'!$C$3:$E$300,MATCH('BP - Quantités'!KJ$2,'Prix BPU'!$C$3:$C$300,),2)*KJ121</f>
        <v>0</v>
      </c>
      <c r="KK122" s="37">
        <f>INDEX('Prix BPU'!$C$3:$E$300,MATCH('BP - Quantités'!KK$2,'Prix BPU'!$C$3:$C$300,),2)*KK121</f>
        <v>0</v>
      </c>
      <c r="KL122" s="37">
        <f>INDEX('Prix BPU'!$C$3:$E$300,MATCH('BP - Quantités'!KL$2,'Prix BPU'!$C$3:$C$300,),2)*KL121</f>
        <v>0</v>
      </c>
      <c r="KM122" s="37">
        <f>INDEX('Prix BPU'!$C$3:$E$300,MATCH('BP - Quantités'!KM$2,'Prix BPU'!$C$3:$C$300,),2)*KM121</f>
        <v>0</v>
      </c>
      <c r="KN122" s="37">
        <f>INDEX('Prix BPU'!$C$3:$E$300,MATCH('BP - Quantités'!KN$2,'Prix BPU'!$C$3:$C$300,),2)*KN121</f>
        <v>0</v>
      </c>
      <c r="KO122" s="39">
        <f>SUM(C122:KN122)</f>
        <v>0</v>
      </c>
      <c r="KP122" s="88"/>
      <c r="KQ122" s="73" t="e">
        <f>IF($KO122&lt;4999.99,($KO122-$KO122*#REF!),IF('BP - Quantités'!$KO122&gt;15000,('BP - Quantités'!$KO122-'BP - Quantités'!$KO122*#REF!),($KO122-$KO122*#REF!)))</f>
        <v>#REF!</v>
      </c>
      <c r="KR122" s="46" t="e">
        <f t="shared" ref="KR122" si="88">KQ122*1.2</f>
        <v>#REF!</v>
      </c>
    </row>
    <row r="123" spans="1:304" x14ac:dyDescent="0.3">
      <c r="A123" s="79"/>
      <c r="B123" s="20" t="s">
        <v>299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2"/>
      <c r="KP123" s="87" t="str">
        <f>IF($KO124&lt;4999.99,"1",IF($KO124&gt;15000,"3","2"))</f>
        <v>1</v>
      </c>
      <c r="KQ123" s="72"/>
      <c r="KR123" s="45"/>
    </row>
    <row r="124" spans="1:304" s="25" customFormat="1" ht="15" thickBot="1" x14ac:dyDescent="0.35">
      <c r="A124" s="80"/>
      <c r="B124" s="24" t="s">
        <v>22</v>
      </c>
      <c r="C124" s="37">
        <f>INDEX('Prix BPU'!$C$3:$E$300,MATCH('BP - Quantités'!C$2,'Prix BPU'!$C$3:$C$300,),2)*C123</f>
        <v>0</v>
      </c>
      <c r="D124" s="37">
        <f>INDEX('Prix BPU'!$C$3:$E$300,MATCH('BP - Quantités'!D$2,'Prix BPU'!$C$3:$C$300,),2)*D123</f>
        <v>0</v>
      </c>
      <c r="E124" s="37">
        <f>INDEX('Prix BPU'!$C$3:$E$300,MATCH('BP - Quantités'!E$2,'Prix BPU'!$C$3:$C$300,),2)*E123</f>
        <v>0</v>
      </c>
      <c r="F124" s="37">
        <f>INDEX('Prix BPU'!$C$3:$E$300,MATCH('BP - Quantités'!F$2,'Prix BPU'!$C$3:$C$300,),2)*F123</f>
        <v>0</v>
      </c>
      <c r="G124" s="37">
        <f>INDEX('Prix BPU'!$C$3:$E$300,MATCH('BP - Quantités'!G$2,'Prix BPU'!$C$3:$C$300,),2)*G123</f>
        <v>0</v>
      </c>
      <c r="H124" s="37">
        <f>INDEX('Prix BPU'!$C$3:$E$300,MATCH('BP - Quantités'!H$2,'Prix BPU'!$C$3:$C$300,),2)*H123</f>
        <v>0</v>
      </c>
      <c r="I124" s="37">
        <f>INDEX('Prix BPU'!$C$3:$E$300,MATCH('BP - Quantités'!I$2,'Prix BPU'!$C$3:$C$300,),2)*I123</f>
        <v>0</v>
      </c>
      <c r="J124" s="37">
        <f>INDEX('Prix BPU'!$C$3:$E$300,MATCH('BP - Quantités'!J$2,'Prix BPU'!$C$3:$C$300,),2)*J123</f>
        <v>0</v>
      </c>
      <c r="K124" s="37">
        <f>INDEX('Prix BPU'!$C$3:$E$300,MATCH('BP - Quantités'!K$2,'Prix BPU'!$C$3:$C$300,),2)*K123</f>
        <v>0</v>
      </c>
      <c r="L124" s="37">
        <f>INDEX('Prix BPU'!$C$3:$E$300,MATCH('BP - Quantités'!L$2,'Prix BPU'!$C$3:$C$300,),2)*L123</f>
        <v>0</v>
      </c>
      <c r="M124" s="37">
        <f>INDEX('Prix BPU'!$C$3:$E$300,MATCH('BP - Quantités'!M$2,'Prix BPU'!$C$3:$C$300,),2)*M123</f>
        <v>0</v>
      </c>
      <c r="N124" s="37">
        <f>INDEX('Prix BPU'!$C$3:$E$300,MATCH('BP - Quantités'!N$2,'Prix BPU'!$C$3:$C$300,),2)*N123</f>
        <v>0</v>
      </c>
      <c r="O124" s="37">
        <f>INDEX('Prix BPU'!$C$3:$E$300,MATCH('BP - Quantités'!O$2,'Prix BPU'!$C$3:$C$300,),2)*O123</f>
        <v>0</v>
      </c>
      <c r="P124" s="37">
        <f>INDEX('Prix BPU'!$C$3:$E$300,MATCH('BP - Quantités'!P$2,'Prix BPU'!$C$3:$C$300,),2)*P123</f>
        <v>0</v>
      </c>
      <c r="Q124" s="37">
        <f>INDEX('Prix BPU'!$C$3:$E$300,MATCH('BP - Quantités'!Q$2,'Prix BPU'!$C$3:$C$300,),2)*Q123</f>
        <v>0</v>
      </c>
      <c r="R124" s="37">
        <f>INDEX('Prix BPU'!$C$3:$E$300,MATCH('BP - Quantités'!R$2,'Prix BPU'!$C$3:$C$300,),2)*R123</f>
        <v>0</v>
      </c>
      <c r="S124" s="37">
        <f>INDEX('Prix BPU'!$C$3:$E$300,MATCH('BP - Quantités'!S$2,'Prix BPU'!$C$3:$C$300,),2)*S123</f>
        <v>0</v>
      </c>
      <c r="T124" s="37">
        <f>INDEX('Prix BPU'!$C$3:$E$300,MATCH('BP - Quantités'!T$2,'Prix BPU'!$C$3:$C$300,),2)*T123</f>
        <v>0</v>
      </c>
      <c r="U124" s="37">
        <f>INDEX('Prix BPU'!$C$3:$E$300,MATCH('BP - Quantités'!U$2,'Prix BPU'!$C$3:$C$300,),2)*U123</f>
        <v>0</v>
      </c>
      <c r="V124" s="37">
        <f>INDEX('Prix BPU'!$C$3:$E$300,MATCH('BP - Quantités'!V$2,'Prix BPU'!$C$3:$C$300,),2)*V123</f>
        <v>0</v>
      </c>
      <c r="W124" s="37">
        <f>INDEX('Prix BPU'!$C$3:$E$300,MATCH('BP - Quantités'!W$2,'Prix BPU'!$C$3:$C$300,),2)*W123</f>
        <v>0</v>
      </c>
      <c r="X124" s="38">
        <f>INDEX('Prix BPU'!$C$3:$E$300,MATCH('BP - Quantités'!X$2,'Prix BPU'!$C$3:$C$300,),3)*X123</f>
        <v>0</v>
      </c>
      <c r="Y124" s="37">
        <f>INDEX('Prix BPU'!$C$3:$E$300,MATCH('BP - Quantités'!Y$2,'Prix BPU'!$C$3:$C$300,),2)*Y123</f>
        <v>0</v>
      </c>
      <c r="Z124" s="37">
        <f>INDEX('Prix BPU'!$C$3:$E$300,MATCH('BP - Quantités'!Z$2,'Prix BPU'!$C$3:$C$300,),2)*Z123</f>
        <v>0</v>
      </c>
      <c r="AA124" s="38">
        <f>INDEX('Prix BPU'!$C$3:$E$300,MATCH('BP - Quantités'!AA$2,'Prix BPU'!$C$3:$C$300,),3)*AA123</f>
        <v>0</v>
      </c>
      <c r="AB124" s="37">
        <f>INDEX('Prix BPU'!$C$3:$E$300,MATCH('BP - Quantités'!AB$2,'Prix BPU'!$C$3:$C$300,),2)*AB123</f>
        <v>0</v>
      </c>
      <c r="AC124" s="37">
        <f>INDEX('Prix BPU'!$C$3:$E$300,MATCH('BP - Quantités'!AC$2,'Prix BPU'!$C$3:$C$300,),2)*AC123</f>
        <v>0</v>
      </c>
      <c r="AD124" s="37">
        <f>INDEX('Prix BPU'!$C$3:$E$300,MATCH('BP - Quantités'!AD$2,'Prix BPU'!$C$3:$C$300,),2)*AD123</f>
        <v>0</v>
      </c>
      <c r="AE124" s="38">
        <f>INDEX('Prix BPU'!$C$3:$E$300,MATCH('BP - Quantités'!AE$2,'Prix BPU'!$C$3:$C$300,),3)*AE123</f>
        <v>0</v>
      </c>
      <c r="AF124" s="37">
        <f>INDEX('Prix BPU'!$C$3:$E$300,MATCH('BP - Quantités'!AF$2,'Prix BPU'!$C$3:$C$300,),2)*AF123</f>
        <v>0</v>
      </c>
      <c r="AG124" s="37">
        <f>INDEX('Prix BPU'!$C$3:$E$300,MATCH('BP - Quantités'!AG$2,'Prix BPU'!$C$3:$C$300,),2)*AG123</f>
        <v>0</v>
      </c>
      <c r="AH124" s="37">
        <f>INDEX('Prix BPU'!$C$3:$E$300,MATCH('BP - Quantités'!AH$2,'Prix BPU'!$C$3:$C$300,),2)*AH123</f>
        <v>0</v>
      </c>
      <c r="AI124" s="37">
        <f>INDEX('Prix BPU'!$C$3:$E$300,MATCH('BP - Quantités'!AI$2,'Prix BPU'!$C$3:$C$300,),2)*AI123</f>
        <v>0</v>
      </c>
      <c r="AJ124" s="37">
        <f>INDEX('Prix BPU'!$C$3:$E$300,MATCH('BP - Quantités'!AJ$2,'Prix BPU'!$C$3:$C$300,),2)*AJ123</f>
        <v>0</v>
      </c>
      <c r="AK124" s="37">
        <f>INDEX('Prix BPU'!$C$3:$E$300,MATCH('BP - Quantités'!AK$2,'Prix BPU'!$C$3:$C$300,),2)*AK123</f>
        <v>0</v>
      </c>
      <c r="AL124" s="37">
        <f>INDEX('Prix BPU'!$C$3:$E$300,MATCH('BP - Quantités'!AL$2,'Prix BPU'!$C$3:$C$300,),2)*AL123</f>
        <v>0</v>
      </c>
      <c r="AM124" s="38">
        <f>INDEX('Prix BPU'!$C$3:$E$300,MATCH('BP - Quantités'!AM$2,'Prix BPU'!$C$3:$C$300,),3)*AM123</f>
        <v>0</v>
      </c>
      <c r="AN124" s="37">
        <f>INDEX('Prix BPU'!$C$3:$E$300,MATCH('BP - Quantités'!AN$2,'Prix BPU'!$C$3:$C$300,),2)*AN123</f>
        <v>0</v>
      </c>
      <c r="AO124" s="37">
        <f>INDEX('Prix BPU'!$C$3:$E$300,MATCH('BP - Quantités'!AO$2,'Prix BPU'!$C$3:$C$300,),2)*AO123</f>
        <v>0</v>
      </c>
      <c r="AP124" s="37">
        <f>INDEX('Prix BPU'!$C$3:$E$300,MATCH('BP - Quantités'!AP$2,'Prix BPU'!$C$3:$C$300,),2)*AP123</f>
        <v>0</v>
      </c>
      <c r="AQ124" s="37">
        <f>INDEX('Prix BPU'!$C$3:$E$300,MATCH('BP - Quantités'!AQ$2,'Prix BPU'!$C$3:$C$300,),2)*AQ123</f>
        <v>0</v>
      </c>
      <c r="AR124" s="38">
        <f>INDEX('Prix BPU'!$C$3:$E$300,MATCH('BP - Quantités'!AR$2,'Prix BPU'!$C$3:$C$300,),3)*AR123</f>
        <v>0</v>
      </c>
      <c r="AS124" s="37">
        <f>INDEX('Prix BPU'!$C$3:$E$300,MATCH('BP - Quantités'!AS$2,'Prix BPU'!$C$3:$C$300,),2)*AS123</f>
        <v>0</v>
      </c>
      <c r="AT124" s="38">
        <f>INDEX('Prix BPU'!$C$3:$E$300,MATCH('BP - Quantités'!AT$2,'Prix BPU'!$C$3:$C$300,),3)*AT123</f>
        <v>0</v>
      </c>
      <c r="AU124" s="37">
        <f>INDEX('Prix BPU'!$C$3:$E$300,MATCH('BP - Quantités'!AU$2,'Prix BPU'!$C$3:$C$300,),2)*AU123</f>
        <v>0</v>
      </c>
      <c r="AV124" s="37">
        <f>INDEX('Prix BPU'!$C$3:$E$300,MATCH('BP - Quantités'!AV$2,'Prix BPU'!$C$3:$C$300,),2)*AV123</f>
        <v>0</v>
      </c>
      <c r="AW124" s="37">
        <f>INDEX('Prix BPU'!$C$3:$E$300,MATCH('BP - Quantités'!AW$2,'Prix BPU'!$C$3:$C$300,),2)*AW123</f>
        <v>0</v>
      </c>
      <c r="AX124" s="38">
        <f>INDEX('Prix BPU'!$C$3:$E$300,MATCH('BP - Quantités'!AX$2,'Prix BPU'!$C$3:$C$300,),3)*AX123</f>
        <v>0</v>
      </c>
      <c r="AY124" s="37">
        <f>INDEX('Prix BPU'!$C$3:$E$300,MATCH('BP - Quantités'!AY$2,'Prix BPU'!$C$3:$C$300,),2)*AY123</f>
        <v>0</v>
      </c>
      <c r="AZ124" s="37">
        <f>INDEX('Prix BPU'!$C$3:$E$300,MATCH('BP - Quantités'!AZ$2,'Prix BPU'!$C$3:$C$300,),2)*AZ123</f>
        <v>0</v>
      </c>
      <c r="BA124" s="38">
        <f>INDEX('Prix BPU'!$C$3:$E$300,MATCH('BP - Quantités'!BA$2,'Prix BPU'!$C$3:$C$300,),3)*BA123</f>
        <v>0</v>
      </c>
      <c r="BB124" s="37">
        <f>INDEX('Prix BPU'!$C$3:$E$300,MATCH('BP - Quantités'!BB$2,'Prix BPU'!$C$3:$C$300,),2)*BB123</f>
        <v>0</v>
      </c>
      <c r="BC124" s="37">
        <f>INDEX('Prix BPU'!$C$3:$E$300,MATCH('BP - Quantités'!BC$2,'Prix BPU'!$C$3:$C$300,),2)*BC123</f>
        <v>0</v>
      </c>
      <c r="BD124" s="37">
        <f>INDEX('Prix BPU'!$C$3:$E$300,MATCH('BP - Quantités'!BD$2,'Prix BPU'!$C$3:$C$300,),2)*BD123</f>
        <v>0</v>
      </c>
      <c r="BE124" s="37">
        <f>INDEX('Prix BPU'!$C$3:$E$300,MATCH('BP - Quantités'!BE$2,'Prix BPU'!$C$3:$C$300,),2)*BE123</f>
        <v>0</v>
      </c>
      <c r="BF124" s="37">
        <f>INDEX('Prix BPU'!$C$3:$E$300,MATCH('BP - Quantités'!BF$2,'Prix BPU'!$C$3:$C$300,),2)*BF123</f>
        <v>0</v>
      </c>
      <c r="BG124" s="37">
        <f>INDEX('Prix BPU'!$C$3:$E$300,MATCH('BP - Quantités'!BG$2,'Prix BPU'!$C$3:$C$300,),2)*BG123</f>
        <v>0</v>
      </c>
      <c r="BH124" s="37">
        <f>INDEX('Prix BPU'!$C$3:$E$300,MATCH('BP - Quantités'!BH$2,'Prix BPU'!$C$3:$C$300,),2)*BH123</f>
        <v>0</v>
      </c>
      <c r="BI124" s="38">
        <f>INDEX('Prix BPU'!$C$3:$E$300,MATCH('BP - Quantités'!BI$2,'Prix BPU'!$C$3:$C$300,),3)*BI123</f>
        <v>0</v>
      </c>
      <c r="BJ124" s="37">
        <f>INDEX('Prix BPU'!$C$3:$E$300,MATCH('BP - Quantités'!BJ$2,'Prix BPU'!$C$3:$C$300,),2)*BJ123</f>
        <v>0</v>
      </c>
      <c r="BK124" s="37">
        <f>INDEX('Prix BPU'!$C$3:$E$300,MATCH('BP - Quantités'!BK$2,'Prix BPU'!$C$3:$C$300,),2)*BK123</f>
        <v>0</v>
      </c>
      <c r="BL124" s="37">
        <f>INDEX('Prix BPU'!$C$3:$E$300,MATCH('BP - Quantités'!BL$2,'Prix BPU'!$C$3:$C$300,),2)*BL123</f>
        <v>0</v>
      </c>
      <c r="BM124" s="37">
        <f>INDEX('Prix BPU'!$C$3:$E$300,MATCH('BP - Quantités'!BM$2,'Prix BPU'!$C$3:$C$300,),2)*BM123</f>
        <v>0</v>
      </c>
      <c r="BN124" s="38">
        <f>INDEX('Prix BPU'!$C$3:$E$300,MATCH('BP - Quantités'!BN$2,'Prix BPU'!$C$3:$C$300,),3)*BN123</f>
        <v>0</v>
      </c>
      <c r="BO124" s="37">
        <f>INDEX('Prix BPU'!$C$3:$E$300,MATCH('BP - Quantités'!BO$2,'Prix BPU'!$C$3:$C$300,),2)*BO123</f>
        <v>0</v>
      </c>
      <c r="BP124" s="38">
        <f>INDEX('Prix BPU'!$C$3:$E$300,MATCH('BP - Quantités'!BP$2,'Prix BPU'!$C$3:$C$300,),3)*BP123</f>
        <v>0</v>
      </c>
      <c r="BQ124" s="37">
        <f>INDEX('Prix BPU'!$C$3:$E$300,MATCH('BP - Quantités'!BQ$2,'Prix BPU'!$C$3:$C$300,),2)*BQ123</f>
        <v>0</v>
      </c>
      <c r="BR124" s="37">
        <f>INDEX('Prix BPU'!$C$3:$E$300,MATCH('BP - Quantités'!BR$2,'Prix BPU'!$C$3:$C$300,),2)*BR123</f>
        <v>0</v>
      </c>
      <c r="BS124" s="37">
        <f>INDEX('Prix BPU'!$C$3:$E$300,MATCH('BP - Quantités'!BS$2,'Prix BPU'!$C$3:$C$300,),2)*BS123</f>
        <v>0</v>
      </c>
      <c r="BT124" s="38">
        <f>INDEX('Prix BPU'!$C$3:$E$300,MATCH('BP - Quantités'!BT$2,'Prix BPU'!$C$3:$C$300,),3)*BT123</f>
        <v>0</v>
      </c>
      <c r="BU124" s="37">
        <f>INDEX('Prix BPU'!$C$3:$E$300,MATCH('BP - Quantités'!BU$2,'Prix BPU'!$C$3:$C$300,),2)*BU123</f>
        <v>0</v>
      </c>
      <c r="BV124" s="37">
        <f>INDEX('Prix BPU'!$C$3:$E$300,MATCH('BP - Quantités'!BV$2,'Prix BPU'!$C$3:$C$300,),2)*BV123</f>
        <v>0</v>
      </c>
      <c r="BW124" s="37">
        <f>INDEX('Prix BPU'!$C$3:$E$300,MATCH('BP - Quantités'!BW$2,'Prix BPU'!$C$3:$C$300,),2)*BW123</f>
        <v>0</v>
      </c>
      <c r="BX124" s="37">
        <f>INDEX('Prix BPU'!$C$3:$E$300,MATCH('BP - Quantités'!BX$2,'Prix BPU'!$C$3:$C$300,),2)*BX123</f>
        <v>0</v>
      </c>
      <c r="BY124" s="37">
        <f>INDEX('Prix BPU'!$C$3:$E$300,MATCH('BP - Quantités'!BY$2,'Prix BPU'!$C$3:$C$300,),2)*BY123</f>
        <v>0</v>
      </c>
      <c r="BZ124" s="37">
        <f>INDEX('Prix BPU'!$C$3:$E$300,MATCH('BP - Quantités'!BZ$2,'Prix BPU'!$C$3:$C$300,),2)*BZ123</f>
        <v>0</v>
      </c>
      <c r="CA124" s="37">
        <f>INDEX('Prix BPU'!$C$3:$E$300,MATCH('BP - Quantités'!CA$2,'Prix BPU'!$C$3:$C$300,),2)*CA123</f>
        <v>0</v>
      </c>
      <c r="CB124" s="37">
        <f>INDEX('Prix BPU'!$C$3:$E$300,MATCH('BP - Quantités'!CB$2,'Prix BPU'!$C$3:$C$300,),2)*CB123</f>
        <v>0</v>
      </c>
      <c r="CC124" s="37">
        <f>INDEX('Prix BPU'!$C$3:$E$300,MATCH('BP - Quantités'!CC$2,'Prix BPU'!$C$3:$C$300,),2)*CC123</f>
        <v>0</v>
      </c>
      <c r="CD124" s="37">
        <f>INDEX('Prix BPU'!$C$3:$E$300,MATCH('BP - Quantités'!CD$2,'Prix BPU'!$C$3:$C$300,),2)*CD123</f>
        <v>0</v>
      </c>
      <c r="CE124" s="37">
        <f>INDEX('Prix BPU'!$C$3:$E$300,MATCH('BP - Quantités'!CE$2,'Prix BPU'!$C$3:$C$300,),2)*CE123</f>
        <v>0</v>
      </c>
      <c r="CF124" s="37">
        <f>INDEX('Prix BPU'!$C$3:$E$300,MATCH('BP - Quantités'!CF$2,'Prix BPU'!$C$3:$C$300,),2)*CF123</f>
        <v>0</v>
      </c>
      <c r="CG124" s="37">
        <f>INDEX('Prix BPU'!$C$3:$E$300,MATCH('BP - Quantités'!CG$2,'Prix BPU'!$C$3:$C$300,),2)*CG123</f>
        <v>0</v>
      </c>
      <c r="CH124" s="37">
        <f>INDEX('Prix BPU'!$C$3:$E$300,MATCH('BP - Quantités'!CH$2,'Prix BPU'!$C$3:$C$300,),2)*CH123</f>
        <v>0</v>
      </c>
      <c r="CI124" s="37">
        <f>INDEX('Prix BPU'!$C$3:$E$300,MATCH('BP - Quantités'!CI$2,'Prix BPU'!$C$3:$C$300,),2)*CI123</f>
        <v>0</v>
      </c>
      <c r="CJ124" s="37">
        <f>INDEX('Prix BPU'!$C$3:$E$300,MATCH('BP - Quantités'!CJ$2,'Prix BPU'!$C$3:$C$300,),2)*CJ123</f>
        <v>0</v>
      </c>
      <c r="CK124" s="37">
        <f>INDEX('Prix BPU'!$C$3:$E$300,MATCH('BP - Quantités'!CK$2,'Prix BPU'!$C$3:$C$300,),2)*CK123</f>
        <v>0</v>
      </c>
      <c r="CL124" s="37">
        <f>INDEX('Prix BPU'!$C$3:$E$300,MATCH('BP - Quantités'!CL$2,'Prix BPU'!$C$3:$C$300,),2)*CL123</f>
        <v>0</v>
      </c>
      <c r="CM124" s="37">
        <f>INDEX('Prix BPU'!$C$3:$E$300,MATCH('BP - Quantités'!CM$2,'Prix BPU'!$C$3:$C$300,),2)*CM123</f>
        <v>0</v>
      </c>
      <c r="CN124" s="37">
        <f>INDEX('Prix BPU'!$C$3:$E$300,MATCH('BP - Quantités'!CN$2,'Prix BPU'!$C$3:$C$300,),2)*CN123</f>
        <v>0</v>
      </c>
      <c r="CO124" s="37">
        <f>INDEX('Prix BPU'!$C$3:$E$300,MATCH('BP - Quantités'!CO$2,'Prix BPU'!$C$3:$C$300,),2)*CO123</f>
        <v>0</v>
      </c>
      <c r="CP124" s="37">
        <f>INDEX('Prix BPU'!$C$3:$E$300,MATCH('BP - Quantités'!CP$2,'Prix BPU'!$C$3:$C$300,),2)*CP123</f>
        <v>0</v>
      </c>
      <c r="CQ124" s="37">
        <f>INDEX('Prix BPU'!$C$3:$E$300,MATCH('BP - Quantités'!CQ$2,'Prix BPU'!$C$3:$C$300,),2)*CQ123</f>
        <v>0</v>
      </c>
      <c r="CR124" s="37">
        <f>INDEX('Prix BPU'!$C$3:$E$300,MATCH('BP - Quantités'!CR$2,'Prix BPU'!$C$3:$C$300,),2)*CR123</f>
        <v>0</v>
      </c>
      <c r="CS124" s="37">
        <f>INDEX('Prix BPU'!$C$3:$E$300,MATCH('BP - Quantités'!CS$2,'Prix BPU'!$C$3:$C$300,),2)*CS123</f>
        <v>0</v>
      </c>
      <c r="CT124" s="37">
        <f>INDEX('Prix BPU'!$C$3:$E$300,MATCH('BP - Quantités'!CT$2,'Prix BPU'!$C$3:$C$300,),2)*CT123</f>
        <v>0</v>
      </c>
      <c r="CU124" s="37">
        <f>INDEX('Prix BPU'!$C$3:$E$300,MATCH('BP - Quantités'!CU$2,'Prix BPU'!$C$3:$C$300,),2)*CU123</f>
        <v>0</v>
      </c>
      <c r="CV124" s="37">
        <f>INDEX('Prix BPU'!$C$3:$E$300,MATCH('BP - Quantités'!CV$2,'Prix BPU'!$C$3:$C$300,),2)*CV123</f>
        <v>0</v>
      </c>
      <c r="CW124" s="37">
        <f>INDEX('Prix BPU'!$C$3:$E$300,MATCH('BP - Quantités'!CW$2,'Prix BPU'!$C$3:$C$300,),2)*CW123</f>
        <v>0</v>
      </c>
      <c r="CX124" s="37">
        <f>INDEX('Prix BPU'!$C$3:$E$300,MATCH('BP - Quantités'!CX$2,'Prix BPU'!$C$3:$C$300,),2)*CX123</f>
        <v>0</v>
      </c>
      <c r="CY124" s="37">
        <f>INDEX('Prix BPU'!$C$3:$E$300,MATCH('BP - Quantités'!CY$2,'Prix BPU'!$C$3:$C$300,),2)*CY123</f>
        <v>0</v>
      </c>
      <c r="CZ124" s="37">
        <f>INDEX('Prix BPU'!$C$3:$E$300,MATCH('BP - Quantités'!CZ$2,'Prix BPU'!$C$3:$C$300,),2)*CZ123</f>
        <v>0</v>
      </c>
      <c r="DA124" s="37">
        <f>INDEX('Prix BPU'!$C$3:$E$300,MATCH('BP - Quantités'!DA$2,'Prix BPU'!$C$3:$C$300,),2)*DA123</f>
        <v>0</v>
      </c>
      <c r="DB124" s="37">
        <f>INDEX('Prix BPU'!$C$3:$E$300,MATCH('BP - Quantités'!DB$2,'Prix BPU'!$C$3:$C$300,),2)*DB123</f>
        <v>0</v>
      </c>
      <c r="DC124" s="37">
        <f>INDEX('Prix BPU'!$C$3:$E$300,MATCH('BP - Quantités'!DC$2,'Prix BPU'!$C$3:$C$300,),2)*DC123</f>
        <v>0</v>
      </c>
      <c r="DD124" s="37">
        <f>INDEX('Prix BPU'!$C$3:$E$300,MATCH('BP - Quantités'!DD$2,'Prix BPU'!$C$3:$C$300,),2)*DD123</f>
        <v>0</v>
      </c>
      <c r="DE124" s="37">
        <f>INDEX('Prix BPU'!$C$3:$E$300,MATCH('BP - Quantités'!DE$2,'Prix BPU'!$C$3:$C$300,),2)*DE123</f>
        <v>0</v>
      </c>
      <c r="DF124" s="37">
        <f>INDEX('Prix BPU'!$C$3:$E$300,MATCH('BP - Quantités'!DF$2,'Prix BPU'!$C$3:$C$300,),2)*DF123</f>
        <v>0</v>
      </c>
      <c r="DG124" s="37">
        <f>INDEX('Prix BPU'!$C$3:$E$300,MATCH('BP - Quantités'!DG$2,'Prix BPU'!$C$3:$C$300,),2)*DG123</f>
        <v>0</v>
      </c>
      <c r="DH124" s="37">
        <f>INDEX('Prix BPU'!$C$3:$E$300,MATCH('BP - Quantités'!DH$2,'Prix BPU'!$C$3:$C$300,),2)*DH123</f>
        <v>0</v>
      </c>
      <c r="DI124" s="37">
        <f>INDEX('Prix BPU'!$C$3:$E$300,MATCH('BP - Quantités'!DI$2,'Prix BPU'!$C$3:$C$300,),2)*DI123</f>
        <v>0</v>
      </c>
      <c r="DJ124" s="37">
        <f>INDEX('Prix BPU'!$C$3:$E$300,MATCH('BP - Quantités'!DJ$2,'Prix BPU'!$C$3:$C$300,),2)*DJ123</f>
        <v>0</v>
      </c>
      <c r="DK124" s="37">
        <f>INDEX('Prix BPU'!$C$3:$E$300,MATCH('BP - Quantités'!DK$2,'Prix BPU'!$C$3:$C$300,),2)*DK123</f>
        <v>0</v>
      </c>
      <c r="DL124" s="37">
        <f>INDEX('Prix BPU'!$C$3:$E$300,MATCH('BP - Quantités'!DL$2,'Prix BPU'!$C$3:$C$300,),2)*DL123</f>
        <v>0</v>
      </c>
      <c r="DM124" s="37">
        <f>INDEX('Prix BPU'!$C$3:$E$300,MATCH('BP - Quantités'!DM$2,'Prix BPU'!$C$3:$C$300,),2)*DM123</f>
        <v>0</v>
      </c>
      <c r="DN124" s="37">
        <f>INDEX('Prix BPU'!$C$3:$E$300,MATCH('BP - Quantités'!DN$2,'Prix BPU'!$C$3:$C$300,),2)*DN123</f>
        <v>0</v>
      </c>
      <c r="DO124" s="37">
        <f>INDEX('Prix BPU'!$C$3:$E$300,MATCH('BP - Quantités'!DO$2,'Prix BPU'!$C$3:$C$300,),2)*DO123</f>
        <v>0</v>
      </c>
      <c r="DP124" s="37">
        <f>INDEX('Prix BPU'!$C$3:$E$300,MATCH('BP - Quantités'!DP$2,'Prix BPU'!$C$3:$C$300,),2)*DP123</f>
        <v>0</v>
      </c>
      <c r="DQ124" s="37">
        <f>INDEX('Prix BPU'!$C$3:$E$300,MATCH('BP - Quantités'!DQ$2,'Prix BPU'!$C$3:$C$300,),2)*DQ123</f>
        <v>0</v>
      </c>
      <c r="DR124" s="37">
        <f>INDEX('Prix BPU'!$C$3:$E$300,MATCH('BP - Quantités'!DR$2,'Prix BPU'!$C$3:$C$300,),2)*DR123</f>
        <v>0</v>
      </c>
      <c r="DS124" s="37">
        <f>INDEX('Prix BPU'!$C$3:$E$300,MATCH('BP - Quantités'!DS$2,'Prix BPU'!$C$3:$C$300,),2)*DS123</f>
        <v>0</v>
      </c>
      <c r="DT124" s="37">
        <f>INDEX('Prix BPU'!$C$3:$E$300,MATCH('BP - Quantités'!DT$2,'Prix BPU'!$C$3:$C$300,),2)*DT123</f>
        <v>0</v>
      </c>
      <c r="DU124" s="37">
        <f>INDEX('Prix BPU'!$C$3:$E$300,MATCH('BP - Quantités'!DU$2,'Prix BPU'!$C$3:$C$300,),2)*DU123</f>
        <v>0</v>
      </c>
      <c r="DV124" s="37">
        <f>INDEX('Prix BPU'!$C$3:$E$300,MATCH('BP - Quantités'!DV$2,'Prix BPU'!$C$3:$C$300,),2)*DV123</f>
        <v>0</v>
      </c>
      <c r="DW124" s="37">
        <f>INDEX('Prix BPU'!$C$3:$E$300,MATCH('BP - Quantités'!DW$2,'Prix BPU'!$C$3:$C$300,),2)*DW123</f>
        <v>0</v>
      </c>
      <c r="DX124" s="37">
        <f>INDEX('Prix BPU'!$C$3:$E$300,MATCH('BP - Quantités'!DX$2,'Prix BPU'!$C$3:$C$300,),2)*DX123</f>
        <v>0</v>
      </c>
      <c r="DY124" s="37">
        <f>INDEX('Prix BPU'!$C$3:$E$300,MATCH('BP - Quantités'!DY$2,'Prix BPU'!$C$3:$C$300,),2)*DY123</f>
        <v>0</v>
      </c>
      <c r="DZ124" s="37">
        <f>INDEX('Prix BPU'!$C$3:$E$300,MATCH('BP - Quantités'!DZ$2,'Prix BPU'!$C$3:$C$300,),2)*DZ123</f>
        <v>0</v>
      </c>
      <c r="EA124" s="37">
        <f>INDEX('Prix BPU'!$C$3:$E$300,MATCH('BP - Quantités'!EA$2,'Prix BPU'!$C$3:$C$300,),2)*EA123</f>
        <v>0</v>
      </c>
      <c r="EB124" s="37">
        <f>INDEX('Prix BPU'!$C$3:$E$300,MATCH('BP - Quantités'!EB$2,'Prix BPU'!$C$3:$C$300,),2)*EB123</f>
        <v>0</v>
      </c>
      <c r="EC124" s="37">
        <f>INDEX('Prix BPU'!$C$3:$E$300,MATCH('BP - Quantités'!EC$2,'Prix BPU'!$C$3:$C$300,),2)*EC123</f>
        <v>0</v>
      </c>
      <c r="ED124" s="37">
        <f>INDEX('Prix BPU'!$C$3:$E$300,MATCH('BP - Quantités'!ED$2,'Prix BPU'!$C$3:$C$300,),2)*ED123</f>
        <v>0</v>
      </c>
      <c r="EE124" s="37">
        <f>INDEX('Prix BPU'!$C$3:$E$300,MATCH('BP - Quantités'!EE$2,'Prix BPU'!$C$3:$C$300,),2)*EE123</f>
        <v>0</v>
      </c>
      <c r="EF124" s="37">
        <f>INDEX('Prix BPU'!$C$3:$E$300,MATCH('BP - Quantités'!EF$2,'Prix BPU'!$C$3:$C$300,),2)*EF123</f>
        <v>0</v>
      </c>
      <c r="EG124" s="37">
        <f>INDEX('Prix BPU'!$C$3:$E$300,MATCH('BP - Quantités'!EG$2,'Prix BPU'!$C$3:$C$300,),2)*EG123</f>
        <v>0</v>
      </c>
      <c r="EH124" s="37">
        <f>INDEX('Prix BPU'!$C$3:$E$300,MATCH('BP - Quantités'!EH$2,'Prix BPU'!$C$3:$C$300,),2)*EH123</f>
        <v>0</v>
      </c>
      <c r="EI124" s="37">
        <f>INDEX('Prix BPU'!$C$3:$E$300,MATCH('BP - Quantités'!EI$2,'Prix BPU'!$C$3:$C$300,),2)*EI123</f>
        <v>0</v>
      </c>
      <c r="EJ124" s="37">
        <f>INDEX('Prix BPU'!$C$3:$E$300,MATCH('BP - Quantités'!EJ$2,'Prix BPU'!$C$3:$C$300,),2)*EJ123</f>
        <v>0</v>
      </c>
      <c r="EK124" s="37">
        <f>INDEX('Prix BPU'!$C$3:$E$300,MATCH('BP - Quantités'!EK$2,'Prix BPU'!$C$3:$C$300,),2)*EK123</f>
        <v>0</v>
      </c>
      <c r="EL124" s="37">
        <f>INDEX('Prix BPU'!$C$3:$E$300,MATCH('BP - Quantités'!EL$2,'Prix BPU'!$C$3:$C$300,),2)*EL123</f>
        <v>0</v>
      </c>
      <c r="EM124" s="37">
        <f>INDEX('Prix BPU'!$C$3:$E$300,MATCH('BP - Quantités'!EM$2,'Prix BPU'!$C$3:$C$300,),2)*EM123</f>
        <v>0</v>
      </c>
      <c r="EN124" s="37">
        <f>INDEX('Prix BPU'!$C$3:$E$300,MATCH('BP - Quantités'!EN$2,'Prix BPU'!$C$3:$C$300,),2)*EN123</f>
        <v>0</v>
      </c>
      <c r="EO124" s="37">
        <f>INDEX('Prix BPU'!$C$3:$E$300,MATCH('BP - Quantités'!EO$2,'Prix BPU'!$C$3:$C$300,),2)*EO123</f>
        <v>0</v>
      </c>
      <c r="EP124" s="38">
        <f>INDEX('Prix BPU'!$C$3:$E$300,MATCH('BP - Quantités'!EP$2,'Prix BPU'!$C$3:$C$300,),3)*EP123</f>
        <v>0</v>
      </c>
      <c r="EQ124" s="37">
        <f>INDEX('Prix BPU'!$C$3:$E$300,MATCH('BP - Quantités'!EQ$2,'Prix BPU'!$C$3:$C$300,),2)*EQ123</f>
        <v>0</v>
      </c>
      <c r="ER124" s="37">
        <f>INDEX('Prix BPU'!$C$3:$E$300,MATCH('BP - Quantités'!ER$2,'Prix BPU'!$C$3:$C$300,),2)*ER123</f>
        <v>0</v>
      </c>
      <c r="ES124" s="37">
        <f>INDEX('Prix BPU'!$C$3:$E$300,MATCH('BP - Quantités'!ES$2,'Prix BPU'!$C$3:$C$300,),2)*ES123</f>
        <v>0</v>
      </c>
      <c r="ET124" s="37">
        <f>INDEX('Prix BPU'!$C$3:$E$300,MATCH('BP - Quantités'!ET$2,'Prix BPU'!$C$3:$C$300,),2)*ET123</f>
        <v>0</v>
      </c>
      <c r="EU124" s="37">
        <f>INDEX('Prix BPU'!$C$3:$E$300,MATCH('BP - Quantités'!EU$2,'Prix BPU'!$C$3:$C$300,),2)*EU123</f>
        <v>0</v>
      </c>
      <c r="EV124" s="37">
        <f>INDEX('Prix BPU'!$C$3:$E$300,MATCH('BP - Quantités'!EV$2,'Prix BPU'!$C$3:$C$300,),2)*EV123</f>
        <v>0</v>
      </c>
      <c r="EW124" s="37">
        <f>INDEX('Prix BPU'!$C$3:$E$300,MATCH('BP - Quantités'!EW$2,'Prix BPU'!$C$3:$C$300,),2)*EW123</f>
        <v>0</v>
      </c>
      <c r="EX124" s="37">
        <f>INDEX('Prix BPU'!$C$3:$E$300,MATCH('BP - Quantités'!EX$2,'Prix BPU'!$C$3:$C$300,),2)*EX123</f>
        <v>0</v>
      </c>
      <c r="EY124" s="37">
        <f>INDEX('Prix BPU'!$C$3:$E$300,MATCH('BP - Quantités'!EY$2,'Prix BPU'!$C$3:$C$300,),2)*EY123</f>
        <v>0</v>
      </c>
      <c r="EZ124" s="37">
        <f>INDEX('Prix BPU'!$C$3:$E$300,MATCH('BP - Quantités'!EZ$2,'Prix BPU'!$C$3:$C$300,),2)*EZ123</f>
        <v>0</v>
      </c>
      <c r="FA124" s="37">
        <f>INDEX('Prix BPU'!$C$3:$E$300,MATCH('BP - Quantités'!FA$2,'Prix BPU'!$C$3:$C$300,),2)*FA123</f>
        <v>0</v>
      </c>
      <c r="FB124" s="37">
        <f>INDEX('Prix BPU'!$C$3:$E$300,MATCH('BP - Quantités'!FB$2,'Prix BPU'!$C$3:$C$300,),2)*FB123</f>
        <v>0</v>
      </c>
      <c r="FC124" s="37">
        <f>INDEX('Prix BPU'!$C$3:$E$300,MATCH('BP - Quantités'!FC$2,'Prix BPU'!$C$3:$C$300,),2)*FC123</f>
        <v>0</v>
      </c>
      <c r="FD124" s="37">
        <f>INDEX('Prix BPU'!$C$3:$E$300,MATCH('BP - Quantités'!FD$2,'Prix BPU'!$C$3:$C$300,),2)*FD123</f>
        <v>0</v>
      </c>
      <c r="FE124" s="37">
        <f>INDEX('Prix BPU'!$C$3:$E$300,MATCH('BP - Quantités'!FE$2,'Prix BPU'!$C$3:$C$300,),2)*FE123</f>
        <v>0</v>
      </c>
      <c r="FF124" s="37">
        <f>INDEX('Prix BPU'!$C$3:$E$300,MATCH('BP - Quantités'!FF$2,'Prix BPU'!$C$3:$C$300,),2)*FF123</f>
        <v>0</v>
      </c>
      <c r="FG124" s="37">
        <f>INDEX('Prix BPU'!$C$3:$E$300,MATCH('BP - Quantités'!FG$2,'Prix BPU'!$C$3:$C$300,),2)*FG123</f>
        <v>0</v>
      </c>
      <c r="FH124" s="37">
        <f>INDEX('Prix BPU'!$C$3:$E$300,MATCH('BP - Quantités'!FH$2,'Prix BPU'!$C$3:$C$300,),2)*FH123</f>
        <v>0</v>
      </c>
      <c r="FI124" s="37">
        <f>INDEX('Prix BPU'!$C$3:$E$300,MATCH('BP - Quantités'!FI$2,'Prix BPU'!$C$3:$C$300,),2)*FI123</f>
        <v>0</v>
      </c>
      <c r="FJ124" s="37">
        <f>INDEX('Prix BPU'!$C$3:$E$300,MATCH('BP - Quantités'!FJ$2,'Prix BPU'!$C$3:$C$300,),2)*FJ123</f>
        <v>0</v>
      </c>
      <c r="FK124" s="37">
        <f>INDEX('Prix BPU'!$C$3:$E$300,MATCH('BP - Quantités'!FK$2,'Prix BPU'!$C$3:$C$300,),2)*FK123</f>
        <v>0</v>
      </c>
      <c r="FL124" s="37">
        <f>INDEX('Prix BPU'!$C$3:$E$300,MATCH('BP - Quantités'!FL$2,'Prix BPU'!$C$3:$C$300,),2)*FL123</f>
        <v>0</v>
      </c>
      <c r="FM124" s="37">
        <f>INDEX('Prix BPU'!$C$3:$E$300,MATCH('BP - Quantités'!FM$2,'Prix BPU'!$C$3:$C$300,),2)*FM123</f>
        <v>0</v>
      </c>
      <c r="FN124" s="37">
        <f>INDEX('Prix BPU'!$C$3:$E$300,MATCH('BP - Quantités'!FN$2,'Prix BPU'!$C$3:$C$300,),2)*FN123</f>
        <v>0</v>
      </c>
      <c r="FO124" s="37">
        <f>INDEX('Prix BPU'!$C$3:$E$300,MATCH('BP - Quantités'!FO$2,'Prix BPU'!$C$3:$C$300,),2)*FO123</f>
        <v>0</v>
      </c>
      <c r="FP124" s="38">
        <f>INDEX('Prix BPU'!$C$3:$E$300,MATCH('BP - Quantités'!FP$2,'Prix BPU'!$C$3:$C$300,),3)*FP123</f>
        <v>0</v>
      </c>
      <c r="FQ124" s="37">
        <f>INDEX('Prix BPU'!$C$3:$E$300,MATCH('BP - Quantités'!FQ$2,'Prix BPU'!$C$3:$C$300,),2)*FQ123</f>
        <v>0</v>
      </c>
      <c r="FR124" s="38">
        <f>INDEX('Prix BPU'!$C$3:$E$300,MATCH('BP - Quantités'!FR$2,'Prix BPU'!$C$3:$C$300,),3)*FR123</f>
        <v>0</v>
      </c>
      <c r="FS124" s="37">
        <f>INDEX('Prix BPU'!$C$3:$E$300,MATCH('BP - Quantités'!FS$2,'Prix BPU'!$C$3:$C$300,),2)*FS123</f>
        <v>0</v>
      </c>
      <c r="FT124" s="37">
        <f>INDEX('Prix BPU'!$C$3:$E$300,MATCH('BP - Quantités'!FT$2,'Prix BPU'!$C$3:$C$300,),2)*FT123</f>
        <v>0</v>
      </c>
      <c r="FU124" s="37">
        <f>INDEX('Prix BPU'!$C$3:$E$300,MATCH('BP - Quantités'!FU$2,'Prix BPU'!$C$3:$C$300,),2)*FU123</f>
        <v>0</v>
      </c>
      <c r="FV124" s="37">
        <f>INDEX('Prix BPU'!$C$3:$E$300,MATCH('BP - Quantités'!FV$2,'Prix BPU'!$C$3:$C$300,),2)*FV123</f>
        <v>0</v>
      </c>
      <c r="FW124" s="37">
        <f>INDEX('Prix BPU'!$C$3:$E$300,MATCH('BP - Quantités'!FW$2,'Prix BPU'!$C$3:$C$300,),2)*FW123</f>
        <v>0</v>
      </c>
      <c r="FX124" s="37">
        <f>INDEX('Prix BPU'!$C$3:$E$300,MATCH('BP - Quantités'!FX$2,'Prix BPU'!$C$3:$C$300,),2)*FX123</f>
        <v>0</v>
      </c>
      <c r="FY124" s="37">
        <f>INDEX('Prix BPU'!$C$3:$E$300,MATCH('BP - Quantités'!FY$2,'Prix BPU'!$C$3:$C$300,),2)*FY123</f>
        <v>0</v>
      </c>
      <c r="FZ124" s="37">
        <f>INDEX('Prix BPU'!$C$3:$E$300,MATCH('BP - Quantités'!FZ$2,'Prix BPU'!$C$3:$C$300,),2)*FZ123</f>
        <v>0</v>
      </c>
      <c r="GA124" s="37">
        <f>INDEX('Prix BPU'!$C$3:$E$300,MATCH('BP - Quantités'!GA$2,'Prix BPU'!$C$3:$C$300,),2)*GA123</f>
        <v>0</v>
      </c>
      <c r="GB124" s="37">
        <f>INDEX('Prix BPU'!$C$3:$E$300,MATCH('BP - Quantités'!GB$2,'Prix BPU'!$C$3:$C$300,),2)*GB123</f>
        <v>0</v>
      </c>
      <c r="GC124" s="37">
        <f>INDEX('Prix BPU'!$C$3:$E$300,MATCH('BP - Quantités'!GC$2,'Prix BPU'!$C$3:$C$300,),2)*GC123</f>
        <v>0</v>
      </c>
      <c r="GD124" s="37">
        <f>INDEX('Prix BPU'!$C$3:$E$300,MATCH('BP - Quantités'!GD$2,'Prix BPU'!$C$3:$C$300,),2)*GD123</f>
        <v>0</v>
      </c>
      <c r="GE124" s="37">
        <f>INDEX('Prix BPU'!$C$3:$E$300,MATCH('BP - Quantités'!GE$2,'Prix BPU'!$C$3:$C$300,),2)*GE123</f>
        <v>0</v>
      </c>
      <c r="GF124" s="38">
        <f>INDEX('Prix BPU'!$C$3:$E$300,MATCH('BP - Quantités'!GF$2,'Prix BPU'!$C$3:$C$300,),3)*GF123</f>
        <v>0</v>
      </c>
      <c r="GG124" s="37">
        <f>INDEX('Prix BPU'!$C$3:$E$300,MATCH('BP - Quantités'!GG$2,'Prix BPU'!$C$3:$C$300,),2)*GG123</f>
        <v>0</v>
      </c>
      <c r="GH124" s="38">
        <f>INDEX('Prix BPU'!$C$3:$E$300,MATCH('BP - Quantités'!GH$2,'Prix BPU'!$C$3:$C$300,),3)*GH123</f>
        <v>0</v>
      </c>
      <c r="GI124" s="37">
        <f>INDEX('Prix BPU'!$C$3:$E$300,MATCH('BP - Quantités'!GI$2,'Prix BPU'!$C$3:$C$300,),2)*GI123</f>
        <v>0</v>
      </c>
      <c r="GJ124" s="37">
        <f>INDEX('Prix BPU'!$C$3:$E$300,MATCH('BP - Quantités'!GJ$2,'Prix BPU'!$C$3:$C$300,),2)*GJ123</f>
        <v>0</v>
      </c>
      <c r="GK124" s="38">
        <f>INDEX('Prix BPU'!$C$3:$E$300,MATCH('BP - Quantités'!GK$2,'Prix BPU'!$C$3:$C$300,),3)*GK123</f>
        <v>0</v>
      </c>
      <c r="GL124" s="37">
        <f>INDEX('Prix BPU'!$C$3:$E$300,MATCH('BP - Quantités'!GL$2,'Prix BPU'!$C$3:$C$300,),2)*GL123</f>
        <v>0</v>
      </c>
      <c r="GM124" s="37">
        <f>INDEX('Prix BPU'!$C$3:$E$300,MATCH('BP - Quantités'!GM$2,'Prix BPU'!$C$3:$C$300,),2)*GM123</f>
        <v>0</v>
      </c>
      <c r="GN124" s="37">
        <f>INDEX('Prix BPU'!$C$3:$E$300,MATCH('BP - Quantités'!GN$2,'Prix BPU'!$C$3:$C$300,),2)*GN123</f>
        <v>0</v>
      </c>
      <c r="GO124" s="37">
        <f>INDEX('Prix BPU'!$C$3:$E$300,MATCH('BP - Quantités'!GO$2,'Prix BPU'!$C$3:$C$300,),2)*GO123</f>
        <v>0</v>
      </c>
      <c r="GP124" s="37">
        <f>INDEX('Prix BPU'!$C$3:$E$300,MATCH('BP - Quantités'!GP$2,'Prix BPU'!$C$3:$C$300,),2)*GP123</f>
        <v>0</v>
      </c>
      <c r="GQ124" s="38">
        <f>INDEX('Prix BPU'!$C$3:$E$300,MATCH('BP - Quantités'!GQ$2,'Prix BPU'!$C$3:$C$300,),3)*GQ123</f>
        <v>0</v>
      </c>
      <c r="GR124" s="37">
        <f>INDEX('Prix BPU'!$C$3:$E$300,MATCH('BP - Quantités'!GR$2,'Prix BPU'!$C$3:$C$300,),2)*GR123</f>
        <v>0</v>
      </c>
      <c r="GS124" s="37">
        <f>INDEX('Prix BPU'!$C$3:$E$300,MATCH('BP - Quantités'!GS$2,'Prix BPU'!$C$3:$C$300,),2)*GS123</f>
        <v>0</v>
      </c>
      <c r="GT124" s="37">
        <f>INDEX('Prix BPU'!$C$3:$E$300,MATCH('BP - Quantités'!GT$2,'Prix BPU'!$C$3:$C$300,),2)*GT123</f>
        <v>0</v>
      </c>
      <c r="GU124" s="37">
        <f>INDEX('Prix BPU'!$C$3:$E$300,MATCH('BP - Quantités'!GU$2,'Prix BPU'!$C$3:$C$300,),2)*GU123</f>
        <v>0</v>
      </c>
      <c r="GV124" s="37">
        <f>INDEX('Prix BPU'!$C$3:$E$300,MATCH('BP - Quantités'!GV$2,'Prix BPU'!$C$3:$C$300,),2)*GV123</f>
        <v>0</v>
      </c>
      <c r="GW124" s="37">
        <f>INDEX('Prix BPU'!$C$3:$E$300,MATCH('BP - Quantités'!GW$2,'Prix BPU'!$C$3:$C$300,),2)*GW123</f>
        <v>0</v>
      </c>
      <c r="GX124" s="37">
        <f>INDEX('Prix BPU'!$C$3:$E$300,MATCH('BP - Quantités'!GX$2,'Prix BPU'!$C$3:$C$300,),2)*GX123</f>
        <v>0</v>
      </c>
      <c r="GY124" s="37">
        <f>INDEX('Prix BPU'!$C$3:$E$300,MATCH('BP - Quantités'!GY$2,'Prix BPU'!$C$3:$C$300,),2)*GY123</f>
        <v>0</v>
      </c>
      <c r="GZ124" s="37">
        <f>INDEX('Prix BPU'!$C$3:$E$300,MATCH('BP - Quantités'!GZ$2,'Prix BPU'!$C$3:$C$300,),2)*GZ123</f>
        <v>0</v>
      </c>
      <c r="HA124" s="37">
        <f>INDEX('Prix BPU'!$C$3:$E$300,MATCH('BP - Quantités'!HA$2,'Prix BPU'!$C$3:$C$300,),2)*HA123</f>
        <v>0</v>
      </c>
      <c r="HB124" s="37">
        <f>INDEX('Prix BPU'!$C$3:$E$300,MATCH('BP - Quantités'!HB$2,'Prix BPU'!$C$3:$C$300,),2)*HB123</f>
        <v>0</v>
      </c>
      <c r="HC124" s="37">
        <f>INDEX('Prix BPU'!$C$3:$E$300,MATCH('BP - Quantités'!HC$2,'Prix BPU'!$C$3:$C$300,),2)*HC123</f>
        <v>0</v>
      </c>
      <c r="HD124" s="37">
        <f>INDEX('Prix BPU'!$C$3:$E$300,MATCH('BP - Quantités'!HD$2,'Prix BPU'!$C$3:$C$300,),2)*HD123</f>
        <v>0</v>
      </c>
      <c r="HE124" s="37">
        <f>INDEX('Prix BPU'!$C$3:$E$300,MATCH('BP - Quantités'!HE$2,'Prix BPU'!$C$3:$C$300,),2)*HE123</f>
        <v>0</v>
      </c>
      <c r="HF124" s="37">
        <f>INDEX('Prix BPU'!$C$3:$E$300,MATCH('BP - Quantités'!HF$2,'Prix BPU'!$C$3:$C$300,),2)*HF123</f>
        <v>0</v>
      </c>
      <c r="HG124" s="37">
        <f>INDEX('Prix BPU'!$C$3:$E$300,MATCH('BP - Quantités'!HG$2,'Prix BPU'!$C$3:$C$300,),2)*HG123</f>
        <v>0</v>
      </c>
      <c r="HH124" s="37">
        <f>INDEX('Prix BPU'!$C$3:$E$300,MATCH('BP - Quantités'!HH$2,'Prix BPU'!$C$3:$C$300,),2)*HH123</f>
        <v>0</v>
      </c>
      <c r="HI124" s="37">
        <f>INDEX('Prix BPU'!$C$3:$E$300,MATCH('BP - Quantités'!HI$2,'Prix BPU'!$C$3:$C$300,),2)*HI123</f>
        <v>0</v>
      </c>
      <c r="HJ124" s="37">
        <f>INDEX('Prix BPU'!$C$3:$E$300,MATCH('BP - Quantités'!HJ$2,'Prix BPU'!$C$3:$C$300,),2)*HJ123</f>
        <v>0</v>
      </c>
      <c r="HK124" s="38">
        <f>INDEX('Prix BPU'!$C$3:$E$300,MATCH('BP - Quantités'!HK$2,'Prix BPU'!$C$3:$C$300,),3)*HK123</f>
        <v>0</v>
      </c>
      <c r="HL124" s="37">
        <f>INDEX('Prix BPU'!$C$3:$E$300,MATCH('BP - Quantités'!HL$2,'Prix BPU'!$C$3:$C$300,),2)*HL123</f>
        <v>0</v>
      </c>
      <c r="HM124" s="37">
        <f>INDEX('Prix BPU'!$C$3:$E$300,MATCH('BP - Quantités'!HM$2,'Prix BPU'!$C$3:$C$300,),2)*HM123</f>
        <v>0</v>
      </c>
      <c r="HN124" s="37">
        <f>INDEX('Prix BPU'!$C$3:$E$300,MATCH('BP - Quantités'!HN$2,'Prix BPU'!$C$3:$C$300,),2)*HN123</f>
        <v>0</v>
      </c>
      <c r="HO124" s="37">
        <f>INDEX('Prix BPU'!$C$3:$E$300,MATCH('BP - Quantités'!HO$2,'Prix BPU'!$C$3:$C$300,),2)*HO123</f>
        <v>0</v>
      </c>
      <c r="HP124" s="37">
        <f>INDEX('Prix BPU'!$C$3:$E$300,MATCH('BP - Quantités'!HP$2,'Prix BPU'!$C$3:$C$300,),2)*HP123</f>
        <v>0</v>
      </c>
      <c r="HQ124" s="37">
        <f>INDEX('Prix BPU'!$C$3:$E$300,MATCH('BP - Quantités'!HQ$2,'Prix BPU'!$C$3:$C$300,),2)*HQ123</f>
        <v>0</v>
      </c>
      <c r="HR124" s="37">
        <f>INDEX('Prix BPU'!$C$3:$E$300,MATCH('BP - Quantités'!HR$2,'Prix BPU'!$C$3:$C$300,),2)*HR123</f>
        <v>0</v>
      </c>
      <c r="HS124" s="37">
        <f>INDEX('Prix BPU'!$C$3:$E$300,MATCH('BP - Quantités'!HS$2,'Prix BPU'!$C$3:$C$300,),2)*HS123</f>
        <v>0</v>
      </c>
      <c r="HT124" s="37">
        <f>INDEX('Prix BPU'!$C$3:$E$300,MATCH('BP - Quantités'!HT$2,'Prix BPU'!$C$3:$C$300,),2)*HT123</f>
        <v>0</v>
      </c>
      <c r="HU124" s="37">
        <f>INDEX('Prix BPU'!$C$3:$E$300,MATCH('BP - Quantités'!HU$2,'Prix BPU'!$C$3:$C$300,),2)*HU123</f>
        <v>0</v>
      </c>
      <c r="HV124" s="37">
        <f>INDEX('Prix BPU'!$C$3:$E$300,MATCH('BP - Quantités'!HV$2,'Prix BPU'!$C$3:$C$300,),2)*HV123</f>
        <v>0</v>
      </c>
      <c r="HW124" s="37">
        <f>INDEX('Prix BPU'!$C$3:$E$300,MATCH('BP - Quantités'!HW$2,'Prix BPU'!$C$3:$C$300,),2)*HW123</f>
        <v>0</v>
      </c>
      <c r="HX124" s="37">
        <f>INDEX('Prix BPU'!$C$3:$E$300,MATCH('BP - Quantités'!HX$2,'Prix BPU'!$C$3:$C$300,),2)*HX123</f>
        <v>0</v>
      </c>
      <c r="HY124" s="37">
        <f>INDEX('Prix BPU'!$C$3:$E$300,MATCH('BP - Quantités'!HY$2,'Prix BPU'!$C$3:$C$300,),2)*HY123</f>
        <v>0</v>
      </c>
      <c r="HZ124" s="37">
        <f>INDEX('Prix BPU'!$C$3:$E$300,MATCH('BP - Quantités'!HZ$2,'Prix BPU'!$C$3:$C$300,),2)*HZ123</f>
        <v>0</v>
      </c>
      <c r="IA124" s="37">
        <f>INDEX('Prix BPU'!$C$3:$E$300,MATCH('BP - Quantités'!IA$2,'Prix BPU'!$C$3:$C$300,),2)*IA123</f>
        <v>0</v>
      </c>
      <c r="IB124" s="37">
        <f>INDEX('Prix BPU'!$C$3:$E$300,MATCH('BP - Quantités'!IB$2,'Prix BPU'!$C$3:$C$300,),2)*IB123</f>
        <v>0</v>
      </c>
      <c r="IC124" s="37">
        <f>INDEX('Prix BPU'!$C$3:$E$300,MATCH('BP - Quantités'!IC$2,'Prix BPU'!$C$3:$C$300,),2)*IC123</f>
        <v>0</v>
      </c>
      <c r="ID124" s="37">
        <f>INDEX('Prix BPU'!$C$3:$E$300,MATCH('BP - Quantités'!ID$2,'Prix BPU'!$C$3:$C$300,),2)*ID123</f>
        <v>0</v>
      </c>
      <c r="IE124" s="37">
        <f>INDEX('Prix BPU'!$C$3:$E$300,MATCH('BP - Quantités'!IE$2,'Prix BPU'!$C$3:$C$300,),2)*IE123</f>
        <v>0</v>
      </c>
      <c r="IF124" s="37">
        <f>INDEX('Prix BPU'!$C$3:$E$300,MATCH('BP - Quantités'!IF$2,'Prix BPU'!$C$3:$C$300,),2)*IF123</f>
        <v>0</v>
      </c>
      <c r="IG124" s="37">
        <f>INDEX('Prix BPU'!$C$3:$E$300,MATCH('BP - Quantités'!IG$2,'Prix BPU'!$C$3:$C$300,),2)*IG123</f>
        <v>0</v>
      </c>
      <c r="IH124" s="37">
        <f>INDEX('Prix BPU'!$C$3:$E$300,MATCH('BP - Quantités'!IH$2,'Prix BPU'!$C$3:$C$300,),2)*IH123</f>
        <v>0</v>
      </c>
      <c r="II124" s="37">
        <f>INDEX('Prix BPU'!$C$3:$E$300,MATCH('BP - Quantités'!II$2,'Prix BPU'!$C$3:$C$300,),2)*II123</f>
        <v>0</v>
      </c>
      <c r="IJ124" s="38">
        <f>INDEX('Prix BPU'!$C$3:$E$300,MATCH('BP - Quantités'!IJ$2,'Prix BPU'!$C$3:$C$300,),3)*IJ123</f>
        <v>0</v>
      </c>
      <c r="IK124" s="37">
        <f>INDEX('Prix BPU'!$C$3:$E$300,MATCH('BP - Quantités'!IK$2,'Prix BPU'!$C$3:$C$300,),2)*IK123</f>
        <v>0</v>
      </c>
      <c r="IL124" s="37">
        <f>INDEX('Prix BPU'!$C$3:$E$300,MATCH('BP - Quantités'!IL$2,'Prix BPU'!$C$3:$C$300,),2)*IL123</f>
        <v>0</v>
      </c>
      <c r="IM124" s="38">
        <f>INDEX('Prix BPU'!$C$3:$E$300,MATCH('BP - Quantités'!IM$2,'Prix BPU'!$C$3:$C$300,),3)*IM123</f>
        <v>0</v>
      </c>
      <c r="IN124" s="37">
        <f>INDEX('Prix BPU'!$C$3:$E$300,MATCH('BP - Quantités'!IN$2,'Prix BPU'!$C$3:$C$300,),2)*IN123</f>
        <v>0</v>
      </c>
      <c r="IO124" s="37">
        <f>INDEX('Prix BPU'!$C$3:$E$300,MATCH('BP - Quantités'!IO$2,'Prix BPU'!$C$3:$C$300,),2)*IO123</f>
        <v>0</v>
      </c>
      <c r="IP124" s="38">
        <f>INDEX('Prix BPU'!$C$3:$E$300,MATCH('BP - Quantités'!IP$2,'Prix BPU'!$C$3:$C$300,),3)*IP123</f>
        <v>0</v>
      </c>
      <c r="IQ124" s="37">
        <f>INDEX('Prix BPU'!$C$3:$E$300,MATCH('BP - Quantités'!IQ$2,'Prix BPU'!$C$3:$C$300,),2)*IQ123</f>
        <v>0</v>
      </c>
      <c r="IR124" s="37">
        <f>INDEX('Prix BPU'!$C$3:$E$300,MATCH('BP - Quantités'!IR$2,'Prix BPU'!$C$3:$C$300,),2)*IR123</f>
        <v>0</v>
      </c>
      <c r="IS124" s="38">
        <f>INDEX('Prix BPU'!$C$3:$E$300,MATCH('BP - Quantités'!IS$2,'Prix BPU'!$C$3:$C$300,),3)*IS123</f>
        <v>0</v>
      </c>
      <c r="IT124" s="37">
        <f>INDEX('Prix BPU'!$C$3:$E$300,MATCH('BP - Quantités'!IT$2,'Prix BPU'!$C$3:$C$300,),2)*IT123</f>
        <v>0</v>
      </c>
      <c r="IU124" s="37">
        <f>INDEX('Prix BPU'!$C$3:$E$300,MATCH('BP - Quantités'!IU$2,'Prix BPU'!$C$3:$C$300,),2)*IU123</f>
        <v>0</v>
      </c>
      <c r="IV124" s="37">
        <f>INDEX('Prix BPU'!$C$3:$E$300,MATCH('BP - Quantités'!IV$2,'Prix BPU'!$C$3:$C$300,),2)*IV123</f>
        <v>0</v>
      </c>
      <c r="IW124" s="37">
        <f>INDEX('Prix BPU'!$C$3:$E$300,MATCH('BP - Quantités'!IW$2,'Prix BPU'!$C$3:$C$300,),2)*IW123</f>
        <v>0</v>
      </c>
      <c r="IX124" s="37">
        <f>INDEX('Prix BPU'!$C$3:$E$300,MATCH('BP - Quantités'!IX$2,'Prix BPU'!$C$3:$C$300,),2)*IX123</f>
        <v>0</v>
      </c>
      <c r="IY124" s="37">
        <f>INDEX('Prix BPU'!$C$3:$E$300,MATCH('BP - Quantités'!IY$2,'Prix BPU'!$C$3:$C$300,),2)*IY123</f>
        <v>0</v>
      </c>
      <c r="IZ124" s="38">
        <f>INDEX('Prix BPU'!$C$3:$E$300,MATCH('BP - Quantités'!IZ$2,'Prix BPU'!$C$3:$C$300,),3)*IZ123</f>
        <v>0</v>
      </c>
      <c r="JA124" s="37">
        <f>INDEX('Prix BPU'!$C$3:$E$300,MATCH('BP - Quantités'!JA$2,'Prix BPU'!$C$3:$C$300,),2)*JA123</f>
        <v>0</v>
      </c>
      <c r="JB124" s="37">
        <f>INDEX('Prix BPU'!$C$3:$E$300,MATCH('BP - Quantités'!JB$2,'Prix BPU'!$C$3:$C$300,),2)*JB123</f>
        <v>0</v>
      </c>
      <c r="JC124" s="37">
        <f>INDEX('Prix BPU'!$C$3:$E$300,MATCH('BP - Quantités'!JC$2,'Prix BPU'!$C$3:$C$300,),2)*JC123</f>
        <v>0</v>
      </c>
      <c r="JD124" s="37">
        <f>INDEX('Prix BPU'!$C$3:$E$300,MATCH('BP - Quantités'!JD$2,'Prix BPU'!$C$3:$C$300,),2)*JD123</f>
        <v>0</v>
      </c>
      <c r="JE124" s="37">
        <f>INDEX('Prix BPU'!$C$3:$E$300,MATCH('BP - Quantités'!JE$2,'Prix BPU'!$C$3:$C$300,),2)*JE123</f>
        <v>0</v>
      </c>
      <c r="JF124" s="38">
        <f>INDEX('Prix BPU'!$C$3:$E$300,MATCH('BP - Quantités'!JF$2,'Prix BPU'!$C$3:$C$300,),3)*JF123</f>
        <v>0</v>
      </c>
      <c r="JG124" s="37">
        <f>INDEX('Prix BPU'!$C$3:$E$300,MATCH('BP - Quantités'!JG$2,'Prix BPU'!$C$3:$C$300,),2)*JG123</f>
        <v>0</v>
      </c>
      <c r="JH124" s="37">
        <f>INDEX('Prix BPU'!$C$3:$E$300,MATCH('BP - Quantités'!JH$2,'Prix BPU'!$C$3:$C$300,),2)*JH123</f>
        <v>0</v>
      </c>
      <c r="JI124" s="38">
        <f>INDEX('Prix BPU'!$C$3:$E$300,MATCH('BP - Quantités'!JI$2,'Prix BPU'!$C$3:$C$300,),3)*JI123</f>
        <v>0</v>
      </c>
      <c r="JJ124" s="37">
        <f>INDEX('Prix BPU'!$C$3:$E$300,MATCH('BP - Quantités'!JJ$2,'Prix BPU'!$C$3:$C$300,),2)*JJ123</f>
        <v>0</v>
      </c>
      <c r="JK124" s="37">
        <f>INDEX('Prix BPU'!$C$3:$E$300,MATCH('BP - Quantités'!JK$2,'Prix BPU'!$C$3:$C$300,),2)*JK123</f>
        <v>0</v>
      </c>
      <c r="JL124" s="37">
        <f>INDEX('Prix BPU'!$C$3:$E$300,MATCH('BP - Quantités'!JL$2,'Prix BPU'!$C$3:$C$300,),2)*JL123</f>
        <v>0</v>
      </c>
      <c r="JM124" s="37">
        <f>INDEX('Prix BPU'!$C$3:$E$300,MATCH('BP - Quantités'!JM$2,'Prix BPU'!$C$3:$C$300,),2)*JM123</f>
        <v>0</v>
      </c>
      <c r="JN124" s="37">
        <f>INDEX('Prix BPU'!$C$3:$E$300,MATCH('BP - Quantités'!JN$2,'Prix BPU'!$C$3:$C$300,),2)*JN123</f>
        <v>0</v>
      </c>
      <c r="JO124" s="37">
        <f>INDEX('Prix BPU'!$C$3:$E$300,MATCH('BP - Quantités'!JO$2,'Prix BPU'!$C$3:$C$300,),2)*JO123</f>
        <v>0</v>
      </c>
      <c r="JP124" s="37">
        <f>INDEX('Prix BPU'!$C$3:$E$300,MATCH('BP - Quantités'!JP$2,'Prix BPU'!$C$3:$C$300,),2)*JP123</f>
        <v>0</v>
      </c>
      <c r="JQ124" s="37">
        <f>INDEX('Prix BPU'!$C$3:$E$300,MATCH('BP - Quantités'!JQ$2,'Prix BPU'!$C$3:$C$300,),2)*JQ123</f>
        <v>0</v>
      </c>
      <c r="JR124" s="37">
        <f>INDEX('Prix BPU'!$C$3:$E$300,MATCH('BP - Quantités'!JR$2,'Prix BPU'!$C$3:$C$300,),2)*JR123</f>
        <v>0</v>
      </c>
      <c r="JS124" s="37">
        <f>INDEX('Prix BPU'!$C$3:$E$300,MATCH('BP - Quantités'!JS$2,'Prix BPU'!$C$3:$C$300,),2)*JS123</f>
        <v>0</v>
      </c>
      <c r="JT124" s="37">
        <f>INDEX('Prix BPU'!$C$3:$E$300,MATCH('BP - Quantités'!JT$2,'Prix BPU'!$C$3:$C$300,),2)*JT123</f>
        <v>0</v>
      </c>
      <c r="JU124" s="37">
        <f>INDEX('Prix BPU'!$C$3:$E$300,MATCH('BP - Quantités'!JU$2,'Prix BPU'!$C$3:$C$300,),2)*JU123</f>
        <v>0</v>
      </c>
      <c r="JV124" s="37">
        <f>INDEX('Prix BPU'!$C$3:$E$300,MATCH('BP - Quantités'!JV$2,'Prix BPU'!$C$3:$C$300,),2)*JV123</f>
        <v>0</v>
      </c>
      <c r="JW124" s="37">
        <f>INDEX('Prix BPU'!$C$3:$E$300,MATCH('BP - Quantités'!JW$2,'Prix BPU'!$C$3:$C$300,),2)*JW123</f>
        <v>0</v>
      </c>
      <c r="JX124" s="37">
        <f>INDEX('Prix BPU'!$C$3:$E$300,MATCH('BP - Quantités'!JX$2,'Prix BPU'!$C$3:$C$300,),2)*JX123</f>
        <v>0</v>
      </c>
      <c r="JY124" s="37">
        <f>INDEX('Prix BPU'!$C$3:$E$300,MATCH('BP - Quantités'!JY$2,'Prix BPU'!$C$3:$C$300,),2)*JY123</f>
        <v>0</v>
      </c>
      <c r="JZ124" s="37">
        <f>INDEX('Prix BPU'!$C$3:$E$300,MATCH('BP - Quantités'!JZ$2,'Prix BPU'!$C$3:$C$300,),2)*JZ123</f>
        <v>0</v>
      </c>
      <c r="KA124" s="37">
        <f>INDEX('Prix BPU'!$C$3:$E$300,MATCH('BP - Quantités'!KA$2,'Prix BPU'!$C$3:$C$300,),2)*KA123</f>
        <v>0</v>
      </c>
      <c r="KB124" s="37">
        <f>INDEX('Prix BPU'!$C$3:$E$300,MATCH('BP - Quantités'!KB$2,'Prix BPU'!$C$3:$C$300,),2)*KB123</f>
        <v>0</v>
      </c>
      <c r="KC124" s="37">
        <f>INDEX('Prix BPU'!$C$3:$E$300,MATCH('BP - Quantités'!KC$2,'Prix BPU'!$C$3:$C$300,),2)*KC123</f>
        <v>0</v>
      </c>
      <c r="KD124" s="37">
        <f>INDEX('Prix BPU'!$C$3:$E$300,MATCH('BP - Quantités'!KD$2,'Prix BPU'!$C$3:$C$300,),2)*KD123</f>
        <v>0</v>
      </c>
      <c r="KE124" s="37">
        <f>INDEX('Prix BPU'!$C$3:$E$300,MATCH('BP - Quantités'!KE$2,'Prix BPU'!$C$3:$C$300,),2)*KE123</f>
        <v>0</v>
      </c>
      <c r="KF124" s="37">
        <f>INDEX('Prix BPU'!$C$3:$E$300,MATCH('BP - Quantités'!KF$2,'Prix BPU'!$C$3:$C$300,),2)*KF123</f>
        <v>0</v>
      </c>
      <c r="KG124" s="37">
        <f>INDEX('Prix BPU'!$C$3:$E$300,MATCH('BP - Quantités'!KG$2,'Prix BPU'!$C$3:$C$300,),2)*KG123</f>
        <v>0</v>
      </c>
      <c r="KH124" s="37">
        <f>INDEX('Prix BPU'!$C$3:$E$300,MATCH('BP - Quantités'!KH$2,'Prix BPU'!$C$3:$C$300,),2)*KH123</f>
        <v>0</v>
      </c>
      <c r="KI124" s="37">
        <f>INDEX('Prix BPU'!$C$3:$E$300,MATCH('BP - Quantités'!KI$2,'Prix BPU'!$C$3:$C$300,),2)*KI123</f>
        <v>0</v>
      </c>
      <c r="KJ124" s="37">
        <f>INDEX('Prix BPU'!$C$3:$E$300,MATCH('BP - Quantités'!KJ$2,'Prix BPU'!$C$3:$C$300,),2)*KJ123</f>
        <v>0</v>
      </c>
      <c r="KK124" s="37">
        <f>INDEX('Prix BPU'!$C$3:$E$300,MATCH('BP - Quantités'!KK$2,'Prix BPU'!$C$3:$C$300,),2)*KK123</f>
        <v>0</v>
      </c>
      <c r="KL124" s="37">
        <f>INDEX('Prix BPU'!$C$3:$E$300,MATCH('BP - Quantités'!KL$2,'Prix BPU'!$C$3:$C$300,),2)*KL123</f>
        <v>0</v>
      </c>
      <c r="KM124" s="37">
        <f>INDEX('Prix BPU'!$C$3:$E$300,MATCH('BP - Quantités'!KM$2,'Prix BPU'!$C$3:$C$300,),2)*KM123</f>
        <v>0</v>
      </c>
      <c r="KN124" s="37">
        <f>INDEX('Prix BPU'!$C$3:$E$300,MATCH('BP - Quantités'!KN$2,'Prix BPU'!$C$3:$C$300,),2)*KN123</f>
        <v>0</v>
      </c>
      <c r="KO124" s="39">
        <f>SUM(C124:KN124)</f>
        <v>0</v>
      </c>
      <c r="KP124" s="88"/>
      <c r="KQ124" s="73" t="e">
        <f>IF($KO124&lt;4999.99,($KO124-$KO124*#REF!),IF('BP - Quantités'!$KO124&gt;15000,('BP - Quantités'!$KO124-'BP - Quantités'!$KO124*#REF!),($KO124-$KO124*#REF!)))</f>
        <v>#REF!</v>
      </c>
      <c r="KR124" s="46" t="e">
        <f t="shared" ref="KR124" si="89">KQ124*1.2</f>
        <v>#REF!</v>
      </c>
    </row>
    <row r="125" spans="1:304" x14ac:dyDescent="0.3">
      <c r="A125" s="79"/>
      <c r="B125" s="20" t="s">
        <v>299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1"/>
      <c r="JQ125" s="21"/>
      <c r="JR125" s="21"/>
      <c r="JS125" s="21"/>
      <c r="JT125" s="21"/>
      <c r="JU125" s="21"/>
      <c r="JV125" s="21"/>
      <c r="JW125" s="21"/>
      <c r="JX125" s="21"/>
      <c r="JY125" s="21"/>
      <c r="JZ125" s="21"/>
      <c r="KA125" s="21"/>
      <c r="KB125" s="21"/>
      <c r="KC125" s="21"/>
      <c r="KD125" s="21"/>
      <c r="KE125" s="21"/>
      <c r="KF125" s="21"/>
      <c r="KG125" s="21"/>
      <c r="KH125" s="21"/>
      <c r="KI125" s="21"/>
      <c r="KJ125" s="21"/>
      <c r="KK125" s="21"/>
      <c r="KL125" s="21"/>
      <c r="KM125" s="21"/>
      <c r="KN125" s="21"/>
      <c r="KO125" s="22"/>
      <c r="KP125" s="87" t="str">
        <f t="shared" ref="KP125" si="90">IF($KO126&lt;4999.99,"1",IF($KO126&gt;15000,"3","2"))</f>
        <v>1</v>
      </c>
      <c r="KQ125" s="72"/>
      <c r="KR125" s="45"/>
    </row>
    <row r="126" spans="1:304" s="25" customFormat="1" ht="15" thickBot="1" x14ac:dyDescent="0.35">
      <c r="A126" s="80"/>
      <c r="B126" s="24" t="s">
        <v>22</v>
      </c>
      <c r="C126" s="37">
        <f>INDEX('Prix BPU'!$C$3:$E$300,MATCH('BP - Quantités'!C$2,'Prix BPU'!$C$3:$C$300,),2)*C125</f>
        <v>0</v>
      </c>
      <c r="D126" s="37">
        <f>INDEX('Prix BPU'!$C$3:$E$300,MATCH('BP - Quantités'!D$2,'Prix BPU'!$C$3:$C$300,),2)*D125</f>
        <v>0</v>
      </c>
      <c r="E126" s="37">
        <f>INDEX('Prix BPU'!$C$3:$E$300,MATCH('BP - Quantités'!E$2,'Prix BPU'!$C$3:$C$300,),2)*E125</f>
        <v>0</v>
      </c>
      <c r="F126" s="37">
        <f>INDEX('Prix BPU'!$C$3:$E$300,MATCH('BP - Quantités'!F$2,'Prix BPU'!$C$3:$C$300,),2)*F125</f>
        <v>0</v>
      </c>
      <c r="G126" s="37">
        <f>INDEX('Prix BPU'!$C$3:$E$300,MATCH('BP - Quantités'!G$2,'Prix BPU'!$C$3:$C$300,),2)*G125</f>
        <v>0</v>
      </c>
      <c r="H126" s="37">
        <f>INDEX('Prix BPU'!$C$3:$E$300,MATCH('BP - Quantités'!H$2,'Prix BPU'!$C$3:$C$300,),2)*H125</f>
        <v>0</v>
      </c>
      <c r="I126" s="37">
        <f>INDEX('Prix BPU'!$C$3:$E$300,MATCH('BP - Quantités'!I$2,'Prix BPU'!$C$3:$C$300,),2)*I125</f>
        <v>0</v>
      </c>
      <c r="J126" s="37">
        <f>INDEX('Prix BPU'!$C$3:$E$300,MATCH('BP - Quantités'!J$2,'Prix BPU'!$C$3:$C$300,),2)*J125</f>
        <v>0</v>
      </c>
      <c r="K126" s="37">
        <f>INDEX('Prix BPU'!$C$3:$E$300,MATCH('BP - Quantités'!K$2,'Prix BPU'!$C$3:$C$300,),2)*K125</f>
        <v>0</v>
      </c>
      <c r="L126" s="37">
        <f>INDEX('Prix BPU'!$C$3:$E$300,MATCH('BP - Quantités'!L$2,'Prix BPU'!$C$3:$C$300,),2)*L125</f>
        <v>0</v>
      </c>
      <c r="M126" s="37">
        <f>INDEX('Prix BPU'!$C$3:$E$300,MATCH('BP - Quantités'!M$2,'Prix BPU'!$C$3:$C$300,),2)*M125</f>
        <v>0</v>
      </c>
      <c r="N126" s="37">
        <f>INDEX('Prix BPU'!$C$3:$E$300,MATCH('BP - Quantités'!N$2,'Prix BPU'!$C$3:$C$300,),2)*N125</f>
        <v>0</v>
      </c>
      <c r="O126" s="37">
        <f>INDEX('Prix BPU'!$C$3:$E$300,MATCH('BP - Quantités'!O$2,'Prix BPU'!$C$3:$C$300,),2)*O125</f>
        <v>0</v>
      </c>
      <c r="P126" s="37">
        <f>INDEX('Prix BPU'!$C$3:$E$300,MATCH('BP - Quantités'!P$2,'Prix BPU'!$C$3:$C$300,),2)*P125</f>
        <v>0</v>
      </c>
      <c r="Q126" s="37">
        <f>INDEX('Prix BPU'!$C$3:$E$300,MATCH('BP - Quantités'!Q$2,'Prix BPU'!$C$3:$C$300,),2)*Q125</f>
        <v>0</v>
      </c>
      <c r="R126" s="37">
        <f>INDEX('Prix BPU'!$C$3:$E$300,MATCH('BP - Quantités'!R$2,'Prix BPU'!$C$3:$C$300,),2)*R125</f>
        <v>0</v>
      </c>
      <c r="S126" s="37">
        <f>INDEX('Prix BPU'!$C$3:$E$300,MATCH('BP - Quantités'!S$2,'Prix BPU'!$C$3:$C$300,),2)*S125</f>
        <v>0</v>
      </c>
      <c r="T126" s="37">
        <f>INDEX('Prix BPU'!$C$3:$E$300,MATCH('BP - Quantités'!T$2,'Prix BPU'!$C$3:$C$300,),2)*T125</f>
        <v>0</v>
      </c>
      <c r="U126" s="37">
        <f>INDEX('Prix BPU'!$C$3:$E$300,MATCH('BP - Quantités'!U$2,'Prix BPU'!$C$3:$C$300,),2)*U125</f>
        <v>0</v>
      </c>
      <c r="V126" s="37">
        <f>INDEX('Prix BPU'!$C$3:$E$300,MATCH('BP - Quantités'!V$2,'Prix BPU'!$C$3:$C$300,),2)*V125</f>
        <v>0</v>
      </c>
      <c r="W126" s="37">
        <f>INDEX('Prix BPU'!$C$3:$E$300,MATCH('BP - Quantités'!W$2,'Prix BPU'!$C$3:$C$300,),2)*W125</f>
        <v>0</v>
      </c>
      <c r="X126" s="38">
        <f>INDEX('Prix BPU'!$C$3:$E$300,MATCH('BP - Quantités'!X$2,'Prix BPU'!$C$3:$C$300,),3)*X125</f>
        <v>0</v>
      </c>
      <c r="Y126" s="37">
        <f>INDEX('Prix BPU'!$C$3:$E$300,MATCH('BP - Quantités'!Y$2,'Prix BPU'!$C$3:$C$300,),2)*Y125</f>
        <v>0</v>
      </c>
      <c r="Z126" s="37">
        <f>INDEX('Prix BPU'!$C$3:$E$300,MATCH('BP - Quantités'!Z$2,'Prix BPU'!$C$3:$C$300,),2)*Z125</f>
        <v>0</v>
      </c>
      <c r="AA126" s="38">
        <f>INDEX('Prix BPU'!$C$3:$E$300,MATCH('BP - Quantités'!AA$2,'Prix BPU'!$C$3:$C$300,),3)*AA125</f>
        <v>0</v>
      </c>
      <c r="AB126" s="37">
        <f>INDEX('Prix BPU'!$C$3:$E$300,MATCH('BP - Quantités'!AB$2,'Prix BPU'!$C$3:$C$300,),2)*AB125</f>
        <v>0</v>
      </c>
      <c r="AC126" s="37">
        <f>INDEX('Prix BPU'!$C$3:$E$300,MATCH('BP - Quantités'!AC$2,'Prix BPU'!$C$3:$C$300,),2)*AC125</f>
        <v>0</v>
      </c>
      <c r="AD126" s="37">
        <f>INDEX('Prix BPU'!$C$3:$E$300,MATCH('BP - Quantités'!AD$2,'Prix BPU'!$C$3:$C$300,),2)*AD125</f>
        <v>0</v>
      </c>
      <c r="AE126" s="38">
        <f>INDEX('Prix BPU'!$C$3:$E$300,MATCH('BP - Quantités'!AE$2,'Prix BPU'!$C$3:$C$300,),3)*AE125</f>
        <v>0</v>
      </c>
      <c r="AF126" s="37">
        <f>INDEX('Prix BPU'!$C$3:$E$300,MATCH('BP - Quantités'!AF$2,'Prix BPU'!$C$3:$C$300,),2)*AF125</f>
        <v>0</v>
      </c>
      <c r="AG126" s="37">
        <f>INDEX('Prix BPU'!$C$3:$E$300,MATCH('BP - Quantités'!AG$2,'Prix BPU'!$C$3:$C$300,),2)*AG125</f>
        <v>0</v>
      </c>
      <c r="AH126" s="37">
        <f>INDEX('Prix BPU'!$C$3:$E$300,MATCH('BP - Quantités'!AH$2,'Prix BPU'!$C$3:$C$300,),2)*AH125</f>
        <v>0</v>
      </c>
      <c r="AI126" s="37">
        <f>INDEX('Prix BPU'!$C$3:$E$300,MATCH('BP - Quantités'!AI$2,'Prix BPU'!$C$3:$C$300,),2)*AI125</f>
        <v>0</v>
      </c>
      <c r="AJ126" s="37">
        <f>INDEX('Prix BPU'!$C$3:$E$300,MATCH('BP - Quantités'!AJ$2,'Prix BPU'!$C$3:$C$300,),2)*AJ125</f>
        <v>0</v>
      </c>
      <c r="AK126" s="37">
        <f>INDEX('Prix BPU'!$C$3:$E$300,MATCH('BP - Quantités'!AK$2,'Prix BPU'!$C$3:$C$300,),2)*AK125</f>
        <v>0</v>
      </c>
      <c r="AL126" s="37">
        <f>INDEX('Prix BPU'!$C$3:$E$300,MATCH('BP - Quantités'!AL$2,'Prix BPU'!$C$3:$C$300,),2)*AL125</f>
        <v>0</v>
      </c>
      <c r="AM126" s="38">
        <f>INDEX('Prix BPU'!$C$3:$E$300,MATCH('BP - Quantités'!AM$2,'Prix BPU'!$C$3:$C$300,),3)*AM125</f>
        <v>0</v>
      </c>
      <c r="AN126" s="37">
        <f>INDEX('Prix BPU'!$C$3:$E$300,MATCH('BP - Quantités'!AN$2,'Prix BPU'!$C$3:$C$300,),2)*AN125</f>
        <v>0</v>
      </c>
      <c r="AO126" s="37">
        <f>INDEX('Prix BPU'!$C$3:$E$300,MATCH('BP - Quantités'!AO$2,'Prix BPU'!$C$3:$C$300,),2)*AO125</f>
        <v>0</v>
      </c>
      <c r="AP126" s="37">
        <f>INDEX('Prix BPU'!$C$3:$E$300,MATCH('BP - Quantités'!AP$2,'Prix BPU'!$C$3:$C$300,),2)*AP125</f>
        <v>0</v>
      </c>
      <c r="AQ126" s="37">
        <f>INDEX('Prix BPU'!$C$3:$E$300,MATCH('BP - Quantités'!AQ$2,'Prix BPU'!$C$3:$C$300,),2)*AQ125</f>
        <v>0</v>
      </c>
      <c r="AR126" s="38">
        <f>INDEX('Prix BPU'!$C$3:$E$300,MATCH('BP - Quantités'!AR$2,'Prix BPU'!$C$3:$C$300,),3)*AR125</f>
        <v>0</v>
      </c>
      <c r="AS126" s="37">
        <f>INDEX('Prix BPU'!$C$3:$E$300,MATCH('BP - Quantités'!AS$2,'Prix BPU'!$C$3:$C$300,),2)*AS125</f>
        <v>0</v>
      </c>
      <c r="AT126" s="38">
        <f>INDEX('Prix BPU'!$C$3:$E$300,MATCH('BP - Quantités'!AT$2,'Prix BPU'!$C$3:$C$300,),3)*AT125</f>
        <v>0</v>
      </c>
      <c r="AU126" s="37">
        <f>INDEX('Prix BPU'!$C$3:$E$300,MATCH('BP - Quantités'!AU$2,'Prix BPU'!$C$3:$C$300,),2)*AU125</f>
        <v>0</v>
      </c>
      <c r="AV126" s="37">
        <f>INDEX('Prix BPU'!$C$3:$E$300,MATCH('BP - Quantités'!AV$2,'Prix BPU'!$C$3:$C$300,),2)*AV125</f>
        <v>0</v>
      </c>
      <c r="AW126" s="37">
        <f>INDEX('Prix BPU'!$C$3:$E$300,MATCH('BP - Quantités'!AW$2,'Prix BPU'!$C$3:$C$300,),2)*AW125</f>
        <v>0</v>
      </c>
      <c r="AX126" s="38">
        <f>INDEX('Prix BPU'!$C$3:$E$300,MATCH('BP - Quantités'!AX$2,'Prix BPU'!$C$3:$C$300,),3)*AX125</f>
        <v>0</v>
      </c>
      <c r="AY126" s="37">
        <f>INDEX('Prix BPU'!$C$3:$E$300,MATCH('BP - Quantités'!AY$2,'Prix BPU'!$C$3:$C$300,),2)*AY125</f>
        <v>0</v>
      </c>
      <c r="AZ126" s="37">
        <f>INDEX('Prix BPU'!$C$3:$E$300,MATCH('BP - Quantités'!AZ$2,'Prix BPU'!$C$3:$C$300,),2)*AZ125</f>
        <v>0</v>
      </c>
      <c r="BA126" s="38">
        <f>INDEX('Prix BPU'!$C$3:$E$300,MATCH('BP - Quantités'!BA$2,'Prix BPU'!$C$3:$C$300,),3)*BA125</f>
        <v>0</v>
      </c>
      <c r="BB126" s="37">
        <f>INDEX('Prix BPU'!$C$3:$E$300,MATCH('BP - Quantités'!BB$2,'Prix BPU'!$C$3:$C$300,),2)*BB125</f>
        <v>0</v>
      </c>
      <c r="BC126" s="37">
        <f>INDEX('Prix BPU'!$C$3:$E$300,MATCH('BP - Quantités'!BC$2,'Prix BPU'!$C$3:$C$300,),2)*BC125</f>
        <v>0</v>
      </c>
      <c r="BD126" s="37">
        <f>INDEX('Prix BPU'!$C$3:$E$300,MATCH('BP - Quantités'!BD$2,'Prix BPU'!$C$3:$C$300,),2)*BD125</f>
        <v>0</v>
      </c>
      <c r="BE126" s="37">
        <f>INDEX('Prix BPU'!$C$3:$E$300,MATCH('BP - Quantités'!BE$2,'Prix BPU'!$C$3:$C$300,),2)*BE125</f>
        <v>0</v>
      </c>
      <c r="BF126" s="37">
        <f>INDEX('Prix BPU'!$C$3:$E$300,MATCH('BP - Quantités'!BF$2,'Prix BPU'!$C$3:$C$300,),2)*BF125</f>
        <v>0</v>
      </c>
      <c r="BG126" s="37">
        <f>INDEX('Prix BPU'!$C$3:$E$300,MATCH('BP - Quantités'!BG$2,'Prix BPU'!$C$3:$C$300,),2)*BG125</f>
        <v>0</v>
      </c>
      <c r="BH126" s="37">
        <f>INDEX('Prix BPU'!$C$3:$E$300,MATCH('BP - Quantités'!BH$2,'Prix BPU'!$C$3:$C$300,),2)*BH125</f>
        <v>0</v>
      </c>
      <c r="BI126" s="38">
        <f>INDEX('Prix BPU'!$C$3:$E$300,MATCH('BP - Quantités'!BI$2,'Prix BPU'!$C$3:$C$300,),3)*BI125</f>
        <v>0</v>
      </c>
      <c r="BJ126" s="37">
        <f>INDEX('Prix BPU'!$C$3:$E$300,MATCH('BP - Quantités'!BJ$2,'Prix BPU'!$C$3:$C$300,),2)*BJ125</f>
        <v>0</v>
      </c>
      <c r="BK126" s="37">
        <f>INDEX('Prix BPU'!$C$3:$E$300,MATCH('BP - Quantités'!BK$2,'Prix BPU'!$C$3:$C$300,),2)*BK125</f>
        <v>0</v>
      </c>
      <c r="BL126" s="37">
        <f>INDEX('Prix BPU'!$C$3:$E$300,MATCH('BP - Quantités'!BL$2,'Prix BPU'!$C$3:$C$300,),2)*BL125</f>
        <v>0</v>
      </c>
      <c r="BM126" s="37">
        <f>INDEX('Prix BPU'!$C$3:$E$300,MATCH('BP - Quantités'!BM$2,'Prix BPU'!$C$3:$C$300,),2)*BM125</f>
        <v>0</v>
      </c>
      <c r="BN126" s="38">
        <f>INDEX('Prix BPU'!$C$3:$E$300,MATCH('BP - Quantités'!BN$2,'Prix BPU'!$C$3:$C$300,),3)*BN125</f>
        <v>0</v>
      </c>
      <c r="BO126" s="37">
        <f>INDEX('Prix BPU'!$C$3:$E$300,MATCH('BP - Quantités'!BO$2,'Prix BPU'!$C$3:$C$300,),2)*BO125</f>
        <v>0</v>
      </c>
      <c r="BP126" s="38">
        <f>INDEX('Prix BPU'!$C$3:$E$300,MATCH('BP - Quantités'!BP$2,'Prix BPU'!$C$3:$C$300,),3)*BP125</f>
        <v>0</v>
      </c>
      <c r="BQ126" s="37">
        <f>INDEX('Prix BPU'!$C$3:$E$300,MATCH('BP - Quantités'!BQ$2,'Prix BPU'!$C$3:$C$300,),2)*BQ125</f>
        <v>0</v>
      </c>
      <c r="BR126" s="37">
        <f>INDEX('Prix BPU'!$C$3:$E$300,MATCH('BP - Quantités'!BR$2,'Prix BPU'!$C$3:$C$300,),2)*BR125</f>
        <v>0</v>
      </c>
      <c r="BS126" s="37">
        <f>INDEX('Prix BPU'!$C$3:$E$300,MATCH('BP - Quantités'!BS$2,'Prix BPU'!$C$3:$C$300,),2)*BS125</f>
        <v>0</v>
      </c>
      <c r="BT126" s="38">
        <f>INDEX('Prix BPU'!$C$3:$E$300,MATCH('BP - Quantités'!BT$2,'Prix BPU'!$C$3:$C$300,),3)*BT125</f>
        <v>0</v>
      </c>
      <c r="BU126" s="37">
        <f>INDEX('Prix BPU'!$C$3:$E$300,MATCH('BP - Quantités'!BU$2,'Prix BPU'!$C$3:$C$300,),2)*BU125</f>
        <v>0</v>
      </c>
      <c r="BV126" s="37">
        <f>INDEX('Prix BPU'!$C$3:$E$300,MATCH('BP - Quantités'!BV$2,'Prix BPU'!$C$3:$C$300,),2)*BV125</f>
        <v>0</v>
      </c>
      <c r="BW126" s="37">
        <f>INDEX('Prix BPU'!$C$3:$E$300,MATCH('BP - Quantités'!BW$2,'Prix BPU'!$C$3:$C$300,),2)*BW125</f>
        <v>0</v>
      </c>
      <c r="BX126" s="37">
        <f>INDEX('Prix BPU'!$C$3:$E$300,MATCH('BP - Quantités'!BX$2,'Prix BPU'!$C$3:$C$300,),2)*BX125</f>
        <v>0</v>
      </c>
      <c r="BY126" s="37">
        <f>INDEX('Prix BPU'!$C$3:$E$300,MATCH('BP - Quantités'!BY$2,'Prix BPU'!$C$3:$C$300,),2)*BY125</f>
        <v>0</v>
      </c>
      <c r="BZ126" s="37">
        <f>INDEX('Prix BPU'!$C$3:$E$300,MATCH('BP - Quantités'!BZ$2,'Prix BPU'!$C$3:$C$300,),2)*BZ125</f>
        <v>0</v>
      </c>
      <c r="CA126" s="37">
        <f>INDEX('Prix BPU'!$C$3:$E$300,MATCH('BP - Quantités'!CA$2,'Prix BPU'!$C$3:$C$300,),2)*CA125</f>
        <v>0</v>
      </c>
      <c r="CB126" s="37">
        <f>INDEX('Prix BPU'!$C$3:$E$300,MATCH('BP - Quantités'!CB$2,'Prix BPU'!$C$3:$C$300,),2)*CB125</f>
        <v>0</v>
      </c>
      <c r="CC126" s="37">
        <f>INDEX('Prix BPU'!$C$3:$E$300,MATCH('BP - Quantités'!CC$2,'Prix BPU'!$C$3:$C$300,),2)*CC125</f>
        <v>0</v>
      </c>
      <c r="CD126" s="37">
        <f>INDEX('Prix BPU'!$C$3:$E$300,MATCH('BP - Quantités'!CD$2,'Prix BPU'!$C$3:$C$300,),2)*CD125</f>
        <v>0</v>
      </c>
      <c r="CE126" s="37">
        <f>INDEX('Prix BPU'!$C$3:$E$300,MATCH('BP - Quantités'!CE$2,'Prix BPU'!$C$3:$C$300,),2)*CE125</f>
        <v>0</v>
      </c>
      <c r="CF126" s="37">
        <f>INDEX('Prix BPU'!$C$3:$E$300,MATCH('BP - Quantités'!CF$2,'Prix BPU'!$C$3:$C$300,),2)*CF125</f>
        <v>0</v>
      </c>
      <c r="CG126" s="37">
        <f>INDEX('Prix BPU'!$C$3:$E$300,MATCH('BP - Quantités'!CG$2,'Prix BPU'!$C$3:$C$300,),2)*CG125</f>
        <v>0</v>
      </c>
      <c r="CH126" s="37">
        <f>INDEX('Prix BPU'!$C$3:$E$300,MATCH('BP - Quantités'!CH$2,'Prix BPU'!$C$3:$C$300,),2)*CH125</f>
        <v>0</v>
      </c>
      <c r="CI126" s="37">
        <f>INDEX('Prix BPU'!$C$3:$E$300,MATCH('BP - Quantités'!CI$2,'Prix BPU'!$C$3:$C$300,),2)*CI125</f>
        <v>0</v>
      </c>
      <c r="CJ126" s="37">
        <f>INDEX('Prix BPU'!$C$3:$E$300,MATCH('BP - Quantités'!CJ$2,'Prix BPU'!$C$3:$C$300,),2)*CJ125</f>
        <v>0</v>
      </c>
      <c r="CK126" s="37">
        <f>INDEX('Prix BPU'!$C$3:$E$300,MATCH('BP - Quantités'!CK$2,'Prix BPU'!$C$3:$C$300,),2)*CK125</f>
        <v>0</v>
      </c>
      <c r="CL126" s="37">
        <f>INDEX('Prix BPU'!$C$3:$E$300,MATCH('BP - Quantités'!CL$2,'Prix BPU'!$C$3:$C$300,),2)*CL125</f>
        <v>0</v>
      </c>
      <c r="CM126" s="37">
        <f>INDEX('Prix BPU'!$C$3:$E$300,MATCH('BP - Quantités'!CM$2,'Prix BPU'!$C$3:$C$300,),2)*CM125</f>
        <v>0</v>
      </c>
      <c r="CN126" s="37">
        <f>INDEX('Prix BPU'!$C$3:$E$300,MATCH('BP - Quantités'!CN$2,'Prix BPU'!$C$3:$C$300,),2)*CN125</f>
        <v>0</v>
      </c>
      <c r="CO126" s="37">
        <f>INDEX('Prix BPU'!$C$3:$E$300,MATCH('BP - Quantités'!CO$2,'Prix BPU'!$C$3:$C$300,),2)*CO125</f>
        <v>0</v>
      </c>
      <c r="CP126" s="37">
        <f>INDEX('Prix BPU'!$C$3:$E$300,MATCH('BP - Quantités'!CP$2,'Prix BPU'!$C$3:$C$300,),2)*CP125</f>
        <v>0</v>
      </c>
      <c r="CQ126" s="37">
        <f>INDEX('Prix BPU'!$C$3:$E$300,MATCH('BP - Quantités'!CQ$2,'Prix BPU'!$C$3:$C$300,),2)*CQ125</f>
        <v>0</v>
      </c>
      <c r="CR126" s="37">
        <f>INDEX('Prix BPU'!$C$3:$E$300,MATCH('BP - Quantités'!CR$2,'Prix BPU'!$C$3:$C$300,),2)*CR125</f>
        <v>0</v>
      </c>
      <c r="CS126" s="37">
        <f>INDEX('Prix BPU'!$C$3:$E$300,MATCH('BP - Quantités'!CS$2,'Prix BPU'!$C$3:$C$300,),2)*CS125</f>
        <v>0</v>
      </c>
      <c r="CT126" s="37">
        <f>INDEX('Prix BPU'!$C$3:$E$300,MATCH('BP - Quantités'!CT$2,'Prix BPU'!$C$3:$C$300,),2)*CT125</f>
        <v>0</v>
      </c>
      <c r="CU126" s="37">
        <f>INDEX('Prix BPU'!$C$3:$E$300,MATCH('BP - Quantités'!CU$2,'Prix BPU'!$C$3:$C$300,),2)*CU125</f>
        <v>0</v>
      </c>
      <c r="CV126" s="37">
        <f>INDEX('Prix BPU'!$C$3:$E$300,MATCH('BP - Quantités'!CV$2,'Prix BPU'!$C$3:$C$300,),2)*CV125</f>
        <v>0</v>
      </c>
      <c r="CW126" s="37">
        <f>INDEX('Prix BPU'!$C$3:$E$300,MATCH('BP - Quantités'!CW$2,'Prix BPU'!$C$3:$C$300,),2)*CW125</f>
        <v>0</v>
      </c>
      <c r="CX126" s="37">
        <f>INDEX('Prix BPU'!$C$3:$E$300,MATCH('BP - Quantités'!CX$2,'Prix BPU'!$C$3:$C$300,),2)*CX125</f>
        <v>0</v>
      </c>
      <c r="CY126" s="37">
        <f>INDEX('Prix BPU'!$C$3:$E$300,MATCH('BP - Quantités'!CY$2,'Prix BPU'!$C$3:$C$300,),2)*CY125</f>
        <v>0</v>
      </c>
      <c r="CZ126" s="37">
        <f>INDEX('Prix BPU'!$C$3:$E$300,MATCH('BP - Quantités'!CZ$2,'Prix BPU'!$C$3:$C$300,),2)*CZ125</f>
        <v>0</v>
      </c>
      <c r="DA126" s="37">
        <f>INDEX('Prix BPU'!$C$3:$E$300,MATCH('BP - Quantités'!DA$2,'Prix BPU'!$C$3:$C$300,),2)*DA125</f>
        <v>0</v>
      </c>
      <c r="DB126" s="37">
        <f>INDEX('Prix BPU'!$C$3:$E$300,MATCH('BP - Quantités'!DB$2,'Prix BPU'!$C$3:$C$300,),2)*DB125</f>
        <v>0</v>
      </c>
      <c r="DC126" s="37">
        <f>INDEX('Prix BPU'!$C$3:$E$300,MATCH('BP - Quantités'!DC$2,'Prix BPU'!$C$3:$C$300,),2)*DC125</f>
        <v>0</v>
      </c>
      <c r="DD126" s="37">
        <f>INDEX('Prix BPU'!$C$3:$E$300,MATCH('BP - Quantités'!DD$2,'Prix BPU'!$C$3:$C$300,),2)*DD125</f>
        <v>0</v>
      </c>
      <c r="DE126" s="37">
        <f>INDEX('Prix BPU'!$C$3:$E$300,MATCH('BP - Quantités'!DE$2,'Prix BPU'!$C$3:$C$300,),2)*DE125</f>
        <v>0</v>
      </c>
      <c r="DF126" s="37">
        <f>INDEX('Prix BPU'!$C$3:$E$300,MATCH('BP - Quantités'!DF$2,'Prix BPU'!$C$3:$C$300,),2)*DF125</f>
        <v>0</v>
      </c>
      <c r="DG126" s="37">
        <f>INDEX('Prix BPU'!$C$3:$E$300,MATCH('BP - Quantités'!DG$2,'Prix BPU'!$C$3:$C$300,),2)*DG125</f>
        <v>0</v>
      </c>
      <c r="DH126" s="37">
        <f>INDEX('Prix BPU'!$C$3:$E$300,MATCH('BP - Quantités'!DH$2,'Prix BPU'!$C$3:$C$300,),2)*DH125</f>
        <v>0</v>
      </c>
      <c r="DI126" s="37">
        <f>INDEX('Prix BPU'!$C$3:$E$300,MATCH('BP - Quantités'!DI$2,'Prix BPU'!$C$3:$C$300,),2)*DI125</f>
        <v>0</v>
      </c>
      <c r="DJ126" s="37">
        <f>INDEX('Prix BPU'!$C$3:$E$300,MATCH('BP - Quantités'!DJ$2,'Prix BPU'!$C$3:$C$300,),2)*DJ125</f>
        <v>0</v>
      </c>
      <c r="DK126" s="37">
        <f>INDEX('Prix BPU'!$C$3:$E$300,MATCH('BP - Quantités'!DK$2,'Prix BPU'!$C$3:$C$300,),2)*DK125</f>
        <v>0</v>
      </c>
      <c r="DL126" s="37">
        <f>INDEX('Prix BPU'!$C$3:$E$300,MATCH('BP - Quantités'!DL$2,'Prix BPU'!$C$3:$C$300,),2)*DL125</f>
        <v>0</v>
      </c>
      <c r="DM126" s="37">
        <f>INDEX('Prix BPU'!$C$3:$E$300,MATCH('BP - Quantités'!DM$2,'Prix BPU'!$C$3:$C$300,),2)*DM125</f>
        <v>0</v>
      </c>
      <c r="DN126" s="37">
        <f>INDEX('Prix BPU'!$C$3:$E$300,MATCH('BP - Quantités'!DN$2,'Prix BPU'!$C$3:$C$300,),2)*DN125</f>
        <v>0</v>
      </c>
      <c r="DO126" s="37">
        <f>INDEX('Prix BPU'!$C$3:$E$300,MATCH('BP - Quantités'!DO$2,'Prix BPU'!$C$3:$C$300,),2)*DO125</f>
        <v>0</v>
      </c>
      <c r="DP126" s="37">
        <f>INDEX('Prix BPU'!$C$3:$E$300,MATCH('BP - Quantités'!DP$2,'Prix BPU'!$C$3:$C$300,),2)*DP125</f>
        <v>0</v>
      </c>
      <c r="DQ126" s="37">
        <f>INDEX('Prix BPU'!$C$3:$E$300,MATCH('BP - Quantités'!DQ$2,'Prix BPU'!$C$3:$C$300,),2)*DQ125</f>
        <v>0</v>
      </c>
      <c r="DR126" s="37">
        <f>INDEX('Prix BPU'!$C$3:$E$300,MATCH('BP - Quantités'!DR$2,'Prix BPU'!$C$3:$C$300,),2)*DR125</f>
        <v>0</v>
      </c>
      <c r="DS126" s="37">
        <f>INDEX('Prix BPU'!$C$3:$E$300,MATCH('BP - Quantités'!DS$2,'Prix BPU'!$C$3:$C$300,),2)*DS125</f>
        <v>0</v>
      </c>
      <c r="DT126" s="37">
        <f>INDEX('Prix BPU'!$C$3:$E$300,MATCH('BP - Quantités'!DT$2,'Prix BPU'!$C$3:$C$300,),2)*DT125</f>
        <v>0</v>
      </c>
      <c r="DU126" s="37">
        <f>INDEX('Prix BPU'!$C$3:$E$300,MATCH('BP - Quantités'!DU$2,'Prix BPU'!$C$3:$C$300,),2)*DU125</f>
        <v>0</v>
      </c>
      <c r="DV126" s="37">
        <f>INDEX('Prix BPU'!$C$3:$E$300,MATCH('BP - Quantités'!DV$2,'Prix BPU'!$C$3:$C$300,),2)*DV125</f>
        <v>0</v>
      </c>
      <c r="DW126" s="37">
        <f>INDEX('Prix BPU'!$C$3:$E$300,MATCH('BP - Quantités'!DW$2,'Prix BPU'!$C$3:$C$300,),2)*DW125</f>
        <v>0</v>
      </c>
      <c r="DX126" s="37">
        <f>INDEX('Prix BPU'!$C$3:$E$300,MATCH('BP - Quantités'!DX$2,'Prix BPU'!$C$3:$C$300,),2)*DX125</f>
        <v>0</v>
      </c>
      <c r="DY126" s="37">
        <f>INDEX('Prix BPU'!$C$3:$E$300,MATCH('BP - Quantités'!DY$2,'Prix BPU'!$C$3:$C$300,),2)*DY125</f>
        <v>0</v>
      </c>
      <c r="DZ126" s="37">
        <f>INDEX('Prix BPU'!$C$3:$E$300,MATCH('BP - Quantités'!DZ$2,'Prix BPU'!$C$3:$C$300,),2)*DZ125</f>
        <v>0</v>
      </c>
      <c r="EA126" s="37">
        <f>INDEX('Prix BPU'!$C$3:$E$300,MATCH('BP - Quantités'!EA$2,'Prix BPU'!$C$3:$C$300,),2)*EA125</f>
        <v>0</v>
      </c>
      <c r="EB126" s="37">
        <f>INDEX('Prix BPU'!$C$3:$E$300,MATCH('BP - Quantités'!EB$2,'Prix BPU'!$C$3:$C$300,),2)*EB125</f>
        <v>0</v>
      </c>
      <c r="EC126" s="37">
        <f>INDEX('Prix BPU'!$C$3:$E$300,MATCH('BP - Quantités'!EC$2,'Prix BPU'!$C$3:$C$300,),2)*EC125</f>
        <v>0</v>
      </c>
      <c r="ED126" s="37">
        <f>INDEX('Prix BPU'!$C$3:$E$300,MATCH('BP - Quantités'!ED$2,'Prix BPU'!$C$3:$C$300,),2)*ED125</f>
        <v>0</v>
      </c>
      <c r="EE126" s="37">
        <f>INDEX('Prix BPU'!$C$3:$E$300,MATCH('BP - Quantités'!EE$2,'Prix BPU'!$C$3:$C$300,),2)*EE125</f>
        <v>0</v>
      </c>
      <c r="EF126" s="37">
        <f>INDEX('Prix BPU'!$C$3:$E$300,MATCH('BP - Quantités'!EF$2,'Prix BPU'!$C$3:$C$300,),2)*EF125</f>
        <v>0</v>
      </c>
      <c r="EG126" s="37">
        <f>INDEX('Prix BPU'!$C$3:$E$300,MATCH('BP - Quantités'!EG$2,'Prix BPU'!$C$3:$C$300,),2)*EG125</f>
        <v>0</v>
      </c>
      <c r="EH126" s="37">
        <f>INDEX('Prix BPU'!$C$3:$E$300,MATCH('BP - Quantités'!EH$2,'Prix BPU'!$C$3:$C$300,),2)*EH125</f>
        <v>0</v>
      </c>
      <c r="EI126" s="37">
        <f>INDEX('Prix BPU'!$C$3:$E$300,MATCH('BP - Quantités'!EI$2,'Prix BPU'!$C$3:$C$300,),2)*EI125</f>
        <v>0</v>
      </c>
      <c r="EJ126" s="37">
        <f>INDEX('Prix BPU'!$C$3:$E$300,MATCH('BP - Quantités'!EJ$2,'Prix BPU'!$C$3:$C$300,),2)*EJ125</f>
        <v>0</v>
      </c>
      <c r="EK126" s="37">
        <f>INDEX('Prix BPU'!$C$3:$E$300,MATCH('BP - Quantités'!EK$2,'Prix BPU'!$C$3:$C$300,),2)*EK125</f>
        <v>0</v>
      </c>
      <c r="EL126" s="37">
        <f>INDEX('Prix BPU'!$C$3:$E$300,MATCH('BP - Quantités'!EL$2,'Prix BPU'!$C$3:$C$300,),2)*EL125</f>
        <v>0</v>
      </c>
      <c r="EM126" s="37">
        <f>INDEX('Prix BPU'!$C$3:$E$300,MATCH('BP - Quantités'!EM$2,'Prix BPU'!$C$3:$C$300,),2)*EM125</f>
        <v>0</v>
      </c>
      <c r="EN126" s="37">
        <f>INDEX('Prix BPU'!$C$3:$E$300,MATCH('BP - Quantités'!EN$2,'Prix BPU'!$C$3:$C$300,),2)*EN125</f>
        <v>0</v>
      </c>
      <c r="EO126" s="37">
        <f>INDEX('Prix BPU'!$C$3:$E$300,MATCH('BP - Quantités'!EO$2,'Prix BPU'!$C$3:$C$300,),2)*EO125</f>
        <v>0</v>
      </c>
      <c r="EP126" s="38">
        <f>INDEX('Prix BPU'!$C$3:$E$300,MATCH('BP - Quantités'!EP$2,'Prix BPU'!$C$3:$C$300,),3)*EP125</f>
        <v>0</v>
      </c>
      <c r="EQ126" s="37">
        <f>INDEX('Prix BPU'!$C$3:$E$300,MATCH('BP - Quantités'!EQ$2,'Prix BPU'!$C$3:$C$300,),2)*EQ125</f>
        <v>0</v>
      </c>
      <c r="ER126" s="37">
        <f>INDEX('Prix BPU'!$C$3:$E$300,MATCH('BP - Quantités'!ER$2,'Prix BPU'!$C$3:$C$300,),2)*ER125</f>
        <v>0</v>
      </c>
      <c r="ES126" s="37">
        <f>INDEX('Prix BPU'!$C$3:$E$300,MATCH('BP - Quantités'!ES$2,'Prix BPU'!$C$3:$C$300,),2)*ES125</f>
        <v>0</v>
      </c>
      <c r="ET126" s="37">
        <f>INDEX('Prix BPU'!$C$3:$E$300,MATCH('BP - Quantités'!ET$2,'Prix BPU'!$C$3:$C$300,),2)*ET125</f>
        <v>0</v>
      </c>
      <c r="EU126" s="37">
        <f>INDEX('Prix BPU'!$C$3:$E$300,MATCH('BP - Quantités'!EU$2,'Prix BPU'!$C$3:$C$300,),2)*EU125</f>
        <v>0</v>
      </c>
      <c r="EV126" s="37">
        <f>INDEX('Prix BPU'!$C$3:$E$300,MATCH('BP - Quantités'!EV$2,'Prix BPU'!$C$3:$C$300,),2)*EV125</f>
        <v>0</v>
      </c>
      <c r="EW126" s="37">
        <f>INDEX('Prix BPU'!$C$3:$E$300,MATCH('BP - Quantités'!EW$2,'Prix BPU'!$C$3:$C$300,),2)*EW125</f>
        <v>0</v>
      </c>
      <c r="EX126" s="37">
        <f>INDEX('Prix BPU'!$C$3:$E$300,MATCH('BP - Quantités'!EX$2,'Prix BPU'!$C$3:$C$300,),2)*EX125</f>
        <v>0</v>
      </c>
      <c r="EY126" s="37">
        <f>INDEX('Prix BPU'!$C$3:$E$300,MATCH('BP - Quantités'!EY$2,'Prix BPU'!$C$3:$C$300,),2)*EY125</f>
        <v>0</v>
      </c>
      <c r="EZ126" s="37">
        <f>INDEX('Prix BPU'!$C$3:$E$300,MATCH('BP - Quantités'!EZ$2,'Prix BPU'!$C$3:$C$300,),2)*EZ125</f>
        <v>0</v>
      </c>
      <c r="FA126" s="37">
        <f>INDEX('Prix BPU'!$C$3:$E$300,MATCH('BP - Quantités'!FA$2,'Prix BPU'!$C$3:$C$300,),2)*FA125</f>
        <v>0</v>
      </c>
      <c r="FB126" s="37">
        <f>INDEX('Prix BPU'!$C$3:$E$300,MATCH('BP - Quantités'!FB$2,'Prix BPU'!$C$3:$C$300,),2)*FB125</f>
        <v>0</v>
      </c>
      <c r="FC126" s="37">
        <f>INDEX('Prix BPU'!$C$3:$E$300,MATCH('BP - Quantités'!FC$2,'Prix BPU'!$C$3:$C$300,),2)*FC125</f>
        <v>0</v>
      </c>
      <c r="FD126" s="37">
        <f>INDEX('Prix BPU'!$C$3:$E$300,MATCH('BP - Quantités'!FD$2,'Prix BPU'!$C$3:$C$300,),2)*FD125</f>
        <v>0</v>
      </c>
      <c r="FE126" s="37">
        <f>INDEX('Prix BPU'!$C$3:$E$300,MATCH('BP - Quantités'!FE$2,'Prix BPU'!$C$3:$C$300,),2)*FE125</f>
        <v>0</v>
      </c>
      <c r="FF126" s="37">
        <f>INDEX('Prix BPU'!$C$3:$E$300,MATCH('BP - Quantités'!FF$2,'Prix BPU'!$C$3:$C$300,),2)*FF125</f>
        <v>0</v>
      </c>
      <c r="FG126" s="37">
        <f>INDEX('Prix BPU'!$C$3:$E$300,MATCH('BP - Quantités'!FG$2,'Prix BPU'!$C$3:$C$300,),2)*FG125</f>
        <v>0</v>
      </c>
      <c r="FH126" s="37">
        <f>INDEX('Prix BPU'!$C$3:$E$300,MATCH('BP - Quantités'!FH$2,'Prix BPU'!$C$3:$C$300,),2)*FH125</f>
        <v>0</v>
      </c>
      <c r="FI126" s="37">
        <f>INDEX('Prix BPU'!$C$3:$E$300,MATCH('BP - Quantités'!FI$2,'Prix BPU'!$C$3:$C$300,),2)*FI125</f>
        <v>0</v>
      </c>
      <c r="FJ126" s="37">
        <f>INDEX('Prix BPU'!$C$3:$E$300,MATCH('BP - Quantités'!FJ$2,'Prix BPU'!$C$3:$C$300,),2)*FJ125</f>
        <v>0</v>
      </c>
      <c r="FK126" s="37">
        <f>INDEX('Prix BPU'!$C$3:$E$300,MATCH('BP - Quantités'!FK$2,'Prix BPU'!$C$3:$C$300,),2)*FK125</f>
        <v>0</v>
      </c>
      <c r="FL126" s="37">
        <f>INDEX('Prix BPU'!$C$3:$E$300,MATCH('BP - Quantités'!FL$2,'Prix BPU'!$C$3:$C$300,),2)*FL125</f>
        <v>0</v>
      </c>
      <c r="FM126" s="37">
        <f>INDEX('Prix BPU'!$C$3:$E$300,MATCH('BP - Quantités'!FM$2,'Prix BPU'!$C$3:$C$300,),2)*FM125</f>
        <v>0</v>
      </c>
      <c r="FN126" s="37">
        <f>INDEX('Prix BPU'!$C$3:$E$300,MATCH('BP - Quantités'!FN$2,'Prix BPU'!$C$3:$C$300,),2)*FN125</f>
        <v>0</v>
      </c>
      <c r="FO126" s="37">
        <f>INDEX('Prix BPU'!$C$3:$E$300,MATCH('BP - Quantités'!FO$2,'Prix BPU'!$C$3:$C$300,),2)*FO125</f>
        <v>0</v>
      </c>
      <c r="FP126" s="38">
        <f>INDEX('Prix BPU'!$C$3:$E$300,MATCH('BP - Quantités'!FP$2,'Prix BPU'!$C$3:$C$300,),3)*FP125</f>
        <v>0</v>
      </c>
      <c r="FQ126" s="37">
        <f>INDEX('Prix BPU'!$C$3:$E$300,MATCH('BP - Quantités'!FQ$2,'Prix BPU'!$C$3:$C$300,),2)*FQ125</f>
        <v>0</v>
      </c>
      <c r="FR126" s="38">
        <f>INDEX('Prix BPU'!$C$3:$E$300,MATCH('BP - Quantités'!FR$2,'Prix BPU'!$C$3:$C$300,),3)*FR125</f>
        <v>0</v>
      </c>
      <c r="FS126" s="37">
        <f>INDEX('Prix BPU'!$C$3:$E$300,MATCH('BP - Quantités'!FS$2,'Prix BPU'!$C$3:$C$300,),2)*FS125</f>
        <v>0</v>
      </c>
      <c r="FT126" s="37">
        <f>INDEX('Prix BPU'!$C$3:$E$300,MATCH('BP - Quantités'!FT$2,'Prix BPU'!$C$3:$C$300,),2)*FT125</f>
        <v>0</v>
      </c>
      <c r="FU126" s="37">
        <f>INDEX('Prix BPU'!$C$3:$E$300,MATCH('BP - Quantités'!FU$2,'Prix BPU'!$C$3:$C$300,),2)*FU125</f>
        <v>0</v>
      </c>
      <c r="FV126" s="37">
        <f>INDEX('Prix BPU'!$C$3:$E$300,MATCH('BP - Quantités'!FV$2,'Prix BPU'!$C$3:$C$300,),2)*FV125</f>
        <v>0</v>
      </c>
      <c r="FW126" s="37">
        <f>INDEX('Prix BPU'!$C$3:$E$300,MATCH('BP - Quantités'!FW$2,'Prix BPU'!$C$3:$C$300,),2)*FW125</f>
        <v>0</v>
      </c>
      <c r="FX126" s="37">
        <f>INDEX('Prix BPU'!$C$3:$E$300,MATCH('BP - Quantités'!FX$2,'Prix BPU'!$C$3:$C$300,),2)*FX125</f>
        <v>0</v>
      </c>
      <c r="FY126" s="37">
        <f>INDEX('Prix BPU'!$C$3:$E$300,MATCH('BP - Quantités'!FY$2,'Prix BPU'!$C$3:$C$300,),2)*FY125</f>
        <v>0</v>
      </c>
      <c r="FZ126" s="37">
        <f>INDEX('Prix BPU'!$C$3:$E$300,MATCH('BP - Quantités'!FZ$2,'Prix BPU'!$C$3:$C$300,),2)*FZ125</f>
        <v>0</v>
      </c>
      <c r="GA126" s="37">
        <f>INDEX('Prix BPU'!$C$3:$E$300,MATCH('BP - Quantités'!GA$2,'Prix BPU'!$C$3:$C$300,),2)*GA125</f>
        <v>0</v>
      </c>
      <c r="GB126" s="37">
        <f>INDEX('Prix BPU'!$C$3:$E$300,MATCH('BP - Quantités'!GB$2,'Prix BPU'!$C$3:$C$300,),2)*GB125</f>
        <v>0</v>
      </c>
      <c r="GC126" s="37">
        <f>INDEX('Prix BPU'!$C$3:$E$300,MATCH('BP - Quantités'!GC$2,'Prix BPU'!$C$3:$C$300,),2)*GC125</f>
        <v>0</v>
      </c>
      <c r="GD126" s="37">
        <f>INDEX('Prix BPU'!$C$3:$E$300,MATCH('BP - Quantités'!GD$2,'Prix BPU'!$C$3:$C$300,),2)*GD125</f>
        <v>0</v>
      </c>
      <c r="GE126" s="37">
        <f>INDEX('Prix BPU'!$C$3:$E$300,MATCH('BP - Quantités'!GE$2,'Prix BPU'!$C$3:$C$300,),2)*GE125</f>
        <v>0</v>
      </c>
      <c r="GF126" s="38">
        <f>INDEX('Prix BPU'!$C$3:$E$300,MATCH('BP - Quantités'!GF$2,'Prix BPU'!$C$3:$C$300,),3)*GF125</f>
        <v>0</v>
      </c>
      <c r="GG126" s="37">
        <f>INDEX('Prix BPU'!$C$3:$E$300,MATCH('BP - Quantités'!GG$2,'Prix BPU'!$C$3:$C$300,),2)*GG125</f>
        <v>0</v>
      </c>
      <c r="GH126" s="38">
        <f>INDEX('Prix BPU'!$C$3:$E$300,MATCH('BP - Quantités'!GH$2,'Prix BPU'!$C$3:$C$300,),3)*GH125</f>
        <v>0</v>
      </c>
      <c r="GI126" s="37">
        <f>INDEX('Prix BPU'!$C$3:$E$300,MATCH('BP - Quantités'!GI$2,'Prix BPU'!$C$3:$C$300,),2)*GI125</f>
        <v>0</v>
      </c>
      <c r="GJ126" s="37">
        <f>INDEX('Prix BPU'!$C$3:$E$300,MATCH('BP - Quantités'!GJ$2,'Prix BPU'!$C$3:$C$300,),2)*GJ125</f>
        <v>0</v>
      </c>
      <c r="GK126" s="38">
        <f>INDEX('Prix BPU'!$C$3:$E$300,MATCH('BP - Quantités'!GK$2,'Prix BPU'!$C$3:$C$300,),3)*GK125</f>
        <v>0</v>
      </c>
      <c r="GL126" s="37">
        <f>INDEX('Prix BPU'!$C$3:$E$300,MATCH('BP - Quantités'!GL$2,'Prix BPU'!$C$3:$C$300,),2)*GL125</f>
        <v>0</v>
      </c>
      <c r="GM126" s="37">
        <f>INDEX('Prix BPU'!$C$3:$E$300,MATCH('BP - Quantités'!GM$2,'Prix BPU'!$C$3:$C$300,),2)*GM125</f>
        <v>0</v>
      </c>
      <c r="GN126" s="37">
        <f>INDEX('Prix BPU'!$C$3:$E$300,MATCH('BP - Quantités'!GN$2,'Prix BPU'!$C$3:$C$300,),2)*GN125</f>
        <v>0</v>
      </c>
      <c r="GO126" s="37">
        <f>INDEX('Prix BPU'!$C$3:$E$300,MATCH('BP - Quantités'!GO$2,'Prix BPU'!$C$3:$C$300,),2)*GO125</f>
        <v>0</v>
      </c>
      <c r="GP126" s="37">
        <f>INDEX('Prix BPU'!$C$3:$E$300,MATCH('BP - Quantités'!GP$2,'Prix BPU'!$C$3:$C$300,),2)*GP125</f>
        <v>0</v>
      </c>
      <c r="GQ126" s="38">
        <f>INDEX('Prix BPU'!$C$3:$E$300,MATCH('BP - Quantités'!GQ$2,'Prix BPU'!$C$3:$C$300,),3)*GQ125</f>
        <v>0</v>
      </c>
      <c r="GR126" s="37">
        <f>INDEX('Prix BPU'!$C$3:$E$300,MATCH('BP - Quantités'!GR$2,'Prix BPU'!$C$3:$C$300,),2)*GR125</f>
        <v>0</v>
      </c>
      <c r="GS126" s="37">
        <f>INDEX('Prix BPU'!$C$3:$E$300,MATCH('BP - Quantités'!GS$2,'Prix BPU'!$C$3:$C$300,),2)*GS125</f>
        <v>0</v>
      </c>
      <c r="GT126" s="37">
        <f>INDEX('Prix BPU'!$C$3:$E$300,MATCH('BP - Quantités'!GT$2,'Prix BPU'!$C$3:$C$300,),2)*GT125</f>
        <v>0</v>
      </c>
      <c r="GU126" s="37">
        <f>INDEX('Prix BPU'!$C$3:$E$300,MATCH('BP - Quantités'!GU$2,'Prix BPU'!$C$3:$C$300,),2)*GU125</f>
        <v>0</v>
      </c>
      <c r="GV126" s="37">
        <f>INDEX('Prix BPU'!$C$3:$E$300,MATCH('BP - Quantités'!GV$2,'Prix BPU'!$C$3:$C$300,),2)*GV125</f>
        <v>0</v>
      </c>
      <c r="GW126" s="37">
        <f>INDEX('Prix BPU'!$C$3:$E$300,MATCH('BP - Quantités'!GW$2,'Prix BPU'!$C$3:$C$300,),2)*GW125</f>
        <v>0</v>
      </c>
      <c r="GX126" s="37">
        <f>INDEX('Prix BPU'!$C$3:$E$300,MATCH('BP - Quantités'!GX$2,'Prix BPU'!$C$3:$C$300,),2)*GX125</f>
        <v>0</v>
      </c>
      <c r="GY126" s="37">
        <f>INDEX('Prix BPU'!$C$3:$E$300,MATCH('BP - Quantités'!GY$2,'Prix BPU'!$C$3:$C$300,),2)*GY125</f>
        <v>0</v>
      </c>
      <c r="GZ126" s="37">
        <f>INDEX('Prix BPU'!$C$3:$E$300,MATCH('BP - Quantités'!GZ$2,'Prix BPU'!$C$3:$C$300,),2)*GZ125</f>
        <v>0</v>
      </c>
      <c r="HA126" s="37">
        <f>INDEX('Prix BPU'!$C$3:$E$300,MATCH('BP - Quantités'!HA$2,'Prix BPU'!$C$3:$C$300,),2)*HA125</f>
        <v>0</v>
      </c>
      <c r="HB126" s="37">
        <f>INDEX('Prix BPU'!$C$3:$E$300,MATCH('BP - Quantités'!HB$2,'Prix BPU'!$C$3:$C$300,),2)*HB125</f>
        <v>0</v>
      </c>
      <c r="HC126" s="37">
        <f>INDEX('Prix BPU'!$C$3:$E$300,MATCH('BP - Quantités'!HC$2,'Prix BPU'!$C$3:$C$300,),2)*HC125</f>
        <v>0</v>
      </c>
      <c r="HD126" s="37">
        <f>INDEX('Prix BPU'!$C$3:$E$300,MATCH('BP - Quantités'!HD$2,'Prix BPU'!$C$3:$C$300,),2)*HD125</f>
        <v>0</v>
      </c>
      <c r="HE126" s="37">
        <f>INDEX('Prix BPU'!$C$3:$E$300,MATCH('BP - Quantités'!HE$2,'Prix BPU'!$C$3:$C$300,),2)*HE125</f>
        <v>0</v>
      </c>
      <c r="HF126" s="37">
        <f>INDEX('Prix BPU'!$C$3:$E$300,MATCH('BP - Quantités'!HF$2,'Prix BPU'!$C$3:$C$300,),2)*HF125</f>
        <v>0</v>
      </c>
      <c r="HG126" s="37">
        <f>INDEX('Prix BPU'!$C$3:$E$300,MATCH('BP - Quantités'!HG$2,'Prix BPU'!$C$3:$C$300,),2)*HG125</f>
        <v>0</v>
      </c>
      <c r="HH126" s="37">
        <f>INDEX('Prix BPU'!$C$3:$E$300,MATCH('BP - Quantités'!HH$2,'Prix BPU'!$C$3:$C$300,),2)*HH125</f>
        <v>0</v>
      </c>
      <c r="HI126" s="37">
        <f>INDEX('Prix BPU'!$C$3:$E$300,MATCH('BP - Quantités'!HI$2,'Prix BPU'!$C$3:$C$300,),2)*HI125</f>
        <v>0</v>
      </c>
      <c r="HJ126" s="37">
        <f>INDEX('Prix BPU'!$C$3:$E$300,MATCH('BP - Quantités'!HJ$2,'Prix BPU'!$C$3:$C$300,),2)*HJ125</f>
        <v>0</v>
      </c>
      <c r="HK126" s="38">
        <f>INDEX('Prix BPU'!$C$3:$E$300,MATCH('BP - Quantités'!HK$2,'Prix BPU'!$C$3:$C$300,),3)*HK125</f>
        <v>0</v>
      </c>
      <c r="HL126" s="37">
        <f>INDEX('Prix BPU'!$C$3:$E$300,MATCH('BP - Quantités'!HL$2,'Prix BPU'!$C$3:$C$300,),2)*HL125</f>
        <v>0</v>
      </c>
      <c r="HM126" s="37">
        <f>INDEX('Prix BPU'!$C$3:$E$300,MATCH('BP - Quantités'!HM$2,'Prix BPU'!$C$3:$C$300,),2)*HM125</f>
        <v>0</v>
      </c>
      <c r="HN126" s="37">
        <f>INDEX('Prix BPU'!$C$3:$E$300,MATCH('BP - Quantités'!HN$2,'Prix BPU'!$C$3:$C$300,),2)*HN125</f>
        <v>0</v>
      </c>
      <c r="HO126" s="37">
        <f>INDEX('Prix BPU'!$C$3:$E$300,MATCH('BP - Quantités'!HO$2,'Prix BPU'!$C$3:$C$300,),2)*HO125</f>
        <v>0</v>
      </c>
      <c r="HP126" s="37">
        <f>INDEX('Prix BPU'!$C$3:$E$300,MATCH('BP - Quantités'!HP$2,'Prix BPU'!$C$3:$C$300,),2)*HP125</f>
        <v>0</v>
      </c>
      <c r="HQ126" s="37">
        <f>INDEX('Prix BPU'!$C$3:$E$300,MATCH('BP - Quantités'!HQ$2,'Prix BPU'!$C$3:$C$300,),2)*HQ125</f>
        <v>0</v>
      </c>
      <c r="HR126" s="37">
        <f>INDEX('Prix BPU'!$C$3:$E$300,MATCH('BP - Quantités'!HR$2,'Prix BPU'!$C$3:$C$300,),2)*HR125</f>
        <v>0</v>
      </c>
      <c r="HS126" s="37">
        <f>INDEX('Prix BPU'!$C$3:$E$300,MATCH('BP - Quantités'!HS$2,'Prix BPU'!$C$3:$C$300,),2)*HS125</f>
        <v>0</v>
      </c>
      <c r="HT126" s="37">
        <f>INDEX('Prix BPU'!$C$3:$E$300,MATCH('BP - Quantités'!HT$2,'Prix BPU'!$C$3:$C$300,),2)*HT125</f>
        <v>0</v>
      </c>
      <c r="HU126" s="37">
        <f>INDEX('Prix BPU'!$C$3:$E$300,MATCH('BP - Quantités'!HU$2,'Prix BPU'!$C$3:$C$300,),2)*HU125</f>
        <v>0</v>
      </c>
      <c r="HV126" s="37">
        <f>INDEX('Prix BPU'!$C$3:$E$300,MATCH('BP - Quantités'!HV$2,'Prix BPU'!$C$3:$C$300,),2)*HV125</f>
        <v>0</v>
      </c>
      <c r="HW126" s="37">
        <f>INDEX('Prix BPU'!$C$3:$E$300,MATCH('BP - Quantités'!HW$2,'Prix BPU'!$C$3:$C$300,),2)*HW125</f>
        <v>0</v>
      </c>
      <c r="HX126" s="37">
        <f>INDEX('Prix BPU'!$C$3:$E$300,MATCH('BP - Quantités'!HX$2,'Prix BPU'!$C$3:$C$300,),2)*HX125</f>
        <v>0</v>
      </c>
      <c r="HY126" s="37">
        <f>INDEX('Prix BPU'!$C$3:$E$300,MATCH('BP - Quantités'!HY$2,'Prix BPU'!$C$3:$C$300,),2)*HY125</f>
        <v>0</v>
      </c>
      <c r="HZ126" s="37">
        <f>INDEX('Prix BPU'!$C$3:$E$300,MATCH('BP - Quantités'!HZ$2,'Prix BPU'!$C$3:$C$300,),2)*HZ125</f>
        <v>0</v>
      </c>
      <c r="IA126" s="37">
        <f>INDEX('Prix BPU'!$C$3:$E$300,MATCH('BP - Quantités'!IA$2,'Prix BPU'!$C$3:$C$300,),2)*IA125</f>
        <v>0</v>
      </c>
      <c r="IB126" s="37">
        <f>INDEX('Prix BPU'!$C$3:$E$300,MATCH('BP - Quantités'!IB$2,'Prix BPU'!$C$3:$C$300,),2)*IB125</f>
        <v>0</v>
      </c>
      <c r="IC126" s="37">
        <f>INDEX('Prix BPU'!$C$3:$E$300,MATCH('BP - Quantités'!IC$2,'Prix BPU'!$C$3:$C$300,),2)*IC125</f>
        <v>0</v>
      </c>
      <c r="ID126" s="37">
        <f>INDEX('Prix BPU'!$C$3:$E$300,MATCH('BP - Quantités'!ID$2,'Prix BPU'!$C$3:$C$300,),2)*ID125</f>
        <v>0</v>
      </c>
      <c r="IE126" s="37">
        <f>INDEX('Prix BPU'!$C$3:$E$300,MATCH('BP - Quantités'!IE$2,'Prix BPU'!$C$3:$C$300,),2)*IE125</f>
        <v>0</v>
      </c>
      <c r="IF126" s="37">
        <f>INDEX('Prix BPU'!$C$3:$E$300,MATCH('BP - Quantités'!IF$2,'Prix BPU'!$C$3:$C$300,),2)*IF125</f>
        <v>0</v>
      </c>
      <c r="IG126" s="37">
        <f>INDEX('Prix BPU'!$C$3:$E$300,MATCH('BP - Quantités'!IG$2,'Prix BPU'!$C$3:$C$300,),2)*IG125</f>
        <v>0</v>
      </c>
      <c r="IH126" s="37">
        <f>INDEX('Prix BPU'!$C$3:$E$300,MATCH('BP - Quantités'!IH$2,'Prix BPU'!$C$3:$C$300,),2)*IH125</f>
        <v>0</v>
      </c>
      <c r="II126" s="37">
        <f>INDEX('Prix BPU'!$C$3:$E$300,MATCH('BP - Quantités'!II$2,'Prix BPU'!$C$3:$C$300,),2)*II125</f>
        <v>0</v>
      </c>
      <c r="IJ126" s="38">
        <f>INDEX('Prix BPU'!$C$3:$E$300,MATCH('BP - Quantités'!IJ$2,'Prix BPU'!$C$3:$C$300,),3)*IJ125</f>
        <v>0</v>
      </c>
      <c r="IK126" s="37">
        <f>INDEX('Prix BPU'!$C$3:$E$300,MATCH('BP - Quantités'!IK$2,'Prix BPU'!$C$3:$C$300,),2)*IK125</f>
        <v>0</v>
      </c>
      <c r="IL126" s="37">
        <f>INDEX('Prix BPU'!$C$3:$E$300,MATCH('BP - Quantités'!IL$2,'Prix BPU'!$C$3:$C$300,),2)*IL125</f>
        <v>0</v>
      </c>
      <c r="IM126" s="38">
        <f>INDEX('Prix BPU'!$C$3:$E$300,MATCH('BP - Quantités'!IM$2,'Prix BPU'!$C$3:$C$300,),3)*IM125</f>
        <v>0</v>
      </c>
      <c r="IN126" s="37">
        <f>INDEX('Prix BPU'!$C$3:$E$300,MATCH('BP - Quantités'!IN$2,'Prix BPU'!$C$3:$C$300,),2)*IN125</f>
        <v>0</v>
      </c>
      <c r="IO126" s="37">
        <f>INDEX('Prix BPU'!$C$3:$E$300,MATCH('BP - Quantités'!IO$2,'Prix BPU'!$C$3:$C$300,),2)*IO125</f>
        <v>0</v>
      </c>
      <c r="IP126" s="38">
        <f>INDEX('Prix BPU'!$C$3:$E$300,MATCH('BP - Quantités'!IP$2,'Prix BPU'!$C$3:$C$300,),3)*IP125</f>
        <v>0</v>
      </c>
      <c r="IQ126" s="37">
        <f>INDEX('Prix BPU'!$C$3:$E$300,MATCH('BP - Quantités'!IQ$2,'Prix BPU'!$C$3:$C$300,),2)*IQ125</f>
        <v>0</v>
      </c>
      <c r="IR126" s="37">
        <f>INDEX('Prix BPU'!$C$3:$E$300,MATCH('BP - Quantités'!IR$2,'Prix BPU'!$C$3:$C$300,),2)*IR125</f>
        <v>0</v>
      </c>
      <c r="IS126" s="38">
        <f>INDEX('Prix BPU'!$C$3:$E$300,MATCH('BP - Quantités'!IS$2,'Prix BPU'!$C$3:$C$300,),3)*IS125</f>
        <v>0</v>
      </c>
      <c r="IT126" s="37">
        <f>INDEX('Prix BPU'!$C$3:$E$300,MATCH('BP - Quantités'!IT$2,'Prix BPU'!$C$3:$C$300,),2)*IT125</f>
        <v>0</v>
      </c>
      <c r="IU126" s="37">
        <f>INDEX('Prix BPU'!$C$3:$E$300,MATCH('BP - Quantités'!IU$2,'Prix BPU'!$C$3:$C$300,),2)*IU125</f>
        <v>0</v>
      </c>
      <c r="IV126" s="37">
        <f>INDEX('Prix BPU'!$C$3:$E$300,MATCH('BP - Quantités'!IV$2,'Prix BPU'!$C$3:$C$300,),2)*IV125</f>
        <v>0</v>
      </c>
      <c r="IW126" s="37">
        <f>INDEX('Prix BPU'!$C$3:$E$300,MATCH('BP - Quantités'!IW$2,'Prix BPU'!$C$3:$C$300,),2)*IW125</f>
        <v>0</v>
      </c>
      <c r="IX126" s="37">
        <f>INDEX('Prix BPU'!$C$3:$E$300,MATCH('BP - Quantités'!IX$2,'Prix BPU'!$C$3:$C$300,),2)*IX125</f>
        <v>0</v>
      </c>
      <c r="IY126" s="37">
        <f>INDEX('Prix BPU'!$C$3:$E$300,MATCH('BP - Quantités'!IY$2,'Prix BPU'!$C$3:$C$300,),2)*IY125</f>
        <v>0</v>
      </c>
      <c r="IZ126" s="38">
        <f>INDEX('Prix BPU'!$C$3:$E$300,MATCH('BP - Quantités'!IZ$2,'Prix BPU'!$C$3:$C$300,),3)*IZ125</f>
        <v>0</v>
      </c>
      <c r="JA126" s="37">
        <f>INDEX('Prix BPU'!$C$3:$E$300,MATCH('BP - Quantités'!JA$2,'Prix BPU'!$C$3:$C$300,),2)*JA125</f>
        <v>0</v>
      </c>
      <c r="JB126" s="37">
        <f>INDEX('Prix BPU'!$C$3:$E$300,MATCH('BP - Quantités'!JB$2,'Prix BPU'!$C$3:$C$300,),2)*JB125</f>
        <v>0</v>
      </c>
      <c r="JC126" s="37">
        <f>INDEX('Prix BPU'!$C$3:$E$300,MATCH('BP - Quantités'!JC$2,'Prix BPU'!$C$3:$C$300,),2)*JC125</f>
        <v>0</v>
      </c>
      <c r="JD126" s="37">
        <f>INDEX('Prix BPU'!$C$3:$E$300,MATCH('BP - Quantités'!JD$2,'Prix BPU'!$C$3:$C$300,),2)*JD125</f>
        <v>0</v>
      </c>
      <c r="JE126" s="37">
        <f>INDEX('Prix BPU'!$C$3:$E$300,MATCH('BP - Quantités'!JE$2,'Prix BPU'!$C$3:$C$300,),2)*JE125</f>
        <v>0</v>
      </c>
      <c r="JF126" s="38">
        <f>INDEX('Prix BPU'!$C$3:$E$300,MATCH('BP - Quantités'!JF$2,'Prix BPU'!$C$3:$C$300,),3)*JF125</f>
        <v>0</v>
      </c>
      <c r="JG126" s="37">
        <f>INDEX('Prix BPU'!$C$3:$E$300,MATCH('BP - Quantités'!JG$2,'Prix BPU'!$C$3:$C$300,),2)*JG125</f>
        <v>0</v>
      </c>
      <c r="JH126" s="37">
        <f>INDEX('Prix BPU'!$C$3:$E$300,MATCH('BP - Quantités'!JH$2,'Prix BPU'!$C$3:$C$300,),2)*JH125</f>
        <v>0</v>
      </c>
      <c r="JI126" s="38">
        <f>INDEX('Prix BPU'!$C$3:$E$300,MATCH('BP - Quantités'!JI$2,'Prix BPU'!$C$3:$C$300,),3)*JI125</f>
        <v>0</v>
      </c>
      <c r="JJ126" s="37">
        <f>INDEX('Prix BPU'!$C$3:$E$300,MATCH('BP - Quantités'!JJ$2,'Prix BPU'!$C$3:$C$300,),2)*JJ125</f>
        <v>0</v>
      </c>
      <c r="JK126" s="37">
        <f>INDEX('Prix BPU'!$C$3:$E$300,MATCH('BP - Quantités'!JK$2,'Prix BPU'!$C$3:$C$300,),2)*JK125</f>
        <v>0</v>
      </c>
      <c r="JL126" s="37">
        <f>INDEX('Prix BPU'!$C$3:$E$300,MATCH('BP - Quantités'!JL$2,'Prix BPU'!$C$3:$C$300,),2)*JL125</f>
        <v>0</v>
      </c>
      <c r="JM126" s="37">
        <f>INDEX('Prix BPU'!$C$3:$E$300,MATCH('BP - Quantités'!JM$2,'Prix BPU'!$C$3:$C$300,),2)*JM125</f>
        <v>0</v>
      </c>
      <c r="JN126" s="37">
        <f>INDEX('Prix BPU'!$C$3:$E$300,MATCH('BP - Quantités'!JN$2,'Prix BPU'!$C$3:$C$300,),2)*JN125</f>
        <v>0</v>
      </c>
      <c r="JO126" s="37">
        <f>INDEX('Prix BPU'!$C$3:$E$300,MATCH('BP - Quantités'!JO$2,'Prix BPU'!$C$3:$C$300,),2)*JO125</f>
        <v>0</v>
      </c>
      <c r="JP126" s="37">
        <f>INDEX('Prix BPU'!$C$3:$E$300,MATCH('BP - Quantités'!JP$2,'Prix BPU'!$C$3:$C$300,),2)*JP125</f>
        <v>0</v>
      </c>
      <c r="JQ126" s="37">
        <f>INDEX('Prix BPU'!$C$3:$E$300,MATCH('BP - Quantités'!JQ$2,'Prix BPU'!$C$3:$C$300,),2)*JQ125</f>
        <v>0</v>
      </c>
      <c r="JR126" s="37">
        <f>INDEX('Prix BPU'!$C$3:$E$300,MATCH('BP - Quantités'!JR$2,'Prix BPU'!$C$3:$C$300,),2)*JR125</f>
        <v>0</v>
      </c>
      <c r="JS126" s="37">
        <f>INDEX('Prix BPU'!$C$3:$E$300,MATCH('BP - Quantités'!JS$2,'Prix BPU'!$C$3:$C$300,),2)*JS125</f>
        <v>0</v>
      </c>
      <c r="JT126" s="37">
        <f>INDEX('Prix BPU'!$C$3:$E$300,MATCH('BP - Quantités'!JT$2,'Prix BPU'!$C$3:$C$300,),2)*JT125</f>
        <v>0</v>
      </c>
      <c r="JU126" s="37">
        <f>INDEX('Prix BPU'!$C$3:$E$300,MATCH('BP - Quantités'!JU$2,'Prix BPU'!$C$3:$C$300,),2)*JU125</f>
        <v>0</v>
      </c>
      <c r="JV126" s="37">
        <f>INDEX('Prix BPU'!$C$3:$E$300,MATCH('BP - Quantités'!JV$2,'Prix BPU'!$C$3:$C$300,),2)*JV125</f>
        <v>0</v>
      </c>
      <c r="JW126" s="37">
        <f>INDEX('Prix BPU'!$C$3:$E$300,MATCH('BP - Quantités'!JW$2,'Prix BPU'!$C$3:$C$300,),2)*JW125</f>
        <v>0</v>
      </c>
      <c r="JX126" s="37">
        <f>INDEX('Prix BPU'!$C$3:$E$300,MATCH('BP - Quantités'!JX$2,'Prix BPU'!$C$3:$C$300,),2)*JX125</f>
        <v>0</v>
      </c>
      <c r="JY126" s="37">
        <f>INDEX('Prix BPU'!$C$3:$E$300,MATCH('BP - Quantités'!JY$2,'Prix BPU'!$C$3:$C$300,),2)*JY125</f>
        <v>0</v>
      </c>
      <c r="JZ126" s="37">
        <f>INDEX('Prix BPU'!$C$3:$E$300,MATCH('BP - Quantités'!JZ$2,'Prix BPU'!$C$3:$C$300,),2)*JZ125</f>
        <v>0</v>
      </c>
      <c r="KA126" s="37">
        <f>INDEX('Prix BPU'!$C$3:$E$300,MATCH('BP - Quantités'!KA$2,'Prix BPU'!$C$3:$C$300,),2)*KA125</f>
        <v>0</v>
      </c>
      <c r="KB126" s="37">
        <f>INDEX('Prix BPU'!$C$3:$E$300,MATCH('BP - Quantités'!KB$2,'Prix BPU'!$C$3:$C$300,),2)*KB125</f>
        <v>0</v>
      </c>
      <c r="KC126" s="37">
        <f>INDEX('Prix BPU'!$C$3:$E$300,MATCH('BP - Quantités'!KC$2,'Prix BPU'!$C$3:$C$300,),2)*KC125</f>
        <v>0</v>
      </c>
      <c r="KD126" s="37">
        <f>INDEX('Prix BPU'!$C$3:$E$300,MATCH('BP - Quantités'!KD$2,'Prix BPU'!$C$3:$C$300,),2)*KD125</f>
        <v>0</v>
      </c>
      <c r="KE126" s="37">
        <f>INDEX('Prix BPU'!$C$3:$E$300,MATCH('BP - Quantités'!KE$2,'Prix BPU'!$C$3:$C$300,),2)*KE125</f>
        <v>0</v>
      </c>
      <c r="KF126" s="37">
        <f>INDEX('Prix BPU'!$C$3:$E$300,MATCH('BP - Quantités'!KF$2,'Prix BPU'!$C$3:$C$300,),2)*KF125</f>
        <v>0</v>
      </c>
      <c r="KG126" s="37">
        <f>INDEX('Prix BPU'!$C$3:$E$300,MATCH('BP - Quantités'!KG$2,'Prix BPU'!$C$3:$C$300,),2)*KG125</f>
        <v>0</v>
      </c>
      <c r="KH126" s="37">
        <f>INDEX('Prix BPU'!$C$3:$E$300,MATCH('BP - Quantités'!KH$2,'Prix BPU'!$C$3:$C$300,),2)*KH125</f>
        <v>0</v>
      </c>
      <c r="KI126" s="37">
        <f>INDEX('Prix BPU'!$C$3:$E$300,MATCH('BP - Quantités'!KI$2,'Prix BPU'!$C$3:$C$300,),2)*KI125</f>
        <v>0</v>
      </c>
      <c r="KJ126" s="37">
        <f>INDEX('Prix BPU'!$C$3:$E$300,MATCH('BP - Quantités'!KJ$2,'Prix BPU'!$C$3:$C$300,),2)*KJ125</f>
        <v>0</v>
      </c>
      <c r="KK126" s="37">
        <f>INDEX('Prix BPU'!$C$3:$E$300,MATCH('BP - Quantités'!KK$2,'Prix BPU'!$C$3:$C$300,),2)*KK125</f>
        <v>0</v>
      </c>
      <c r="KL126" s="37">
        <f>INDEX('Prix BPU'!$C$3:$E$300,MATCH('BP - Quantités'!KL$2,'Prix BPU'!$C$3:$C$300,),2)*KL125</f>
        <v>0</v>
      </c>
      <c r="KM126" s="37">
        <f>INDEX('Prix BPU'!$C$3:$E$300,MATCH('BP - Quantités'!KM$2,'Prix BPU'!$C$3:$C$300,),2)*KM125</f>
        <v>0</v>
      </c>
      <c r="KN126" s="37">
        <f>INDEX('Prix BPU'!$C$3:$E$300,MATCH('BP - Quantités'!KN$2,'Prix BPU'!$C$3:$C$300,),2)*KN125</f>
        <v>0</v>
      </c>
      <c r="KO126" s="39">
        <f>SUM(C126:KN126)</f>
        <v>0</v>
      </c>
      <c r="KP126" s="88"/>
      <c r="KQ126" s="73" t="e">
        <f>IF($KO126&lt;4999.99,($KO126-$KO126*#REF!),IF('BP - Quantités'!$KO126&gt;15000,('BP - Quantités'!$KO126-'BP - Quantités'!$KO126*#REF!),($KO126-$KO126*#REF!)))</f>
        <v>#REF!</v>
      </c>
      <c r="KR126" s="46" t="e">
        <f t="shared" ref="KR126" si="91">KQ126*1.2</f>
        <v>#REF!</v>
      </c>
    </row>
    <row r="127" spans="1:304" x14ac:dyDescent="0.3">
      <c r="A127" s="79"/>
      <c r="B127" s="20" t="s">
        <v>299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  <c r="IT127" s="21"/>
      <c r="IU127" s="21"/>
      <c r="IV127" s="21"/>
      <c r="IW127" s="21"/>
      <c r="IX127" s="21"/>
      <c r="IY127" s="21"/>
      <c r="IZ127" s="21"/>
      <c r="JA127" s="21"/>
      <c r="JB127" s="21"/>
      <c r="JC127" s="21"/>
      <c r="JD127" s="21"/>
      <c r="JE127" s="21"/>
      <c r="JF127" s="21"/>
      <c r="JG127" s="21"/>
      <c r="JH127" s="21"/>
      <c r="JI127" s="21"/>
      <c r="JJ127" s="21"/>
      <c r="JK127" s="21"/>
      <c r="JL127" s="21"/>
      <c r="JM127" s="21"/>
      <c r="JN127" s="21"/>
      <c r="JO127" s="21"/>
      <c r="JP127" s="21"/>
      <c r="JQ127" s="21"/>
      <c r="JR127" s="21"/>
      <c r="JS127" s="21"/>
      <c r="JT127" s="21"/>
      <c r="JU127" s="21"/>
      <c r="JV127" s="21"/>
      <c r="JW127" s="21"/>
      <c r="JX127" s="21"/>
      <c r="JY127" s="21"/>
      <c r="JZ127" s="21"/>
      <c r="KA127" s="21"/>
      <c r="KB127" s="21"/>
      <c r="KC127" s="21"/>
      <c r="KD127" s="21"/>
      <c r="KE127" s="21"/>
      <c r="KF127" s="21"/>
      <c r="KG127" s="21"/>
      <c r="KH127" s="21"/>
      <c r="KI127" s="21"/>
      <c r="KJ127" s="21"/>
      <c r="KK127" s="21"/>
      <c r="KL127" s="21"/>
      <c r="KM127" s="21"/>
      <c r="KN127" s="21"/>
      <c r="KO127" s="22"/>
      <c r="KP127" s="87" t="str">
        <f>IF($KO128&lt;4999.99,"1",IF($KO128&gt;15000,"3","2"))</f>
        <v>1</v>
      </c>
      <c r="KQ127" s="72"/>
      <c r="KR127" s="45"/>
    </row>
    <row r="128" spans="1:304" s="25" customFormat="1" ht="15" thickBot="1" x14ac:dyDescent="0.35">
      <c r="A128" s="80"/>
      <c r="B128" s="24" t="s">
        <v>22</v>
      </c>
      <c r="C128" s="37">
        <f>INDEX('Prix BPU'!$C$3:$E$300,MATCH('BP - Quantités'!C$2,'Prix BPU'!$C$3:$C$300,),2)*C127</f>
        <v>0</v>
      </c>
      <c r="D128" s="37">
        <f>INDEX('Prix BPU'!$C$3:$E$300,MATCH('BP - Quantités'!D$2,'Prix BPU'!$C$3:$C$300,),2)*D127</f>
        <v>0</v>
      </c>
      <c r="E128" s="37">
        <f>INDEX('Prix BPU'!$C$3:$E$300,MATCH('BP - Quantités'!E$2,'Prix BPU'!$C$3:$C$300,),2)*E127</f>
        <v>0</v>
      </c>
      <c r="F128" s="37">
        <f>INDEX('Prix BPU'!$C$3:$E$300,MATCH('BP - Quantités'!F$2,'Prix BPU'!$C$3:$C$300,),2)*F127</f>
        <v>0</v>
      </c>
      <c r="G128" s="37">
        <f>INDEX('Prix BPU'!$C$3:$E$300,MATCH('BP - Quantités'!G$2,'Prix BPU'!$C$3:$C$300,),2)*G127</f>
        <v>0</v>
      </c>
      <c r="H128" s="37">
        <f>INDEX('Prix BPU'!$C$3:$E$300,MATCH('BP - Quantités'!H$2,'Prix BPU'!$C$3:$C$300,),2)*H127</f>
        <v>0</v>
      </c>
      <c r="I128" s="37">
        <f>INDEX('Prix BPU'!$C$3:$E$300,MATCH('BP - Quantités'!I$2,'Prix BPU'!$C$3:$C$300,),2)*I127</f>
        <v>0</v>
      </c>
      <c r="J128" s="37">
        <f>INDEX('Prix BPU'!$C$3:$E$300,MATCH('BP - Quantités'!J$2,'Prix BPU'!$C$3:$C$300,),2)*J127</f>
        <v>0</v>
      </c>
      <c r="K128" s="37">
        <f>INDEX('Prix BPU'!$C$3:$E$300,MATCH('BP - Quantités'!K$2,'Prix BPU'!$C$3:$C$300,),2)*K127</f>
        <v>0</v>
      </c>
      <c r="L128" s="37">
        <f>INDEX('Prix BPU'!$C$3:$E$300,MATCH('BP - Quantités'!L$2,'Prix BPU'!$C$3:$C$300,),2)*L127</f>
        <v>0</v>
      </c>
      <c r="M128" s="37">
        <f>INDEX('Prix BPU'!$C$3:$E$300,MATCH('BP - Quantités'!M$2,'Prix BPU'!$C$3:$C$300,),2)*M127</f>
        <v>0</v>
      </c>
      <c r="N128" s="37">
        <f>INDEX('Prix BPU'!$C$3:$E$300,MATCH('BP - Quantités'!N$2,'Prix BPU'!$C$3:$C$300,),2)*N127</f>
        <v>0</v>
      </c>
      <c r="O128" s="37">
        <f>INDEX('Prix BPU'!$C$3:$E$300,MATCH('BP - Quantités'!O$2,'Prix BPU'!$C$3:$C$300,),2)*O127</f>
        <v>0</v>
      </c>
      <c r="P128" s="37">
        <f>INDEX('Prix BPU'!$C$3:$E$300,MATCH('BP - Quantités'!P$2,'Prix BPU'!$C$3:$C$300,),2)*P127</f>
        <v>0</v>
      </c>
      <c r="Q128" s="37">
        <f>INDEX('Prix BPU'!$C$3:$E$300,MATCH('BP - Quantités'!Q$2,'Prix BPU'!$C$3:$C$300,),2)*Q127</f>
        <v>0</v>
      </c>
      <c r="R128" s="37">
        <f>INDEX('Prix BPU'!$C$3:$E$300,MATCH('BP - Quantités'!R$2,'Prix BPU'!$C$3:$C$300,),2)*R127</f>
        <v>0</v>
      </c>
      <c r="S128" s="37">
        <f>INDEX('Prix BPU'!$C$3:$E$300,MATCH('BP - Quantités'!S$2,'Prix BPU'!$C$3:$C$300,),2)*S127</f>
        <v>0</v>
      </c>
      <c r="T128" s="37">
        <f>INDEX('Prix BPU'!$C$3:$E$300,MATCH('BP - Quantités'!T$2,'Prix BPU'!$C$3:$C$300,),2)*T127</f>
        <v>0</v>
      </c>
      <c r="U128" s="37">
        <f>INDEX('Prix BPU'!$C$3:$E$300,MATCH('BP - Quantités'!U$2,'Prix BPU'!$C$3:$C$300,),2)*U127</f>
        <v>0</v>
      </c>
      <c r="V128" s="37">
        <f>INDEX('Prix BPU'!$C$3:$E$300,MATCH('BP - Quantités'!V$2,'Prix BPU'!$C$3:$C$300,),2)*V127</f>
        <v>0</v>
      </c>
      <c r="W128" s="37">
        <f>INDEX('Prix BPU'!$C$3:$E$300,MATCH('BP - Quantités'!W$2,'Prix BPU'!$C$3:$C$300,),2)*W127</f>
        <v>0</v>
      </c>
      <c r="X128" s="38">
        <f>INDEX('Prix BPU'!$C$3:$E$300,MATCH('BP - Quantités'!X$2,'Prix BPU'!$C$3:$C$300,),3)*X127</f>
        <v>0</v>
      </c>
      <c r="Y128" s="37">
        <f>INDEX('Prix BPU'!$C$3:$E$300,MATCH('BP - Quantités'!Y$2,'Prix BPU'!$C$3:$C$300,),2)*Y127</f>
        <v>0</v>
      </c>
      <c r="Z128" s="37">
        <f>INDEX('Prix BPU'!$C$3:$E$300,MATCH('BP - Quantités'!Z$2,'Prix BPU'!$C$3:$C$300,),2)*Z127</f>
        <v>0</v>
      </c>
      <c r="AA128" s="38">
        <f>INDEX('Prix BPU'!$C$3:$E$300,MATCH('BP - Quantités'!AA$2,'Prix BPU'!$C$3:$C$300,),3)*AA127</f>
        <v>0</v>
      </c>
      <c r="AB128" s="37">
        <f>INDEX('Prix BPU'!$C$3:$E$300,MATCH('BP - Quantités'!AB$2,'Prix BPU'!$C$3:$C$300,),2)*AB127</f>
        <v>0</v>
      </c>
      <c r="AC128" s="37">
        <f>INDEX('Prix BPU'!$C$3:$E$300,MATCH('BP - Quantités'!AC$2,'Prix BPU'!$C$3:$C$300,),2)*AC127</f>
        <v>0</v>
      </c>
      <c r="AD128" s="37">
        <f>INDEX('Prix BPU'!$C$3:$E$300,MATCH('BP - Quantités'!AD$2,'Prix BPU'!$C$3:$C$300,),2)*AD127</f>
        <v>0</v>
      </c>
      <c r="AE128" s="38">
        <f>INDEX('Prix BPU'!$C$3:$E$300,MATCH('BP - Quantités'!AE$2,'Prix BPU'!$C$3:$C$300,),3)*AE127</f>
        <v>0</v>
      </c>
      <c r="AF128" s="37">
        <f>INDEX('Prix BPU'!$C$3:$E$300,MATCH('BP - Quantités'!AF$2,'Prix BPU'!$C$3:$C$300,),2)*AF127</f>
        <v>0</v>
      </c>
      <c r="AG128" s="37">
        <f>INDEX('Prix BPU'!$C$3:$E$300,MATCH('BP - Quantités'!AG$2,'Prix BPU'!$C$3:$C$300,),2)*AG127</f>
        <v>0</v>
      </c>
      <c r="AH128" s="37">
        <f>INDEX('Prix BPU'!$C$3:$E$300,MATCH('BP - Quantités'!AH$2,'Prix BPU'!$C$3:$C$300,),2)*AH127</f>
        <v>0</v>
      </c>
      <c r="AI128" s="37">
        <f>INDEX('Prix BPU'!$C$3:$E$300,MATCH('BP - Quantités'!AI$2,'Prix BPU'!$C$3:$C$300,),2)*AI127</f>
        <v>0</v>
      </c>
      <c r="AJ128" s="37">
        <f>INDEX('Prix BPU'!$C$3:$E$300,MATCH('BP - Quantités'!AJ$2,'Prix BPU'!$C$3:$C$300,),2)*AJ127</f>
        <v>0</v>
      </c>
      <c r="AK128" s="37">
        <f>INDEX('Prix BPU'!$C$3:$E$300,MATCH('BP - Quantités'!AK$2,'Prix BPU'!$C$3:$C$300,),2)*AK127</f>
        <v>0</v>
      </c>
      <c r="AL128" s="37">
        <f>INDEX('Prix BPU'!$C$3:$E$300,MATCH('BP - Quantités'!AL$2,'Prix BPU'!$C$3:$C$300,),2)*AL127</f>
        <v>0</v>
      </c>
      <c r="AM128" s="38">
        <f>INDEX('Prix BPU'!$C$3:$E$300,MATCH('BP - Quantités'!AM$2,'Prix BPU'!$C$3:$C$300,),3)*AM127</f>
        <v>0</v>
      </c>
      <c r="AN128" s="37">
        <f>INDEX('Prix BPU'!$C$3:$E$300,MATCH('BP - Quantités'!AN$2,'Prix BPU'!$C$3:$C$300,),2)*AN127</f>
        <v>0</v>
      </c>
      <c r="AO128" s="37">
        <f>INDEX('Prix BPU'!$C$3:$E$300,MATCH('BP - Quantités'!AO$2,'Prix BPU'!$C$3:$C$300,),2)*AO127</f>
        <v>0</v>
      </c>
      <c r="AP128" s="37">
        <f>INDEX('Prix BPU'!$C$3:$E$300,MATCH('BP - Quantités'!AP$2,'Prix BPU'!$C$3:$C$300,),2)*AP127</f>
        <v>0</v>
      </c>
      <c r="AQ128" s="37">
        <f>INDEX('Prix BPU'!$C$3:$E$300,MATCH('BP - Quantités'!AQ$2,'Prix BPU'!$C$3:$C$300,),2)*AQ127</f>
        <v>0</v>
      </c>
      <c r="AR128" s="38">
        <f>INDEX('Prix BPU'!$C$3:$E$300,MATCH('BP - Quantités'!AR$2,'Prix BPU'!$C$3:$C$300,),3)*AR127</f>
        <v>0</v>
      </c>
      <c r="AS128" s="37">
        <f>INDEX('Prix BPU'!$C$3:$E$300,MATCH('BP - Quantités'!AS$2,'Prix BPU'!$C$3:$C$300,),2)*AS127</f>
        <v>0</v>
      </c>
      <c r="AT128" s="38">
        <f>INDEX('Prix BPU'!$C$3:$E$300,MATCH('BP - Quantités'!AT$2,'Prix BPU'!$C$3:$C$300,),3)*AT127</f>
        <v>0</v>
      </c>
      <c r="AU128" s="37">
        <f>INDEX('Prix BPU'!$C$3:$E$300,MATCH('BP - Quantités'!AU$2,'Prix BPU'!$C$3:$C$300,),2)*AU127</f>
        <v>0</v>
      </c>
      <c r="AV128" s="37">
        <f>INDEX('Prix BPU'!$C$3:$E$300,MATCH('BP - Quantités'!AV$2,'Prix BPU'!$C$3:$C$300,),2)*AV127</f>
        <v>0</v>
      </c>
      <c r="AW128" s="37">
        <f>INDEX('Prix BPU'!$C$3:$E$300,MATCH('BP - Quantités'!AW$2,'Prix BPU'!$C$3:$C$300,),2)*AW127</f>
        <v>0</v>
      </c>
      <c r="AX128" s="38">
        <f>INDEX('Prix BPU'!$C$3:$E$300,MATCH('BP - Quantités'!AX$2,'Prix BPU'!$C$3:$C$300,),3)*AX127</f>
        <v>0</v>
      </c>
      <c r="AY128" s="37">
        <f>INDEX('Prix BPU'!$C$3:$E$300,MATCH('BP - Quantités'!AY$2,'Prix BPU'!$C$3:$C$300,),2)*AY127</f>
        <v>0</v>
      </c>
      <c r="AZ128" s="37">
        <f>INDEX('Prix BPU'!$C$3:$E$300,MATCH('BP - Quantités'!AZ$2,'Prix BPU'!$C$3:$C$300,),2)*AZ127</f>
        <v>0</v>
      </c>
      <c r="BA128" s="38">
        <f>INDEX('Prix BPU'!$C$3:$E$300,MATCH('BP - Quantités'!BA$2,'Prix BPU'!$C$3:$C$300,),3)*BA127</f>
        <v>0</v>
      </c>
      <c r="BB128" s="37">
        <f>INDEX('Prix BPU'!$C$3:$E$300,MATCH('BP - Quantités'!BB$2,'Prix BPU'!$C$3:$C$300,),2)*BB127</f>
        <v>0</v>
      </c>
      <c r="BC128" s="37">
        <f>INDEX('Prix BPU'!$C$3:$E$300,MATCH('BP - Quantités'!BC$2,'Prix BPU'!$C$3:$C$300,),2)*BC127</f>
        <v>0</v>
      </c>
      <c r="BD128" s="37">
        <f>INDEX('Prix BPU'!$C$3:$E$300,MATCH('BP - Quantités'!BD$2,'Prix BPU'!$C$3:$C$300,),2)*BD127</f>
        <v>0</v>
      </c>
      <c r="BE128" s="37">
        <f>INDEX('Prix BPU'!$C$3:$E$300,MATCH('BP - Quantités'!BE$2,'Prix BPU'!$C$3:$C$300,),2)*BE127</f>
        <v>0</v>
      </c>
      <c r="BF128" s="37">
        <f>INDEX('Prix BPU'!$C$3:$E$300,MATCH('BP - Quantités'!BF$2,'Prix BPU'!$C$3:$C$300,),2)*BF127</f>
        <v>0</v>
      </c>
      <c r="BG128" s="37">
        <f>INDEX('Prix BPU'!$C$3:$E$300,MATCH('BP - Quantités'!BG$2,'Prix BPU'!$C$3:$C$300,),2)*BG127</f>
        <v>0</v>
      </c>
      <c r="BH128" s="37">
        <f>INDEX('Prix BPU'!$C$3:$E$300,MATCH('BP - Quantités'!BH$2,'Prix BPU'!$C$3:$C$300,),2)*BH127</f>
        <v>0</v>
      </c>
      <c r="BI128" s="38">
        <f>INDEX('Prix BPU'!$C$3:$E$300,MATCH('BP - Quantités'!BI$2,'Prix BPU'!$C$3:$C$300,),3)*BI127</f>
        <v>0</v>
      </c>
      <c r="BJ128" s="37">
        <f>INDEX('Prix BPU'!$C$3:$E$300,MATCH('BP - Quantités'!BJ$2,'Prix BPU'!$C$3:$C$300,),2)*BJ127</f>
        <v>0</v>
      </c>
      <c r="BK128" s="37">
        <f>INDEX('Prix BPU'!$C$3:$E$300,MATCH('BP - Quantités'!BK$2,'Prix BPU'!$C$3:$C$300,),2)*BK127</f>
        <v>0</v>
      </c>
      <c r="BL128" s="37">
        <f>INDEX('Prix BPU'!$C$3:$E$300,MATCH('BP - Quantités'!BL$2,'Prix BPU'!$C$3:$C$300,),2)*BL127</f>
        <v>0</v>
      </c>
      <c r="BM128" s="37">
        <f>INDEX('Prix BPU'!$C$3:$E$300,MATCH('BP - Quantités'!BM$2,'Prix BPU'!$C$3:$C$300,),2)*BM127</f>
        <v>0</v>
      </c>
      <c r="BN128" s="38">
        <f>INDEX('Prix BPU'!$C$3:$E$300,MATCH('BP - Quantités'!BN$2,'Prix BPU'!$C$3:$C$300,),3)*BN127</f>
        <v>0</v>
      </c>
      <c r="BO128" s="37">
        <f>INDEX('Prix BPU'!$C$3:$E$300,MATCH('BP - Quantités'!BO$2,'Prix BPU'!$C$3:$C$300,),2)*BO127</f>
        <v>0</v>
      </c>
      <c r="BP128" s="38">
        <f>INDEX('Prix BPU'!$C$3:$E$300,MATCH('BP - Quantités'!BP$2,'Prix BPU'!$C$3:$C$300,),3)*BP127</f>
        <v>0</v>
      </c>
      <c r="BQ128" s="37">
        <f>INDEX('Prix BPU'!$C$3:$E$300,MATCH('BP - Quantités'!BQ$2,'Prix BPU'!$C$3:$C$300,),2)*BQ127</f>
        <v>0</v>
      </c>
      <c r="BR128" s="37">
        <f>INDEX('Prix BPU'!$C$3:$E$300,MATCH('BP - Quantités'!BR$2,'Prix BPU'!$C$3:$C$300,),2)*BR127</f>
        <v>0</v>
      </c>
      <c r="BS128" s="37">
        <f>INDEX('Prix BPU'!$C$3:$E$300,MATCH('BP - Quantités'!BS$2,'Prix BPU'!$C$3:$C$300,),2)*BS127</f>
        <v>0</v>
      </c>
      <c r="BT128" s="38">
        <f>INDEX('Prix BPU'!$C$3:$E$300,MATCH('BP - Quantités'!BT$2,'Prix BPU'!$C$3:$C$300,),3)*BT127</f>
        <v>0</v>
      </c>
      <c r="BU128" s="37">
        <f>INDEX('Prix BPU'!$C$3:$E$300,MATCH('BP - Quantités'!BU$2,'Prix BPU'!$C$3:$C$300,),2)*BU127</f>
        <v>0</v>
      </c>
      <c r="BV128" s="37">
        <f>INDEX('Prix BPU'!$C$3:$E$300,MATCH('BP - Quantités'!BV$2,'Prix BPU'!$C$3:$C$300,),2)*BV127</f>
        <v>0</v>
      </c>
      <c r="BW128" s="37">
        <f>INDEX('Prix BPU'!$C$3:$E$300,MATCH('BP - Quantités'!BW$2,'Prix BPU'!$C$3:$C$300,),2)*BW127</f>
        <v>0</v>
      </c>
      <c r="BX128" s="37">
        <f>INDEX('Prix BPU'!$C$3:$E$300,MATCH('BP - Quantités'!BX$2,'Prix BPU'!$C$3:$C$300,),2)*BX127</f>
        <v>0</v>
      </c>
      <c r="BY128" s="37">
        <f>INDEX('Prix BPU'!$C$3:$E$300,MATCH('BP - Quantités'!BY$2,'Prix BPU'!$C$3:$C$300,),2)*BY127</f>
        <v>0</v>
      </c>
      <c r="BZ128" s="37">
        <f>INDEX('Prix BPU'!$C$3:$E$300,MATCH('BP - Quantités'!BZ$2,'Prix BPU'!$C$3:$C$300,),2)*BZ127</f>
        <v>0</v>
      </c>
      <c r="CA128" s="37">
        <f>INDEX('Prix BPU'!$C$3:$E$300,MATCH('BP - Quantités'!CA$2,'Prix BPU'!$C$3:$C$300,),2)*CA127</f>
        <v>0</v>
      </c>
      <c r="CB128" s="37">
        <f>INDEX('Prix BPU'!$C$3:$E$300,MATCH('BP - Quantités'!CB$2,'Prix BPU'!$C$3:$C$300,),2)*CB127</f>
        <v>0</v>
      </c>
      <c r="CC128" s="37">
        <f>INDEX('Prix BPU'!$C$3:$E$300,MATCH('BP - Quantités'!CC$2,'Prix BPU'!$C$3:$C$300,),2)*CC127</f>
        <v>0</v>
      </c>
      <c r="CD128" s="37">
        <f>INDEX('Prix BPU'!$C$3:$E$300,MATCH('BP - Quantités'!CD$2,'Prix BPU'!$C$3:$C$300,),2)*CD127</f>
        <v>0</v>
      </c>
      <c r="CE128" s="37">
        <f>INDEX('Prix BPU'!$C$3:$E$300,MATCH('BP - Quantités'!CE$2,'Prix BPU'!$C$3:$C$300,),2)*CE127</f>
        <v>0</v>
      </c>
      <c r="CF128" s="37">
        <f>INDEX('Prix BPU'!$C$3:$E$300,MATCH('BP - Quantités'!CF$2,'Prix BPU'!$C$3:$C$300,),2)*CF127</f>
        <v>0</v>
      </c>
      <c r="CG128" s="37">
        <f>INDEX('Prix BPU'!$C$3:$E$300,MATCH('BP - Quantités'!CG$2,'Prix BPU'!$C$3:$C$300,),2)*CG127</f>
        <v>0</v>
      </c>
      <c r="CH128" s="37">
        <f>INDEX('Prix BPU'!$C$3:$E$300,MATCH('BP - Quantités'!CH$2,'Prix BPU'!$C$3:$C$300,),2)*CH127</f>
        <v>0</v>
      </c>
      <c r="CI128" s="37">
        <f>INDEX('Prix BPU'!$C$3:$E$300,MATCH('BP - Quantités'!CI$2,'Prix BPU'!$C$3:$C$300,),2)*CI127</f>
        <v>0</v>
      </c>
      <c r="CJ128" s="37">
        <f>INDEX('Prix BPU'!$C$3:$E$300,MATCH('BP - Quantités'!CJ$2,'Prix BPU'!$C$3:$C$300,),2)*CJ127</f>
        <v>0</v>
      </c>
      <c r="CK128" s="37">
        <f>INDEX('Prix BPU'!$C$3:$E$300,MATCH('BP - Quantités'!CK$2,'Prix BPU'!$C$3:$C$300,),2)*CK127</f>
        <v>0</v>
      </c>
      <c r="CL128" s="37">
        <f>INDEX('Prix BPU'!$C$3:$E$300,MATCH('BP - Quantités'!CL$2,'Prix BPU'!$C$3:$C$300,),2)*CL127</f>
        <v>0</v>
      </c>
      <c r="CM128" s="37">
        <f>INDEX('Prix BPU'!$C$3:$E$300,MATCH('BP - Quantités'!CM$2,'Prix BPU'!$C$3:$C$300,),2)*CM127</f>
        <v>0</v>
      </c>
      <c r="CN128" s="37">
        <f>INDEX('Prix BPU'!$C$3:$E$300,MATCH('BP - Quantités'!CN$2,'Prix BPU'!$C$3:$C$300,),2)*CN127</f>
        <v>0</v>
      </c>
      <c r="CO128" s="37">
        <f>INDEX('Prix BPU'!$C$3:$E$300,MATCH('BP - Quantités'!CO$2,'Prix BPU'!$C$3:$C$300,),2)*CO127</f>
        <v>0</v>
      </c>
      <c r="CP128" s="37">
        <f>INDEX('Prix BPU'!$C$3:$E$300,MATCH('BP - Quantités'!CP$2,'Prix BPU'!$C$3:$C$300,),2)*CP127</f>
        <v>0</v>
      </c>
      <c r="CQ128" s="37">
        <f>INDEX('Prix BPU'!$C$3:$E$300,MATCH('BP - Quantités'!CQ$2,'Prix BPU'!$C$3:$C$300,),2)*CQ127</f>
        <v>0</v>
      </c>
      <c r="CR128" s="37">
        <f>INDEX('Prix BPU'!$C$3:$E$300,MATCH('BP - Quantités'!CR$2,'Prix BPU'!$C$3:$C$300,),2)*CR127</f>
        <v>0</v>
      </c>
      <c r="CS128" s="37">
        <f>INDEX('Prix BPU'!$C$3:$E$300,MATCH('BP - Quantités'!CS$2,'Prix BPU'!$C$3:$C$300,),2)*CS127</f>
        <v>0</v>
      </c>
      <c r="CT128" s="37">
        <f>INDEX('Prix BPU'!$C$3:$E$300,MATCH('BP - Quantités'!CT$2,'Prix BPU'!$C$3:$C$300,),2)*CT127</f>
        <v>0</v>
      </c>
      <c r="CU128" s="37">
        <f>INDEX('Prix BPU'!$C$3:$E$300,MATCH('BP - Quantités'!CU$2,'Prix BPU'!$C$3:$C$300,),2)*CU127</f>
        <v>0</v>
      </c>
      <c r="CV128" s="37">
        <f>INDEX('Prix BPU'!$C$3:$E$300,MATCH('BP - Quantités'!CV$2,'Prix BPU'!$C$3:$C$300,),2)*CV127</f>
        <v>0</v>
      </c>
      <c r="CW128" s="37">
        <f>INDEX('Prix BPU'!$C$3:$E$300,MATCH('BP - Quantités'!CW$2,'Prix BPU'!$C$3:$C$300,),2)*CW127</f>
        <v>0</v>
      </c>
      <c r="CX128" s="37">
        <f>INDEX('Prix BPU'!$C$3:$E$300,MATCH('BP - Quantités'!CX$2,'Prix BPU'!$C$3:$C$300,),2)*CX127</f>
        <v>0</v>
      </c>
      <c r="CY128" s="37">
        <f>INDEX('Prix BPU'!$C$3:$E$300,MATCH('BP - Quantités'!CY$2,'Prix BPU'!$C$3:$C$300,),2)*CY127</f>
        <v>0</v>
      </c>
      <c r="CZ128" s="37">
        <f>INDEX('Prix BPU'!$C$3:$E$300,MATCH('BP - Quantités'!CZ$2,'Prix BPU'!$C$3:$C$300,),2)*CZ127</f>
        <v>0</v>
      </c>
      <c r="DA128" s="37">
        <f>INDEX('Prix BPU'!$C$3:$E$300,MATCH('BP - Quantités'!DA$2,'Prix BPU'!$C$3:$C$300,),2)*DA127</f>
        <v>0</v>
      </c>
      <c r="DB128" s="37">
        <f>INDEX('Prix BPU'!$C$3:$E$300,MATCH('BP - Quantités'!DB$2,'Prix BPU'!$C$3:$C$300,),2)*DB127</f>
        <v>0</v>
      </c>
      <c r="DC128" s="37">
        <f>INDEX('Prix BPU'!$C$3:$E$300,MATCH('BP - Quantités'!DC$2,'Prix BPU'!$C$3:$C$300,),2)*DC127</f>
        <v>0</v>
      </c>
      <c r="DD128" s="37">
        <f>INDEX('Prix BPU'!$C$3:$E$300,MATCH('BP - Quantités'!DD$2,'Prix BPU'!$C$3:$C$300,),2)*DD127</f>
        <v>0</v>
      </c>
      <c r="DE128" s="37">
        <f>INDEX('Prix BPU'!$C$3:$E$300,MATCH('BP - Quantités'!DE$2,'Prix BPU'!$C$3:$C$300,),2)*DE127</f>
        <v>0</v>
      </c>
      <c r="DF128" s="37">
        <f>INDEX('Prix BPU'!$C$3:$E$300,MATCH('BP - Quantités'!DF$2,'Prix BPU'!$C$3:$C$300,),2)*DF127</f>
        <v>0</v>
      </c>
      <c r="DG128" s="37">
        <f>INDEX('Prix BPU'!$C$3:$E$300,MATCH('BP - Quantités'!DG$2,'Prix BPU'!$C$3:$C$300,),2)*DG127</f>
        <v>0</v>
      </c>
      <c r="DH128" s="37">
        <f>INDEX('Prix BPU'!$C$3:$E$300,MATCH('BP - Quantités'!DH$2,'Prix BPU'!$C$3:$C$300,),2)*DH127</f>
        <v>0</v>
      </c>
      <c r="DI128" s="37">
        <f>INDEX('Prix BPU'!$C$3:$E$300,MATCH('BP - Quantités'!DI$2,'Prix BPU'!$C$3:$C$300,),2)*DI127</f>
        <v>0</v>
      </c>
      <c r="DJ128" s="37">
        <f>INDEX('Prix BPU'!$C$3:$E$300,MATCH('BP - Quantités'!DJ$2,'Prix BPU'!$C$3:$C$300,),2)*DJ127</f>
        <v>0</v>
      </c>
      <c r="DK128" s="37">
        <f>INDEX('Prix BPU'!$C$3:$E$300,MATCH('BP - Quantités'!DK$2,'Prix BPU'!$C$3:$C$300,),2)*DK127</f>
        <v>0</v>
      </c>
      <c r="DL128" s="37">
        <f>INDEX('Prix BPU'!$C$3:$E$300,MATCH('BP - Quantités'!DL$2,'Prix BPU'!$C$3:$C$300,),2)*DL127</f>
        <v>0</v>
      </c>
      <c r="DM128" s="37">
        <f>INDEX('Prix BPU'!$C$3:$E$300,MATCH('BP - Quantités'!DM$2,'Prix BPU'!$C$3:$C$300,),2)*DM127</f>
        <v>0</v>
      </c>
      <c r="DN128" s="37">
        <f>INDEX('Prix BPU'!$C$3:$E$300,MATCH('BP - Quantités'!DN$2,'Prix BPU'!$C$3:$C$300,),2)*DN127</f>
        <v>0</v>
      </c>
      <c r="DO128" s="37">
        <f>INDEX('Prix BPU'!$C$3:$E$300,MATCH('BP - Quantités'!DO$2,'Prix BPU'!$C$3:$C$300,),2)*DO127</f>
        <v>0</v>
      </c>
      <c r="DP128" s="37">
        <f>INDEX('Prix BPU'!$C$3:$E$300,MATCH('BP - Quantités'!DP$2,'Prix BPU'!$C$3:$C$300,),2)*DP127</f>
        <v>0</v>
      </c>
      <c r="DQ128" s="37">
        <f>INDEX('Prix BPU'!$C$3:$E$300,MATCH('BP - Quantités'!DQ$2,'Prix BPU'!$C$3:$C$300,),2)*DQ127</f>
        <v>0</v>
      </c>
      <c r="DR128" s="37">
        <f>INDEX('Prix BPU'!$C$3:$E$300,MATCH('BP - Quantités'!DR$2,'Prix BPU'!$C$3:$C$300,),2)*DR127</f>
        <v>0</v>
      </c>
      <c r="DS128" s="37">
        <f>INDEX('Prix BPU'!$C$3:$E$300,MATCH('BP - Quantités'!DS$2,'Prix BPU'!$C$3:$C$300,),2)*DS127</f>
        <v>0</v>
      </c>
      <c r="DT128" s="37">
        <f>INDEX('Prix BPU'!$C$3:$E$300,MATCH('BP - Quantités'!DT$2,'Prix BPU'!$C$3:$C$300,),2)*DT127</f>
        <v>0</v>
      </c>
      <c r="DU128" s="37">
        <f>INDEX('Prix BPU'!$C$3:$E$300,MATCH('BP - Quantités'!DU$2,'Prix BPU'!$C$3:$C$300,),2)*DU127</f>
        <v>0</v>
      </c>
      <c r="DV128" s="37">
        <f>INDEX('Prix BPU'!$C$3:$E$300,MATCH('BP - Quantités'!DV$2,'Prix BPU'!$C$3:$C$300,),2)*DV127</f>
        <v>0</v>
      </c>
      <c r="DW128" s="37">
        <f>INDEX('Prix BPU'!$C$3:$E$300,MATCH('BP - Quantités'!DW$2,'Prix BPU'!$C$3:$C$300,),2)*DW127</f>
        <v>0</v>
      </c>
      <c r="DX128" s="37">
        <f>INDEX('Prix BPU'!$C$3:$E$300,MATCH('BP - Quantités'!DX$2,'Prix BPU'!$C$3:$C$300,),2)*DX127</f>
        <v>0</v>
      </c>
      <c r="DY128" s="37">
        <f>INDEX('Prix BPU'!$C$3:$E$300,MATCH('BP - Quantités'!DY$2,'Prix BPU'!$C$3:$C$300,),2)*DY127</f>
        <v>0</v>
      </c>
      <c r="DZ128" s="37">
        <f>INDEX('Prix BPU'!$C$3:$E$300,MATCH('BP - Quantités'!DZ$2,'Prix BPU'!$C$3:$C$300,),2)*DZ127</f>
        <v>0</v>
      </c>
      <c r="EA128" s="37">
        <f>INDEX('Prix BPU'!$C$3:$E$300,MATCH('BP - Quantités'!EA$2,'Prix BPU'!$C$3:$C$300,),2)*EA127</f>
        <v>0</v>
      </c>
      <c r="EB128" s="37">
        <f>INDEX('Prix BPU'!$C$3:$E$300,MATCH('BP - Quantités'!EB$2,'Prix BPU'!$C$3:$C$300,),2)*EB127</f>
        <v>0</v>
      </c>
      <c r="EC128" s="37">
        <f>INDEX('Prix BPU'!$C$3:$E$300,MATCH('BP - Quantités'!EC$2,'Prix BPU'!$C$3:$C$300,),2)*EC127</f>
        <v>0</v>
      </c>
      <c r="ED128" s="37">
        <f>INDEX('Prix BPU'!$C$3:$E$300,MATCH('BP - Quantités'!ED$2,'Prix BPU'!$C$3:$C$300,),2)*ED127</f>
        <v>0</v>
      </c>
      <c r="EE128" s="37">
        <f>INDEX('Prix BPU'!$C$3:$E$300,MATCH('BP - Quantités'!EE$2,'Prix BPU'!$C$3:$C$300,),2)*EE127</f>
        <v>0</v>
      </c>
      <c r="EF128" s="37">
        <f>INDEX('Prix BPU'!$C$3:$E$300,MATCH('BP - Quantités'!EF$2,'Prix BPU'!$C$3:$C$300,),2)*EF127</f>
        <v>0</v>
      </c>
      <c r="EG128" s="37">
        <f>INDEX('Prix BPU'!$C$3:$E$300,MATCH('BP - Quantités'!EG$2,'Prix BPU'!$C$3:$C$300,),2)*EG127</f>
        <v>0</v>
      </c>
      <c r="EH128" s="37">
        <f>INDEX('Prix BPU'!$C$3:$E$300,MATCH('BP - Quantités'!EH$2,'Prix BPU'!$C$3:$C$300,),2)*EH127</f>
        <v>0</v>
      </c>
      <c r="EI128" s="37">
        <f>INDEX('Prix BPU'!$C$3:$E$300,MATCH('BP - Quantités'!EI$2,'Prix BPU'!$C$3:$C$300,),2)*EI127</f>
        <v>0</v>
      </c>
      <c r="EJ128" s="37">
        <f>INDEX('Prix BPU'!$C$3:$E$300,MATCH('BP - Quantités'!EJ$2,'Prix BPU'!$C$3:$C$300,),2)*EJ127</f>
        <v>0</v>
      </c>
      <c r="EK128" s="37">
        <f>INDEX('Prix BPU'!$C$3:$E$300,MATCH('BP - Quantités'!EK$2,'Prix BPU'!$C$3:$C$300,),2)*EK127</f>
        <v>0</v>
      </c>
      <c r="EL128" s="37">
        <f>INDEX('Prix BPU'!$C$3:$E$300,MATCH('BP - Quantités'!EL$2,'Prix BPU'!$C$3:$C$300,),2)*EL127</f>
        <v>0</v>
      </c>
      <c r="EM128" s="37">
        <f>INDEX('Prix BPU'!$C$3:$E$300,MATCH('BP - Quantités'!EM$2,'Prix BPU'!$C$3:$C$300,),2)*EM127</f>
        <v>0</v>
      </c>
      <c r="EN128" s="37">
        <f>INDEX('Prix BPU'!$C$3:$E$300,MATCH('BP - Quantités'!EN$2,'Prix BPU'!$C$3:$C$300,),2)*EN127</f>
        <v>0</v>
      </c>
      <c r="EO128" s="37">
        <f>INDEX('Prix BPU'!$C$3:$E$300,MATCH('BP - Quantités'!EO$2,'Prix BPU'!$C$3:$C$300,),2)*EO127</f>
        <v>0</v>
      </c>
      <c r="EP128" s="38">
        <f>INDEX('Prix BPU'!$C$3:$E$300,MATCH('BP - Quantités'!EP$2,'Prix BPU'!$C$3:$C$300,),3)*EP127</f>
        <v>0</v>
      </c>
      <c r="EQ128" s="37">
        <f>INDEX('Prix BPU'!$C$3:$E$300,MATCH('BP - Quantités'!EQ$2,'Prix BPU'!$C$3:$C$300,),2)*EQ127</f>
        <v>0</v>
      </c>
      <c r="ER128" s="37">
        <f>INDEX('Prix BPU'!$C$3:$E$300,MATCH('BP - Quantités'!ER$2,'Prix BPU'!$C$3:$C$300,),2)*ER127</f>
        <v>0</v>
      </c>
      <c r="ES128" s="37">
        <f>INDEX('Prix BPU'!$C$3:$E$300,MATCH('BP - Quantités'!ES$2,'Prix BPU'!$C$3:$C$300,),2)*ES127</f>
        <v>0</v>
      </c>
      <c r="ET128" s="37">
        <f>INDEX('Prix BPU'!$C$3:$E$300,MATCH('BP - Quantités'!ET$2,'Prix BPU'!$C$3:$C$300,),2)*ET127</f>
        <v>0</v>
      </c>
      <c r="EU128" s="37">
        <f>INDEX('Prix BPU'!$C$3:$E$300,MATCH('BP - Quantités'!EU$2,'Prix BPU'!$C$3:$C$300,),2)*EU127</f>
        <v>0</v>
      </c>
      <c r="EV128" s="37">
        <f>INDEX('Prix BPU'!$C$3:$E$300,MATCH('BP - Quantités'!EV$2,'Prix BPU'!$C$3:$C$300,),2)*EV127</f>
        <v>0</v>
      </c>
      <c r="EW128" s="37">
        <f>INDEX('Prix BPU'!$C$3:$E$300,MATCH('BP - Quantités'!EW$2,'Prix BPU'!$C$3:$C$300,),2)*EW127</f>
        <v>0</v>
      </c>
      <c r="EX128" s="37">
        <f>INDEX('Prix BPU'!$C$3:$E$300,MATCH('BP - Quantités'!EX$2,'Prix BPU'!$C$3:$C$300,),2)*EX127</f>
        <v>0</v>
      </c>
      <c r="EY128" s="37">
        <f>INDEX('Prix BPU'!$C$3:$E$300,MATCH('BP - Quantités'!EY$2,'Prix BPU'!$C$3:$C$300,),2)*EY127</f>
        <v>0</v>
      </c>
      <c r="EZ128" s="37">
        <f>INDEX('Prix BPU'!$C$3:$E$300,MATCH('BP - Quantités'!EZ$2,'Prix BPU'!$C$3:$C$300,),2)*EZ127</f>
        <v>0</v>
      </c>
      <c r="FA128" s="37">
        <f>INDEX('Prix BPU'!$C$3:$E$300,MATCH('BP - Quantités'!FA$2,'Prix BPU'!$C$3:$C$300,),2)*FA127</f>
        <v>0</v>
      </c>
      <c r="FB128" s="37">
        <f>INDEX('Prix BPU'!$C$3:$E$300,MATCH('BP - Quantités'!FB$2,'Prix BPU'!$C$3:$C$300,),2)*FB127</f>
        <v>0</v>
      </c>
      <c r="FC128" s="37">
        <f>INDEX('Prix BPU'!$C$3:$E$300,MATCH('BP - Quantités'!FC$2,'Prix BPU'!$C$3:$C$300,),2)*FC127</f>
        <v>0</v>
      </c>
      <c r="FD128" s="37">
        <f>INDEX('Prix BPU'!$C$3:$E$300,MATCH('BP - Quantités'!FD$2,'Prix BPU'!$C$3:$C$300,),2)*FD127</f>
        <v>0</v>
      </c>
      <c r="FE128" s="37">
        <f>INDEX('Prix BPU'!$C$3:$E$300,MATCH('BP - Quantités'!FE$2,'Prix BPU'!$C$3:$C$300,),2)*FE127</f>
        <v>0</v>
      </c>
      <c r="FF128" s="37">
        <f>INDEX('Prix BPU'!$C$3:$E$300,MATCH('BP - Quantités'!FF$2,'Prix BPU'!$C$3:$C$300,),2)*FF127</f>
        <v>0</v>
      </c>
      <c r="FG128" s="37">
        <f>INDEX('Prix BPU'!$C$3:$E$300,MATCH('BP - Quantités'!FG$2,'Prix BPU'!$C$3:$C$300,),2)*FG127</f>
        <v>0</v>
      </c>
      <c r="FH128" s="37">
        <f>INDEX('Prix BPU'!$C$3:$E$300,MATCH('BP - Quantités'!FH$2,'Prix BPU'!$C$3:$C$300,),2)*FH127</f>
        <v>0</v>
      </c>
      <c r="FI128" s="37">
        <f>INDEX('Prix BPU'!$C$3:$E$300,MATCH('BP - Quantités'!FI$2,'Prix BPU'!$C$3:$C$300,),2)*FI127</f>
        <v>0</v>
      </c>
      <c r="FJ128" s="37">
        <f>INDEX('Prix BPU'!$C$3:$E$300,MATCH('BP - Quantités'!FJ$2,'Prix BPU'!$C$3:$C$300,),2)*FJ127</f>
        <v>0</v>
      </c>
      <c r="FK128" s="37">
        <f>INDEX('Prix BPU'!$C$3:$E$300,MATCH('BP - Quantités'!FK$2,'Prix BPU'!$C$3:$C$300,),2)*FK127</f>
        <v>0</v>
      </c>
      <c r="FL128" s="37">
        <f>INDEX('Prix BPU'!$C$3:$E$300,MATCH('BP - Quantités'!FL$2,'Prix BPU'!$C$3:$C$300,),2)*FL127</f>
        <v>0</v>
      </c>
      <c r="FM128" s="37">
        <f>INDEX('Prix BPU'!$C$3:$E$300,MATCH('BP - Quantités'!FM$2,'Prix BPU'!$C$3:$C$300,),2)*FM127</f>
        <v>0</v>
      </c>
      <c r="FN128" s="37">
        <f>INDEX('Prix BPU'!$C$3:$E$300,MATCH('BP - Quantités'!FN$2,'Prix BPU'!$C$3:$C$300,),2)*FN127</f>
        <v>0</v>
      </c>
      <c r="FO128" s="37">
        <f>INDEX('Prix BPU'!$C$3:$E$300,MATCH('BP - Quantités'!FO$2,'Prix BPU'!$C$3:$C$300,),2)*FO127</f>
        <v>0</v>
      </c>
      <c r="FP128" s="38">
        <f>INDEX('Prix BPU'!$C$3:$E$300,MATCH('BP - Quantités'!FP$2,'Prix BPU'!$C$3:$C$300,),3)*FP127</f>
        <v>0</v>
      </c>
      <c r="FQ128" s="37">
        <f>INDEX('Prix BPU'!$C$3:$E$300,MATCH('BP - Quantités'!FQ$2,'Prix BPU'!$C$3:$C$300,),2)*FQ127</f>
        <v>0</v>
      </c>
      <c r="FR128" s="38">
        <f>INDEX('Prix BPU'!$C$3:$E$300,MATCH('BP - Quantités'!FR$2,'Prix BPU'!$C$3:$C$300,),3)*FR127</f>
        <v>0</v>
      </c>
      <c r="FS128" s="37">
        <f>INDEX('Prix BPU'!$C$3:$E$300,MATCH('BP - Quantités'!FS$2,'Prix BPU'!$C$3:$C$300,),2)*FS127</f>
        <v>0</v>
      </c>
      <c r="FT128" s="37">
        <f>INDEX('Prix BPU'!$C$3:$E$300,MATCH('BP - Quantités'!FT$2,'Prix BPU'!$C$3:$C$300,),2)*FT127</f>
        <v>0</v>
      </c>
      <c r="FU128" s="37">
        <f>INDEX('Prix BPU'!$C$3:$E$300,MATCH('BP - Quantités'!FU$2,'Prix BPU'!$C$3:$C$300,),2)*FU127</f>
        <v>0</v>
      </c>
      <c r="FV128" s="37">
        <f>INDEX('Prix BPU'!$C$3:$E$300,MATCH('BP - Quantités'!FV$2,'Prix BPU'!$C$3:$C$300,),2)*FV127</f>
        <v>0</v>
      </c>
      <c r="FW128" s="37">
        <f>INDEX('Prix BPU'!$C$3:$E$300,MATCH('BP - Quantités'!FW$2,'Prix BPU'!$C$3:$C$300,),2)*FW127</f>
        <v>0</v>
      </c>
      <c r="FX128" s="37">
        <f>INDEX('Prix BPU'!$C$3:$E$300,MATCH('BP - Quantités'!FX$2,'Prix BPU'!$C$3:$C$300,),2)*FX127</f>
        <v>0</v>
      </c>
      <c r="FY128" s="37">
        <f>INDEX('Prix BPU'!$C$3:$E$300,MATCH('BP - Quantités'!FY$2,'Prix BPU'!$C$3:$C$300,),2)*FY127</f>
        <v>0</v>
      </c>
      <c r="FZ128" s="37">
        <f>INDEX('Prix BPU'!$C$3:$E$300,MATCH('BP - Quantités'!FZ$2,'Prix BPU'!$C$3:$C$300,),2)*FZ127</f>
        <v>0</v>
      </c>
      <c r="GA128" s="37">
        <f>INDEX('Prix BPU'!$C$3:$E$300,MATCH('BP - Quantités'!GA$2,'Prix BPU'!$C$3:$C$300,),2)*GA127</f>
        <v>0</v>
      </c>
      <c r="GB128" s="37">
        <f>INDEX('Prix BPU'!$C$3:$E$300,MATCH('BP - Quantités'!GB$2,'Prix BPU'!$C$3:$C$300,),2)*GB127</f>
        <v>0</v>
      </c>
      <c r="GC128" s="37">
        <f>INDEX('Prix BPU'!$C$3:$E$300,MATCH('BP - Quantités'!GC$2,'Prix BPU'!$C$3:$C$300,),2)*GC127</f>
        <v>0</v>
      </c>
      <c r="GD128" s="37">
        <f>INDEX('Prix BPU'!$C$3:$E$300,MATCH('BP - Quantités'!GD$2,'Prix BPU'!$C$3:$C$300,),2)*GD127</f>
        <v>0</v>
      </c>
      <c r="GE128" s="37">
        <f>INDEX('Prix BPU'!$C$3:$E$300,MATCH('BP - Quantités'!GE$2,'Prix BPU'!$C$3:$C$300,),2)*GE127</f>
        <v>0</v>
      </c>
      <c r="GF128" s="38">
        <f>INDEX('Prix BPU'!$C$3:$E$300,MATCH('BP - Quantités'!GF$2,'Prix BPU'!$C$3:$C$300,),3)*GF127</f>
        <v>0</v>
      </c>
      <c r="GG128" s="37">
        <f>INDEX('Prix BPU'!$C$3:$E$300,MATCH('BP - Quantités'!GG$2,'Prix BPU'!$C$3:$C$300,),2)*GG127</f>
        <v>0</v>
      </c>
      <c r="GH128" s="38">
        <f>INDEX('Prix BPU'!$C$3:$E$300,MATCH('BP - Quantités'!GH$2,'Prix BPU'!$C$3:$C$300,),3)*GH127</f>
        <v>0</v>
      </c>
      <c r="GI128" s="37">
        <f>INDEX('Prix BPU'!$C$3:$E$300,MATCH('BP - Quantités'!GI$2,'Prix BPU'!$C$3:$C$300,),2)*GI127</f>
        <v>0</v>
      </c>
      <c r="GJ128" s="37">
        <f>INDEX('Prix BPU'!$C$3:$E$300,MATCH('BP - Quantités'!GJ$2,'Prix BPU'!$C$3:$C$300,),2)*GJ127</f>
        <v>0</v>
      </c>
      <c r="GK128" s="38">
        <f>INDEX('Prix BPU'!$C$3:$E$300,MATCH('BP - Quantités'!GK$2,'Prix BPU'!$C$3:$C$300,),3)*GK127</f>
        <v>0</v>
      </c>
      <c r="GL128" s="37">
        <f>INDEX('Prix BPU'!$C$3:$E$300,MATCH('BP - Quantités'!GL$2,'Prix BPU'!$C$3:$C$300,),2)*GL127</f>
        <v>0</v>
      </c>
      <c r="GM128" s="37">
        <f>INDEX('Prix BPU'!$C$3:$E$300,MATCH('BP - Quantités'!GM$2,'Prix BPU'!$C$3:$C$300,),2)*GM127</f>
        <v>0</v>
      </c>
      <c r="GN128" s="37">
        <f>INDEX('Prix BPU'!$C$3:$E$300,MATCH('BP - Quantités'!GN$2,'Prix BPU'!$C$3:$C$300,),2)*GN127</f>
        <v>0</v>
      </c>
      <c r="GO128" s="37">
        <f>INDEX('Prix BPU'!$C$3:$E$300,MATCH('BP - Quantités'!GO$2,'Prix BPU'!$C$3:$C$300,),2)*GO127</f>
        <v>0</v>
      </c>
      <c r="GP128" s="37">
        <f>INDEX('Prix BPU'!$C$3:$E$300,MATCH('BP - Quantités'!GP$2,'Prix BPU'!$C$3:$C$300,),2)*GP127</f>
        <v>0</v>
      </c>
      <c r="GQ128" s="38">
        <f>INDEX('Prix BPU'!$C$3:$E$300,MATCH('BP - Quantités'!GQ$2,'Prix BPU'!$C$3:$C$300,),3)*GQ127</f>
        <v>0</v>
      </c>
      <c r="GR128" s="37">
        <f>INDEX('Prix BPU'!$C$3:$E$300,MATCH('BP - Quantités'!GR$2,'Prix BPU'!$C$3:$C$300,),2)*GR127</f>
        <v>0</v>
      </c>
      <c r="GS128" s="37">
        <f>INDEX('Prix BPU'!$C$3:$E$300,MATCH('BP - Quantités'!GS$2,'Prix BPU'!$C$3:$C$300,),2)*GS127</f>
        <v>0</v>
      </c>
      <c r="GT128" s="37">
        <f>INDEX('Prix BPU'!$C$3:$E$300,MATCH('BP - Quantités'!GT$2,'Prix BPU'!$C$3:$C$300,),2)*GT127</f>
        <v>0</v>
      </c>
      <c r="GU128" s="37">
        <f>INDEX('Prix BPU'!$C$3:$E$300,MATCH('BP - Quantités'!GU$2,'Prix BPU'!$C$3:$C$300,),2)*GU127</f>
        <v>0</v>
      </c>
      <c r="GV128" s="37">
        <f>INDEX('Prix BPU'!$C$3:$E$300,MATCH('BP - Quantités'!GV$2,'Prix BPU'!$C$3:$C$300,),2)*GV127</f>
        <v>0</v>
      </c>
      <c r="GW128" s="37">
        <f>INDEX('Prix BPU'!$C$3:$E$300,MATCH('BP - Quantités'!GW$2,'Prix BPU'!$C$3:$C$300,),2)*GW127</f>
        <v>0</v>
      </c>
      <c r="GX128" s="37">
        <f>INDEX('Prix BPU'!$C$3:$E$300,MATCH('BP - Quantités'!GX$2,'Prix BPU'!$C$3:$C$300,),2)*GX127</f>
        <v>0</v>
      </c>
      <c r="GY128" s="37">
        <f>INDEX('Prix BPU'!$C$3:$E$300,MATCH('BP - Quantités'!GY$2,'Prix BPU'!$C$3:$C$300,),2)*GY127</f>
        <v>0</v>
      </c>
      <c r="GZ128" s="37">
        <f>INDEX('Prix BPU'!$C$3:$E$300,MATCH('BP - Quantités'!GZ$2,'Prix BPU'!$C$3:$C$300,),2)*GZ127</f>
        <v>0</v>
      </c>
      <c r="HA128" s="37">
        <f>INDEX('Prix BPU'!$C$3:$E$300,MATCH('BP - Quantités'!HA$2,'Prix BPU'!$C$3:$C$300,),2)*HA127</f>
        <v>0</v>
      </c>
      <c r="HB128" s="37">
        <f>INDEX('Prix BPU'!$C$3:$E$300,MATCH('BP - Quantités'!HB$2,'Prix BPU'!$C$3:$C$300,),2)*HB127</f>
        <v>0</v>
      </c>
      <c r="HC128" s="37">
        <f>INDEX('Prix BPU'!$C$3:$E$300,MATCH('BP - Quantités'!HC$2,'Prix BPU'!$C$3:$C$300,),2)*HC127</f>
        <v>0</v>
      </c>
      <c r="HD128" s="37">
        <f>INDEX('Prix BPU'!$C$3:$E$300,MATCH('BP - Quantités'!HD$2,'Prix BPU'!$C$3:$C$300,),2)*HD127</f>
        <v>0</v>
      </c>
      <c r="HE128" s="37">
        <f>INDEX('Prix BPU'!$C$3:$E$300,MATCH('BP - Quantités'!HE$2,'Prix BPU'!$C$3:$C$300,),2)*HE127</f>
        <v>0</v>
      </c>
      <c r="HF128" s="37">
        <f>INDEX('Prix BPU'!$C$3:$E$300,MATCH('BP - Quantités'!HF$2,'Prix BPU'!$C$3:$C$300,),2)*HF127</f>
        <v>0</v>
      </c>
      <c r="HG128" s="37">
        <f>INDEX('Prix BPU'!$C$3:$E$300,MATCH('BP - Quantités'!HG$2,'Prix BPU'!$C$3:$C$300,),2)*HG127</f>
        <v>0</v>
      </c>
      <c r="HH128" s="37">
        <f>INDEX('Prix BPU'!$C$3:$E$300,MATCH('BP - Quantités'!HH$2,'Prix BPU'!$C$3:$C$300,),2)*HH127</f>
        <v>0</v>
      </c>
      <c r="HI128" s="37">
        <f>INDEX('Prix BPU'!$C$3:$E$300,MATCH('BP - Quantités'!HI$2,'Prix BPU'!$C$3:$C$300,),2)*HI127</f>
        <v>0</v>
      </c>
      <c r="HJ128" s="37">
        <f>INDEX('Prix BPU'!$C$3:$E$300,MATCH('BP - Quantités'!HJ$2,'Prix BPU'!$C$3:$C$300,),2)*HJ127</f>
        <v>0</v>
      </c>
      <c r="HK128" s="38">
        <f>INDEX('Prix BPU'!$C$3:$E$300,MATCH('BP - Quantités'!HK$2,'Prix BPU'!$C$3:$C$300,),3)*HK127</f>
        <v>0</v>
      </c>
      <c r="HL128" s="37">
        <f>INDEX('Prix BPU'!$C$3:$E$300,MATCH('BP - Quantités'!HL$2,'Prix BPU'!$C$3:$C$300,),2)*HL127</f>
        <v>0</v>
      </c>
      <c r="HM128" s="37">
        <f>INDEX('Prix BPU'!$C$3:$E$300,MATCH('BP - Quantités'!HM$2,'Prix BPU'!$C$3:$C$300,),2)*HM127</f>
        <v>0</v>
      </c>
      <c r="HN128" s="37">
        <f>INDEX('Prix BPU'!$C$3:$E$300,MATCH('BP - Quantités'!HN$2,'Prix BPU'!$C$3:$C$300,),2)*HN127</f>
        <v>0</v>
      </c>
      <c r="HO128" s="37">
        <f>INDEX('Prix BPU'!$C$3:$E$300,MATCH('BP - Quantités'!HO$2,'Prix BPU'!$C$3:$C$300,),2)*HO127</f>
        <v>0</v>
      </c>
      <c r="HP128" s="37">
        <f>INDEX('Prix BPU'!$C$3:$E$300,MATCH('BP - Quantités'!HP$2,'Prix BPU'!$C$3:$C$300,),2)*HP127</f>
        <v>0</v>
      </c>
      <c r="HQ128" s="37">
        <f>INDEX('Prix BPU'!$C$3:$E$300,MATCH('BP - Quantités'!HQ$2,'Prix BPU'!$C$3:$C$300,),2)*HQ127</f>
        <v>0</v>
      </c>
      <c r="HR128" s="37">
        <f>INDEX('Prix BPU'!$C$3:$E$300,MATCH('BP - Quantités'!HR$2,'Prix BPU'!$C$3:$C$300,),2)*HR127</f>
        <v>0</v>
      </c>
      <c r="HS128" s="37">
        <f>INDEX('Prix BPU'!$C$3:$E$300,MATCH('BP - Quantités'!HS$2,'Prix BPU'!$C$3:$C$300,),2)*HS127</f>
        <v>0</v>
      </c>
      <c r="HT128" s="37">
        <f>INDEX('Prix BPU'!$C$3:$E$300,MATCH('BP - Quantités'!HT$2,'Prix BPU'!$C$3:$C$300,),2)*HT127</f>
        <v>0</v>
      </c>
      <c r="HU128" s="37">
        <f>INDEX('Prix BPU'!$C$3:$E$300,MATCH('BP - Quantités'!HU$2,'Prix BPU'!$C$3:$C$300,),2)*HU127</f>
        <v>0</v>
      </c>
      <c r="HV128" s="37">
        <f>INDEX('Prix BPU'!$C$3:$E$300,MATCH('BP - Quantités'!HV$2,'Prix BPU'!$C$3:$C$300,),2)*HV127</f>
        <v>0</v>
      </c>
      <c r="HW128" s="37">
        <f>INDEX('Prix BPU'!$C$3:$E$300,MATCH('BP - Quantités'!HW$2,'Prix BPU'!$C$3:$C$300,),2)*HW127</f>
        <v>0</v>
      </c>
      <c r="HX128" s="37">
        <f>INDEX('Prix BPU'!$C$3:$E$300,MATCH('BP - Quantités'!HX$2,'Prix BPU'!$C$3:$C$300,),2)*HX127</f>
        <v>0</v>
      </c>
      <c r="HY128" s="37">
        <f>INDEX('Prix BPU'!$C$3:$E$300,MATCH('BP - Quantités'!HY$2,'Prix BPU'!$C$3:$C$300,),2)*HY127</f>
        <v>0</v>
      </c>
      <c r="HZ128" s="37">
        <f>INDEX('Prix BPU'!$C$3:$E$300,MATCH('BP - Quantités'!HZ$2,'Prix BPU'!$C$3:$C$300,),2)*HZ127</f>
        <v>0</v>
      </c>
      <c r="IA128" s="37">
        <f>INDEX('Prix BPU'!$C$3:$E$300,MATCH('BP - Quantités'!IA$2,'Prix BPU'!$C$3:$C$300,),2)*IA127</f>
        <v>0</v>
      </c>
      <c r="IB128" s="37">
        <f>INDEX('Prix BPU'!$C$3:$E$300,MATCH('BP - Quantités'!IB$2,'Prix BPU'!$C$3:$C$300,),2)*IB127</f>
        <v>0</v>
      </c>
      <c r="IC128" s="37">
        <f>INDEX('Prix BPU'!$C$3:$E$300,MATCH('BP - Quantités'!IC$2,'Prix BPU'!$C$3:$C$300,),2)*IC127</f>
        <v>0</v>
      </c>
      <c r="ID128" s="37">
        <f>INDEX('Prix BPU'!$C$3:$E$300,MATCH('BP - Quantités'!ID$2,'Prix BPU'!$C$3:$C$300,),2)*ID127</f>
        <v>0</v>
      </c>
      <c r="IE128" s="37">
        <f>INDEX('Prix BPU'!$C$3:$E$300,MATCH('BP - Quantités'!IE$2,'Prix BPU'!$C$3:$C$300,),2)*IE127</f>
        <v>0</v>
      </c>
      <c r="IF128" s="37">
        <f>INDEX('Prix BPU'!$C$3:$E$300,MATCH('BP - Quantités'!IF$2,'Prix BPU'!$C$3:$C$300,),2)*IF127</f>
        <v>0</v>
      </c>
      <c r="IG128" s="37">
        <f>INDEX('Prix BPU'!$C$3:$E$300,MATCH('BP - Quantités'!IG$2,'Prix BPU'!$C$3:$C$300,),2)*IG127</f>
        <v>0</v>
      </c>
      <c r="IH128" s="37">
        <f>INDEX('Prix BPU'!$C$3:$E$300,MATCH('BP - Quantités'!IH$2,'Prix BPU'!$C$3:$C$300,),2)*IH127</f>
        <v>0</v>
      </c>
      <c r="II128" s="37">
        <f>INDEX('Prix BPU'!$C$3:$E$300,MATCH('BP - Quantités'!II$2,'Prix BPU'!$C$3:$C$300,),2)*II127</f>
        <v>0</v>
      </c>
      <c r="IJ128" s="38">
        <f>INDEX('Prix BPU'!$C$3:$E$300,MATCH('BP - Quantités'!IJ$2,'Prix BPU'!$C$3:$C$300,),3)*IJ127</f>
        <v>0</v>
      </c>
      <c r="IK128" s="37">
        <f>INDEX('Prix BPU'!$C$3:$E$300,MATCH('BP - Quantités'!IK$2,'Prix BPU'!$C$3:$C$300,),2)*IK127</f>
        <v>0</v>
      </c>
      <c r="IL128" s="37">
        <f>INDEX('Prix BPU'!$C$3:$E$300,MATCH('BP - Quantités'!IL$2,'Prix BPU'!$C$3:$C$300,),2)*IL127</f>
        <v>0</v>
      </c>
      <c r="IM128" s="38">
        <f>INDEX('Prix BPU'!$C$3:$E$300,MATCH('BP - Quantités'!IM$2,'Prix BPU'!$C$3:$C$300,),3)*IM127</f>
        <v>0</v>
      </c>
      <c r="IN128" s="37">
        <f>INDEX('Prix BPU'!$C$3:$E$300,MATCH('BP - Quantités'!IN$2,'Prix BPU'!$C$3:$C$300,),2)*IN127</f>
        <v>0</v>
      </c>
      <c r="IO128" s="37">
        <f>INDEX('Prix BPU'!$C$3:$E$300,MATCH('BP - Quantités'!IO$2,'Prix BPU'!$C$3:$C$300,),2)*IO127</f>
        <v>0</v>
      </c>
      <c r="IP128" s="38">
        <f>INDEX('Prix BPU'!$C$3:$E$300,MATCH('BP - Quantités'!IP$2,'Prix BPU'!$C$3:$C$300,),3)*IP127</f>
        <v>0</v>
      </c>
      <c r="IQ128" s="37">
        <f>INDEX('Prix BPU'!$C$3:$E$300,MATCH('BP - Quantités'!IQ$2,'Prix BPU'!$C$3:$C$300,),2)*IQ127</f>
        <v>0</v>
      </c>
      <c r="IR128" s="37">
        <f>INDEX('Prix BPU'!$C$3:$E$300,MATCH('BP - Quantités'!IR$2,'Prix BPU'!$C$3:$C$300,),2)*IR127</f>
        <v>0</v>
      </c>
      <c r="IS128" s="38">
        <f>INDEX('Prix BPU'!$C$3:$E$300,MATCH('BP - Quantités'!IS$2,'Prix BPU'!$C$3:$C$300,),3)*IS127</f>
        <v>0</v>
      </c>
      <c r="IT128" s="37">
        <f>INDEX('Prix BPU'!$C$3:$E$300,MATCH('BP - Quantités'!IT$2,'Prix BPU'!$C$3:$C$300,),2)*IT127</f>
        <v>0</v>
      </c>
      <c r="IU128" s="37">
        <f>INDEX('Prix BPU'!$C$3:$E$300,MATCH('BP - Quantités'!IU$2,'Prix BPU'!$C$3:$C$300,),2)*IU127</f>
        <v>0</v>
      </c>
      <c r="IV128" s="37">
        <f>INDEX('Prix BPU'!$C$3:$E$300,MATCH('BP - Quantités'!IV$2,'Prix BPU'!$C$3:$C$300,),2)*IV127</f>
        <v>0</v>
      </c>
      <c r="IW128" s="37">
        <f>INDEX('Prix BPU'!$C$3:$E$300,MATCH('BP - Quantités'!IW$2,'Prix BPU'!$C$3:$C$300,),2)*IW127</f>
        <v>0</v>
      </c>
      <c r="IX128" s="37">
        <f>INDEX('Prix BPU'!$C$3:$E$300,MATCH('BP - Quantités'!IX$2,'Prix BPU'!$C$3:$C$300,),2)*IX127</f>
        <v>0</v>
      </c>
      <c r="IY128" s="37">
        <f>INDEX('Prix BPU'!$C$3:$E$300,MATCH('BP - Quantités'!IY$2,'Prix BPU'!$C$3:$C$300,),2)*IY127</f>
        <v>0</v>
      </c>
      <c r="IZ128" s="38">
        <f>INDEX('Prix BPU'!$C$3:$E$300,MATCH('BP - Quantités'!IZ$2,'Prix BPU'!$C$3:$C$300,),3)*IZ127</f>
        <v>0</v>
      </c>
      <c r="JA128" s="37">
        <f>INDEX('Prix BPU'!$C$3:$E$300,MATCH('BP - Quantités'!JA$2,'Prix BPU'!$C$3:$C$300,),2)*JA127</f>
        <v>0</v>
      </c>
      <c r="JB128" s="37">
        <f>INDEX('Prix BPU'!$C$3:$E$300,MATCH('BP - Quantités'!JB$2,'Prix BPU'!$C$3:$C$300,),2)*JB127</f>
        <v>0</v>
      </c>
      <c r="JC128" s="37">
        <f>INDEX('Prix BPU'!$C$3:$E$300,MATCH('BP - Quantités'!JC$2,'Prix BPU'!$C$3:$C$300,),2)*JC127</f>
        <v>0</v>
      </c>
      <c r="JD128" s="37">
        <f>INDEX('Prix BPU'!$C$3:$E$300,MATCH('BP - Quantités'!JD$2,'Prix BPU'!$C$3:$C$300,),2)*JD127</f>
        <v>0</v>
      </c>
      <c r="JE128" s="37">
        <f>INDEX('Prix BPU'!$C$3:$E$300,MATCH('BP - Quantités'!JE$2,'Prix BPU'!$C$3:$C$300,),2)*JE127</f>
        <v>0</v>
      </c>
      <c r="JF128" s="38">
        <f>INDEX('Prix BPU'!$C$3:$E$300,MATCH('BP - Quantités'!JF$2,'Prix BPU'!$C$3:$C$300,),3)*JF127</f>
        <v>0</v>
      </c>
      <c r="JG128" s="37">
        <f>INDEX('Prix BPU'!$C$3:$E$300,MATCH('BP - Quantités'!JG$2,'Prix BPU'!$C$3:$C$300,),2)*JG127</f>
        <v>0</v>
      </c>
      <c r="JH128" s="37">
        <f>INDEX('Prix BPU'!$C$3:$E$300,MATCH('BP - Quantités'!JH$2,'Prix BPU'!$C$3:$C$300,),2)*JH127</f>
        <v>0</v>
      </c>
      <c r="JI128" s="38">
        <f>INDEX('Prix BPU'!$C$3:$E$300,MATCH('BP - Quantités'!JI$2,'Prix BPU'!$C$3:$C$300,),3)*JI127</f>
        <v>0</v>
      </c>
      <c r="JJ128" s="37">
        <f>INDEX('Prix BPU'!$C$3:$E$300,MATCH('BP - Quantités'!JJ$2,'Prix BPU'!$C$3:$C$300,),2)*JJ127</f>
        <v>0</v>
      </c>
      <c r="JK128" s="37">
        <f>INDEX('Prix BPU'!$C$3:$E$300,MATCH('BP - Quantités'!JK$2,'Prix BPU'!$C$3:$C$300,),2)*JK127</f>
        <v>0</v>
      </c>
      <c r="JL128" s="37">
        <f>INDEX('Prix BPU'!$C$3:$E$300,MATCH('BP - Quantités'!JL$2,'Prix BPU'!$C$3:$C$300,),2)*JL127</f>
        <v>0</v>
      </c>
      <c r="JM128" s="37">
        <f>INDEX('Prix BPU'!$C$3:$E$300,MATCH('BP - Quantités'!JM$2,'Prix BPU'!$C$3:$C$300,),2)*JM127</f>
        <v>0</v>
      </c>
      <c r="JN128" s="37">
        <f>INDEX('Prix BPU'!$C$3:$E$300,MATCH('BP - Quantités'!JN$2,'Prix BPU'!$C$3:$C$300,),2)*JN127</f>
        <v>0</v>
      </c>
      <c r="JO128" s="37">
        <f>INDEX('Prix BPU'!$C$3:$E$300,MATCH('BP - Quantités'!JO$2,'Prix BPU'!$C$3:$C$300,),2)*JO127</f>
        <v>0</v>
      </c>
      <c r="JP128" s="37">
        <f>INDEX('Prix BPU'!$C$3:$E$300,MATCH('BP - Quantités'!JP$2,'Prix BPU'!$C$3:$C$300,),2)*JP127</f>
        <v>0</v>
      </c>
      <c r="JQ128" s="37">
        <f>INDEX('Prix BPU'!$C$3:$E$300,MATCH('BP - Quantités'!JQ$2,'Prix BPU'!$C$3:$C$300,),2)*JQ127</f>
        <v>0</v>
      </c>
      <c r="JR128" s="37">
        <f>INDEX('Prix BPU'!$C$3:$E$300,MATCH('BP - Quantités'!JR$2,'Prix BPU'!$C$3:$C$300,),2)*JR127</f>
        <v>0</v>
      </c>
      <c r="JS128" s="37">
        <f>INDEX('Prix BPU'!$C$3:$E$300,MATCH('BP - Quantités'!JS$2,'Prix BPU'!$C$3:$C$300,),2)*JS127</f>
        <v>0</v>
      </c>
      <c r="JT128" s="37">
        <f>INDEX('Prix BPU'!$C$3:$E$300,MATCH('BP - Quantités'!JT$2,'Prix BPU'!$C$3:$C$300,),2)*JT127</f>
        <v>0</v>
      </c>
      <c r="JU128" s="37">
        <f>INDEX('Prix BPU'!$C$3:$E$300,MATCH('BP - Quantités'!JU$2,'Prix BPU'!$C$3:$C$300,),2)*JU127</f>
        <v>0</v>
      </c>
      <c r="JV128" s="37">
        <f>INDEX('Prix BPU'!$C$3:$E$300,MATCH('BP - Quantités'!JV$2,'Prix BPU'!$C$3:$C$300,),2)*JV127</f>
        <v>0</v>
      </c>
      <c r="JW128" s="37">
        <f>INDEX('Prix BPU'!$C$3:$E$300,MATCH('BP - Quantités'!JW$2,'Prix BPU'!$C$3:$C$300,),2)*JW127</f>
        <v>0</v>
      </c>
      <c r="JX128" s="37">
        <f>INDEX('Prix BPU'!$C$3:$E$300,MATCH('BP - Quantités'!JX$2,'Prix BPU'!$C$3:$C$300,),2)*JX127</f>
        <v>0</v>
      </c>
      <c r="JY128" s="37">
        <f>INDEX('Prix BPU'!$C$3:$E$300,MATCH('BP - Quantités'!JY$2,'Prix BPU'!$C$3:$C$300,),2)*JY127</f>
        <v>0</v>
      </c>
      <c r="JZ128" s="37">
        <f>INDEX('Prix BPU'!$C$3:$E$300,MATCH('BP - Quantités'!JZ$2,'Prix BPU'!$C$3:$C$300,),2)*JZ127</f>
        <v>0</v>
      </c>
      <c r="KA128" s="37">
        <f>INDEX('Prix BPU'!$C$3:$E$300,MATCH('BP - Quantités'!KA$2,'Prix BPU'!$C$3:$C$300,),2)*KA127</f>
        <v>0</v>
      </c>
      <c r="KB128" s="37">
        <f>INDEX('Prix BPU'!$C$3:$E$300,MATCH('BP - Quantités'!KB$2,'Prix BPU'!$C$3:$C$300,),2)*KB127</f>
        <v>0</v>
      </c>
      <c r="KC128" s="37">
        <f>INDEX('Prix BPU'!$C$3:$E$300,MATCH('BP - Quantités'!KC$2,'Prix BPU'!$C$3:$C$300,),2)*KC127</f>
        <v>0</v>
      </c>
      <c r="KD128" s="37">
        <f>INDEX('Prix BPU'!$C$3:$E$300,MATCH('BP - Quantités'!KD$2,'Prix BPU'!$C$3:$C$300,),2)*KD127</f>
        <v>0</v>
      </c>
      <c r="KE128" s="37">
        <f>INDEX('Prix BPU'!$C$3:$E$300,MATCH('BP - Quantités'!KE$2,'Prix BPU'!$C$3:$C$300,),2)*KE127</f>
        <v>0</v>
      </c>
      <c r="KF128" s="37">
        <f>INDEX('Prix BPU'!$C$3:$E$300,MATCH('BP - Quantités'!KF$2,'Prix BPU'!$C$3:$C$300,),2)*KF127</f>
        <v>0</v>
      </c>
      <c r="KG128" s="37">
        <f>INDEX('Prix BPU'!$C$3:$E$300,MATCH('BP - Quantités'!KG$2,'Prix BPU'!$C$3:$C$300,),2)*KG127</f>
        <v>0</v>
      </c>
      <c r="KH128" s="37">
        <f>INDEX('Prix BPU'!$C$3:$E$300,MATCH('BP - Quantités'!KH$2,'Prix BPU'!$C$3:$C$300,),2)*KH127</f>
        <v>0</v>
      </c>
      <c r="KI128" s="37">
        <f>INDEX('Prix BPU'!$C$3:$E$300,MATCH('BP - Quantités'!KI$2,'Prix BPU'!$C$3:$C$300,),2)*KI127</f>
        <v>0</v>
      </c>
      <c r="KJ128" s="37">
        <f>INDEX('Prix BPU'!$C$3:$E$300,MATCH('BP - Quantités'!KJ$2,'Prix BPU'!$C$3:$C$300,),2)*KJ127</f>
        <v>0</v>
      </c>
      <c r="KK128" s="37">
        <f>INDEX('Prix BPU'!$C$3:$E$300,MATCH('BP - Quantités'!KK$2,'Prix BPU'!$C$3:$C$300,),2)*KK127</f>
        <v>0</v>
      </c>
      <c r="KL128" s="37">
        <f>INDEX('Prix BPU'!$C$3:$E$300,MATCH('BP - Quantités'!KL$2,'Prix BPU'!$C$3:$C$300,),2)*KL127</f>
        <v>0</v>
      </c>
      <c r="KM128" s="37">
        <f>INDEX('Prix BPU'!$C$3:$E$300,MATCH('BP - Quantités'!KM$2,'Prix BPU'!$C$3:$C$300,),2)*KM127</f>
        <v>0</v>
      </c>
      <c r="KN128" s="37">
        <f>INDEX('Prix BPU'!$C$3:$E$300,MATCH('BP - Quantités'!KN$2,'Prix BPU'!$C$3:$C$300,),2)*KN127</f>
        <v>0</v>
      </c>
      <c r="KO128" s="39">
        <f>SUM(C128:KN128)</f>
        <v>0</v>
      </c>
      <c r="KP128" s="88"/>
      <c r="KQ128" s="73" t="e">
        <f>IF($KO128&lt;4999.99,($KO128-$KO128*#REF!),IF('BP - Quantités'!$KO128&gt;15000,('BP - Quantités'!$KO128-'BP - Quantités'!$KO128*#REF!),($KO128-$KO128*#REF!)))</f>
        <v>#REF!</v>
      </c>
      <c r="KR128" s="46" t="e">
        <f t="shared" ref="KR128" si="92">KQ128*1.2</f>
        <v>#REF!</v>
      </c>
    </row>
    <row r="129" spans="1:304" x14ac:dyDescent="0.3">
      <c r="A129" s="79"/>
      <c r="B129" s="20" t="s">
        <v>299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2"/>
      <c r="KP129" s="87" t="str">
        <f t="shared" ref="KP129" si="93">IF($KO130&lt;4999.99,"1",IF($KO130&gt;15000,"3","2"))</f>
        <v>1</v>
      </c>
      <c r="KQ129" s="72"/>
      <c r="KR129" s="45"/>
    </row>
    <row r="130" spans="1:304" s="25" customFormat="1" ht="15" thickBot="1" x14ac:dyDescent="0.35">
      <c r="A130" s="80"/>
      <c r="B130" s="24" t="s">
        <v>22</v>
      </c>
      <c r="C130" s="37">
        <f>INDEX('Prix BPU'!$C$3:$E$300,MATCH('BP - Quantités'!C$2,'Prix BPU'!$C$3:$C$300,),2)*C129</f>
        <v>0</v>
      </c>
      <c r="D130" s="37">
        <f>INDEX('Prix BPU'!$C$3:$E$300,MATCH('BP - Quantités'!D$2,'Prix BPU'!$C$3:$C$300,),2)*D129</f>
        <v>0</v>
      </c>
      <c r="E130" s="37">
        <f>INDEX('Prix BPU'!$C$3:$E$300,MATCH('BP - Quantités'!E$2,'Prix BPU'!$C$3:$C$300,),2)*E129</f>
        <v>0</v>
      </c>
      <c r="F130" s="37">
        <f>INDEX('Prix BPU'!$C$3:$E$300,MATCH('BP - Quantités'!F$2,'Prix BPU'!$C$3:$C$300,),2)*F129</f>
        <v>0</v>
      </c>
      <c r="G130" s="37">
        <f>INDEX('Prix BPU'!$C$3:$E$300,MATCH('BP - Quantités'!G$2,'Prix BPU'!$C$3:$C$300,),2)*G129</f>
        <v>0</v>
      </c>
      <c r="H130" s="37">
        <f>INDEX('Prix BPU'!$C$3:$E$300,MATCH('BP - Quantités'!H$2,'Prix BPU'!$C$3:$C$300,),2)*H129</f>
        <v>0</v>
      </c>
      <c r="I130" s="37">
        <f>INDEX('Prix BPU'!$C$3:$E$300,MATCH('BP - Quantités'!I$2,'Prix BPU'!$C$3:$C$300,),2)*I129</f>
        <v>0</v>
      </c>
      <c r="J130" s="37">
        <f>INDEX('Prix BPU'!$C$3:$E$300,MATCH('BP - Quantités'!J$2,'Prix BPU'!$C$3:$C$300,),2)*J129</f>
        <v>0</v>
      </c>
      <c r="K130" s="37">
        <f>INDEX('Prix BPU'!$C$3:$E$300,MATCH('BP - Quantités'!K$2,'Prix BPU'!$C$3:$C$300,),2)*K129</f>
        <v>0</v>
      </c>
      <c r="L130" s="37">
        <f>INDEX('Prix BPU'!$C$3:$E$300,MATCH('BP - Quantités'!L$2,'Prix BPU'!$C$3:$C$300,),2)*L129</f>
        <v>0</v>
      </c>
      <c r="M130" s="37">
        <f>INDEX('Prix BPU'!$C$3:$E$300,MATCH('BP - Quantités'!M$2,'Prix BPU'!$C$3:$C$300,),2)*M129</f>
        <v>0</v>
      </c>
      <c r="N130" s="37">
        <f>INDEX('Prix BPU'!$C$3:$E$300,MATCH('BP - Quantités'!N$2,'Prix BPU'!$C$3:$C$300,),2)*N129</f>
        <v>0</v>
      </c>
      <c r="O130" s="37">
        <f>INDEX('Prix BPU'!$C$3:$E$300,MATCH('BP - Quantités'!O$2,'Prix BPU'!$C$3:$C$300,),2)*O129</f>
        <v>0</v>
      </c>
      <c r="P130" s="37">
        <f>INDEX('Prix BPU'!$C$3:$E$300,MATCH('BP - Quantités'!P$2,'Prix BPU'!$C$3:$C$300,),2)*P129</f>
        <v>0</v>
      </c>
      <c r="Q130" s="37">
        <f>INDEX('Prix BPU'!$C$3:$E$300,MATCH('BP - Quantités'!Q$2,'Prix BPU'!$C$3:$C$300,),2)*Q129</f>
        <v>0</v>
      </c>
      <c r="R130" s="37">
        <f>INDEX('Prix BPU'!$C$3:$E$300,MATCH('BP - Quantités'!R$2,'Prix BPU'!$C$3:$C$300,),2)*R129</f>
        <v>0</v>
      </c>
      <c r="S130" s="37">
        <f>INDEX('Prix BPU'!$C$3:$E$300,MATCH('BP - Quantités'!S$2,'Prix BPU'!$C$3:$C$300,),2)*S129</f>
        <v>0</v>
      </c>
      <c r="T130" s="37">
        <f>INDEX('Prix BPU'!$C$3:$E$300,MATCH('BP - Quantités'!T$2,'Prix BPU'!$C$3:$C$300,),2)*T129</f>
        <v>0</v>
      </c>
      <c r="U130" s="37">
        <f>INDEX('Prix BPU'!$C$3:$E$300,MATCH('BP - Quantités'!U$2,'Prix BPU'!$C$3:$C$300,),2)*U129</f>
        <v>0</v>
      </c>
      <c r="V130" s="37">
        <f>INDEX('Prix BPU'!$C$3:$E$300,MATCH('BP - Quantités'!V$2,'Prix BPU'!$C$3:$C$300,),2)*V129</f>
        <v>0</v>
      </c>
      <c r="W130" s="37">
        <f>INDEX('Prix BPU'!$C$3:$E$300,MATCH('BP - Quantités'!W$2,'Prix BPU'!$C$3:$C$300,),2)*W129</f>
        <v>0</v>
      </c>
      <c r="X130" s="38">
        <f>INDEX('Prix BPU'!$C$3:$E$300,MATCH('BP - Quantités'!X$2,'Prix BPU'!$C$3:$C$300,),3)*X129</f>
        <v>0</v>
      </c>
      <c r="Y130" s="37">
        <f>INDEX('Prix BPU'!$C$3:$E$300,MATCH('BP - Quantités'!Y$2,'Prix BPU'!$C$3:$C$300,),2)*Y129</f>
        <v>0</v>
      </c>
      <c r="Z130" s="37">
        <f>INDEX('Prix BPU'!$C$3:$E$300,MATCH('BP - Quantités'!Z$2,'Prix BPU'!$C$3:$C$300,),2)*Z129</f>
        <v>0</v>
      </c>
      <c r="AA130" s="38">
        <f>INDEX('Prix BPU'!$C$3:$E$300,MATCH('BP - Quantités'!AA$2,'Prix BPU'!$C$3:$C$300,),3)*AA129</f>
        <v>0</v>
      </c>
      <c r="AB130" s="37">
        <f>INDEX('Prix BPU'!$C$3:$E$300,MATCH('BP - Quantités'!AB$2,'Prix BPU'!$C$3:$C$300,),2)*AB129</f>
        <v>0</v>
      </c>
      <c r="AC130" s="37">
        <f>INDEX('Prix BPU'!$C$3:$E$300,MATCH('BP - Quantités'!AC$2,'Prix BPU'!$C$3:$C$300,),2)*AC129</f>
        <v>0</v>
      </c>
      <c r="AD130" s="37">
        <f>INDEX('Prix BPU'!$C$3:$E$300,MATCH('BP - Quantités'!AD$2,'Prix BPU'!$C$3:$C$300,),2)*AD129</f>
        <v>0</v>
      </c>
      <c r="AE130" s="38">
        <f>INDEX('Prix BPU'!$C$3:$E$300,MATCH('BP - Quantités'!AE$2,'Prix BPU'!$C$3:$C$300,),3)*AE129</f>
        <v>0</v>
      </c>
      <c r="AF130" s="37">
        <f>INDEX('Prix BPU'!$C$3:$E$300,MATCH('BP - Quantités'!AF$2,'Prix BPU'!$C$3:$C$300,),2)*AF129</f>
        <v>0</v>
      </c>
      <c r="AG130" s="37">
        <f>INDEX('Prix BPU'!$C$3:$E$300,MATCH('BP - Quantités'!AG$2,'Prix BPU'!$C$3:$C$300,),2)*AG129</f>
        <v>0</v>
      </c>
      <c r="AH130" s="37">
        <f>INDEX('Prix BPU'!$C$3:$E$300,MATCH('BP - Quantités'!AH$2,'Prix BPU'!$C$3:$C$300,),2)*AH129</f>
        <v>0</v>
      </c>
      <c r="AI130" s="37">
        <f>INDEX('Prix BPU'!$C$3:$E$300,MATCH('BP - Quantités'!AI$2,'Prix BPU'!$C$3:$C$300,),2)*AI129</f>
        <v>0</v>
      </c>
      <c r="AJ130" s="37">
        <f>INDEX('Prix BPU'!$C$3:$E$300,MATCH('BP - Quantités'!AJ$2,'Prix BPU'!$C$3:$C$300,),2)*AJ129</f>
        <v>0</v>
      </c>
      <c r="AK130" s="37">
        <f>INDEX('Prix BPU'!$C$3:$E$300,MATCH('BP - Quantités'!AK$2,'Prix BPU'!$C$3:$C$300,),2)*AK129</f>
        <v>0</v>
      </c>
      <c r="AL130" s="37">
        <f>INDEX('Prix BPU'!$C$3:$E$300,MATCH('BP - Quantités'!AL$2,'Prix BPU'!$C$3:$C$300,),2)*AL129</f>
        <v>0</v>
      </c>
      <c r="AM130" s="38">
        <f>INDEX('Prix BPU'!$C$3:$E$300,MATCH('BP - Quantités'!AM$2,'Prix BPU'!$C$3:$C$300,),3)*AM129</f>
        <v>0</v>
      </c>
      <c r="AN130" s="37">
        <f>INDEX('Prix BPU'!$C$3:$E$300,MATCH('BP - Quantités'!AN$2,'Prix BPU'!$C$3:$C$300,),2)*AN129</f>
        <v>0</v>
      </c>
      <c r="AO130" s="37">
        <f>INDEX('Prix BPU'!$C$3:$E$300,MATCH('BP - Quantités'!AO$2,'Prix BPU'!$C$3:$C$300,),2)*AO129</f>
        <v>0</v>
      </c>
      <c r="AP130" s="37">
        <f>INDEX('Prix BPU'!$C$3:$E$300,MATCH('BP - Quantités'!AP$2,'Prix BPU'!$C$3:$C$300,),2)*AP129</f>
        <v>0</v>
      </c>
      <c r="AQ130" s="37">
        <f>INDEX('Prix BPU'!$C$3:$E$300,MATCH('BP - Quantités'!AQ$2,'Prix BPU'!$C$3:$C$300,),2)*AQ129</f>
        <v>0</v>
      </c>
      <c r="AR130" s="38">
        <f>INDEX('Prix BPU'!$C$3:$E$300,MATCH('BP - Quantités'!AR$2,'Prix BPU'!$C$3:$C$300,),3)*AR129</f>
        <v>0</v>
      </c>
      <c r="AS130" s="37">
        <f>INDEX('Prix BPU'!$C$3:$E$300,MATCH('BP - Quantités'!AS$2,'Prix BPU'!$C$3:$C$300,),2)*AS129</f>
        <v>0</v>
      </c>
      <c r="AT130" s="38">
        <f>INDEX('Prix BPU'!$C$3:$E$300,MATCH('BP - Quantités'!AT$2,'Prix BPU'!$C$3:$C$300,),3)*AT129</f>
        <v>0</v>
      </c>
      <c r="AU130" s="37">
        <f>INDEX('Prix BPU'!$C$3:$E$300,MATCH('BP - Quantités'!AU$2,'Prix BPU'!$C$3:$C$300,),2)*AU129</f>
        <v>0</v>
      </c>
      <c r="AV130" s="37">
        <f>INDEX('Prix BPU'!$C$3:$E$300,MATCH('BP - Quantités'!AV$2,'Prix BPU'!$C$3:$C$300,),2)*AV129</f>
        <v>0</v>
      </c>
      <c r="AW130" s="37">
        <f>INDEX('Prix BPU'!$C$3:$E$300,MATCH('BP - Quantités'!AW$2,'Prix BPU'!$C$3:$C$300,),2)*AW129</f>
        <v>0</v>
      </c>
      <c r="AX130" s="38">
        <f>INDEX('Prix BPU'!$C$3:$E$300,MATCH('BP - Quantités'!AX$2,'Prix BPU'!$C$3:$C$300,),3)*AX129</f>
        <v>0</v>
      </c>
      <c r="AY130" s="37">
        <f>INDEX('Prix BPU'!$C$3:$E$300,MATCH('BP - Quantités'!AY$2,'Prix BPU'!$C$3:$C$300,),2)*AY129</f>
        <v>0</v>
      </c>
      <c r="AZ130" s="37">
        <f>INDEX('Prix BPU'!$C$3:$E$300,MATCH('BP - Quantités'!AZ$2,'Prix BPU'!$C$3:$C$300,),2)*AZ129</f>
        <v>0</v>
      </c>
      <c r="BA130" s="38">
        <f>INDEX('Prix BPU'!$C$3:$E$300,MATCH('BP - Quantités'!BA$2,'Prix BPU'!$C$3:$C$300,),3)*BA129</f>
        <v>0</v>
      </c>
      <c r="BB130" s="37">
        <f>INDEX('Prix BPU'!$C$3:$E$300,MATCH('BP - Quantités'!BB$2,'Prix BPU'!$C$3:$C$300,),2)*BB129</f>
        <v>0</v>
      </c>
      <c r="BC130" s="37">
        <f>INDEX('Prix BPU'!$C$3:$E$300,MATCH('BP - Quantités'!BC$2,'Prix BPU'!$C$3:$C$300,),2)*BC129</f>
        <v>0</v>
      </c>
      <c r="BD130" s="37">
        <f>INDEX('Prix BPU'!$C$3:$E$300,MATCH('BP - Quantités'!BD$2,'Prix BPU'!$C$3:$C$300,),2)*BD129</f>
        <v>0</v>
      </c>
      <c r="BE130" s="37">
        <f>INDEX('Prix BPU'!$C$3:$E$300,MATCH('BP - Quantités'!BE$2,'Prix BPU'!$C$3:$C$300,),2)*BE129</f>
        <v>0</v>
      </c>
      <c r="BF130" s="37">
        <f>INDEX('Prix BPU'!$C$3:$E$300,MATCH('BP - Quantités'!BF$2,'Prix BPU'!$C$3:$C$300,),2)*BF129</f>
        <v>0</v>
      </c>
      <c r="BG130" s="37">
        <f>INDEX('Prix BPU'!$C$3:$E$300,MATCH('BP - Quantités'!BG$2,'Prix BPU'!$C$3:$C$300,),2)*BG129</f>
        <v>0</v>
      </c>
      <c r="BH130" s="37">
        <f>INDEX('Prix BPU'!$C$3:$E$300,MATCH('BP - Quantités'!BH$2,'Prix BPU'!$C$3:$C$300,),2)*BH129</f>
        <v>0</v>
      </c>
      <c r="BI130" s="38">
        <f>INDEX('Prix BPU'!$C$3:$E$300,MATCH('BP - Quantités'!BI$2,'Prix BPU'!$C$3:$C$300,),3)*BI129</f>
        <v>0</v>
      </c>
      <c r="BJ130" s="37">
        <f>INDEX('Prix BPU'!$C$3:$E$300,MATCH('BP - Quantités'!BJ$2,'Prix BPU'!$C$3:$C$300,),2)*BJ129</f>
        <v>0</v>
      </c>
      <c r="BK130" s="37">
        <f>INDEX('Prix BPU'!$C$3:$E$300,MATCH('BP - Quantités'!BK$2,'Prix BPU'!$C$3:$C$300,),2)*BK129</f>
        <v>0</v>
      </c>
      <c r="BL130" s="37">
        <f>INDEX('Prix BPU'!$C$3:$E$300,MATCH('BP - Quantités'!BL$2,'Prix BPU'!$C$3:$C$300,),2)*BL129</f>
        <v>0</v>
      </c>
      <c r="BM130" s="37">
        <f>INDEX('Prix BPU'!$C$3:$E$300,MATCH('BP - Quantités'!BM$2,'Prix BPU'!$C$3:$C$300,),2)*BM129</f>
        <v>0</v>
      </c>
      <c r="BN130" s="38">
        <f>INDEX('Prix BPU'!$C$3:$E$300,MATCH('BP - Quantités'!BN$2,'Prix BPU'!$C$3:$C$300,),3)*BN129</f>
        <v>0</v>
      </c>
      <c r="BO130" s="37">
        <f>INDEX('Prix BPU'!$C$3:$E$300,MATCH('BP - Quantités'!BO$2,'Prix BPU'!$C$3:$C$300,),2)*BO129</f>
        <v>0</v>
      </c>
      <c r="BP130" s="38">
        <f>INDEX('Prix BPU'!$C$3:$E$300,MATCH('BP - Quantités'!BP$2,'Prix BPU'!$C$3:$C$300,),3)*BP129</f>
        <v>0</v>
      </c>
      <c r="BQ130" s="37">
        <f>INDEX('Prix BPU'!$C$3:$E$300,MATCH('BP - Quantités'!BQ$2,'Prix BPU'!$C$3:$C$300,),2)*BQ129</f>
        <v>0</v>
      </c>
      <c r="BR130" s="37">
        <f>INDEX('Prix BPU'!$C$3:$E$300,MATCH('BP - Quantités'!BR$2,'Prix BPU'!$C$3:$C$300,),2)*BR129</f>
        <v>0</v>
      </c>
      <c r="BS130" s="37">
        <f>INDEX('Prix BPU'!$C$3:$E$300,MATCH('BP - Quantités'!BS$2,'Prix BPU'!$C$3:$C$300,),2)*BS129</f>
        <v>0</v>
      </c>
      <c r="BT130" s="38">
        <f>INDEX('Prix BPU'!$C$3:$E$300,MATCH('BP - Quantités'!BT$2,'Prix BPU'!$C$3:$C$300,),3)*BT129</f>
        <v>0</v>
      </c>
      <c r="BU130" s="37">
        <f>INDEX('Prix BPU'!$C$3:$E$300,MATCH('BP - Quantités'!BU$2,'Prix BPU'!$C$3:$C$300,),2)*BU129</f>
        <v>0</v>
      </c>
      <c r="BV130" s="37">
        <f>INDEX('Prix BPU'!$C$3:$E$300,MATCH('BP - Quantités'!BV$2,'Prix BPU'!$C$3:$C$300,),2)*BV129</f>
        <v>0</v>
      </c>
      <c r="BW130" s="37">
        <f>INDEX('Prix BPU'!$C$3:$E$300,MATCH('BP - Quantités'!BW$2,'Prix BPU'!$C$3:$C$300,),2)*BW129</f>
        <v>0</v>
      </c>
      <c r="BX130" s="37">
        <f>INDEX('Prix BPU'!$C$3:$E$300,MATCH('BP - Quantités'!BX$2,'Prix BPU'!$C$3:$C$300,),2)*BX129</f>
        <v>0</v>
      </c>
      <c r="BY130" s="37">
        <f>INDEX('Prix BPU'!$C$3:$E$300,MATCH('BP - Quantités'!BY$2,'Prix BPU'!$C$3:$C$300,),2)*BY129</f>
        <v>0</v>
      </c>
      <c r="BZ130" s="37">
        <f>INDEX('Prix BPU'!$C$3:$E$300,MATCH('BP - Quantités'!BZ$2,'Prix BPU'!$C$3:$C$300,),2)*BZ129</f>
        <v>0</v>
      </c>
      <c r="CA130" s="37">
        <f>INDEX('Prix BPU'!$C$3:$E$300,MATCH('BP - Quantités'!CA$2,'Prix BPU'!$C$3:$C$300,),2)*CA129</f>
        <v>0</v>
      </c>
      <c r="CB130" s="37">
        <f>INDEX('Prix BPU'!$C$3:$E$300,MATCH('BP - Quantités'!CB$2,'Prix BPU'!$C$3:$C$300,),2)*CB129</f>
        <v>0</v>
      </c>
      <c r="CC130" s="37">
        <f>INDEX('Prix BPU'!$C$3:$E$300,MATCH('BP - Quantités'!CC$2,'Prix BPU'!$C$3:$C$300,),2)*CC129</f>
        <v>0</v>
      </c>
      <c r="CD130" s="37">
        <f>INDEX('Prix BPU'!$C$3:$E$300,MATCH('BP - Quantités'!CD$2,'Prix BPU'!$C$3:$C$300,),2)*CD129</f>
        <v>0</v>
      </c>
      <c r="CE130" s="37">
        <f>INDEX('Prix BPU'!$C$3:$E$300,MATCH('BP - Quantités'!CE$2,'Prix BPU'!$C$3:$C$300,),2)*CE129</f>
        <v>0</v>
      </c>
      <c r="CF130" s="37">
        <f>INDEX('Prix BPU'!$C$3:$E$300,MATCH('BP - Quantités'!CF$2,'Prix BPU'!$C$3:$C$300,),2)*CF129</f>
        <v>0</v>
      </c>
      <c r="CG130" s="37">
        <f>INDEX('Prix BPU'!$C$3:$E$300,MATCH('BP - Quantités'!CG$2,'Prix BPU'!$C$3:$C$300,),2)*CG129</f>
        <v>0</v>
      </c>
      <c r="CH130" s="37">
        <f>INDEX('Prix BPU'!$C$3:$E$300,MATCH('BP - Quantités'!CH$2,'Prix BPU'!$C$3:$C$300,),2)*CH129</f>
        <v>0</v>
      </c>
      <c r="CI130" s="37">
        <f>INDEX('Prix BPU'!$C$3:$E$300,MATCH('BP - Quantités'!CI$2,'Prix BPU'!$C$3:$C$300,),2)*CI129</f>
        <v>0</v>
      </c>
      <c r="CJ130" s="37">
        <f>INDEX('Prix BPU'!$C$3:$E$300,MATCH('BP - Quantités'!CJ$2,'Prix BPU'!$C$3:$C$300,),2)*CJ129</f>
        <v>0</v>
      </c>
      <c r="CK130" s="37">
        <f>INDEX('Prix BPU'!$C$3:$E$300,MATCH('BP - Quantités'!CK$2,'Prix BPU'!$C$3:$C$300,),2)*CK129</f>
        <v>0</v>
      </c>
      <c r="CL130" s="37">
        <f>INDEX('Prix BPU'!$C$3:$E$300,MATCH('BP - Quantités'!CL$2,'Prix BPU'!$C$3:$C$300,),2)*CL129</f>
        <v>0</v>
      </c>
      <c r="CM130" s="37">
        <f>INDEX('Prix BPU'!$C$3:$E$300,MATCH('BP - Quantités'!CM$2,'Prix BPU'!$C$3:$C$300,),2)*CM129</f>
        <v>0</v>
      </c>
      <c r="CN130" s="37">
        <f>INDEX('Prix BPU'!$C$3:$E$300,MATCH('BP - Quantités'!CN$2,'Prix BPU'!$C$3:$C$300,),2)*CN129</f>
        <v>0</v>
      </c>
      <c r="CO130" s="37">
        <f>INDEX('Prix BPU'!$C$3:$E$300,MATCH('BP - Quantités'!CO$2,'Prix BPU'!$C$3:$C$300,),2)*CO129</f>
        <v>0</v>
      </c>
      <c r="CP130" s="37">
        <f>INDEX('Prix BPU'!$C$3:$E$300,MATCH('BP - Quantités'!CP$2,'Prix BPU'!$C$3:$C$300,),2)*CP129</f>
        <v>0</v>
      </c>
      <c r="CQ130" s="37">
        <f>INDEX('Prix BPU'!$C$3:$E$300,MATCH('BP - Quantités'!CQ$2,'Prix BPU'!$C$3:$C$300,),2)*CQ129</f>
        <v>0</v>
      </c>
      <c r="CR130" s="37">
        <f>INDEX('Prix BPU'!$C$3:$E$300,MATCH('BP - Quantités'!CR$2,'Prix BPU'!$C$3:$C$300,),2)*CR129</f>
        <v>0</v>
      </c>
      <c r="CS130" s="37">
        <f>INDEX('Prix BPU'!$C$3:$E$300,MATCH('BP - Quantités'!CS$2,'Prix BPU'!$C$3:$C$300,),2)*CS129</f>
        <v>0</v>
      </c>
      <c r="CT130" s="37">
        <f>INDEX('Prix BPU'!$C$3:$E$300,MATCH('BP - Quantités'!CT$2,'Prix BPU'!$C$3:$C$300,),2)*CT129</f>
        <v>0</v>
      </c>
      <c r="CU130" s="37">
        <f>INDEX('Prix BPU'!$C$3:$E$300,MATCH('BP - Quantités'!CU$2,'Prix BPU'!$C$3:$C$300,),2)*CU129</f>
        <v>0</v>
      </c>
      <c r="CV130" s="37">
        <f>INDEX('Prix BPU'!$C$3:$E$300,MATCH('BP - Quantités'!CV$2,'Prix BPU'!$C$3:$C$300,),2)*CV129</f>
        <v>0</v>
      </c>
      <c r="CW130" s="37">
        <f>INDEX('Prix BPU'!$C$3:$E$300,MATCH('BP - Quantités'!CW$2,'Prix BPU'!$C$3:$C$300,),2)*CW129</f>
        <v>0</v>
      </c>
      <c r="CX130" s="37">
        <f>INDEX('Prix BPU'!$C$3:$E$300,MATCH('BP - Quantités'!CX$2,'Prix BPU'!$C$3:$C$300,),2)*CX129</f>
        <v>0</v>
      </c>
      <c r="CY130" s="37">
        <f>INDEX('Prix BPU'!$C$3:$E$300,MATCH('BP - Quantités'!CY$2,'Prix BPU'!$C$3:$C$300,),2)*CY129</f>
        <v>0</v>
      </c>
      <c r="CZ130" s="37">
        <f>INDEX('Prix BPU'!$C$3:$E$300,MATCH('BP - Quantités'!CZ$2,'Prix BPU'!$C$3:$C$300,),2)*CZ129</f>
        <v>0</v>
      </c>
      <c r="DA130" s="37">
        <f>INDEX('Prix BPU'!$C$3:$E$300,MATCH('BP - Quantités'!DA$2,'Prix BPU'!$C$3:$C$300,),2)*DA129</f>
        <v>0</v>
      </c>
      <c r="DB130" s="37">
        <f>INDEX('Prix BPU'!$C$3:$E$300,MATCH('BP - Quantités'!DB$2,'Prix BPU'!$C$3:$C$300,),2)*DB129</f>
        <v>0</v>
      </c>
      <c r="DC130" s="37">
        <f>INDEX('Prix BPU'!$C$3:$E$300,MATCH('BP - Quantités'!DC$2,'Prix BPU'!$C$3:$C$300,),2)*DC129</f>
        <v>0</v>
      </c>
      <c r="DD130" s="37">
        <f>INDEX('Prix BPU'!$C$3:$E$300,MATCH('BP - Quantités'!DD$2,'Prix BPU'!$C$3:$C$300,),2)*DD129</f>
        <v>0</v>
      </c>
      <c r="DE130" s="37">
        <f>INDEX('Prix BPU'!$C$3:$E$300,MATCH('BP - Quantités'!DE$2,'Prix BPU'!$C$3:$C$300,),2)*DE129</f>
        <v>0</v>
      </c>
      <c r="DF130" s="37">
        <f>INDEX('Prix BPU'!$C$3:$E$300,MATCH('BP - Quantités'!DF$2,'Prix BPU'!$C$3:$C$300,),2)*DF129</f>
        <v>0</v>
      </c>
      <c r="DG130" s="37">
        <f>INDEX('Prix BPU'!$C$3:$E$300,MATCH('BP - Quantités'!DG$2,'Prix BPU'!$C$3:$C$300,),2)*DG129</f>
        <v>0</v>
      </c>
      <c r="DH130" s="37">
        <f>INDEX('Prix BPU'!$C$3:$E$300,MATCH('BP - Quantités'!DH$2,'Prix BPU'!$C$3:$C$300,),2)*DH129</f>
        <v>0</v>
      </c>
      <c r="DI130" s="37">
        <f>INDEX('Prix BPU'!$C$3:$E$300,MATCH('BP - Quantités'!DI$2,'Prix BPU'!$C$3:$C$300,),2)*DI129</f>
        <v>0</v>
      </c>
      <c r="DJ130" s="37">
        <f>INDEX('Prix BPU'!$C$3:$E$300,MATCH('BP - Quantités'!DJ$2,'Prix BPU'!$C$3:$C$300,),2)*DJ129</f>
        <v>0</v>
      </c>
      <c r="DK130" s="37">
        <f>INDEX('Prix BPU'!$C$3:$E$300,MATCH('BP - Quantités'!DK$2,'Prix BPU'!$C$3:$C$300,),2)*DK129</f>
        <v>0</v>
      </c>
      <c r="DL130" s="37">
        <f>INDEX('Prix BPU'!$C$3:$E$300,MATCH('BP - Quantités'!DL$2,'Prix BPU'!$C$3:$C$300,),2)*DL129</f>
        <v>0</v>
      </c>
      <c r="DM130" s="37">
        <f>INDEX('Prix BPU'!$C$3:$E$300,MATCH('BP - Quantités'!DM$2,'Prix BPU'!$C$3:$C$300,),2)*DM129</f>
        <v>0</v>
      </c>
      <c r="DN130" s="37">
        <f>INDEX('Prix BPU'!$C$3:$E$300,MATCH('BP - Quantités'!DN$2,'Prix BPU'!$C$3:$C$300,),2)*DN129</f>
        <v>0</v>
      </c>
      <c r="DO130" s="37">
        <f>INDEX('Prix BPU'!$C$3:$E$300,MATCH('BP - Quantités'!DO$2,'Prix BPU'!$C$3:$C$300,),2)*DO129</f>
        <v>0</v>
      </c>
      <c r="DP130" s="37">
        <f>INDEX('Prix BPU'!$C$3:$E$300,MATCH('BP - Quantités'!DP$2,'Prix BPU'!$C$3:$C$300,),2)*DP129</f>
        <v>0</v>
      </c>
      <c r="DQ130" s="37">
        <f>INDEX('Prix BPU'!$C$3:$E$300,MATCH('BP - Quantités'!DQ$2,'Prix BPU'!$C$3:$C$300,),2)*DQ129</f>
        <v>0</v>
      </c>
      <c r="DR130" s="37">
        <f>INDEX('Prix BPU'!$C$3:$E$300,MATCH('BP - Quantités'!DR$2,'Prix BPU'!$C$3:$C$300,),2)*DR129</f>
        <v>0</v>
      </c>
      <c r="DS130" s="37">
        <f>INDEX('Prix BPU'!$C$3:$E$300,MATCH('BP - Quantités'!DS$2,'Prix BPU'!$C$3:$C$300,),2)*DS129</f>
        <v>0</v>
      </c>
      <c r="DT130" s="37">
        <f>INDEX('Prix BPU'!$C$3:$E$300,MATCH('BP - Quantités'!DT$2,'Prix BPU'!$C$3:$C$300,),2)*DT129</f>
        <v>0</v>
      </c>
      <c r="DU130" s="37">
        <f>INDEX('Prix BPU'!$C$3:$E$300,MATCH('BP - Quantités'!DU$2,'Prix BPU'!$C$3:$C$300,),2)*DU129</f>
        <v>0</v>
      </c>
      <c r="DV130" s="37">
        <f>INDEX('Prix BPU'!$C$3:$E$300,MATCH('BP - Quantités'!DV$2,'Prix BPU'!$C$3:$C$300,),2)*DV129</f>
        <v>0</v>
      </c>
      <c r="DW130" s="37">
        <f>INDEX('Prix BPU'!$C$3:$E$300,MATCH('BP - Quantités'!DW$2,'Prix BPU'!$C$3:$C$300,),2)*DW129</f>
        <v>0</v>
      </c>
      <c r="DX130" s="37">
        <f>INDEX('Prix BPU'!$C$3:$E$300,MATCH('BP - Quantités'!DX$2,'Prix BPU'!$C$3:$C$300,),2)*DX129</f>
        <v>0</v>
      </c>
      <c r="DY130" s="37">
        <f>INDEX('Prix BPU'!$C$3:$E$300,MATCH('BP - Quantités'!DY$2,'Prix BPU'!$C$3:$C$300,),2)*DY129</f>
        <v>0</v>
      </c>
      <c r="DZ130" s="37">
        <f>INDEX('Prix BPU'!$C$3:$E$300,MATCH('BP - Quantités'!DZ$2,'Prix BPU'!$C$3:$C$300,),2)*DZ129</f>
        <v>0</v>
      </c>
      <c r="EA130" s="37">
        <f>INDEX('Prix BPU'!$C$3:$E$300,MATCH('BP - Quantités'!EA$2,'Prix BPU'!$C$3:$C$300,),2)*EA129</f>
        <v>0</v>
      </c>
      <c r="EB130" s="37">
        <f>INDEX('Prix BPU'!$C$3:$E$300,MATCH('BP - Quantités'!EB$2,'Prix BPU'!$C$3:$C$300,),2)*EB129</f>
        <v>0</v>
      </c>
      <c r="EC130" s="37">
        <f>INDEX('Prix BPU'!$C$3:$E$300,MATCH('BP - Quantités'!EC$2,'Prix BPU'!$C$3:$C$300,),2)*EC129</f>
        <v>0</v>
      </c>
      <c r="ED130" s="37">
        <f>INDEX('Prix BPU'!$C$3:$E$300,MATCH('BP - Quantités'!ED$2,'Prix BPU'!$C$3:$C$300,),2)*ED129</f>
        <v>0</v>
      </c>
      <c r="EE130" s="37">
        <f>INDEX('Prix BPU'!$C$3:$E$300,MATCH('BP - Quantités'!EE$2,'Prix BPU'!$C$3:$C$300,),2)*EE129</f>
        <v>0</v>
      </c>
      <c r="EF130" s="37">
        <f>INDEX('Prix BPU'!$C$3:$E$300,MATCH('BP - Quantités'!EF$2,'Prix BPU'!$C$3:$C$300,),2)*EF129</f>
        <v>0</v>
      </c>
      <c r="EG130" s="37">
        <f>INDEX('Prix BPU'!$C$3:$E$300,MATCH('BP - Quantités'!EG$2,'Prix BPU'!$C$3:$C$300,),2)*EG129</f>
        <v>0</v>
      </c>
      <c r="EH130" s="37">
        <f>INDEX('Prix BPU'!$C$3:$E$300,MATCH('BP - Quantités'!EH$2,'Prix BPU'!$C$3:$C$300,),2)*EH129</f>
        <v>0</v>
      </c>
      <c r="EI130" s="37">
        <f>INDEX('Prix BPU'!$C$3:$E$300,MATCH('BP - Quantités'!EI$2,'Prix BPU'!$C$3:$C$300,),2)*EI129</f>
        <v>0</v>
      </c>
      <c r="EJ130" s="37">
        <f>INDEX('Prix BPU'!$C$3:$E$300,MATCH('BP - Quantités'!EJ$2,'Prix BPU'!$C$3:$C$300,),2)*EJ129</f>
        <v>0</v>
      </c>
      <c r="EK130" s="37">
        <f>INDEX('Prix BPU'!$C$3:$E$300,MATCH('BP - Quantités'!EK$2,'Prix BPU'!$C$3:$C$300,),2)*EK129</f>
        <v>0</v>
      </c>
      <c r="EL130" s="37">
        <f>INDEX('Prix BPU'!$C$3:$E$300,MATCH('BP - Quantités'!EL$2,'Prix BPU'!$C$3:$C$300,),2)*EL129</f>
        <v>0</v>
      </c>
      <c r="EM130" s="37">
        <f>INDEX('Prix BPU'!$C$3:$E$300,MATCH('BP - Quantités'!EM$2,'Prix BPU'!$C$3:$C$300,),2)*EM129</f>
        <v>0</v>
      </c>
      <c r="EN130" s="37">
        <f>INDEX('Prix BPU'!$C$3:$E$300,MATCH('BP - Quantités'!EN$2,'Prix BPU'!$C$3:$C$300,),2)*EN129</f>
        <v>0</v>
      </c>
      <c r="EO130" s="37">
        <f>INDEX('Prix BPU'!$C$3:$E$300,MATCH('BP - Quantités'!EO$2,'Prix BPU'!$C$3:$C$300,),2)*EO129</f>
        <v>0</v>
      </c>
      <c r="EP130" s="38">
        <f>INDEX('Prix BPU'!$C$3:$E$300,MATCH('BP - Quantités'!EP$2,'Prix BPU'!$C$3:$C$300,),3)*EP129</f>
        <v>0</v>
      </c>
      <c r="EQ130" s="37">
        <f>INDEX('Prix BPU'!$C$3:$E$300,MATCH('BP - Quantités'!EQ$2,'Prix BPU'!$C$3:$C$300,),2)*EQ129</f>
        <v>0</v>
      </c>
      <c r="ER130" s="37">
        <f>INDEX('Prix BPU'!$C$3:$E$300,MATCH('BP - Quantités'!ER$2,'Prix BPU'!$C$3:$C$300,),2)*ER129</f>
        <v>0</v>
      </c>
      <c r="ES130" s="37">
        <f>INDEX('Prix BPU'!$C$3:$E$300,MATCH('BP - Quantités'!ES$2,'Prix BPU'!$C$3:$C$300,),2)*ES129</f>
        <v>0</v>
      </c>
      <c r="ET130" s="37">
        <f>INDEX('Prix BPU'!$C$3:$E$300,MATCH('BP - Quantités'!ET$2,'Prix BPU'!$C$3:$C$300,),2)*ET129</f>
        <v>0</v>
      </c>
      <c r="EU130" s="37">
        <f>INDEX('Prix BPU'!$C$3:$E$300,MATCH('BP - Quantités'!EU$2,'Prix BPU'!$C$3:$C$300,),2)*EU129</f>
        <v>0</v>
      </c>
      <c r="EV130" s="37">
        <f>INDEX('Prix BPU'!$C$3:$E$300,MATCH('BP - Quantités'!EV$2,'Prix BPU'!$C$3:$C$300,),2)*EV129</f>
        <v>0</v>
      </c>
      <c r="EW130" s="37">
        <f>INDEX('Prix BPU'!$C$3:$E$300,MATCH('BP - Quantités'!EW$2,'Prix BPU'!$C$3:$C$300,),2)*EW129</f>
        <v>0</v>
      </c>
      <c r="EX130" s="37">
        <f>INDEX('Prix BPU'!$C$3:$E$300,MATCH('BP - Quantités'!EX$2,'Prix BPU'!$C$3:$C$300,),2)*EX129</f>
        <v>0</v>
      </c>
      <c r="EY130" s="37">
        <f>INDEX('Prix BPU'!$C$3:$E$300,MATCH('BP - Quantités'!EY$2,'Prix BPU'!$C$3:$C$300,),2)*EY129</f>
        <v>0</v>
      </c>
      <c r="EZ130" s="37">
        <f>INDEX('Prix BPU'!$C$3:$E$300,MATCH('BP - Quantités'!EZ$2,'Prix BPU'!$C$3:$C$300,),2)*EZ129</f>
        <v>0</v>
      </c>
      <c r="FA130" s="37">
        <f>INDEX('Prix BPU'!$C$3:$E$300,MATCH('BP - Quantités'!FA$2,'Prix BPU'!$C$3:$C$300,),2)*FA129</f>
        <v>0</v>
      </c>
      <c r="FB130" s="37">
        <f>INDEX('Prix BPU'!$C$3:$E$300,MATCH('BP - Quantités'!FB$2,'Prix BPU'!$C$3:$C$300,),2)*FB129</f>
        <v>0</v>
      </c>
      <c r="FC130" s="37">
        <f>INDEX('Prix BPU'!$C$3:$E$300,MATCH('BP - Quantités'!FC$2,'Prix BPU'!$C$3:$C$300,),2)*FC129</f>
        <v>0</v>
      </c>
      <c r="FD130" s="37">
        <f>INDEX('Prix BPU'!$C$3:$E$300,MATCH('BP - Quantités'!FD$2,'Prix BPU'!$C$3:$C$300,),2)*FD129</f>
        <v>0</v>
      </c>
      <c r="FE130" s="37">
        <f>INDEX('Prix BPU'!$C$3:$E$300,MATCH('BP - Quantités'!FE$2,'Prix BPU'!$C$3:$C$300,),2)*FE129</f>
        <v>0</v>
      </c>
      <c r="FF130" s="37">
        <f>INDEX('Prix BPU'!$C$3:$E$300,MATCH('BP - Quantités'!FF$2,'Prix BPU'!$C$3:$C$300,),2)*FF129</f>
        <v>0</v>
      </c>
      <c r="FG130" s="37">
        <f>INDEX('Prix BPU'!$C$3:$E$300,MATCH('BP - Quantités'!FG$2,'Prix BPU'!$C$3:$C$300,),2)*FG129</f>
        <v>0</v>
      </c>
      <c r="FH130" s="37">
        <f>INDEX('Prix BPU'!$C$3:$E$300,MATCH('BP - Quantités'!FH$2,'Prix BPU'!$C$3:$C$300,),2)*FH129</f>
        <v>0</v>
      </c>
      <c r="FI130" s="37">
        <f>INDEX('Prix BPU'!$C$3:$E$300,MATCH('BP - Quantités'!FI$2,'Prix BPU'!$C$3:$C$300,),2)*FI129</f>
        <v>0</v>
      </c>
      <c r="FJ130" s="37">
        <f>INDEX('Prix BPU'!$C$3:$E$300,MATCH('BP - Quantités'!FJ$2,'Prix BPU'!$C$3:$C$300,),2)*FJ129</f>
        <v>0</v>
      </c>
      <c r="FK130" s="37">
        <f>INDEX('Prix BPU'!$C$3:$E$300,MATCH('BP - Quantités'!FK$2,'Prix BPU'!$C$3:$C$300,),2)*FK129</f>
        <v>0</v>
      </c>
      <c r="FL130" s="37">
        <f>INDEX('Prix BPU'!$C$3:$E$300,MATCH('BP - Quantités'!FL$2,'Prix BPU'!$C$3:$C$300,),2)*FL129</f>
        <v>0</v>
      </c>
      <c r="FM130" s="37">
        <f>INDEX('Prix BPU'!$C$3:$E$300,MATCH('BP - Quantités'!FM$2,'Prix BPU'!$C$3:$C$300,),2)*FM129</f>
        <v>0</v>
      </c>
      <c r="FN130" s="37">
        <f>INDEX('Prix BPU'!$C$3:$E$300,MATCH('BP - Quantités'!FN$2,'Prix BPU'!$C$3:$C$300,),2)*FN129</f>
        <v>0</v>
      </c>
      <c r="FO130" s="37">
        <f>INDEX('Prix BPU'!$C$3:$E$300,MATCH('BP - Quantités'!FO$2,'Prix BPU'!$C$3:$C$300,),2)*FO129</f>
        <v>0</v>
      </c>
      <c r="FP130" s="38">
        <f>INDEX('Prix BPU'!$C$3:$E$300,MATCH('BP - Quantités'!FP$2,'Prix BPU'!$C$3:$C$300,),3)*FP129</f>
        <v>0</v>
      </c>
      <c r="FQ130" s="37">
        <f>INDEX('Prix BPU'!$C$3:$E$300,MATCH('BP - Quantités'!FQ$2,'Prix BPU'!$C$3:$C$300,),2)*FQ129</f>
        <v>0</v>
      </c>
      <c r="FR130" s="38">
        <f>INDEX('Prix BPU'!$C$3:$E$300,MATCH('BP - Quantités'!FR$2,'Prix BPU'!$C$3:$C$300,),3)*FR129</f>
        <v>0</v>
      </c>
      <c r="FS130" s="37">
        <f>INDEX('Prix BPU'!$C$3:$E$300,MATCH('BP - Quantités'!FS$2,'Prix BPU'!$C$3:$C$300,),2)*FS129</f>
        <v>0</v>
      </c>
      <c r="FT130" s="37">
        <f>INDEX('Prix BPU'!$C$3:$E$300,MATCH('BP - Quantités'!FT$2,'Prix BPU'!$C$3:$C$300,),2)*FT129</f>
        <v>0</v>
      </c>
      <c r="FU130" s="37">
        <f>INDEX('Prix BPU'!$C$3:$E$300,MATCH('BP - Quantités'!FU$2,'Prix BPU'!$C$3:$C$300,),2)*FU129</f>
        <v>0</v>
      </c>
      <c r="FV130" s="37">
        <f>INDEX('Prix BPU'!$C$3:$E$300,MATCH('BP - Quantités'!FV$2,'Prix BPU'!$C$3:$C$300,),2)*FV129</f>
        <v>0</v>
      </c>
      <c r="FW130" s="37">
        <f>INDEX('Prix BPU'!$C$3:$E$300,MATCH('BP - Quantités'!FW$2,'Prix BPU'!$C$3:$C$300,),2)*FW129</f>
        <v>0</v>
      </c>
      <c r="FX130" s="37">
        <f>INDEX('Prix BPU'!$C$3:$E$300,MATCH('BP - Quantités'!FX$2,'Prix BPU'!$C$3:$C$300,),2)*FX129</f>
        <v>0</v>
      </c>
      <c r="FY130" s="37">
        <f>INDEX('Prix BPU'!$C$3:$E$300,MATCH('BP - Quantités'!FY$2,'Prix BPU'!$C$3:$C$300,),2)*FY129</f>
        <v>0</v>
      </c>
      <c r="FZ130" s="37">
        <f>INDEX('Prix BPU'!$C$3:$E$300,MATCH('BP - Quantités'!FZ$2,'Prix BPU'!$C$3:$C$300,),2)*FZ129</f>
        <v>0</v>
      </c>
      <c r="GA130" s="37">
        <f>INDEX('Prix BPU'!$C$3:$E$300,MATCH('BP - Quantités'!GA$2,'Prix BPU'!$C$3:$C$300,),2)*GA129</f>
        <v>0</v>
      </c>
      <c r="GB130" s="37">
        <f>INDEX('Prix BPU'!$C$3:$E$300,MATCH('BP - Quantités'!GB$2,'Prix BPU'!$C$3:$C$300,),2)*GB129</f>
        <v>0</v>
      </c>
      <c r="GC130" s="37">
        <f>INDEX('Prix BPU'!$C$3:$E$300,MATCH('BP - Quantités'!GC$2,'Prix BPU'!$C$3:$C$300,),2)*GC129</f>
        <v>0</v>
      </c>
      <c r="GD130" s="37">
        <f>INDEX('Prix BPU'!$C$3:$E$300,MATCH('BP - Quantités'!GD$2,'Prix BPU'!$C$3:$C$300,),2)*GD129</f>
        <v>0</v>
      </c>
      <c r="GE130" s="37">
        <f>INDEX('Prix BPU'!$C$3:$E$300,MATCH('BP - Quantités'!GE$2,'Prix BPU'!$C$3:$C$300,),2)*GE129</f>
        <v>0</v>
      </c>
      <c r="GF130" s="38">
        <f>INDEX('Prix BPU'!$C$3:$E$300,MATCH('BP - Quantités'!GF$2,'Prix BPU'!$C$3:$C$300,),3)*GF129</f>
        <v>0</v>
      </c>
      <c r="GG130" s="37">
        <f>INDEX('Prix BPU'!$C$3:$E$300,MATCH('BP - Quantités'!GG$2,'Prix BPU'!$C$3:$C$300,),2)*GG129</f>
        <v>0</v>
      </c>
      <c r="GH130" s="38">
        <f>INDEX('Prix BPU'!$C$3:$E$300,MATCH('BP - Quantités'!GH$2,'Prix BPU'!$C$3:$C$300,),3)*GH129</f>
        <v>0</v>
      </c>
      <c r="GI130" s="37">
        <f>INDEX('Prix BPU'!$C$3:$E$300,MATCH('BP - Quantités'!GI$2,'Prix BPU'!$C$3:$C$300,),2)*GI129</f>
        <v>0</v>
      </c>
      <c r="GJ130" s="37">
        <f>INDEX('Prix BPU'!$C$3:$E$300,MATCH('BP - Quantités'!GJ$2,'Prix BPU'!$C$3:$C$300,),2)*GJ129</f>
        <v>0</v>
      </c>
      <c r="GK130" s="38">
        <f>INDEX('Prix BPU'!$C$3:$E$300,MATCH('BP - Quantités'!GK$2,'Prix BPU'!$C$3:$C$300,),3)*GK129</f>
        <v>0</v>
      </c>
      <c r="GL130" s="37">
        <f>INDEX('Prix BPU'!$C$3:$E$300,MATCH('BP - Quantités'!GL$2,'Prix BPU'!$C$3:$C$300,),2)*GL129</f>
        <v>0</v>
      </c>
      <c r="GM130" s="37">
        <f>INDEX('Prix BPU'!$C$3:$E$300,MATCH('BP - Quantités'!GM$2,'Prix BPU'!$C$3:$C$300,),2)*GM129</f>
        <v>0</v>
      </c>
      <c r="GN130" s="37">
        <f>INDEX('Prix BPU'!$C$3:$E$300,MATCH('BP - Quantités'!GN$2,'Prix BPU'!$C$3:$C$300,),2)*GN129</f>
        <v>0</v>
      </c>
      <c r="GO130" s="37">
        <f>INDEX('Prix BPU'!$C$3:$E$300,MATCH('BP - Quantités'!GO$2,'Prix BPU'!$C$3:$C$300,),2)*GO129</f>
        <v>0</v>
      </c>
      <c r="GP130" s="37">
        <f>INDEX('Prix BPU'!$C$3:$E$300,MATCH('BP - Quantités'!GP$2,'Prix BPU'!$C$3:$C$300,),2)*GP129</f>
        <v>0</v>
      </c>
      <c r="GQ130" s="38">
        <f>INDEX('Prix BPU'!$C$3:$E$300,MATCH('BP - Quantités'!GQ$2,'Prix BPU'!$C$3:$C$300,),3)*GQ129</f>
        <v>0</v>
      </c>
      <c r="GR130" s="37">
        <f>INDEX('Prix BPU'!$C$3:$E$300,MATCH('BP - Quantités'!GR$2,'Prix BPU'!$C$3:$C$300,),2)*GR129</f>
        <v>0</v>
      </c>
      <c r="GS130" s="37">
        <f>INDEX('Prix BPU'!$C$3:$E$300,MATCH('BP - Quantités'!GS$2,'Prix BPU'!$C$3:$C$300,),2)*GS129</f>
        <v>0</v>
      </c>
      <c r="GT130" s="37">
        <f>INDEX('Prix BPU'!$C$3:$E$300,MATCH('BP - Quantités'!GT$2,'Prix BPU'!$C$3:$C$300,),2)*GT129</f>
        <v>0</v>
      </c>
      <c r="GU130" s="37">
        <f>INDEX('Prix BPU'!$C$3:$E$300,MATCH('BP - Quantités'!GU$2,'Prix BPU'!$C$3:$C$300,),2)*GU129</f>
        <v>0</v>
      </c>
      <c r="GV130" s="37">
        <f>INDEX('Prix BPU'!$C$3:$E$300,MATCH('BP - Quantités'!GV$2,'Prix BPU'!$C$3:$C$300,),2)*GV129</f>
        <v>0</v>
      </c>
      <c r="GW130" s="37">
        <f>INDEX('Prix BPU'!$C$3:$E$300,MATCH('BP - Quantités'!GW$2,'Prix BPU'!$C$3:$C$300,),2)*GW129</f>
        <v>0</v>
      </c>
      <c r="GX130" s="37">
        <f>INDEX('Prix BPU'!$C$3:$E$300,MATCH('BP - Quantités'!GX$2,'Prix BPU'!$C$3:$C$300,),2)*GX129</f>
        <v>0</v>
      </c>
      <c r="GY130" s="37">
        <f>INDEX('Prix BPU'!$C$3:$E$300,MATCH('BP - Quantités'!GY$2,'Prix BPU'!$C$3:$C$300,),2)*GY129</f>
        <v>0</v>
      </c>
      <c r="GZ130" s="37">
        <f>INDEX('Prix BPU'!$C$3:$E$300,MATCH('BP - Quantités'!GZ$2,'Prix BPU'!$C$3:$C$300,),2)*GZ129</f>
        <v>0</v>
      </c>
      <c r="HA130" s="37">
        <f>INDEX('Prix BPU'!$C$3:$E$300,MATCH('BP - Quantités'!HA$2,'Prix BPU'!$C$3:$C$300,),2)*HA129</f>
        <v>0</v>
      </c>
      <c r="HB130" s="37">
        <f>INDEX('Prix BPU'!$C$3:$E$300,MATCH('BP - Quantités'!HB$2,'Prix BPU'!$C$3:$C$300,),2)*HB129</f>
        <v>0</v>
      </c>
      <c r="HC130" s="37">
        <f>INDEX('Prix BPU'!$C$3:$E$300,MATCH('BP - Quantités'!HC$2,'Prix BPU'!$C$3:$C$300,),2)*HC129</f>
        <v>0</v>
      </c>
      <c r="HD130" s="37">
        <f>INDEX('Prix BPU'!$C$3:$E$300,MATCH('BP - Quantités'!HD$2,'Prix BPU'!$C$3:$C$300,),2)*HD129</f>
        <v>0</v>
      </c>
      <c r="HE130" s="37">
        <f>INDEX('Prix BPU'!$C$3:$E$300,MATCH('BP - Quantités'!HE$2,'Prix BPU'!$C$3:$C$300,),2)*HE129</f>
        <v>0</v>
      </c>
      <c r="HF130" s="37">
        <f>INDEX('Prix BPU'!$C$3:$E$300,MATCH('BP - Quantités'!HF$2,'Prix BPU'!$C$3:$C$300,),2)*HF129</f>
        <v>0</v>
      </c>
      <c r="HG130" s="37">
        <f>INDEX('Prix BPU'!$C$3:$E$300,MATCH('BP - Quantités'!HG$2,'Prix BPU'!$C$3:$C$300,),2)*HG129</f>
        <v>0</v>
      </c>
      <c r="HH130" s="37">
        <f>INDEX('Prix BPU'!$C$3:$E$300,MATCH('BP - Quantités'!HH$2,'Prix BPU'!$C$3:$C$300,),2)*HH129</f>
        <v>0</v>
      </c>
      <c r="HI130" s="37">
        <f>INDEX('Prix BPU'!$C$3:$E$300,MATCH('BP - Quantités'!HI$2,'Prix BPU'!$C$3:$C$300,),2)*HI129</f>
        <v>0</v>
      </c>
      <c r="HJ130" s="37">
        <f>INDEX('Prix BPU'!$C$3:$E$300,MATCH('BP - Quantités'!HJ$2,'Prix BPU'!$C$3:$C$300,),2)*HJ129</f>
        <v>0</v>
      </c>
      <c r="HK130" s="38">
        <f>INDEX('Prix BPU'!$C$3:$E$300,MATCH('BP - Quantités'!HK$2,'Prix BPU'!$C$3:$C$300,),3)*HK129</f>
        <v>0</v>
      </c>
      <c r="HL130" s="37">
        <f>INDEX('Prix BPU'!$C$3:$E$300,MATCH('BP - Quantités'!HL$2,'Prix BPU'!$C$3:$C$300,),2)*HL129</f>
        <v>0</v>
      </c>
      <c r="HM130" s="37">
        <f>INDEX('Prix BPU'!$C$3:$E$300,MATCH('BP - Quantités'!HM$2,'Prix BPU'!$C$3:$C$300,),2)*HM129</f>
        <v>0</v>
      </c>
      <c r="HN130" s="37">
        <f>INDEX('Prix BPU'!$C$3:$E$300,MATCH('BP - Quantités'!HN$2,'Prix BPU'!$C$3:$C$300,),2)*HN129</f>
        <v>0</v>
      </c>
      <c r="HO130" s="37">
        <f>INDEX('Prix BPU'!$C$3:$E$300,MATCH('BP - Quantités'!HO$2,'Prix BPU'!$C$3:$C$300,),2)*HO129</f>
        <v>0</v>
      </c>
      <c r="HP130" s="37">
        <f>INDEX('Prix BPU'!$C$3:$E$300,MATCH('BP - Quantités'!HP$2,'Prix BPU'!$C$3:$C$300,),2)*HP129</f>
        <v>0</v>
      </c>
      <c r="HQ130" s="37">
        <f>INDEX('Prix BPU'!$C$3:$E$300,MATCH('BP - Quantités'!HQ$2,'Prix BPU'!$C$3:$C$300,),2)*HQ129</f>
        <v>0</v>
      </c>
      <c r="HR130" s="37">
        <f>INDEX('Prix BPU'!$C$3:$E$300,MATCH('BP - Quantités'!HR$2,'Prix BPU'!$C$3:$C$300,),2)*HR129</f>
        <v>0</v>
      </c>
      <c r="HS130" s="37">
        <f>INDEX('Prix BPU'!$C$3:$E$300,MATCH('BP - Quantités'!HS$2,'Prix BPU'!$C$3:$C$300,),2)*HS129</f>
        <v>0</v>
      </c>
      <c r="HT130" s="37">
        <f>INDEX('Prix BPU'!$C$3:$E$300,MATCH('BP - Quantités'!HT$2,'Prix BPU'!$C$3:$C$300,),2)*HT129</f>
        <v>0</v>
      </c>
      <c r="HU130" s="37">
        <f>INDEX('Prix BPU'!$C$3:$E$300,MATCH('BP - Quantités'!HU$2,'Prix BPU'!$C$3:$C$300,),2)*HU129</f>
        <v>0</v>
      </c>
      <c r="HV130" s="37">
        <f>INDEX('Prix BPU'!$C$3:$E$300,MATCH('BP - Quantités'!HV$2,'Prix BPU'!$C$3:$C$300,),2)*HV129</f>
        <v>0</v>
      </c>
      <c r="HW130" s="37">
        <f>INDEX('Prix BPU'!$C$3:$E$300,MATCH('BP - Quantités'!HW$2,'Prix BPU'!$C$3:$C$300,),2)*HW129</f>
        <v>0</v>
      </c>
      <c r="HX130" s="37">
        <f>INDEX('Prix BPU'!$C$3:$E$300,MATCH('BP - Quantités'!HX$2,'Prix BPU'!$C$3:$C$300,),2)*HX129</f>
        <v>0</v>
      </c>
      <c r="HY130" s="37">
        <f>INDEX('Prix BPU'!$C$3:$E$300,MATCH('BP - Quantités'!HY$2,'Prix BPU'!$C$3:$C$300,),2)*HY129</f>
        <v>0</v>
      </c>
      <c r="HZ130" s="37">
        <f>INDEX('Prix BPU'!$C$3:$E$300,MATCH('BP - Quantités'!HZ$2,'Prix BPU'!$C$3:$C$300,),2)*HZ129</f>
        <v>0</v>
      </c>
      <c r="IA130" s="37">
        <f>INDEX('Prix BPU'!$C$3:$E$300,MATCH('BP - Quantités'!IA$2,'Prix BPU'!$C$3:$C$300,),2)*IA129</f>
        <v>0</v>
      </c>
      <c r="IB130" s="37">
        <f>INDEX('Prix BPU'!$C$3:$E$300,MATCH('BP - Quantités'!IB$2,'Prix BPU'!$C$3:$C$300,),2)*IB129</f>
        <v>0</v>
      </c>
      <c r="IC130" s="37">
        <f>INDEX('Prix BPU'!$C$3:$E$300,MATCH('BP - Quantités'!IC$2,'Prix BPU'!$C$3:$C$300,),2)*IC129</f>
        <v>0</v>
      </c>
      <c r="ID130" s="37">
        <f>INDEX('Prix BPU'!$C$3:$E$300,MATCH('BP - Quantités'!ID$2,'Prix BPU'!$C$3:$C$300,),2)*ID129</f>
        <v>0</v>
      </c>
      <c r="IE130" s="37">
        <f>INDEX('Prix BPU'!$C$3:$E$300,MATCH('BP - Quantités'!IE$2,'Prix BPU'!$C$3:$C$300,),2)*IE129</f>
        <v>0</v>
      </c>
      <c r="IF130" s="37">
        <f>INDEX('Prix BPU'!$C$3:$E$300,MATCH('BP - Quantités'!IF$2,'Prix BPU'!$C$3:$C$300,),2)*IF129</f>
        <v>0</v>
      </c>
      <c r="IG130" s="37">
        <f>INDEX('Prix BPU'!$C$3:$E$300,MATCH('BP - Quantités'!IG$2,'Prix BPU'!$C$3:$C$300,),2)*IG129</f>
        <v>0</v>
      </c>
      <c r="IH130" s="37">
        <f>INDEX('Prix BPU'!$C$3:$E$300,MATCH('BP - Quantités'!IH$2,'Prix BPU'!$C$3:$C$300,),2)*IH129</f>
        <v>0</v>
      </c>
      <c r="II130" s="37">
        <f>INDEX('Prix BPU'!$C$3:$E$300,MATCH('BP - Quantités'!II$2,'Prix BPU'!$C$3:$C$300,),2)*II129</f>
        <v>0</v>
      </c>
      <c r="IJ130" s="38">
        <f>INDEX('Prix BPU'!$C$3:$E$300,MATCH('BP - Quantités'!IJ$2,'Prix BPU'!$C$3:$C$300,),3)*IJ129</f>
        <v>0</v>
      </c>
      <c r="IK130" s="37">
        <f>INDEX('Prix BPU'!$C$3:$E$300,MATCH('BP - Quantités'!IK$2,'Prix BPU'!$C$3:$C$300,),2)*IK129</f>
        <v>0</v>
      </c>
      <c r="IL130" s="37">
        <f>INDEX('Prix BPU'!$C$3:$E$300,MATCH('BP - Quantités'!IL$2,'Prix BPU'!$C$3:$C$300,),2)*IL129</f>
        <v>0</v>
      </c>
      <c r="IM130" s="38">
        <f>INDEX('Prix BPU'!$C$3:$E$300,MATCH('BP - Quantités'!IM$2,'Prix BPU'!$C$3:$C$300,),3)*IM129</f>
        <v>0</v>
      </c>
      <c r="IN130" s="37">
        <f>INDEX('Prix BPU'!$C$3:$E$300,MATCH('BP - Quantités'!IN$2,'Prix BPU'!$C$3:$C$300,),2)*IN129</f>
        <v>0</v>
      </c>
      <c r="IO130" s="37">
        <f>INDEX('Prix BPU'!$C$3:$E$300,MATCH('BP - Quantités'!IO$2,'Prix BPU'!$C$3:$C$300,),2)*IO129</f>
        <v>0</v>
      </c>
      <c r="IP130" s="38">
        <f>INDEX('Prix BPU'!$C$3:$E$300,MATCH('BP - Quantités'!IP$2,'Prix BPU'!$C$3:$C$300,),3)*IP129</f>
        <v>0</v>
      </c>
      <c r="IQ130" s="37">
        <f>INDEX('Prix BPU'!$C$3:$E$300,MATCH('BP - Quantités'!IQ$2,'Prix BPU'!$C$3:$C$300,),2)*IQ129</f>
        <v>0</v>
      </c>
      <c r="IR130" s="37">
        <f>INDEX('Prix BPU'!$C$3:$E$300,MATCH('BP - Quantités'!IR$2,'Prix BPU'!$C$3:$C$300,),2)*IR129</f>
        <v>0</v>
      </c>
      <c r="IS130" s="38">
        <f>INDEX('Prix BPU'!$C$3:$E$300,MATCH('BP - Quantités'!IS$2,'Prix BPU'!$C$3:$C$300,),3)*IS129</f>
        <v>0</v>
      </c>
      <c r="IT130" s="37">
        <f>INDEX('Prix BPU'!$C$3:$E$300,MATCH('BP - Quantités'!IT$2,'Prix BPU'!$C$3:$C$300,),2)*IT129</f>
        <v>0</v>
      </c>
      <c r="IU130" s="37">
        <f>INDEX('Prix BPU'!$C$3:$E$300,MATCH('BP - Quantités'!IU$2,'Prix BPU'!$C$3:$C$300,),2)*IU129</f>
        <v>0</v>
      </c>
      <c r="IV130" s="37">
        <f>INDEX('Prix BPU'!$C$3:$E$300,MATCH('BP - Quantités'!IV$2,'Prix BPU'!$C$3:$C$300,),2)*IV129</f>
        <v>0</v>
      </c>
      <c r="IW130" s="37">
        <f>INDEX('Prix BPU'!$C$3:$E$300,MATCH('BP - Quantités'!IW$2,'Prix BPU'!$C$3:$C$300,),2)*IW129</f>
        <v>0</v>
      </c>
      <c r="IX130" s="37">
        <f>INDEX('Prix BPU'!$C$3:$E$300,MATCH('BP - Quantités'!IX$2,'Prix BPU'!$C$3:$C$300,),2)*IX129</f>
        <v>0</v>
      </c>
      <c r="IY130" s="37">
        <f>INDEX('Prix BPU'!$C$3:$E$300,MATCH('BP - Quantités'!IY$2,'Prix BPU'!$C$3:$C$300,),2)*IY129</f>
        <v>0</v>
      </c>
      <c r="IZ130" s="38">
        <f>INDEX('Prix BPU'!$C$3:$E$300,MATCH('BP - Quantités'!IZ$2,'Prix BPU'!$C$3:$C$300,),3)*IZ129</f>
        <v>0</v>
      </c>
      <c r="JA130" s="37">
        <f>INDEX('Prix BPU'!$C$3:$E$300,MATCH('BP - Quantités'!JA$2,'Prix BPU'!$C$3:$C$300,),2)*JA129</f>
        <v>0</v>
      </c>
      <c r="JB130" s="37">
        <f>INDEX('Prix BPU'!$C$3:$E$300,MATCH('BP - Quantités'!JB$2,'Prix BPU'!$C$3:$C$300,),2)*JB129</f>
        <v>0</v>
      </c>
      <c r="JC130" s="37">
        <f>INDEX('Prix BPU'!$C$3:$E$300,MATCH('BP - Quantités'!JC$2,'Prix BPU'!$C$3:$C$300,),2)*JC129</f>
        <v>0</v>
      </c>
      <c r="JD130" s="37">
        <f>INDEX('Prix BPU'!$C$3:$E$300,MATCH('BP - Quantités'!JD$2,'Prix BPU'!$C$3:$C$300,),2)*JD129</f>
        <v>0</v>
      </c>
      <c r="JE130" s="37">
        <f>INDEX('Prix BPU'!$C$3:$E$300,MATCH('BP - Quantités'!JE$2,'Prix BPU'!$C$3:$C$300,),2)*JE129</f>
        <v>0</v>
      </c>
      <c r="JF130" s="38">
        <f>INDEX('Prix BPU'!$C$3:$E$300,MATCH('BP - Quantités'!JF$2,'Prix BPU'!$C$3:$C$300,),3)*JF129</f>
        <v>0</v>
      </c>
      <c r="JG130" s="37">
        <f>INDEX('Prix BPU'!$C$3:$E$300,MATCH('BP - Quantités'!JG$2,'Prix BPU'!$C$3:$C$300,),2)*JG129</f>
        <v>0</v>
      </c>
      <c r="JH130" s="37">
        <f>INDEX('Prix BPU'!$C$3:$E$300,MATCH('BP - Quantités'!JH$2,'Prix BPU'!$C$3:$C$300,),2)*JH129</f>
        <v>0</v>
      </c>
      <c r="JI130" s="38">
        <f>INDEX('Prix BPU'!$C$3:$E$300,MATCH('BP - Quantités'!JI$2,'Prix BPU'!$C$3:$C$300,),3)*JI129</f>
        <v>0</v>
      </c>
      <c r="JJ130" s="37">
        <f>INDEX('Prix BPU'!$C$3:$E$300,MATCH('BP - Quantités'!JJ$2,'Prix BPU'!$C$3:$C$300,),2)*JJ129</f>
        <v>0</v>
      </c>
      <c r="JK130" s="37">
        <f>INDEX('Prix BPU'!$C$3:$E$300,MATCH('BP - Quantités'!JK$2,'Prix BPU'!$C$3:$C$300,),2)*JK129</f>
        <v>0</v>
      </c>
      <c r="JL130" s="37">
        <f>INDEX('Prix BPU'!$C$3:$E$300,MATCH('BP - Quantités'!JL$2,'Prix BPU'!$C$3:$C$300,),2)*JL129</f>
        <v>0</v>
      </c>
      <c r="JM130" s="37">
        <f>INDEX('Prix BPU'!$C$3:$E$300,MATCH('BP - Quantités'!JM$2,'Prix BPU'!$C$3:$C$300,),2)*JM129</f>
        <v>0</v>
      </c>
      <c r="JN130" s="37">
        <f>INDEX('Prix BPU'!$C$3:$E$300,MATCH('BP - Quantités'!JN$2,'Prix BPU'!$C$3:$C$300,),2)*JN129</f>
        <v>0</v>
      </c>
      <c r="JO130" s="37">
        <f>INDEX('Prix BPU'!$C$3:$E$300,MATCH('BP - Quantités'!JO$2,'Prix BPU'!$C$3:$C$300,),2)*JO129</f>
        <v>0</v>
      </c>
      <c r="JP130" s="37">
        <f>INDEX('Prix BPU'!$C$3:$E$300,MATCH('BP - Quantités'!JP$2,'Prix BPU'!$C$3:$C$300,),2)*JP129</f>
        <v>0</v>
      </c>
      <c r="JQ130" s="37">
        <f>INDEX('Prix BPU'!$C$3:$E$300,MATCH('BP - Quantités'!JQ$2,'Prix BPU'!$C$3:$C$300,),2)*JQ129</f>
        <v>0</v>
      </c>
      <c r="JR130" s="37">
        <f>INDEX('Prix BPU'!$C$3:$E$300,MATCH('BP - Quantités'!JR$2,'Prix BPU'!$C$3:$C$300,),2)*JR129</f>
        <v>0</v>
      </c>
      <c r="JS130" s="37">
        <f>INDEX('Prix BPU'!$C$3:$E$300,MATCH('BP - Quantités'!JS$2,'Prix BPU'!$C$3:$C$300,),2)*JS129</f>
        <v>0</v>
      </c>
      <c r="JT130" s="37">
        <f>INDEX('Prix BPU'!$C$3:$E$300,MATCH('BP - Quantités'!JT$2,'Prix BPU'!$C$3:$C$300,),2)*JT129</f>
        <v>0</v>
      </c>
      <c r="JU130" s="37">
        <f>INDEX('Prix BPU'!$C$3:$E$300,MATCH('BP - Quantités'!JU$2,'Prix BPU'!$C$3:$C$300,),2)*JU129</f>
        <v>0</v>
      </c>
      <c r="JV130" s="37">
        <f>INDEX('Prix BPU'!$C$3:$E$300,MATCH('BP - Quantités'!JV$2,'Prix BPU'!$C$3:$C$300,),2)*JV129</f>
        <v>0</v>
      </c>
      <c r="JW130" s="37">
        <f>INDEX('Prix BPU'!$C$3:$E$300,MATCH('BP - Quantités'!JW$2,'Prix BPU'!$C$3:$C$300,),2)*JW129</f>
        <v>0</v>
      </c>
      <c r="JX130" s="37">
        <f>INDEX('Prix BPU'!$C$3:$E$300,MATCH('BP - Quantités'!JX$2,'Prix BPU'!$C$3:$C$300,),2)*JX129</f>
        <v>0</v>
      </c>
      <c r="JY130" s="37">
        <f>INDEX('Prix BPU'!$C$3:$E$300,MATCH('BP - Quantités'!JY$2,'Prix BPU'!$C$3:$C$300,),2)*JY129</f>
        <v>0</v>
      </c>
      <c r="JZ130" s="37">
        <f>INDEX('Prix BPU'!$C$3:$E$300,MATCH('BP - Quantités'!JZ$2,'Prix BPU'!$C$3:$C$300,),2)*JZ129</f>
        <v>0</v>
      </c>
      <c r="KA130" s="37">
        <f>INDEX('Prix BPU'!$C$3:$E$300,MATCH('BP - Quantités'!KA$2,'Prix BPU'!$C$3:$C$300,),2)*KA129</f>
        <v>0</v>
      </c>
      <c r="KB130" s="37">
        <f>INDEX('Prix BPU'!$C$3:$E$300,MATCH('BP - Quantités'!KB$2,'Prix BPU'!$C$3:$C$300,),2)*KB129</f>
        <v>0</v>
      </c>
      <c r="KC130" s="37">
        <f>INDEX('Prix BPU'!$C$3:$E$300,MATCH('BP - Quantités'!KC$2,'Prix BPU'!$C$3:$C$300,),2)*KC129</f>
        <v>0</v>
      </c>
      <c r="KD130" s="37">
        <f>INDEX('Prix BPU'!$C$3:$E$300,MATCH('BP - Quantités'!KD$2,'Prix BPU'!$C$3:$C$300,),2)*KD129</f>
        <v>0</v>
      </c>
      <c r="KE130" s="37">
        <f>INDEX('Prix BPU'!$C$3:$E$300,MATCH('BP - Quantités'!KE$2,'Prix BPU'!$C$3:$C$300,),2)*KE129</f>
        <v>0</v>
      </c>
      <c r="KF130" s="37">
        <f>INDEX('Prix BPU'!$C$3:$E$300,MATCH('BP - Quantités'!KF$2,'Prix BPU'!$C$3:$C$300,),2)*KF129</f>
        <v>0</v>
      </c>
      <c r="KG130" s="37">
        <f>INDEX('Prix BPU'!$C$3:$E$300,MATCH('BP - Quantités'!KG$2,'Prix BPU'!$C$3:$C$300,),2)*KG129</f>
        <v>0</v>
      </c>
      <c r="KH130" s="37">
        <f>INDEX('Prix BPU'!$C$3:$E$300,MATCH('BP - Quantités'!KH$2,'Prix BPU'!$C$3:$C$300,),2)*KH129</f>
        <v>0</v>
      </c>
      <c r="KI130" s="37">
        <f>INDEX('Prix BPU'!$C$3:$E$300,MATCH('BP - Quantités'!KI$2,'Prix BPU'!$C$3:$C$300,),2)*KI129</f>
        <v>0</v>
      </c>
      <c r="KJ130" s="37">
        <f>INDEX('Prix BPU'!$C$3:$E$300,MATCH('BP - Quantités'!KJ$2,'Prix BPU'!$C$3:$C$300,),2)*KJ129</f>
        <v>0</v>
      </c>
      <c r="KK130" s="37">
        <f>INDEX('Prix BPU'!$C$3:$E$300,MATCH('BP - Quantités'!KK$2,'Prix BPU'!$C$3:$C$300,),2)*KK129</f>
        <v>0</v>
      </c>
      <c r="KL130" s="37">
        <f>INDEX('Prix BPU'!$C$3:$E$300,MATCH('BP - Quantités'!KL$2,'Prix BPU'!$C$3:$C$300,),2)*KL129</f>
        <v>0</v>
      </c>
      <c r="KM130" s="37">
        <f>INDEX('Prix BPU'!$C$3:$E$300,MATCH('BP - Quantités'!KM$2,'Prix BPU'!$C$3:$C$300,),2)*KM129</f>
        <v>0</v>
      </c>
      <c r="KN130" s="37">
        <f>INDEX('Prix BPU'!$C$3:$E$300,MATCH('BP - Quantités'!KN$2,'Prix BPU'!$C$3:$C$300,),2)*KN129</f>
        <v>0</v>
      </c>
      <c r="KO130" s="39">
        <f>SUM(C130:KN130)</f>
        <v>0</v>
      </c>
      <c r="KP130" s="88"/>
      <c r="KQ130" s="73" t="e">
        <f>IF($KO130&lt;4999.99,($KO130-$KO130*#REF!),IF('BP - Quantités'!$KO130&gt;15000,('BP - Quantités'!$KO130-'BP - Quantités'!$KO130*#REF!),($KO130-$KO130*#REF!)))</f>
        <v>#REF!</v>
      </c>
      <c r="KR130" s="46" t="e">
        <f t="shared" ref="KR130" si="94">KQ130*1.2</f>
        <v>#REF!</v>
      </c>
    </row>
    <row r="131" spans="1:304" x14ac:dyDescent="0.3">
      <c r="A131" s="79"/>
      <c r="B131" s="20" t="s">
        <v>299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2"/>
      <c r="KP131" s="87" t="str">
        <f>IF($KO132&lt;4999.99,"1",IF($KO132&gt;15000,"3","2"))</f>
        <v>1</v>
      </c>
      <c r="KQ131" s="72"/>
      <c r="KR131" s="45"/>
    </row>
    <row r="132" spans="1:304" s="25" customFormat="1" ht="15" thickBot="1" x14ac:dyDescent="0.35">
      <c r="A132" s="80"/>
      <c r="B132" s="24" t="s">
        <v>22</v>
      </c>
      <c r="C132" s="37">
        <f>INDEX('Prix BPU'!$C$3:$E$300,MATCH('BP - Quantités'!C$2,'Prix BPU'!$C$3:$C$300,),2)*C131</f>
        <v>0</v>
      </c>
      <c r="D132" s="37">
        <f>INDEX('Prix BPU'!$C$3:$E$300,MATCH('BP - Quantités'!D$2,'Prix BPU'!$C$3:$C$300,),2)*D131</f>
        <v>0</v>
      </c>
      <c r="E132" s="37">
        <f>INDEX('Prix BPU'!$C$3:$E$300,MATCH('BP - Quantités'!E$2,'Prix BPU'!$C$3:$C$300,),2)*E131</f>
        <v>0</v>
      </c>
      <c r="F132" s="37">
        <f>INDEX('Prix BPU'!$C$3:$E$300,MATCH('BP - Quantités'!F$2,'Prix BPU'!$C$3:$C$300,),2)*F131</f>
        <v>0</v>
      </c>
      <c r="G132" s="37">
        <f>INDEX('Prix BPU'!$C$3:$E$300,MATCH('BP - Quantités'!G$2,'Prix BPU'!$C$3:$C$300,),2)*G131</f>
        <v>0</v>
      </c>
      <c r="H132" s="37">
        <f>INDEX('Prix BPU'!$C$3:$E$300,MATCH('BP - Quantités'!H$2,'Prix BPU'!$C$3:$C$300,),2)*H131</f>
        <v>0</v>
      </c>
      <c r="I132" s="37">
        <f>INDEX('Prix BPU'!$C$3:$E$300,MATCH('BP - Quantités'!I$2,'Prix BPU'!$C$3:$C$300,),2)*I131</f>
        <v>0</v>
      </c>
      <c r="J132" s="37">
        <f>INDEX('Prix BPU'!$C$3:$E$300,MATCH('BP - Quantités'!J$2,'Prix BPU'!$C$3:$C$300,),2)*J131</f>
        <v>0</v>
      </c>
      <c r="K132" s="37">
        <f>INDEX('Prix BPU'!$C$3:$E$300,MATCH('BP - Quantités'!K$2,'Prix BPU'!$C$3:$C$300,),2)*K131</f>
        <v>0</v>
      </c>
      <c r="L132" s="37">
        <f>INDEX('Prix BPU'!$C$3:$E$300,MATCH('BP - Quantités'!L$2,'Prix BPU'!$C$3:$C$300,),2)*L131</f>
        <v>0</v>
      </c>
      <c r="M132" s="37">
        <f>INDEX('Prix BPU'!$C$3:$E$300,MATCH('BP - Quantités'!M$2,'Prix BPU'!$C$3:$C$300,),2)*M131</f>
        <v>0</v>
      </c>
      <c r="N132" s="37">
        <f>INDEX('Prix BPU'!$C$3:$E$300,MATCH('BP - Quantités'!N$2,'Prix BPU'!$C$3:$C$300,),2)*N131</f>
        <v>0</v>
      </c>
      <c r="O132" s="37">
        <f>INDEX('Prix BPU'!$C$3:$E$300,MATCH('BP - Quantités'!O$2,'Prix BPU'!$C$3:$C$300,),2)*O131</f>
        <v>0</v>
      </c>
      <c r="P132" s="37">
        <f>INDEX('Prix BPU'!$C$3:$E$300,MATCH('BP - Quantités'!P$2,'Prix BPU'!$C$3:$C$300,),2)*P131</f>
        <v>0</v>
      </c>
      <c r="Q132" s="37">
        <f>INDEX('Prix BPU'!$C$3:$E$300,MATCH('BP - Quantités'!Q$2,'Prix BPU'!$C$3:$C$300,),2)*Q131</f>
        <v>0</v>
      </c>
      <c r="R132" s="37">
        <f>INDEX('Prix BPU'!$C$3:$E$300,MATCH('BP - Quantités'!R$2,'Prix BPU'!$C$3:$C$300,),2)*R131</f>
        <v>0</v>
      </c>
      <c r="S132" s="37">
        <f>INDEX('Prix BPU'!$C$3:$E$300,MATCH('BP - Quantités'!S$2,'Prix BPU'!$C$3:$C$300,),2)*S131</f>
        <v>0</v>
      </c>
      <c r="T132" s="37">
        <f>INDEX('Prix BPU'!$C$3:$E$300,MATCH('BP - Quantités'!T$2,'Prix BPU'!$C$3:$C$300,),2)*T131</f>
        <v>0</v>
      </c>
      <c r="U132" s="37">
        <f>INDEX('Prix BPU'!$C$3:$E$300,MATCH('BP - Quantités'!U$2,'Prix BPU'!$C$3:$C$300,),2)*U131</f>
        <v>0</v>
      </c>
      <c r="V132" s="37">
        <f>INDEX('Prix BPU'!$C$3:$E$300,MATCH('BP - Quantités'!V$2,'Prix BPU'!$C$3:$C$300,),2)*V131</f>
        <v>0</v>
      </c>
      <c r="W132" s="37">
        <f>INDEX('Prix BPU'!$C$3:$E$300,MATCH('BP - Quantités'!W$2,'Prix BPU'!$C$3:$C$300,),2)*W131</f>
        <v>0</v>
      </c>
      <c r="X132" s="38">
        <f>INDEX('Prix BPU'!$C$3:$E$300,MATCH('BP - Quantités'!X$2,'Prix BPU'!$C$3:$C$300,),3)*X131</f>
        <v>0</v>
      </c>
      <c r="Y132" s="37">
        <f>INDEX('Prix BPU'!$C$3:$E$300,MATCH('BP - Quantités'!Y$2,'Prix BPU'!$C$3:$C$300,),2)*Y131</f>
        <v>0</v>
      </c>
      <c r="Z132" s="37">
        <f>INDEX('Prix BPU'!$C$3:$E$300,MATCH('BP - Quantités'!Z$2,'Prix BPU'!$C$3:$C$300,),2)*Z131</f>
        <v>0</v>
      </c>
      <c r="AA132" s="38">
        <f>INDEX('Prix BPU'!$C$3:$E$300,MATCH('BP - Quantités'!AA$2,'Prix BPU'!$C$3:$C$300,),3)*AA131</f>
        <v>0</v>
      </c>
      <c r="AB132" s="37">
        <f>INDEX('Prix BPU'!$C$3:$E$300,MATCH('BP - Quantités'!AB$2,'Prix BPU'!$C$3:$C$300,),2)*AB131</f>
        <v>0</v>
      </c>
      <c r="AC132" s="37">
        <f>INDEX('Prix BPU'!$C$3:$E$300,MATCH('BP - Quantités'!AC$2,'Prix BPU'!$C$3:$C$300,),2)*AC131</f>
        <v>0</v>
      </c>
      <c r="AD132" s="37">
        <f>INDEX('Prix BPU'!$C$3:$E$300,MATCH('BP - Quantités'!AD$2,'Prix BPU'!$C$3:$C$300,),2)*AD131</f>
        <v>0</v>
      </c>
      <c r="AE132" s="38">
        <f>INDEX('Prix BPU'!$C$3:$E$300,MATCH('BP - Quantités'!AE$2,'Prix BPU'!$C$3:$C$300,),3)*AE131</f>
        <v>0</v>
      </c>
      <c r="AF132" s="37">
        <f>INDEX('Prix BPU'!$C$3:$E$300,MATCH('BP - Quantités'!AF$2,'Prix BPU'!$C$3:$C$300,),2)*AF131</f>
        <v>0</v>
      </c>
      <c r="AG132" s="37">
        <f>INDEX('Prix BPU'!$C$3:$E$300,MATCH('BP - Quantités'!AG$2,'Prix BPU'!$C$3:$C$300,),2)*AG131</f>
        <v>0</v>
      </c>
      <c r="AH132" s="37">
        <f>INDEX('Prix BPU'!$C$3:$E$300,MATCH('BP - Quantités'!AH$2,'Prix BPU'!$C$3:$C$300,),2)*AH131</f>
        <v>0</v>
      </c>
      <c r="AI132" s="37">
        <f>INDEX('Prix BPU'!$C$3:$E$300,MATCH('BP - Quantités'!AI$2,'Prix BPU'!$C$3:$C$300,),2)*AI131</f>
        <v>0</v>
      </c>
      <c r="AJ132" s="37">
        <f>INDEX('Prix BPU'!$C$3:$E$300,MATCH('BP - Quantités'!AJ$2,'Prix BPU'!$C$3:$C$300,),2)*AJ131</f>
        <v>0</v>
      </c>
      <c r="AK132" s="37">
        <f>INDEX('Prix BPU'!$C$3:$E$300,MATCH('BP - Quantités'!AK$2,'Prix BPU'!$C$3:$C$300,),2)*AK131</f>
        <v>0</v>
      </c>
      <c r="AL132" s="37">
        <f>INDEX('Prix BPU'!$C$3:$E$300,MATCH('BP - Quantités'!AL$2,'Prix BPU'!$C$3:$C$300,),2)*AL131</f>
        <v>0</v>
      </c>
      <c r="AM132" s="38">
        <f>INDEX('Prix BPU'!$C$3:$E$300,MATCH('BP - Quantités'!AM$2,'Prix BPU'!$C$3:$C$300,),3)*AM131</f>
        <v>0</v>
      </c>
      <c r="AN132" s="37">
        <f>INDEX('Prix BPU'!$C$3:$E$300,MATCH('BP - Quantités'!AN$2,'Prix BPU'!$C$3:$C$300,),2)*AN131</f>
        <v>0</v>
      </c>
      <c r="AO132" s="37">
        <f>INDEX('Prix BPU'!$C$3:$E$300,MATCH('BP - Quantités'!AO$2,'Prix BPU'!$C$3:$C$300,),2)*AO131</f>
        <v>0</v>
      </c>
      <c r="AP132" s="37">
        <f>INDEX('Prix BPU'!$C$3:$E$300,MATCH('BP - Quantités'!AP$2,'Prix BPU'!$C$3:$C$300,),2)*AP131</f>
        <v>0</v>
      </c>
      <c r="AQ132" s="37">
        <f>INDEX('Prix BPU'!$C$3:$E$300,MATCH('BP - Quantités'!AQ$2,'Prix BPU'!$C$3:$C$300,),2)*AQ131</f>
        <v>0</v>
      </c>
      <c r="AR132" s="38">
        <f>INDEX('Prix BPU'!$C$3:$E$300,MATCH('BP - Quantités'!AR$2,'Prix BPU'!$C$3:$C$300,),3)*AR131</f>
        <v>0</v>
      </c>
      <c r="AS132" s="37">
        <f>INDEX('Prix BPU'!$C$3:$E$300,MATCH('BP - Quantités'!AS$2,'Prix BPU'!$C$3:$C$300,),2)*AS131</f>
        <v>0</v>
      </c>
      <c r="AT132" s="38">
        <f>INDEX('Prix BPU'!$C$3:$E$300,MATCH('BP - Quantités'!AT$2,'Prix BPU'!$C$3:$C$300,),3)*AT131</f>
        <v>0</v>
      </c>
      <c r="AU132" s="37">
        <f>INDEX('Prix BPU'!$C$3:$E$300,MATCH('BP - Quantités'!AU$2,'Prix BPU'!$C$3:$C$300,),2)*AU131</f>
        <v>0</v>
      </c>
      <c r="AV132" s="37">
        <f>INDEX('Prix BPU'!$C$3:$E$300,MATCH('BP - Quantités'!AV$2,'Prix BPU'!$C$3:$C$300,),2)*AV131</f>
        <v>0</v>
      </c>
      <c r="AW132" s="37">
        <f>INDEX('Prix BPU'!$C$3:$E$300,MATCH('BP - Quantités'!AW$2,'Prix BPU'!$C$3:$C$300,),2)*AW131</f>
        <v>0</v>
      </c>
      <c r="AX132" s="38">
        <f>INDEX('Prix BPU'!$C$3:$E$300,MATCH('BP - Quantités'!AX$2,'Prix BPU'!$C$3:$C$300,),3)*AX131</f>
        <v>0</v>
      </c>
      <c r="AY132" s="37">
        <f>INDEX('Prix BPU'!$C$3:$E$300,MATCH('BP - Quantités'!AY$2,'Prix BPU'!$C$3:$C$300,),2)*AY131</f>
        <v>0</v>
      </c>
      <c r="AZ132" s="37">
        <f>INDEX('Prix BPU'!$C$3:$E$300,MATCH('BP - Quantités'!AZ$2,'Prix BPU'!$C$3:$C$300,),2)*AZ131</f>
        <v>0</v>
      </c>
      <c r="BA132" s="38">
        <f>INDEX('Prix BPU'!$C$3:$E$300,MATCH('BP - Quantités'!BA$2,'Prix BPU'!$C$3:$C$300,),3)*BA131</f>
        <v>0</v>
      </c>
      <c r="BB132" s="37">
        <f>INDEX('Prix BPU'!$C$3:$E$300,MATCH('BP - Quantités'!BB$2,'Prix BPU'!$C$3:$C$300,),2)*BB131</f>
        <v>0</v>
      </c>
      <c r="BC132" s="37">
        <f>INDEX('Prix BPU'!$C$3:$E$300,MATCH('BP - Quantités'!BC$2,'Prix BPU'!$C$3:$C$300,),2)*BC131</f>
        <v>0</v>
      </c>
      <c r="BD132" s="37">
        <f>INDEX('Prix BPU'!$C$3:$E$300,MATCH('BP - Quantités'!BD$2,'Prix BPU'!$C$3:$C$300,),2)*BD131</f>
        <v>0</v>
      </c>
      <c r="BE132" s="37">
        <f>INDEX('Prix BPU'!$C$3:$E$300,MATCH('BP - Quantités'!BE$2,'Prix BPU'!$C$3:$C$300,),2)*BE131</f>
        <v>0</v>
      </c>
      <c r="BF132" s="37">
        <f>INDEX('Prix BPU'!$C$3:$E$300,MATCH('BP - Quantités'!BF$2,'Prix BPU'!$C$3:$C$300,),2)*BF131</f>
        <v>0</v>
      </c>
      <c r="BG132" s="37">
        <f>INDEX('Prix BPU'!$C$3:$E$300,MATCH('BP - Quantités'!BG$2,'Prix BPU'!$C$3:$C$300,),2)*BG131</f>
        <v>0</v>
      </c>
      <c r="BH132" s="37">
        <f>INDEX('Prix BPU'!$C$3:$E$300,MATCH('BP - Quantités'!BH$2,'Prix BPU'!$C$3:$C$300,),2)*BH131</f>
        <v>0</v>
      </c>
      <c r="BI132" s="38">
        <f>INDEX('Prix BPU'!$C$3:$E$300,MATCH('BP - Quantités'!BI$2,'Prix BPU'!$C$3:$C$300,),3)*BI131</f>
        <v>0</v>
      </c>
      <c r="BJ132" s="37">
        <f>INDEX('Prix BPU'!$C$3:$E$300,MATCH('BP - Quantités'!BJ$2,'Prix BPU'!$C$3:$C$300,),2)*BJ131</f>
        <v>0</v>
      </c>
      <c r="BK132" s="37">
        <f>INDEX('Prix BPU'!$C$3:$E$300,MATCH('BP - Quantités'!BK$2,'Prix BPU'!$C$3:$C$300,),2)*BK131</f>
        <v>0</v>
      </c>
      <c r="BL132" s="37">
        <f>INDEX('Prix BPU'!$C$3:$E$300,MATCH('BP - Quantités'!BL$2,'Prix BPU'!$C$3:$C$300,),2)*BL131</f>
        <v>0</v>
      </c>
      <c r="BM132" s="37">
        <f>INDEX('Prix BPU'!$C$3:$E$300,MATCH('BP - Quantités'!BM$2,'Prix BPU'!$C$3:$C$300,),2)*BM131</f>
        <v>0</v>
      </c>
      <c r="BN132" s="38">
        <f>INDEX('Prix BPU'!$C$3:$E$300,MATCH('BP - Quantités'!BN$2,'Prix BPU'!$C$3:$C$300,),3)*BN131</f>
        <v>0</v>
      </c>
      <c r="BO132" s="37">
        <f>INDEX('Prix BPU'!$C$3:$E$300,MATCH('BP - Quantités'!BO$2,'Prix BPU'!$C$3:$C$300,),2)*BO131</f>
        <v>0</v>
      </c>
      <c r="BP132" s="38">
        <f>INDEX('Prix BPU'!$C$3:$E$300,MATCH('BP - Quantités'!BP$2,'Prix BPU'!$C$3:$C$300,),3)*BP131</f>
        <v>0</v>
      </c>
      <c r="BQ132" s="37">
        <f>INDEX('Prix BPU'!$C$3:$E$300,MATCH('BP - Quantités'!BQ$2,'Prix BPU'!$C$3:$C$300,),2)*BQ131</f>
        <v>0</v>
      </c>
      <c r="BR132" s="37">
        <f>INDEX('Prix BPU'!$C$3:$E$300,MATCH('BP - Quantités'!BR$2,'Prix BPU'!$C$3:$C$300,),2)*BR131</f>
        <v>0</v>
      </c>
      <c r="BS132" s="37">
        <f>INDEX('Prix BPU'!$C$3:$E$300,MATCH('BP - Quantités'!BS$2,'Prix BPU'!$C$3:$C$300,),2)*BS131</f>
        <v>0</v>
      </c>
      <c r="BT132" s="38">
        <f>INDEX('Prix BPU'!$C$3:$E$300,MATCH('BP - Quantités'!BT$2,'Prix BPU'!$C$3:$C$300,),3)*BT131</f>
        <v>0</v>
      </c>
      <c r="BU132" s="37">
        <f>INDEX('Prix BPU'!$C$3:$E$300,MATCH('BP - Quantités'!BU$2,'Prix BPU'!$C$3:$C$300,),2)*BU131</f>
        <v>0</v>
      </c>
      <c r="BV132" s="37">
        <f>INDEX('Prix BPU'!$C$3:$E$300,MATCH('BP - Quantités'!BV$2,'Prix BPU'!$C$3:$C$300,),2)*BV131</f>
        <v>0</v>
      </c>
      <c r="BW132" s="37">
        <f>INDEX('Prix BPU'!$C$3:$E$300,MATCH('BP - Quantités'!BW$2,'Prix BPU'!$C$3:$C$300,),2)*BW131</f>
        <v>0</v>
      </c>
      <c r="BX132" s="37">
        <f>INDEX('Prix BPU'!$C$3:$E$300,MATCH('BP - Quantités'!BX$2,'Prix BPU'!$C$3:$C$300,),2)*BX131</f>
        <v>0</v>
      </c>
      <c r="BY132" s="37">
        <f>INDEX('Prix BPU'!$C$3:$E$300,MATCH('BP - Quantités'!BY$2,'Prix BPU'!$C$3:$C$300,),2)*BY131</f>
        <v>0</v>
      </c>
      <c r="BZ132" s="37">
        <f>INDEX('Prix BPU'!$C$3:$E$300,MATCH('BP - Quantités'!BZ$2,'Prix BPU'!$C$3:$C$300,),2)*BZ131</f>
        <v>0</v>
      </c>
      <c r="CA132" s="37">
        <f>INDEX('Prix BPU'!$C$3:$E$300,MATCH('BP - Quantités'!CA$2,'Prix BPU'!$C$3:$C$300,),2)*CA131</f>
        <v>0</v>
      </c>
      <c r="CB132" s="37">
        <f>INDEX('Prix BPU'!$C$3:$E$300,MATCH('BP - Quantités'!CB$2,'Prix BPU'!$C$3:$C$300,),2)*CB131</f>
        <v>0</v>
      </c>
      <c r="CC132" s="37">
        <f>INDEX('Prix BPU'!$C$3:$E$300,MATCH('BP - Quantités'!CC$2,'Prix BPU'!$C$3:$C$300,),2)*CC131</f>
        <v>0</v>
      </c>
      <c r="CD132" s="37">
        <f>INDEX('Prix BPU'!$C$3:$E$300,MATCH('BP - Quantités'!CD$2,'Prix BPU'!$C$3:$C$300,),2)*CD131</f>
        <v>0</v>
      </c>
      <c r="CE132" s="37">
        <f>INDEX('Prix BPU'!$C$3:$E$300,MATCH('BP - Quantités'!CE$2,'Prix BPU'!$C$3:$C$300,),2)*CE131</f>
        <v>0</v>
      </c>
      <c r="CF132" s="37">
        <f>INDEX('Prix BPU'!$C$3:$E$300,MATCH('BP - Quantités'!CF$2,'Prix BPU'!$C$3:$C$300,),2)*CF131</f>
        <v>0</v>
      </c>
      <c r="CG132" s="37">
        <f>INDEX('Prix BPU'!$C$3:$E$300,MATCH('BP - Quantités'!CG$2,'Prix BPU'!$C$3:$C$300,),2)*CG131</f>
        <v>0</v>
      </c>
      <c r="CH132" s="37">
        <f>INDEX('Prix BPU'!$C$3:$E$300,MATCH('BP - Quantités'!CH$2,'Prix BPU'!$C$3:$C$300,),2)*CH131</f>
        <v>0</v>
      </c>
      <c r="CI132" s="37">
        <f>INDEX('Prix BPU'!$C$3:$E$300,MATCH('BP - Quantités'!CI$2,'Prix BPU'!$C$3:$C$300,),2)*CI131</f>
        <v>0</v>
      </c>
      <c r="CJ132" s="37">
        <f>INDEX('Prix BPU'!$C$3:$E$300,MATCH('BP - Quantités'!CJ$2,'Prix BPU'!$C$3:$C$300,),2)*CJ131</f>
        <v>0</v>
      </c>
      <c r="CK132" s="37">
        <f>INDEX('Prix BPU'!$C$3:$E$300,MATCH('BP - Quantités'!CK$2,'Prix BPU'!$C$3:$C$300,),2)*CK131</f>
        <v>0</v>
      </c>
      <c r="CL132" s="37">
        <f>INDEX('Prix BPU'!$C$3:$E$300,MATCH('BP - Quantités'!CL$2,'Prix BPU'!$C$3:$C$300,),2)*CL131</f>
        <v>0</v>
      </c>
      <c r="CM132" s="37">
        <f>INDEX('Prix BPU'!$C$3:$E$300,MATCH('BP - Quantités'!CM$2,'Prix BPU'!$C$3:$C$300,),2)*CM131</f>
        <v>0</v>
      </c>
      <c r="CN132" s="37">
        <f>INDEX('Prix BPU'!$C$3:$E$300,MATCH('BP - Quantités'!CN$2,'Prix BPU'!$C$3:$C$300,),2)*CN131</f>
        <v>0</v>
      </c>
      <c r="CO132" s="37">
        <f>INDEX('Prix BPU'!$C$3:$E$300,MATCH('BP - Quantités'!CO$2,'Prix BPU'!$C$3:$C$300,),2)*CO131</f>
        <v>0</v>
      </c>
      <c r="CP132" s="37">
        <f>INDEX('Prix BPU'!$C$3:$E$300,MATCH('BP - Quantités'!CP$2,'Prix BPU'!$C$3:$C$300,),2)*CP131</f>
        <v>0</v>
      </c>
      <c r="CQ132" s="37">
        <f>INDEX('Prix BPU'!$C$3:$E$300,MATCH('BP - Quantités'!CQ$2,'Prix BPU'!$C$3:$C$300,),2)*CQ131</f>
        <v>0</v>
      </c>
      <c r="CR132" s="37">
        <f>INDEX('Prix BPU'!$C$3:$E$300,MATCH('BP - Quantités'!CR$2,'Prix BPU'!$C$3:$C$300,),2)*CR131</f>
        <v>0</v>
      </c>
      <c r="CS132" s="37">
        <f>INDEX('Prix BPU'!$C$3:$E$300,MATCH('BP - Quantités'!CS$2,'Prix BPU'!$C$3:$C$300,),2)*CS131</f>
        <v>0</v>
      </c>
      <c r="CT132" s="37">
        <f>INDEX('Prix BPU'!$C$3:$E$300,MATCH('BP - Quantités'!CT$2,'Prix BPU'!$C$3:$C$300,),2)*CT131</f>
        <v>0</v>
      </c>
      <c r="CU132" s="37">
        <f>INDEX('Prix BPU'!$C$3:$E$300,MATCH('BP - Quantités'!CU$2,'Prix BPU'!$C$3:$C$300,),2)*CU131</f>
        <v>0</v>
      </c>
      <c r="CV132" s="37">
        <f>INDEX('Prix BPU'!$C$3:$E$300,MATCH('BP - Quantités'!CV$2,'Prix BPU'!$C$3:$C$300,),2)*CV131</f>
        <v>0</v>
      </c>
      <c r="CW132" s="37">
        <f>INDEX('Prix BPU'!$C$3:$E$300,MATCH('BP - Quantités'!CW$2,'Prix BPU'!$C$3:$C$300,),2)*CW131</f>
        <v>0</v>
      </c>
      <c r="CX132" s="37">
        <f>INDEX('Prix BPU'!$C$3:$E$300,MATCH('BP - Quantités'!CX$2,'Prix BPU'!$C$3:$C$300,),2)*CX131</f>
        <v>0</v>
      </c>
      <c r="CY132" s="37">
        <f>INDEX('Prix BPU'!$C$3:$E$300,MATCH('BP - Quantités'!CY$2,'Prix BPU'!$C$3:$C$300,),2)*CY131</f>
        <v>0</v>
      </c>
      <c r="CZ132" s="37">
        <f>INDEX('Prix BPU'!$C$3:$E$300,MATCH('BP - Quantités'!CZ$2,'Prix BPU'!$C$3:$C$300,),2)*CZ131</f>
        <v>0</v>
      </c>
      <c r="DA132" s="37">
        <f>INDEX('Prix BPU'!$C$3:$E$300,MATCH('BP - Quantités'!DA$2,'Prix BPU'!$C$3:$C$300,),2)*DA131</f>
        <v>0</v>
      </c>
      <c r="DB132" s="37">
        <f>INDEX('Prix BPU'!$C$3:$E$300,MATCH('BP - Quantités'!DB$2,'Prix BPU'!$C$3:$C$300,),2)*DB131</f>
        <v>0</v>
      </c>
      <c r="DC132" s="37">
        <f>INDEX('Prix BPU'!$C$3:$E$300,MATCH('BP - Quantités'!DC$2,'Prix BPU'!$C$3:$C$300,),2)*DC131</f>
        <v>0</v>
      </c>
      <c r="DD132" s="37">
        <f>INDEX('Prix BPU'!$C$3:$E$300,MATCH('BP - Quantités'!DD$2,'Prix BPU'!$C$3:$C$300,),2)*DD131</f>
        <v>0</v>
      </c>
      <c r="DE132" s="37">
        <f>INDEX('Prix BPU'!$C$3:$E$300,MATCH('BP - Quantités'!DE$2,'Prix BPU'!$C$3:$C$300,),2)*DE131</f>
        <v>0</v>
      </c>
      <c r="DF132" s="37">
        <f>INDEX('Prix BPU'!$C$3:$E$300,MATCH('BP - Quantités'!DF$2,'Prix BPU'!$C$3:$C$300,),2)*DF131</f>
        <v>0</v>
      </c>
      <c r="DG132" s="37">
        <f>INDEX('Prix BPU'!$C$3:$E$300,MATCH('BP - Quantités'!DG$2,'Prix BPU'!$C$3:$C$300,),2)*DG131</f>
        <v>0</v>
      </c>
      <c r="DH132" s="37">
        <f>INDEX('Prix BPU'!$C$3:$E$300,MATCH('BP - Quantités'!DH$2,'Prix BPU'!$C$3:$C$300,),2)*DH131</f>
        <v>0</v>
      </c>
      <c r="DI132" s="37">
        <f>INDEX('Prix BPU'!$C$3:$E$300,MATCH('BP - Quantités'!DI$2,'Prix BPU'!$C$3:$C$300,),2)*DI131</f>
        <v>0</v>
      </c>
      <c r="DJ132" s="37">
        <f>INDEX('Prix BPU'!$C$3:$E$300,MATCH('BP - Quantités'!DJ$2,'Prix BPU'!$C$3:$C$300,),2)*DJ131</f>
        <v>0</v>
      </c>
      <c r="DK132" s="37">
        <f>INDEX('Prix BPU'!$C$3:$E$300,MATCH('BP - Quantités'!DK$2,'Prix BPU'!$C$3:$C$300,),2)*DK131</f>
        <v>0</v>
      </c>
      <c r="DL132" s="37">
        <f>INDEX('Prix BPU'!$C$3:$E$300,MATCH('BP - Quantités'!DL$2,'Prix BPU'!$C$3:$C$300,),2)*DL131</f>
        <v>0</v>
      </c>
      <c r="DM132" s="37">
        <f>INDEX('Prix BPU'!$C$3:$E$300,MATCH('BP - Quantités'!DM$2,'Prix BPU'!$C$3:$C$300,),2)*DM131</f>
        <v>0</v>
      </c>
      <c r="DN132" s="37">
        <f>INDEX('Prix BPU'!$C$3:$E$300,MATCH('BP - Quantités'!DN$2,'Prix BPU'!$C$3:$C$300,),2)*DN131</f>
        <v>0</v>
      </c>
      <c r="DO132" s="37">
        <f>INDEX('Prix BPU'!$C$3:$E$300,MATCH('BP - Quantités'!DO$2,'Prix BPU'!$C$3:$C$300,),2)*DO131</f>
        <v>0</v>
      </c>
      <c r="DP132" s="37">
        <f>INDEX('Prix BPU'!$C$3:$E$300,MATCH('BP - Quantités'!DP$2,'Prix BPU'!$C$3:$C$300,),2)*DP131</f>
        <v>0</v>
      </c>
      <c r="DQ132" s="37">
        <f>INDEX('Prix BPU'!$C$3:$E$300,MATCH('BP - Quantités'!DQ$2,'Prix BPU'!$C$3:$C$300,),2)*DQ131</f>
        <v>0</v>
      </c>
      <c r="DR132" s="37">
        <f>INDEX('Prix BPU'!$C$3:$E$300,MATCH('BP - Quantités'!DR$2,'Prix BPU'!$C$3:$C$300,),2)*DR131</f>
        <v>0</v>
      </c>
      <c r="DS132" s="37">
        <f>INDEX('Prix BPU'!$C$3:$E$300,MATCH('BP - Quantités'!DS$2,'Prix BPU'!$C$3:$C$300,),2)*DS131</f>
        <v>0</v>
      </c>
      <c r="DT132" s="37">
        <f>INDEX('Prix BPU'!$C$3:$E$300,MATCH('BP - Quantités'!DT$2,'Prix BPU'!$C$3:$C$300,),2)*DT131</f>
        <v>0</v>
      </c>
      <c r="DU132" s="37">
        <f>INDEX('Prix BPU'!$C$3:$E$300,MATCH('BP - Quantités'!DU$2,'Prix BPU'!$C$3:$C$300,),2)*DU131</f>
        <v>0</v>
      </c>
      <c r="DV132" s="37">
        <f>INDEX('Prix BPU'!$C$3:$E$300,MATCH('BP - Quantités'!DV$2,'Prix BPU'!$C$3:$C$300,),2)*DV131</f>
        <v>0</v>
      </c>
      <c r="DW132" s="37">
        <f>INDEX('Prix BPU'!$C$3:$E$300,MATCH('BP - Quantités'!DW$2,'Prix BPU'!$C$3:$C$300,),2)*DW131</f>
        <v>0</v>
      </c>
      <c r="DX132" s="37">
        <f>INDEX('Prix BPU'!$C$3:$E$300,MATCH('BP - Quantités'!DX$2,'Prix BPU'!$C$3:$C$300,),2)*DX131</f>
        <v>0</v>
      </c>
      <c r="DY132" s="37">
        <f>INDEX('Prix BPU'!$C$3:$E$300,MATCH('BP - Quantités'!DY$2,'Prix BPU'!$C$3:$C$300,),2)*DY131</f>
        <v>0</v>
      </c>
      <c r="DZ132" s="37">
        <f>INDEX('Prix BPU'!$C$3:$E$300,MATCH('BP - Quantités'!DZ$2,'Prix BPU'!$C$3:$C$300,),2)*DZ131</f>
        <v>0</v>
      </c>
      <c r="EA132" s="37">
        <f>INDEX('Prix BPU'!$C$3:$E$300,MATCH('BP - Quantités'!EA$2,'Prix BPU'!$C$3:$C$300,),2)*EA131</f>
        <v>0</v>
      </c>
      <c r="EB132" s="37">
        <f>INDEX('Prix BPU'!$C$3:$E$300,MATCH('BP - Quantités'!EB$2,'Prix BPU'!$C$3:$C$300,),2)*EB131</f>
        <v>0</v>
      </c>
      <c r="EC132" s="37">
        <f>INDEX('Prix BPU'!$C$3:$E$300,MATCH('BP - Quantités'!EC$2,'Prix BPU'!$C$3:$C$300,),2)*EC131</f>
        <v>0</v>
      </c>
      <c r="ED132" s="37">
        <f>INDEX('Prix BPU'!$C$3:$E$300,MATCH('BP - Quantités'!ED$2,'Prix BPU'!$C$3:$C$300,),2)*ED131</f>
        <v>0</v>
      </c>
      <c r="EE132" s="37">
        <f>INDEX('Prix BPU'!$C$3:$E$300,MATCH('BP - Quantités'!EE$2,'Prix BPU'!$C$3:$C$300,),2)*EE131</f>
        <v>0</v>
      </c>
      <c r="EF132" s="37">
        <f>INDEX('Prix BPU'!$C$3:$E$300,MATCH('BP - Quantités'!EF$2,'Prix BPU'!$C$3:$C$300,),2)*EF131</f>
        <v>0</v>
      </c>
      <c r="EG132" s="37">
        <f>INDEX('Prix BPU'!$C$3:$E$300,MATCH('BP - Quantités'!EG$2,'Prix BPU'!$C$3:$C$300,),2)*EG131</f>
        <v>0</v>
      </c>
      <c r="EH132" s="37">
        <f>INDEX('Prix BPU'!$C$3:$E$300,MATCH('BP - Quantités'!EH$2,'Prix BPU'!$C$3:$C$300,),2)*EH131</f>
        <v>0</v>
      </c>
      <c r="EI132" s="37">
        <f>INDEX('Prix BPU'!$C$3:$E$300,MATCH('BP - Quantités'!EI$2,'Prix BPU'!$C$3:$C$300,),2)*EI131</f>
        <v>0</v>
      </c>
      <c r="EJ132" s="37">
        <f>INDEX('Prix BPU'!$C$3:$E$300,MATCH('BP - Quantités'!EJ$2,'Prix BPU'!$C$3:$C$300,),2)*EJ131</f>
        <v>0</v>
      </c>
      <c r="EK132" s="37">
        <f>INDEX('Prix BPU'!$C$3:$E$300,MATCH('BP - Quantités'!EK$2,'Prix BPU'!$C$3:$C$300,),2)*EK131</f>
        <v>0</v>
      </c>
      <c r="EL132" s="37">
        <f>INDEX('Prix BPU'!$C$3:$E$300,MATCH('BP - Quantités'!EL$2,'Prix BPU'!$C$3:$C$300,),2)*EL131</f>
        <v>0</v>
      </c>
      <c r="EM132" s="37">
        <f>INDEX('Prix BPU'!$C$3:$E$300,MATCH('BP - Quantités'!EM$2,'Prix BPU'!$C$3:$C$300,),2)*EM131</f>
        <v>0</v>
      </c>
      <c r="EN132" s="37">
        <f>INDEX('Prix BPU'!$C$3:$E$300,MATCH('BP - Quantités'!EN$2,'Prix BPU'!$C$3:$C$300,),2)*EN131</f>
        <v>0</v>
      </c>
      <c r="EO132" s="37">
        <f>INDEX('Prix BPU'!$C$3:$E$300,MATCH('BP - Quantités'!EO$2,'Prix BPU'!$C$3:$C$300,),2)*EO131</f>
        <v>0</v>
      </c>
      <c r="EP132" s="38">
        <f>INDEX('Prix BPU'!$C$3:$E$300,MATCH('BP - Quantités'!EP$2,'Prix BPU'!$C$3:$C$300,),3)*EP131</f>
        <v>0</v>
      </c>
      <c r="EQ132" s="37">
        <f>INDEX('Prix BPU'!$C$3:$E$300,MATCH('BP - Quantités'!EQ$2,'Prix BPU'!$C$3:$C$300,),2)*EQ131</f>
        <v>0</v>
      </c>
      <c r="ER132" s="37">
        <f>INDEX('Prix BPU'!$C$3:$E$300,MATCH('BP - Quantités'!ER$2,'Prix BPU'!$C$3:$C$300,),2)*ER131</f>
        <v>0</v>
      </c>
      <c r="ES132" s="37">
        <f>INDEX('Prix BPU'!$C$3:$E$300,MATCH('BP - Quantités'!ES$2,'Prix BPU'!$C$3:$C$300,),2)*ES131</f>
        <v>0</v>
      </c>
      <c r="ET132" s="37">
        <f>INDEX('Prix BPU'!$C$3:$E$300,MATCH('BP - Quantités'!ET$2,'Prix BPU'!$C$3:$C$300,),2)*ET131</f>
        <v>0</v>
      </c>
      <c r="EU132" s="37">
        <f>INDEX('Prix BPU'!$C$3:$E$300,MATCH('BP - Quantités'!EU$2,'Prix BPU'!$C$3:$C$300,),2)*EU131</f>
        <v>0</v>
      </c>
      <c r="EV132" s="37">
        <f>INDEX('Prix BPU'!$C$3:$E$300,MATCH('BP - Quantités'!EV$2,'Prix BPU'!$C$3:$C$300,),2)*EV131</f>
        <v>0</v>
      </c>
      <c r="EW132" s="37">
        <f>INDEX('Prix BPU'!$C$3:$E$300,MATCH('BP - Quantités'!EW$2,'Prix BPU'!$C$3:$C$300,),2)*EW131</f>
        <v>0</v>
      </c>
      <c r="EX132" s="37">
        <f>INDEX('Prix BPU'!$C$3:$E$300,MATCH('BP - Quantités'!EX$2,'Prix BPU'!$C$3:$C$300,),2)*EX131</f>
        <v>0</v>
      </c>
      <c r="EY132" s="37">
        <f>INDEX('Prix BPU'!$C$3:$E$300,MATCH('BP - Quantités'!EY$2,'Prix BPU'!$C$3:$C$300,),2)*EY131</f>
        <v>0</v>
      </c>
      <c r="EZ132" s="37">
        <f>INDEX('Prix BPU'!$C$3:$E$300,MATCH('BP - Quantités'!EZ$2,'Prix BPU'!$C$3:$C$300,),2)*EZ131</f>
        <v>0</v>
      </c>
      <c r="FA132" s="37">
        <f>INDEX('Prix BPU'!$C$3:$E$300,MATCH('BP - Quantités'!FA$2,'Prix BPU'!$C$3:$C$300,),2)*FA131</f>
        <v>0</v>
      </c>
      <c r="FB132" s="37">
        <f>INDEX('Prix BPU'!$C$3:$E$300,MATCH('BP - Quantités'!FB$2,'Prix BPU'!$C$3:$C$300,),2)*FB131</f>
        <v>0</v>
      </c>
      <c r="FC132" s="37">
        <f>INDEX('Prix BPU'!$C$3:$E$300,MATCH('BP - Quantités'!FC$2,'Prix BPU'!$C$3:$C$300,),2)*FC131</f>
        <v>0</v>
      </c>
      <c r="FD132" s="37">
        <f>INDEX('Prix BPU'!$C$3:$E$300,MATCH('BP - Quantités'!FD$2,'Prix BPU'!$C$3:$C$300,),2)*FD131</f>
        <v>0</v>
      </c>
      <c r="FE132" s="37">
        <f>INDEX('Prix BPU'!$C$3:$E$300,MATCH('BP - Quantités'!FE$2,'Prix BPU'!$C$3:$C$300,),2)*FE131</f>
        <v>0</v>
      </c>
      <c r="FF132" s="37">
        <f>INDEX('Prix BPU'!$C$3:$E$300,MATCH('BP - Quantités'!FF$2,'Prix BPU'!$C$3:$C$300,),2)*FF131</f>
        <v>0</v>
      </c>
      <c r="FG132" s="37">
        <f>INDEX('Prix BPU'!$C$3:$E$300,MATCH('BP - Quantités'!FG$2,'Prix BPU'!$C$3:$C$300,),2)*FG131</f>
        <v>0</v>
      </c>
      <c r="FH132" s="37">
        <f>INDEX('Prix BPU'!$C$3:$E$300,MATCH('BP - Quantités'!FH$2,'Prix BPU'!$C$3:$C$300,),2)*FH131</f>
        <v>0</v>
      </c>
      <c r="FI132" s="37">
        <f>INDEX('Prix BPU'!$C$3:$E$300,MATCH('BP - Quantités'!FI$2,'Prix BPU'!$C$3:$C$300,),2)*FI131</f>
        <v>0</v>
      </c>
      <c r="FJ132" s="37">
        <f>INDEX('Prix BPU'!$C$3:$E$300,MATCH('BP - Quantités'!FJ$2,'Prix BPU'!$C$3:$C$300,),2)*FJ131</f>
        <v>0</v>
      </c>
      <c r="FK132" s="37">
        <f>INDEX('Prix BPU'!$C$3:$E$300,MATCH('BP - Quantités'!FK$2,'Prix BPU'!$C$3:$C$300,),2)*FK131</f>
        <v>0</v>
      </c>
      <c r="FL132" s="37">
        <f>INDEX('Prix BPU'!$C$3:$E$300,MATCH('BP - Quantités'!FL$2,'Prix BPU'!$C$3:$C$300,),2)*FL131</f>
        <v>0</v>
      </c>
      <c r="FM132" s="37">
        <f>INDEX('Prix BPU'!$C$3:$E$300,MATCH('BP - Quantités'!FM$2,'Prix BPU'!$C$3:$C$300,),2)*FM131</f>
        <v>0</v>
      </c>
      <c r="FN132" s="37">
        <f>INDEX('Prix BPU'!$C$3:$E$300,MATCH('BP - Quantités'!FN$2,'Prix BPU'!$C$3:$C$300,),2)*FN131</f>
        <v>0</v>
      </c>
      <c r="FO132" s="37">
        <f>INDEX('Prix BPU'!$C$3:$E$300,MATCH('BP - Quantités'!FO$2,'Prix BPU'!$C$3:$C$300,),2)*FO131</f>
        <v>0</v>
      </c>
      <c r="FP132" s="38">
        <f>INDEX('Prix BPU'!$C$3:$E$300,MATCH('BP - Quantités'!FP$2,'Prix BPU'!$C$3:$C$300,),3)*FP131</f>
        <v>0</v>
      </c>
      <c r="FQ132" s="37">
        <f>INDEX('Prix BPU'!$C$3:$E$300,MATCH('BP - Quantités'!FQ$2,'Prix BPU'!$C$3:$C$300,),2)*FQ131</f>
        <v>0</v>
      </c>
      <c r="FR132" s="38">
        <f>INDEX('Prix BPU'!$C$3:$E$300,MATCH('BP - Quantités'!FR$2,'Prix BPU'!$C$3:$C$300,),3)*FR131</f>
        <v>0</v>
      </c>
      <c r="FS132" s="37">
        <f>INDEX('Prix BPU'!$C$3:$E$300,MATCH('BP - Quantités'!FS$2,'Prix BPU'!$C$3:$C$300,),2)*FS131</f>
        <v>0</v>
      </c>
      <c r="FT132" s="37">
        <f>INDEX('Prix BPU'!$C$3:$E$300,MATCH('BP - Quantités'!FT$2,'Prix BPU'!$C$3:$C$300,),2)*FT131</f>
        <v>0</v>
      </c>
      <c r="FU132" s="37">
        <f>INDEX('Prix BPU'!$C$3:$E$300,MATCH('BP - Quantités'!FU$2,'Prix BPU'!$C$3:$C$300,),2)*FU131</f>
        <v>0</v>
      </c>
      <c r="FV132" s="37">
        <f>INDEX('Prix BPU'!$C$3:$E$300,MATCH('BP - Quantités'!FV$2,'Prix BPU'!$C$3:$C$300,),2)*FV131</f>
        <v>0</v>
      </c>
      <c r="FW132" s="37">
        <f>INDEX('Prix BPU'!$C$3:$E$300,MATCH('BP - Quantités'!FW$2,'Prix BPU'!$C$3:$C$300,),2)*FW131</f>
        <v>0</v>
      </c>
      <c r="FX132" s="37">
        <f>INDEX('Prix BPU'!$C$3:$E$300,MATCH('BP - Quantités'!FX$2,'Prix BPU'!$C$3:$C$300,),2)*FX131</f>
        <v>0</v>
      </c>
      <c r="FY132" s="37">
        <f>INDEX('Prix BPU'!$C$3:$E$300,MATCH('BP - Quantités'!FY$2,'Prix BPU'!$C$3:$C$300,),2)*FY131</f>
        <v>0</v>
      </c>
      <c r="FZ132" s="37">
        <f>INDEX('Prix BPU'!$C$3:$E$300,MATCH('BP - Quantités'!FZ$2,'Prix BPU'!$C$3:$C$300,),2)*FZ131</f>
        <v>0</v>
      </c>
      <c r="GA132" s="37">
        <f>INDEX('Prix BPU'!$C$3:$E$300,MATCH('BP - Quantités'!GA$2,'Prix BPU'!$C$3:$C$300,),2)*GA131</f>
        <v>0</v>
      </c>
      <c r="GB132" s="37">
        <f>INDEX('Prix BPU'!$C$3:$E$300,MATCH('BP - Quantités'!GB$2,'Prix BPU'!$C$3:$C$300,),2)*GB131</f>
        <v>0</v>
      </c>
      <c r="GC132" s="37">
        <f>INDEX('Prix BPU'!$C$3:$E$300,MATCH('BP - Quantités'!GC$2,'Prix BPU'!$C$3:$C$300,),2)*GC131</f>
        <v>0</v>
      </c>
      <c r="GD132" s="37">
        <f>INDEX('Prix BPU'!$C$3:$E$300,MATCH('BP - Quantités'!GD$2,'Prix BPU'!$C$3:$C$300,),2)*GD131</f>
        <v>0</v>
      </c>
      <c r="GE132" s="37">
        <f>INDEX('Prix BPU'!$C$3:$E$300,MATCH('BP - Quantités'!GE$2,'Prix BPU'!$C$3:$C$300,),2)*GE131</f>
        <v>0</v>
      </c>
      <c r="GF132" s="38">
        <f>INDEX('Prix BPU'!$C$3:$E$300,MATCH('BP - Quantités'!GF$2,'Prix BPU'!$C$3:$C$300,),3)*GF131</f>
        <v>0</v>
      </c>
      <c r="GG132" s="37">
        <f>INDEX('Prix BPU'!$C$3:$E$300,MATCH('BP - Quantités'!GG$2,'Prix BPU'!$C$3:$C$300,),2)*GG131</f>
        <v>0</v>
      </c>
      <c r="GH132" s="38">
        <f>INDEX('Prix BPU'!$C$3:$E$300,MATCH('BP - Quantités'!GH$2,'Prix BPU'!$C$3:$C$300,),3)*GH131</f>
        <v>0</v>
      </c>
      <c r="GI132" s="37">
        <f>INDEX('Prix BPU'!$C$3:$E$300,MATCH('BP - Quantités'!GI$2,'Prix BPU'!$C$3:$C$300,),2)*GI131</f>
        <v>0</v>
      </c>
      <c r="GJ132" s="37">
        <f>INDEX('Prix BPU'!$C$3:$E$300,MATCH('BP - Quantités'!GJ$2,'Prix BPU'!$C$3:$C$300,),2)*GJ131</f>
        <v>0</v>
      </c>
      <c r="GK132" s="38">
        <f>INDEX('Prix BPU'!$C$3:$E$300,MATCH('BP - Quantités'!GK$2,'Prix BPU'!$C$3:$C$300,),3)*GK131</f>
        <v>0</v>
      </c>
      <c r="GL132" s="37">
        <f>INDEX('Prix BPU'!$C$3:$E$300,MATCH('BP - Quantités'!GL$2,'Prix BPU'!$C$3:$C$300,),2)*GL131</f>
        <v>0</v>
      </c>
      <c r="GM132" s="37">
        <f>INDEX('Prix BPU'!$C$3:$E$300,MATCH('BP - Quantités'!GM$2,'Prix BPU'!$C$3:$C$300,),2)*GM131</f>
        <v>0</v>
      </c>
      <c r="GN132" s="37">
        <f>INDEX('Prix BPU'!$C$3:$E$300,MATCH('BP - Quantités'!GN$2,'Prix BPU'!$C$3:$C$300,),2)*GN131</f>
        <v>0</v>
      </c>
      <c r="GO132" s="37">
        <f>INDEX('Prix BPU'!$C$3:$E$300,MATCH('BP - Quantités'!GO$2,'Prix BPU'!$C$3:$C$300,),2)*GO131</f>
        <v>0</v>
      </c>
      <c r="GP132" s="37">
        <f>INDEX('Prix BPU'!$C$3:$E$300,MATCH('BP - Quantités'!GP$2,'Prix BPU'!$C$3:$C$300,),2)*GP131</f>
        <v>0</v>
      </c>
      <c r="GQ132" s="38">
        <f>INDEX('Prix BPU'!$C$3:$E$300,MATCH('BP - Quantités'!GQ$2,'Prix BPU'!$C$3:$C$300,),3)*GQ131</f>
        <v>0</v>
      </c>
      <c r="GR132" s="37">
        <f>INDEX('Prix BPU'!$C$3:$E$300,MATCH('BP - Quantités'!GR$2,'Prix BPU'!$C$3:$C$300,),2)*GR131</f>
        <v>0</v>
      </c>
      <c r="GS132" s="37">
        <f>INDEX('Prix BPU'!$C$3:$E$300,MATCH('BP - Quantités'!GS$2,'Prix BPU'!$C$3:$C$300,),2)*GS131</f>
        <v>0</v>
      </c>
      <c r="GT132" s="37">
        <f>INDEX('Prix BPU'!$C$3:$E$300,MATCH('BP - Quantités'!GT$2,'Prix BPU'!$C$3:$C$300,),2)*GT131</f>
        <v>0</v>
      </c>
      <c r="GU132" s="37">
        <f>INDEX('Prix BPU'!$C$3:$E$300,MATCH('BP - Quantités'!GU$2,'Prix BPU'!$C$3:$C$300,),2)*GU131</f>
        <v>0</v>
      </c>
      <c r="GV132" s="37">
        <f>INDEX('Prix BPU'!$C$3:$E$300,MATCH('BP - Quantités'!GV$2,'Prix BPU'!$C$3:$C$300,),2)*GV131</f>
        <v>0</v>
      </c>
      <c r="GW132" s="37">
        <f>INDEX('Prix BPU'!$C$3:$E$300,MATCH('BP - Quantités'!GW$2,'Prix BPU'!$C$3:$C$300,),2)*GW131</f>
        <v>0</v>
      </c>
      <c r="GX132" s="37">
        <f>INDEX('Prix BPU'!$C$3:$E$300,MATCH('BP - Quantités'!GX$2,'Prix BPU'!$C$3:$C$300,),2)*GX131</f>
        <v>0</v>
      </c>
      <c r="GY132" s="37">
        <f>INDEX('Prix BPU'!$C$3:$E$300,MATCH('BP - Quantités'!GY$2,'Prix BPU'!$C$3:$C$300,),2)*GY131</f>
        <v>0</v>
      </c>
      <c r="GZ132" s="37">
        <f>INDEX('Prix BPU'!$C$3:$E$300,MATCH('BP - Quantités'!GZ$2,'Prix BPU'!$C$3:$C$300,),2)*GZ131</f>
        <v>0</v>
      </c>
      <c r="HA132" s="37">
        <f>INDEX('Prix BPU'!$C$3:$E$300,MATCH('BP - Quantités'!HA$2,'Prix BPU'!$C$3:$C$300,),2)*HA131</f>
        <v>0</v>
      </c>
      <c r="HB132" s="37">
        <f>INDEX('Prix BPU'!$C$3:$E$300,MATCH('BP - Quantités'!HB$2,'Prix BPU'!$C$3:$C$300,),2)*HB131</f>
        <v>0</v>
      </c>
      <c r="HC132" s="37">
        <f>INDEX('Prix BPU'!$C$3:$E$300,MATCH('BP - Quantités'!HC$2,'Prix BPU'!$C$3:$C$300,),2)*HC131</f>
        <v>0</v>
      </c>
      <c r="HD132" s="37">
        <f>INDEX('Prix BPU'!$C$3:$E$300,MATCH('BP - Quantités'!HD$2,'Prix BPU'!$C$3:$C$300,),2)*HD131</f>
        <v>0</v>
      </c>
      <c r="HE132" s="37">
        <f>INDEX('Prix BPU'!$C$3:$E$300,MATCH('BP - Quantités'!HE$2,'Prix BPU'!$C$3:$C$300,),2)*HE131</f>
        <v>0</v>
      </c>
      <c r="HF132" s="37">
        <f>INDEX('Prix BPU'!$C$3:$E$300,MATCH('BP - Quantités'!HF$2,'Prix BPU'!$C$3:$C$300,),2)*HF131</f>
        <v>0</v>
      </c>
      <c r="HG132" s="37">
        <f>INDEX('Prix BPU'!$C$3:$E$300,MATCH('BP - Quantités'!HG$2,'Prix BPU'!$C$3:$C$300,),2)*HG131</f>
        <v>0</v>
      </c>
      <c r="HH132" s="37">
        <f>INDEX('Prix BPU'!$C$3:$E$300,MATCH('BP - Quantités'!HH$2,'Prix BPU'!$C$3:$C$300,),2)*HH131</f>
        <v>0</v>
      </c>
      <c r="HI132" s="37">
        <f>INDEX('Prix BPU'!$C$3:$E$300,MATCH('BP - Quantités'!HI$2,'Prix BPU'!$C$3:$C$300,),2)*HI131</f>
        <v>0</v>
      </c>
      <c r="HJ132" s="37">
        <f>INDEX('Prix BPU'!$C$3:$E$300,MATCH('BP - Quantités'!HJ$2,'Prix BPU'!$C$3:$C$300,),2)*HJ131</f>
        <v>0</v>
      </c>
      <c r="HK132" s="38">
        <f>INDEX('Prix BPU'!$C$3:$E$300,MATCH('BP - Quantités'!HK$2,'Prix BPU'!$C$3:$C$300,),3)*HK131</f>
        <v>0</v>
      </c>
      <c r="HL132" s="37">
        <f>INDEX('Prix BPU'!$C$3:$E$300,MATCH('BP - Quantités'!HL$2,'Prix BPU'!$C$3:$C$300,),2)*HL131</f>
        <v>0</v>
      </c>
      <c r="HM132" s="37">
        <f>INDEX('Prix BPU'!$C$3:$E$300,MATCH('BP - Quantités'!HM$2,'Prix BPU'!$C$3:$C$300,),2)*HM131</f>
        <v>0</v>
      </c>
      <c r="HN132" s="37">
        <f>INDEX('Prix BPU'!$C$3:$E$300,MATCH('BP - Quantités'!HN$2,'Prix BPU'!$C$3:$C$300,),2)*HN131</f>
        <v>0</v>
      </c>
      <c r="HO132" s="37">
        <f>INDEX('Prix BPU'!$C$3:$E$300,MATCH('BP - Quantités'!HO$2,'Prix BPU'!$C$3:$C$300,),2)*HO131</f>
        <v>0</v>
      </c>
      <c r="HP132" s="37">
        <f>INDEX('Prix BPU'!$C$3:$E$300,MATCH('BP - Quantités'!HP$2,'Prix BPU'!$C$3:$C$300,),2)*HP131</f>
        <v>0</v>
      </c>
      <c r="HQ132" s="37">
        <f>INDEX('Prix BPU'!$C$3:$E$300,MATCH('BP - Quantités'!HQ$2,'Prix BPU'!$C$3:$C$300,),2)*HQ131</f>
        <v>0</v>
      </c>
      <c r="HR132" s="37">
        <f>INDEX('Prix BPU'!$C$3:$E$300,MATCH('BP - Quantités'!HR$2,'Prix BPU'!$C$3:$C$300,),2)*HR131</f>
        <v>0</v>
      </c>
      <c r="HS132" s="37">
        <f>INDEX('Prix BPU'!$C$3:$E$300,MATCH('BP - Quantités'!HS$2,'Prix BPU'!$C$3:$C$300,),2)*HS131</f>
        <v>0</v>
      </c>
      <c r="HT132" s="37">
        <f>INDEX('Prix BPU'!$C$3:$E$300,MATCH('BP - Quantités'!HT$2,'Prix BPU'!$C$3:$C$300,),2)*HT131</f>
        <v>0</v>
      </c>
      <c r="HU132" s="37">
        <f>INDEX('Prix BPU'!$C$3:$E$300,MATCH('BP - Quantités'!HU$2,'Prix BPU'!$C$3:$C$300,),2)*HU131</f>
        <v>0</v>
      </c>
      <c r="HV132" s="37">
        <f>INDEX('Prix BPU'!$C$3:$E$300,MATCH('BP - Quantités'!HV$2,'Prix BPU'!$C$3:$C$300,),2)*HV131</f>
        <v>0</v>
      </c>
      <c r="HW132" s="37">
        <f>INDEX('Prix BPU'!$C$3:$E$300,MATCH('BP - Quantités'!HW$2,'Prix BPU'!$C$3:$C$300,),2)*HW131</f>
        <v>0</v>
      </c>
      <c r="HX132" s="37">
        <f>INDEX('Prix BPU'!$C$3:$E$300,MATCH('BP - Quantités'!HX$2,'Prix BPU'!$C$3:$C$300,),2)*HX131</f>
        <v>0</v>
      </c>
      <c r="HY132" s="37">
        <f>INDEX('Prix BPU'!$C$3:$E$300,MATCH('BP - Quantités'!HY$2,'Prix BPU'!$C$3:$C$300,),2)*HY131</f>
        <v>0</v>
      </c>
      <c r="HZ132" s="37">
        <f>INDEX('Prix BPU'!$C$3:$E$300,MATCH('BP - Quantités'!HZ$2,'Prix BPU'!$C$3:$C$300,),2)*HZ131</f>
        <v>0</v>
      </c>
      <c r="IA132" s="37">
        <f>INDEX('Prix BPU'!$C$3:$E$300,MATCH('BP - Quantités'!IA$2,'Prix BPU'!$C$3:$C$300,),2)*IA131</f>
        <v>0</v>
      </c>
      <c r="IB132" s="37">
        <f>INDEX('Prix BPU'!$C$3:$E$300,MATCH('BP - Quantités'!IB$2,'Prix BPU'!$C$3:$C$300,),2)*IB131</f>
        <v>0</v>
      </c>
      <c r="IC132" s="37">
        <f>INDEX('Prix BPU'!$C$3:$E$300,MATCH('BP - Quantités'!IC$2,'Prix BPU'!$C$3:$C$300,),2)*IC131</f>
        <v>0</v>
      </c>
      <c r="ID132" s="37">
        <f>INDEX('Prix BPU'!$C$3:$E$300,MATCH('BP - Quantités'!ID$2,'Prix BPU'!$C$3:$C$300,),2)*ID131</f>
        <v>0</v>
      </c>
      <c r="IE132" s="37">
        <f>INDEX('Prix BPU'!$C$3:$E$300,MATCH('BP - Quantités'!IE$2,'Prix BPU'!$C$3:$C$300,),2)*IE131</f>
        <v>0</v>
      </c>
      <c r="IF132" s="37">
        <f>INDEX('Prix BPU'!$C$3:$E$300,MATCH('BP - Quantités'!IF$2,'Prix BPU'!$C$3:$C$300,),2)*IF131</f>
        <v>0</v>
      </c>
      <c r="IG132" s="37">
        <f>INDEX('Prix BPU'!$C$3:$E$300,MATCH('BP - Quantités'!IG$2,'Prix BPU'!$C$3:$C$300,),2)*IG131</f>
        <v>0</v>
      </c>
      <c r="IH132" s="37">
        <f>INDEX('Prix BPU'!$C$3:$E$300,MATCH('BP - Quantités'!IH$2,'Prix BPU'!$C$3:$C$300,),2)*IH131</f>
        <v>0</v>
      </c>
      <c r="II132" s="37">
        <f>INDEX('Prix BPU'!$C$3:$E$300,MATCH('BP - Quantités'!II$2,'Prix BPU'!$C$3:$C$300,),2)*II131</f>
        <v>0</v>
      </c>
      <c r="IJ132" s="38">
        <f>INDEX('Prix BPU'!$C$3:$E$300,MATCH('BP - Quantités'!IJ$2,'Prix BPU'!$C$3:$C$300,),3)*IJ131</f>
        <v>0</v>
      </c>
      <c r="IK132" s="37">
        <f>INDEX('Prix BPU'!$C$3:$E$300,MATCH('BP - Quantités'!IK$2,'Prix BPU'!$C$3:$C$300,),2)*IK131</f>
        <v>0</v>
      </c>
      <c r="IL132" s="37">
        <f>INDEX('Prix BPU'!$C$3:$E$300,MATCH('BP - Quantités'!IL$2,'Prix BPU'!$C$3:$C$300,),2)*IL131</f>
        <v>0</v>
      </c>
      <c r="IM132" s="38">
        <f>INDEX('Prix BPU'!$C$3:$E$300,MATCH('BP - Quantités'!IM$2,'Prix BPU'!$C$3:$C$300,),3)*IM131</f>
        <v>0</v>
      </c>
      <c r="IN132" s="37">
        <f>INDEX('Prix BPU'!$C$3:$E$300,MATCH('BP - Quantités'!IN$2,'Prix BPU'!$C$3:$C$300,),2)*IN131</f>
        <v>0</v>
      </c>
      <c r="IO132" s="37">
        <f>INDEX('Prix BPU'!$C$3:$E$300,MATCH('BP - Quantités'!IO$2,'Prix BPU'!$C$3:$C$300,),2)*IO131</f>
        <v>0</v>
      </c>
      <c r="IP132" s="38">
        <f>INDEX('Prix BPU'!$C$3:$E$300,MATCH('BP - Quantités'!IP$2,'Prix BPU'!$C$3:$C$300,),3)*IP131</f>
        <v>0</v>
      </c>
      <c r="IQ132" s="37">
        <f>INDEX('Prix BPU'!$C$3:$E$300,MATCH('BP - Quantités'!IQ$2,'Prix BPU'!$C$3:$C$300,),2)*IQ131</f>
        <v>0</v>
      </c>
      <c r="IR132" s="37">
        <f>INDEX('Prix BPU'!$C$3:$E$300,MATCH('BP - Quantités'!IR$2,'Prix BPU'!$C$3:$C$300,),2)*IR131</f>
        <v>0</v>
      </c>
      <c r="IS132" s="38">
        <f>INDEX('Prix BPU'!$C$3:$E$300,MATCH('BP - Quantités'!IS$2,'Prix BPU'!$C$3:$C$300,),3)*IS131</f>
        <v>0</v>
      </c>
      <c r="IT132" s="37">
        <f>INDEX('Prix BPU'!$C$3:$E$300,MATCH('BP - Quantités'!IT$2,'Prix BPU'!$C$3:$C$300,),2)*IT131</f>
        <v>0</v>
      </c>
      <c r="IU132" s="37">
        <f>INDEX('Prix BPU'!$C$3:$E$300,MATCH('BP - Quantités'!IU$2,'Prix BPU'!$C$3:$C$300,),2)*IU131</f>
        <v>0</v>
      </c>
      <c r="IV132" s="37">
        <f>INDEX('Prix BPU'!$C$3:$E$300,MATCH('BP - Quantités'!IV$2,'Prix BPU'!$C$3:$C$300,),2)*IV131</f>
        <v>0</v>
      </c>
      <c r="IW132" s="37">
        <f>INDEX('Prix BPU'!$C$3:$E$300,MATCH('BP - Quantités'!IW$2,'Prix BPU'!$C$3:$C$300,),2)*IW131</f>
        <v>0</v>
      </c>
      <c r="IX132" s="37">
        <f>INDEX('Prix BPU'!$C$3:$E$300,MATCH('BP - Quantités'!IX$2,'Prix BPU'!$C$3:$C$300,),2)*IX131</f>
        <v>0</v>
      </c>
      <c r="IY132" s="37">
        <f>INDEX('Prix BPU'!$C$3:$E$300,MATCH('BP - Quantités'!IY$2,'Prix BPU'!$C$3:$C$300,),2)*IY131</f>
        <v>0</v>
      </c>
      <c r="IZ132" s="38">
        <f>INDEX('Prix BPU'!$C$3:$E$300,MATCH('BP - Quantités'!IZ$2,'Prix BPU'!$C$3:$C$300,),3)*IZ131</f>
        <v>0</v>
      </c>
      <c r="JA132" s="37">
        <f>INDEX('Prix BPU'!$C$3:$E$300,MATCH('BP - Quantités'!JA$2,'Prix BPU'!$C$3:$C$300,),2)*JA131</f>
        <v>0</v>
      </c>
      <c r="JB132" s="37">
        <f>INDEX('Prix BPU'!$C$3:$E$300,MATCH('BP - Quantités'!JB$2,'Prix BPU'!$C$3:$C$300,),2)*JB131</f>
        <v>0</v>
      </c>
      <c r="JC132" s="37">
        <f>INDEX('Prix BPU'!$C$3:$E$300,MATCH('BP - Quantités'!JC$2,'Prix BPU'!$C$3:$C$300,),2)*JC131</f>
        <v>0</v>
      </c>
      <c r="JD132" s="37">
        <f>INDEX('Prix BPU'!$C$3:$E$300,MATCH('BP - Quantités'!JD$2,'Prix BPU'!$C$3:$C$300,),2)*JD131</f>
        <v>0</v>
      </c>
      <c r="JE132" s="37">
        <f>INDEX('Prix BPU'!$C$3:$E$300,MATCH('BP - Quantités'!JE$2,'Prix BPU'!$C$3:$C$300,),2)*JE131</f>
        <v>0</v>
      </c>
      <c r="JF132" s="38">
        <f>INDEX('Prix BPU'!$C$3:$E$300,MATCH('BP - Quantités'!JF$2,'Prix BPU'!$C$3:$C$300,),3)*JF131</f>
        <v>0</v>
      </c>
      <c r="JG132" s="37">
        <f>INDEX('Prix BPU'!$C$3:$E$300,MATCH('BP - Quantités'!JG$2,'Prix BPU'!$C$3:$C$300,),2)*JG131</f>
        <v>0</v>
      </c>
      <c r="JH132" s="37">
        <f>INDEX('Prix BPU'!$C$3:$E$300,MATCH('BP - Quantités'!JH$2,'Prix BPU'!$C$3:$C$300,),2)*JH131</f>
        <v>0</v>
      </c>
      <c r="JI132" s="38">
        <f>INDEX('Prix BPU'!$C$3:$E$300,MATCH('BP - Quantités'!JI$2,'Prix BPU'!$C$3:$C$300,),3)*JI131</f>
        <v>0</v>
      </c>
      <c r="JJ132" s="37">
        <f>INDEX('Prix BPU'!$C$3:$E$300,MATCH('BP - Quantités'!JJ$2,'Prix BPU'!$C$3:$C$300,),2)*JJ131</f>
        <v>0</v>
      </c>
      <c r="JK132" s="37">
        <f>INDEX('Prix BPU'!$C$3:$E$300,MATCH('BP - Quantités'!JK$2,'Prix BPU'!$C$3:$C$300,),2)*JK131</f>
        <v>0</v>
      </c>
      <c r="JL132" s="37">
        <f>INDEX('Prix BPU'!$C$3:$E$300,MATCH('BP - Quantités'!JL$2,'Prix BPU'!$C$3:$C$300,),2)*JL131</f>
        <v>0</v>
      </c>
      <c r="JM132" s="37">
        <f>INDEX('Prix BPU'!$C$3:$E$300,MATCH('BP - Quantités'!JM$2,'Prix BPU'!$C$3:$C$300,),2)*JM131</f>
        <v>0</v>
      </c>
      <c r="JN132" s="37">
        <f>INDEX('Prix BPU'!$C$3:$E$300,MATCH('BP - Quantités'!JN$2,'Prix BPU'!$C$3:$C$300,),2)*JN131</f>
        <v>0</v>
      </c>
      <c r="JO132" s="37">
        <f>INDEX('Prix BPU'!$C$3:$E$300,MATCH('BP - Quantités'!JO$2,'Prix BPU'!$C$3:$C$300,),2)*JO131</f>
        <v>0</v>
      </c>
      <c r="JP132" s="37">
        <f>INDEX('Prix BPU'!$C$3:$E$300,MATCH('BP - Quantités'!JP$2,'Prix BPU'!$C$3:$C$300,),2)*JP131</f>
        <v>0</v>
      </c>
      <c r="JQ132" s="37">
        <f>INDEX('Prix BPU'!$C$3:$E$300,MATCH('BP - Quantités'!JQ$2,'Prix BPU'!$C$3:$C$300,),2)*JQ131</f>
        <v>0</v>
      </c>
      <c r="JR132" s="37">
        <f>INDEX('Prix BPU'!$C$3:$E$300,MATCH('BP - Quantités'!JR$2,'Prix BPU'!$C$3:$C$300,),2)*JR131</f>
        <v>0</v>
      </c>
      <c r="JS132" s="37">
        <f>INDEX('Prix BPU'!$C$3:$E$300,MATCH('BP - Quantités'!JS$2,'Prix BPU'!$C$3:$C$300,),2)*JS131</f>
        <v>0</v>
      </c>
      <c r="JT132" s="37">
        <f>INDEX('Prix BPU'!$C$3:$E$300,MATCH('BP - Quantités'!JT$2,'Prix BPU'!$C$3:$C$300,),2)*JT131</f>
        <v>0</v>
      </c>
      <c r="JU132" s="37">
        <f>INDEX('Prix BPU'!$C$3:$E$300,MATCH('BP - Quantités'!JU$2,'Prix BPU'!$C$3:$C$300,),2)*JU131</f>
        <v>0</v>
      </c>
      <c r="JV132" s="37">
        <f>INDEX('Prix BPU'!$C$3:$E$300,MATCH('BP - Quantités'!JV$2,'Prix BPU'!$C$3:$C$300,),2)*JV131</f>
        <v>0</v>
      </c>
      <c r="JW132" s="37">
        <f>INDEX('Prix BPU'!$C$3:$E$300,MATCH('BP - Quantités'!JW$2,'Prix BPU'!$C$3:$C$300,),2)*JW131</f>
        <v>0</v>
      </c>
      <c r="JX132" s="37">
        <f>INDEX('Prix BPU'!$C$3:$E$300,MATCH('BP - Quantités'!JX$2,'Prix BPU'!$C$3:$C$300,),2)*JX131</f>
        <v>0</v>
      </c>
      <c r="JY132" s="37">
        <f>INDEX('Prix BPU'!$C$3:$E$300,MATCH('BP - Quantités'!JY$2,'Prix BPU'!$C$3:$C$300,),2)*JY131</f>
        <v>0</v>
      </c>
      <c r="JZ132" s="37">
        <f>INDEX('Prix BPU'!$C$3:$E$300,MATCH('BP - Quantités'!JZ$2,'Prix BPU'!$C$3:$C$300,),2)*JZ131</f>
        <v>0</v>
      </c>
      <c r="KA132" s="37">
        <f>INDEX('Prix BPU'!$C$3:$E$300,MATCH('BP - Quantités'!KA$2,'Prix BPU'!$C$3:$C$300,),2)*KA131</f>
        <v>0</v>
      </c>
      <c r="KB132" s="37">
        <f>INDEX('Prix BPU'!$C$3:$E$300,MATCH('BP - Quantités'!KB$2,'Prix BPU'!$C$3:$C$300,),2)*KB131</f>
        <v>0</v>
      </c>
      <c r="KC132" s="37">
        <f>INDEX('Prix BPU'!$C$3:$E$300,MATCH('BP - Quantités'!KC$2,'Prix BPU'!$C$3:$C$300,),2)*KC131</f>
        <v>0</v>
      </c>
      <c r="KD132" s="37">
        <f>INDEX('Prix BPU'!$C$3:$E$300,MATCH('BP - Quantités'!KD$2,'Prix BPU'!$C$3:$C$300,),2)*KD131</f>
        <v>0</v>
      </c>
      <c r="KE132" s="37">
        <f>INDEX('Prix BPU'!$C$3:$E$300,MATCH('BP - Quantités'!KE$2,'Prix BPU'!$C$3:$C$300,),2)*KE131</f>
        <v>0</v>
      </c>
      <c r="KF132" s="37">
        <f>INDEX('Prix BPU'!$C$3:$E$300,MATCH('BP - Quantités'!KF$2,'Prix BPU'!$C$3:$C$300,),2)*KF131</f>
        <v>0</v>
      </c>
      <c r="KG132" s="37">
        <f>INDEX('Prix BPU'!$C$3:$E$300,MATCH('BP - Quantités'!KG$2,'Prix BPU'!$C$3:$C$300,),2)*KG131</f>
        <v>0</v>
      </c>
      <c r="KH132" s="37">
        <f>INDEX('Prix BPU'!$C$3:$E$300,MATCH('BP - Quantités'!KH$2,'Prix BPU'!$C$3:$C$300,),2)*KH131</f>
        <v>0</v>
      </c>
      <c r="KI132" s="37">
        <f>INDEX('Prix BPU'!$C$3:$E$300,MATCH('BP - Quantités'!KI$2,'Prix BPU'!$C$3:$C$300,),2)*KI131</f>
        <v>0</v>
      </c>
      <c r="KJ132" s="37">
        <f>INDEX('Prix BPU'!$C$3:$E$300,MATCH('BP - Quantités'!KJ$2,'Prix BPU'!$C$3:$C$300,),2)*KJ131</f>
        <v>0</v>
      </c>
      <c r="KK132" s="37">
        <f>INDEX('Prix BPU'!$C$3:$E$300,MATCH('BP - Quantités'!KK$2,'Prix BPU'!$C$3:$C$300,),2)*KK131</f>
        <v>0</v>
      </c>
      <c r="KL132" s="37">
        <f>INDEX('Prix BPU'!$C$3:$E$300,MATCH('BP - Quantités'!KL$2,'Prix BPU'!$C$3:$C$300,),2)*KL131</f>
        <v>0</v>
      </c>
      <c r="KM132" s="37">
        <f>INDEX('Prix BPU'!$C$3:$E$300,MATCH('BP - Quantités'!KM$2,'Prix BPU'!$C$3:$C$300,),2)*KM131</f>
        <v>0</v>
      </c>
      <c r="KN132" s="37">
        <f>INDEX('Prix BPU'!$C$3:$E$300,MATCH('BP - Quantités'!KN$2,'Prix BPU'!$C$3:$C$300,),2)*KN131</f>
        <v>0</v>
      </c>
      <c r="KO132" s="39">
        <f>SUM(C132:KN132)</f>
        <v>0</v>
      </c>
      <c r="KP132" s="88"/>
      <c r="KQ132" s="73" t="e">
        <f>IF($KO132&lt;4999.99,($KO132-$KO132*#REF!),IF('BP - Quantités'!$KO132&gt;15000,('BP - Quantités'!$KO132-'BP - Quantités'!$KO132*#REF!),($KO132-$KO132*#REF!)))</f>
        <v>#REF!</v>
      </c>
      <c r="KR132" s="46" t="e">
        <f t="shared" ref="KR132" si="95">KQ132*1.2</f>
        <v>#REF!</v>
      </c>
    </row>
    <row r="133" spans="1:304" x14ac:dyDescent="0.3">
      <c r="A133" s="79"/>
      <c r="B133" s="20" t="s">
        <v>299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  <c r="IT133" s="21"/>
      <c r="IU133" s="21"/>
      <c r="IV133" s="21"/>
      <c r="IW133" s="21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1"/>
      <c r="JQ133" s="21"/>
      <c r="JR133" s="21"/>
      <c r="JS133" s="21"/>
      <c r="JT133" s="21"/>
      <c r="JU133" s="21"/>
      <c r="JV133" s="21"/>
      <c r="JW133" s="21"/>
      <c r="JX133" s="21"/>
      <c r="JY133" s="21"/>
      <c r="JZ133" s="21"/>
      <c r="KA133" s="21"/>
      <c r="KB133" s="21"/>
      <c r="KC133" s="21"/>
      <c r="KD133" s="21"/>
      <c r="KE133" s="21"/>
      <c r="KF133" s="21"/>
      <c r="KG133" s="21"/>
      <c r="KH133" s="21"/>
      <c r="KI133" s="21"/>
      <c r="KJ133" s="21"/>
      <c r="KK133" s="21"/>
      <c r="KL133" s="21"/>
      <c r="KM133" s="21"/>
      <c r="KN133" s="21"/>
      <c r="KO133" s="22"/>
      <c r="KP133" s="87" t="str">
        <f t="shared" ref="KP133" si="96">IF($KO134&lt;4999.99,"1",IF($KO134&gt;15000,"3","2"))</f>
        <v>1</v>
      </c>
      <c r="KQ133" s="72"/>
      <c r="KR133" s="45"/>
    </row>
    <row r="134" spans="1:304" s="25" customFormat="1" ht="15" thickBot="1" x14ac:dyDescent="0.35">
      <c r="A134" s="80"/>
      <c r="B134" s="24" t="s">
        <v>22</v>
      </c>
      <c r="C134" s="37">
        <f>INDEX('Prix BPU'!$C$3:$E$300,MATCH('BP - Quantités'!C$2,'Prix BPU'!$C$3:$C$300,),2)*C133</f>
        <v>0</v>
      </c>
      <c r="D134" s="37">
        <f>INDEX('Prix BPU'!$C$3:$E$300,MATCH('BP - Quantités'!D$2,'Prix BPU'!$C$3:$C$300,),2)*D133</f>
        <v>0</v>
      </c>
      <c r="E134" s="37">
        <f>INDEX('Prix BPU'!$C$3:$E$300,MATCH('BP - Quantités'!E$2,'Prix BPU'!$C$3:$C$300,),2)*E133</f>
        <v>0</v>
      </c>
      <c r="F134" s="37">
        <f>INDEX('Prix BPU'!$C$3:$E$300,MATCH('BP - Quantités'!F$2,'Prix BPU'!$C$3:$C$300,),2)*F133</f>
        <v>0</v>
      </c>
      <c r="G134" s="37">
        <f>INDEX('Prix BPU'!$C$3:$E$300,MATCH('BP - Quantités'!G$2,'Prix BPU'!$C$3:$C$300,),2)*G133</f>
        <v>0</v>
      </c>
      <c r="H134" s="37">
        <f>INDEX('Prix BPU'!$C$3:$E$300,MATCH('BP - Quantités'!H$2,'Prix BPU'!$C$3:$C$300,),2)*H133</f>
        <v>0</v>
      </c>
      <c r="I134" s="37">
        <f>INDEX('Prix BPU'!$C$3:$E$300,MATCH('BP - Quantités'!I$2,'Prix BPU'!$C$3:$C$300,),2)*I133</f>
        <v>0</v>
      </c>
      <c r="J134" s="37">
        <f>INDEX('Prix BPU'!$C$3:$E$300,MATCH('BP - Quantités'!J$2,'Prix BPU'!$C$3:$C$300,),2)*J133</f>
        <v>0</v>
      </c>
      <c r="K134" s="37">
        <f>INDEX('Prix BPU'!$C$3:$E$300,MATCH('BP - Quantités'!K$2,'Prix BPU'!$C$3:$C$300,),2)*K133</f>
        <v>0</v>
      </c>
      <c r="L134" s="37">
        <f>INDEX('Prix BPU'!$C$3:$E$300,MATCH('BP - Quantités'!L$2,'Prix BPU'!$C$3:$C$300,),2)*L133</f>
        <v>0</v>
      </c>
      <c r="M134" s="37">
        <f>INDEX('Prix BPU'!$C$3:$E$300,MATCH('BP - Quantités'!M$2,'Prix BPU'!$C$3:$C$300,),2)*M133</f>
        <v>0</v>
      </c>
      <c r="N134" s="37">
        <f>INDEX('Prix BPU'!$C$3:$E$300,MATCH('BP - Quantités'!N$2,'Prix BPU'!$C$3:$C$300,),2)*N133</f>
        <v>0</v>
      </c>
      <c r="O134" s="37">
        <f>INDEX('Prix BPU'!$C$3:$E$300,MATCH('BP - Quantités'!O$2,'Prix BPU'!$C$3:$C$300,),2)*O133</f>
        <v>0</v>
      </c>
      <c r="P134" s="37">
        <f>INDEX('Prix BPU'!$C$3:$E$300,MATCH('BP - Quantités'!P$2,'Prix BPU'!$C$3:$C$300,),2)*P133</f>
        <v>0</v>
      </c>
      <c r="Q134" s="37">
        <f>INDEX('Prix BPU'!$C$3:$E$300,MATCH('BP - Quantités'!Q$2,'Prix BPU'!$C$3:$C$300,),2)*Q133</f>
        <v>0</v>
      </c>
      <c r="R134" s="37">
        <f>INDEX('Prix BPU'!$C$3:$E$300,MATCH('BP - Quantités'!R$2,'Prix BPU'!$C$3:$C$300,),2)*R133</f>
        <v>0</v>
      </c>
      <c r="S134" s="37">
        <f>INDEX('Prix BPU'!$C$3:$E$300,MATCH('BP - Quantités'!S$2,'Prix BPU'!$C$3:$C$300,),2)*S133</f>
        <v>0</v>
      </c>
      <c r="T134" s="37">
        <f>INDEX('Prix BPU'!$C$3:$E$300,MATCH('BP - Quantités'!T$2,'Prix BPU'!$C$3:$C$300,),2)*T133</f>
        <v>0</v>
      </c>
      <c r="U134" s="37">
        <f>INDEX('Prix BPU'!$C$3:$E$300,MATCH('BP - Quantités'!U$2,'Prix BPU'!$C$3:$C$300,),2)*U133</f>
        <v>0</v>
      </c>
      <c r="V134" s="37">
        <f>INDEX('Prix BPU'!$C$3:$E$300,MATCH('BP - Quantités'!V$2,'Prix BPU'!$C$3:$C$300,),2)*V133</f>
        <v>0</v>
      </c>
      <c r="W134" s="37">
        <f>INDEX('Prix BPU'!$C$3:$E$300,MATCH('BP - Quantités'!W$2,'Prix BPU'!$C$3:$C$300,),2)*W133</f>
        <v>0</v>
      </c>
      <c r="X134" s="38">
        <f>INDEX('Prix BPU'!$C$3:$E$300,MATCH('BP - Quantités'!X$2,'Prix BPU'!$C$3:$C$300,),3)*X133</f>
        <v>0</v>
      </c>
      <c r="Y134" s="37">
        <f>INDEX('Prix BPU'!$C$3:$E$300,MATCH('BP - Quantités'!Y$2,'Prix BPU'!$C$3:$C$300,),2)*Y133</f>
        <v>0</v>
      </c>
      <c r="Z134" s="37">
        <f>INDEX('Prix BPU'!$C$3:$E$300,MATCH('BP - Quantités'!Z$2,'Prix BPU'!$C$3:$C$300,),2)*Z133</f>
        <v>0</v>
      </c>
      <c r="AA134" s="38">
        <f>INDEX('Prix BPU'!$C$3:$E$300,MATCH('BP - Quantités'!AA$2,'Prix BPU'!$C$3:$C$300,),3)*AA133</f>
        <v>0</v>
      </c>
      <c r="AB134" s="37">
        <f>INDEX('Prix BPU'!$C$3:$E$300,MATCH('BP - Quantités'!AB$2,'Prix BPU'!$C$3:$C$300,),2)*AB133</f>
        <v>0</v>
      </c>
      <c r="AC134" s="37">
        <f>INDEX('Prix BPU'!$C$3:$E$300,MATCH('BP - Quantités'!AC$2,'Prix BPU'!$C$3:$C$300,),2)*AC133</f>
        <v>0</v>
      </c>
      <c r="AD134" s="37">
        <f>INDEX('Prix BPU'!$C$3:$E$300,MATCH('BP - Quantités'!AD$2,'Prix BPU'!$C$3:$C$300,),2)*AD133</f>
        <v>0</v>
      </c>
      <c r="AE134" s="38">
        <f>INDEX('Prix BPU'!$C$3:$E$300,MATCH('BP - Quantités'!AE$2,'Prix BPU'!$C$3:$C$300,),3)*AE133</f>
        <v>0</v>
      </c>
      <c r="AF134" s="37">
        <f>INDEX('Prix BPU'!$C$3:$E$300,MATCH('BP - Quantités'!AF$2,'Prix BPU'!$C$3:$C$300,),2)*AF133</f>
        <v>0</v>
      </c>
      <c r="AG134" s="37">
        <f>INDEX('Prix BPU'!$C$3:$E$300,MATCH('BP - Quantités'!AG$2,'Prix BPU'!$C$3:$C$300,),2)*AG133</f>
        <v>0</v>
      </c>
      <c r="AH134" s="37">
        <f>INDEX('Prix BPU'!$C$3:$E$300,MATCH('BP - Quantités'!AH$2,'Prix BPU'!$C$3:$C$300,),2)*AH133</f>
        <v>0</v>
      </c>
      <c r="AI134" s="37">
        <f>INDEX('Prix BPU'!$C$3:$E$300,MATCH('BP - Quantités'!AI$2,'Prix BPU'!$C$3:$C$300,),2)*AI133</f>
        <v>0</v>
      </c>
      <c r="AJ134" s="37">
        <f>INDEX('Prix BPU'!$C$3:$E$300,MATCH('BP - Quantités'!AJ$2,'Prix BPU'!$C$3:$C$300,),2)*AJ133</f>
        <v>0</v>
      </c>
      <c r="AK134" s="37">
        <f>INDEX('Prix BPU'!$C$3:$E$300,MATCH('BP - Quantités'!AK$2,'Prix BPU'!$C$3:$C$300,),2)*AK133</f>
        <v>0</v>
      </c>
      <c r="AL134" s="37">
        <f>INDEX('Prix BPU'!$C$3:$E$300,MATCH('BP - Quantités'!AL$2,'Prix BPU'!$C$3:$C$300,),2)*AL133</f>
        <v>0</v>
      </c>
      <c r="AM134" s="38">
        <f>INDEX('Prix BPU'!$C$3:$E$300,MATCH('BP - Quantités'!AM$2,'Prix BPU'!$C$3:$C$300,),3)*AM133</f>
        <v>0</v>
      </c>
      <c r="AN134" s="37">
        <f>INDEX('Prix BPU'!$C$3:$E$300,MATCH('BP - Quantités'!AN$2,'Prix BPU'!$C$3:$C$300,),2)*AN133</f>
        <v>0</v>
      </c>
      <c r="AO134" s="37">
        <f>INDEX('Prix BPU'!$C$3:$E$300,MATCH('BP - Quantités'!AO$2,'Prix BPU'!$C$3:$C$300,),2)*AO133</f>
        <v>0</v>
      </c>
      <c r="AP134" s="37">
        <f>INDEX('Prix BPU'!$C$3:$E$300,MATCH('BP - Quantités'!AP$2,'Prix BPU'!$C$3:$C$300,),2)*AP133</f>
        <v>0</v>
      </c>
      <c r="AQ134" s="37">
        <f>INDEX('Prix BPU'!$C$3:$E$300,MATCH('BP - Quantités'!AQ$2,'Prix BPU'!$C$3:$C$300,),2)*AQ133</f>
        <v>0</v>
      </c>
      <c r="AR134" s="38">
        <f>INDEX('Prix BPU'!$C$3:$E$300,MATCH('BP - Quantités'!AR$2,'Prix BPU'!$C$3:$C$300,),3)*AR133</f>
        <v>0</v>
      </c>
      <c r="AS134" s="37">
        <f>INDEX('Prix BPU'!$C$3:$E$300,MATCH('BP - Quantités'!AS$2,'Prix BPU'!$C$3:$C$300,),2)*AS133</f>
        <v>0</v>
      </c>
      <c r="AT134" s="38">
        <f>INDEX('Prix BPU'!$C$3:$E$300,MATCH('BP - Quantités'!AT$2,'Prix BPU'!$C$3:$C$300,),3)*AT133</f>
        <v>0</v>
      </c>
      <c r="AU134" s="37">
        <f>INDEX('Prix BPU'!$C$3:$E$300,MATCH('BP - Quantités'!AU$2,'Prix BPU'!$C$3:$C$300,),2)*AU133</f>
        <v>0</v>
      </c>
      <c r="AV134" s="37">
        <f>INDEX('Prix BPU'!$C$3:$E$300,MATCH('BP - Quantités'!AV$2,'Prix BPU'!$C$3:$C$300,),2)*AV133</f>
        <v>0</v>
      </c>
      <c r="AW134" s="37">
        <f>INDEX('Prix BPU'!$C$3:$E$300,MATCH('BP - Quantités'!AW$2,'Prix BPU'!$C$3:$C$300,),2)*AW133</f>
        <v>0</v>
      </c>
      <c r="AX134" s="38">
        <f>INDEX('Prix BPU'!$C$3:$E$300,MATCH('BP - Quantités'!AX$2,'Prix BPU'!$C$3:$C$300,),3)*AX133</f>
        <v>0</v>
      </c>
      <c r="AY134" s="37">
        <f>INDEX('Prix BPU'!$C$3:$E$300,MATCH('BP - Quantités'!AY$2,'Prix BPU'!$C$3:$C$300,),2)*AY133</f>
        <v>0</v>
      </c>
      <c r="AZ134" s="37">
        <f>INDEX('Prix BPU'!$C$3:$E$300,MATCH('BP - Quantités'!AZ$2,'Prix BPU'!$C$3:$C$300,),2)*AZ133</f>
        <v>0</v>
      </c>
      <c r="BA134" s="38">
        <f>INDEX('Prix BPU'!$C$3:$E$300,MATCH('BP - Quantités'!BA$2,'Prix BPU'!$C$3:$C$300,),3)*BA133</f>
        <v>0</v>
      </c>
      <c r="BB134" s="37">
        <f>INDEX('Prix BPU'!$C$3:$E$300,MATCH('BP - Quantités'!BB$2,'Prix BPU'!$C$3:$C$300,),2)*BB133</f>
        <v>0</v>
      </c>
      <c r="BC134" s="37">
        <f>INDEX('Prix BPU'!$C$3:$E$300,MATCH('BP - Quantités'!BC$2,'Prix BPU'!$C$3:$C$300,),2)*BC133</f>
        <v>0</v>
      </c>
      <c r="BD134" s="37">
        <f>INDEX('Prix BPU'!$C$3:$E$300,MATCH('BP - Quantités'!BD$2,'Prix BPU'!$C$3:$C$300,),2)*BD133</f>
        <v>0</v>
      </c>
      <c r="BE134" s="37">
        <f>INDEX('Prix BPU'!$C$3:$E$300,MATCH('BP - Quantités'!BE$2,'Prix BPU'!$C$3:$C$300,),2)*BE133</f>
        <v>0</v>
      </c>
      <c r="BF134" s="37">
        <f>INDEX('Prix BPU'!$C$3:$E$300,MATCH('BP - Quantités'!BF$2,'Prix BPU'!$C$3:$C$300,),2)*BF133</f>
        <v>0</v>
      </c>
      <c r="BG134" s="37">
        <f>INDEX('Prix BPU'!$C$3:$E$300,MATCH('BP - Quantités'!BG$2,'Prix BPU'!$C$3:$C$300,),2)*BG133</f>
        <v>0</v>
      </c>
      <c r="BH134" s="37">
        <f>INDEX('Prix BPU'!$C$3:$E$300,MATCH('BP - Quantités'!BH$2,'Prix BPU'!$C$3:$C$300,),2)*BH133</f>
        <v>0</v>
      </c>
      <c r="BI134" s="38">
        <f>INDEX('Prix BPU'!$C$3:$E$300,MATCH('BP - Quantités'!BI$2,'Prix BPU'!$C$3:$C$300,),3)*BI133</f>
        <v>0</v>
      </c>
      <c r="BJ134" s="37">
        <f>INDEX('Prix BPU'!$C$3:$E$300,MATCH('BP - Quantités'!BJ$2,'Prix BPU'!$C$3:$C$300,),2)*BJ133</f>
        <v>0</v>
      </c>
      <c r="BK134" s="37">
        <f>INDEX('Prix BPU'!$C$3:$E$300,MATCH('BP - Quantités'!BK$2,'Prix BPU'!$C$3:$C$300,),2)*BK133</f>
        <v>0</v>
      </c>
      <c r="BL134" s="37">
        <f>INDEX('Prix BPU'!$C$3:$E$300,MATCH('BP - Quantités'!BL$2,'Prix BPU'!$C$3:$C$300,),2)*BL133</f>
        <v>0</v>
      </c>
      <c r="BM134" s="37">
        <f>INDEX('Prix BPU'!$C$3:$E$300,MATCH('BP - Quantités'!BM$2,'Prix BPU'!$C$3:$C$300,),2)*BM133</f>
        <v>0</v>
      </c>
      <c r="BN134" s="38">
        <f>INDEX('Prix BPU'!$C$3:$E$300,MATCH('BP - Quantités'!BN$2,'Prix BPU'!$C$3:$C$300,),3)*BN133</f>
        <v>0</v>
      </c>
      <c r="BO134" s="37">
        <f>INDEX('Prix BPU'!$C$3:$E$300,MATCH('BP - Quantités'!BO$2,'Prix BPU'!$C$3:$C$300,),2)*BO133</f>
        <v>0</v>
      </c>
      <c r="BP134" s="38">
        <f>INDEX('Prix BPU'!$C$3:$E$300,MATCH('BP - Quantités'!BP$2,'Prix BPU'!$C$3:$C$300,),3)*BP133</f>
        <v>0</v>
      </c>
      <c r="BQ134" s="37">
        <f>INDEX('Prix BPU'!$C$3:$E$300,MATCH('BP - Quantités'!BQ$2,'Prix BPU'!$C$3:$C$300,),2)*BQ133</f>
        <v>0</v>
      </c>
      <c r="BR134" s="37">
        <f>INDEX('Prix BPU'!$C$3:$E$300,MATCH('BP - Quantités'!BR$2,'Prix BPU'!$C$3:$C$300,),2)*BR133</f>
        <v>0</v>
      </c>
      <c r="BS134" s="37">
        <f>INDEX('Prix BPU'!$C$3:$E$300,MATCH('BP - Quantités'!BS$2,'Prix BPU'!$C$3:$C$300,),2)*BS133</f>
        <v>0</v>
      </c>
      <c r="BT134" s="38">
        <f>INDEX('Prix BPU'!$C$3:$E$300,MATCH('BP - Quantités'!BT$2,'Prix BPU'!$C$3:$C$300,),3)*BT133</f>
        <v>0</v>
      </c>
      <c r="BU134" s="37">
        <f>INDEX('Prix BPU'!$C$3:$E$300,MATCH('BP - Quantités'!BU$2,'Prix BPU'!$C$3:$C$300,),2)*BU133</f>
        <v>0</v>
      </c>
      <c r="BV134" s="37">
        <f>INDEX('Prix BPU'!$C$3:$E$300,MATCH('BP - Quantités'!BV$2,'Prix BPU'!$C$3:$C$300,),2)*BV133</f>
        <v>0</v>
      </c>
      <c r="BW134" s="37">
        <f>INDEX('Prix BPU'!$C$3:$E$300,MATCH('BP - Quantités'!BW$2,'Prix BPU'!$C$3:$C$300,),2)*BW133</f>
        <v>0</v>
      </c>
      <c r="BX134" s="37">
        <f>INDEX('Prix BPU'!$C$3:$E$300,MATCH('BP - Quantités'!BX$2,'Prix BPU'!$C$3:$C$300,),2)*BX133</f>
        <v>0</v>
      </c>
      <c r="BY134" s="37">
        <f>INDEX('Prix BPU'!$C$3:$E$300,MATCH('BP - Quantités'!BY$2,'Prix BPU'!$C$3:$C$300,),2)*BY133</f>
        <v>0</v>
      </c>
      <c r="BZ134" s="37">
        <f>INDEX('Prix BPU'!$C$3:$E$300,MATCH('BP - Quantités'!BZ$2,'Prix BPU'!$C$3:$C$300,),2)*BZ133</f>
        <v>0</v>
      </c>
      <c r="CA134" s="37">
        <f>INDEX('Prix BPU'!$C$3:$E$300,MATCH('BP - Quantités'!CA$2,'Prix BPU'!$C$3:$C$300,),2)*CA133</f>
        <v>0</v>
      </c>
      <c r="CB134" s="37">
        <f>INDEX('Prix BPU'!$C$3:$E$300,MATCH('BP - Quantités'!CB$2,'Prix BPU'!$C$3:$C$300,),2)*CB133</f>
        <v>0</v>
      </c>
      <c r="CC134" s="37">
        <f>INDEX('Prix BPU'!$C$3:$E$300,MATCH('BP - Quantités'!CC$2,'Prix BPU'!$C$3:$C$300,),2)*CC133</f>
        <v>0</v>
      </c>
      <c r="CD134" s="37">
        <f>INDEX('Prix BPU'!$C$3:$E$300,MATCH('BP - Quantités'!CD$2,'Prix BPU'!$C$3:$C$300,),2)*CD133</f>
        <v>0</v>
      </c>
      <c r="CE134" s="37">
        <f>INDEX('Prix BPU'!$C$3:$E$300,MATCH('BP - Quantités'!CE$2,'Prix BPU'!$C$3:$C$300,),2)*CE133</f>
        <v>0</v>
      </c>
      <c r="CF134" s="37">
        <f>INDEX('Prix BPU'!$C$3:$E$300,MATCH('BP - Quantités'!CF$2,'Prix BPU'!$C$3:$C$300,),2)*CF133</f>
        <v>0</v>
      </c>
      <c r="CG134" s="37">
        <f>INDEX('Prix BPU'!$C$3:$E$300,MATCH('BP - Quantités'!CG$2,'Prix BPU'!$C$3:$C$300,),2)*CG133</f>
        <v>0</v>
      </c>
      <c r="CH134" s="37">
        <f>INDEX('Prix BPU'!$C$3:$E$300,MATCH('BP - Quantités'!CH$2,'Prix BPU'!$C$3:$C$300,),2)*CH133</f>
        <v>0</v>
      </c>
      <c r="CI134" s="37">
        <f>INDEX('Prix BPU'!$C$3:$E$300,MATCH('BP - Quantités'!CI$2,'Prix BPU'!$C$3:$C$300,),2)*CI133</f>
        <v>0</v>
      </c>
      <c r="CJ134" s="37">
        <f>INDEX('Prix BPU'!$C$3:$E$300,MATCH('BP - Quantités'!CJ$2,'Prix BPU'!$C$3:$C$300,),2)*CJ133</f>
        <v>0</v>
      </c>
      <c r="CK134" s="37">
        <f>INDEX('Prix BPU'!$C$3:$E$300,MATCH('BP - Quantités'!CK$2,'Prix BPU'!$C$3:$C$300,),2)*CK133</f>
        <v>0</v>
      </c>
      <c r="CL134" s="37">
        <f>INDEX('Prix BPU'!$C$3:$E$300,MATCH('BP - Quantités'!CL$2,'Prix BPU'!$C$3:$C$300,),2)*CL133</f>
        <v>0</v>
      </c>
      <c r="CM134" s="37">
        <f>INDEX('Prix BPU'!$C$3:$E$300,MATCH('BP - Quantités'!CM$2,'Prix BPU'!$C$3:$C$300,),2)*CM133</f>
        <v>0</v>
      </c>
      <c r="CN134" s="37">
        <f>INDEX('Prix BPU'!$C$3:$E$300,MATCH('BP - Quantités'!CN$2,'Prix BPU'!$C$3:$C$300,),2)*CN133</f>
        <v>0</v>
      </c>
      <c r="CO134" s="37">
        <f>INDEX('Prix BPU'!$C$3:$E$300,MATCH('BP - Quantités'!CO$2,'Prix BPU'!$C$3:$C$300,),2)*CO133</f>
        <v>0</v>
      </c>
      <c r="CP134" s="37">
        <f>INDEX('Prix BPU'!$C$3:$E$300,MATCH('BP - Quantités'!CP$2,'Prix BPU'!$C$3:$C$300,),2)*CP133</f>
        <v>0</v>
      </c>
      <c r="CQ134" s="37">
        <f>INDEX('Prix BPU'!$C$3:$E$300,MATCH('BP - Quantités'!CQ$2,'Prix BPU'!$C$3:$C$300,),2)*CQ133</f>
        <v>0</v>
      </c>
      <c r="CR134" s="37">
        <f>INDEX('Prix BPU'!$C$3:$E$300,MATCH('BP - Quantités'!CR$2,'Prix BPU'!$C$3:$C$300,),2)*CR133</f>
        <v>0</v>
      </c>
      <c r="CS134" s="37">
        <f>INDEX('Prix BPU'!$C$3:$E$300,MATCH('BP - Quantités'!CS$2,'Prix BPU'!$C$3:$C$300,),2)*CS133</f>
        <v>0</v>
      </c>
      <c r="CT134" s="37">
        <f>INDEX('Prix BPU'!$C$3:$E$300,MATCH('BP - Quantités'!CT$2,'Prix BPU'!$C$3:$C$300,),2)*CT133</f>
        <v>0</v>
      </c>
      <c r="CU134" s="37">
        <f>INDEX('Prix BPU'!$C$3:$E$300,MATCH('BP - Quantités'!CU$2,'Prix BPU'!$C$3:$C$300,),2)*CU133</f>
        <v>0</v>
      </c>
      <c r="CV134" s="37">
        <f>INDEX('Prix BPU'!$C$3:$E$300,MATCH('BP - Quantités'!CV$2,'Prix BPU'!$C$3:$C$300,),2)*CV133</f>
        <v>0</v>
      </c>
      <c r="CW134" s="37">
        <f>INDEX('Prix BPU'!$C$3:$E$300,MATCH('BP - Quantités'!CW$2,'Prix BPU'!$C$3:$C$300,),2)*CW133</f>
        <v>0</v>
      </c>
      <c r="CX134" s="37">
        <f>INDEX('Prix BPU'!$C$3:$E$300,MATCH('BP - Quantités'!CX$2,'Prix BPU'!$C$3:$C$300,),2)*CX133</f>
        <v>0</v>
      </c>
      <c r="CY134" s="37">
        <f>INDEX('Prix BPU'!$C$3:$E$300,MATCH('BP - Quantités'!CY$2,'Prix BPU'!$C$3:$C$300,),2)*CY133</f>
        <v>0</v>
      </c>
      <c r="CZ134" s="37">
        <f>INDEX('Prix BPU'!$C$3:$E$300,MATCH('BP - Quantités'!CZ$2,'Prix BPU'!$C$3:$C$300,),2)*CZ133</f>
        <v>0</v>
      </c>
      <c r="DA134" s="37">
        <f>INDEX('Prix BPU'!$C$3:$E$300,MATCH('BP - Quantités'!DA$2,'Prix BPU'!$C$3:$C$300,),2)*DA133</f>
        <v>0</v>
      </c>
      <c r="DB134" s="37">
        <f>INDEX('Prix BPU'!$C$3:$E$300,MATCH('BP - Quantités'!DB$2,'Prix BPU'!$C$3:$C$300,),2)*DB133</f>
        <v>0</v>
      </c>
      <c r="DC134" s="37">
        <f>INDEX('Prix BPU'!$C$3:$E$300,MATCH('BP - Quantités'!DC$2,'Prix BPU'!$C$3:$C$300,),2)*DC133</f>
        <v>0</v>
      </c>
      <c r="DD134" s="37">
        <f>INDEX('Prix BPU'!$C$3:$E$300,MATCH('BP - Quantités'!DD$2,'Prix BPU'!$C$3:$C$300,),2)*DD133</f>
        <v>0</v>
      </c>
      <c r="DE134" s="37">
        <f>INDEX('Prix BPU'!$C$3:$E$300,MATCH('BP - Quantités'!DE$2,'Prix BPU'!$C$3:$C$300,),2)*DE133</f>
        <v>0</v>
      </c>
      <c r="DF134" s="37">
        <f>INDEX('Prix BPU'!$C$3:$E$300,MATCH('BP - Quantités'!DF$2,'Prix BPU'!$C$3:$C$300,),2)*DF133</f>
        <v>0</v>
      </c>
      <c r="DG134" s="37">
        <f>INDEX('Prix BPU'!$C$3:$E$300,MATCH('BP - Quantités'!DG$2,'Prix BPU'!$C$3:$C$300,),2)*DG133</f>
        <v>0</v>
      </c>
      <c r="DH134" s="37">
        <f>INDEX('Prix BPU'!$C$3:$E$300,MATCH('BP - Quantités'!DH$2,'Prix BPU'!$C$3:$C$300,),2)*DH133</f>
        <v>0</v>
      </c>
      <c r="DI134" s="37">
        <f>INDEX('Prix BPU'!$C$3:$E$300,MATCH('BP - Quantités'!DI$2,'Prix BPU'!$C$3:$C$300,),2)*DI133</f>
        <v>0</v>
      </c>
      <c r="DJ134" s="37">
        <f>INDEX('Prix BPU'!$C$3:$E$300,MATCH('BP - Quantités'!DJ$2,'Prix BPU'!$C$3:$C$300,),2)*DJ133</f>
        <v>0</v>
      </c>
      <c r="DK134" s="37">
        <f>INDEX('Prix BPU'!$C$3:$E$300,MATCH('BP - Quantités'!DK$2,'Prix BPU'!$C$3:$C$300,),2)*DK133</f>
        <v>0</v>
      </c>
      <c r="DL134" s="37">
        <f>INDEX('Prix BPU'!$C$3:$E$300,MATCH('BP - Quantités'!DL$2,'Prix BPU'!$C$3:$C$300,),2)*DL133</f>
        <v>0</v>
      </c>
      <c r="DM134" s="37">
        <f>INDEX('Prix BPU'!$C$3:$E$300,MATCH('BP - Quantités'!DM$2,'Prix BPU'!$C$3:$C$300,),2)*DM133</f>
        <v>0</v>
      </c>
      <c r="DN134" s="37">
        <f>INDEX('Prix BPU'!$C$3:$E$300,MATCH('BP - Quantités'!DN$2,'Prix BPU'!$C$3:$C$300,),2)*DN133</f>
        <v>0</v>
      </c>
      <c r="DO134" s="37">
        <f>INDEX('Prix BPU'!$C$3:$E$300,MATCH('BP - Quantités'!DO$2,'Prix BPU'!$C$3:$C$300,),2)*DO133</f>
        <v>0</v>
      </c>
      <c r="DP134" s="37">
        <f>INDEX('Prix BPU'!$C$3:$E$300,MATCH('BP - Quantités'!DP$2,'Prix BPU'!$C$3:$C$300,),2)*DP133</f>
        <v>0</v>
      </c>
      <c r="DQ134" s="37">
        <f>INDEX('Prix BPU'!$C$3:$E$300,MATCH('BP - Quantités'!DQ$2,'Prix BPU'!$C$3:$C$300,),2)*DQ133</f>
        <v>0</v>
      </c>
      <c r="DR134" s="37">
        <f>INDEX('Prix BPU'!$C$3:$E$300,MATCH('BP - Quantités'!DR$2,'Prix BPU'!$C$3:$C$300,),2)*DR133</f>
        <v>0</v>
      </c>
      <c r="DS134" s="37">
        <f>INDEX('Prix BPU'!$C$3:$E$300,MATCH('BP - Quantités'!DS$2,'Prix BPU'!$C$3:$C$300,),2)*DS133</f>
        <v>0</v>
      </c>
      <c r="DT134" s="37">
        <f>INDEX('Prix BPU'!$C$3:$E$300,MATCH('BP - Quantités'!DT$2,'Prix BPU'!$C$3:$C$300,),2)*DT133</f>
        <v>0</v>
      </c>
      <c r="DU134" s="37">
        <f>INDEX('Prix BPU'!$C$3:$E$300,MATCH('BP - Quantités'!DU$2,'Prix BPU'!$C$3:$C$300,),2)*DU133</f>
        <v>0</v>
      </c>
      <c r="DV134" s="37">
        <f>INDEX('Prix BPU'!$C$3:$E$300,MATCH('BP - Quantités'!DV$2,'Prix BPU'!$C$3:$C$300,),2)*DV133</f>
        <v>0</v>
      </c>
      <c r="DW134" s="37">
        <f>INDEX('Prix BPU'!$C$3:$E$300,MATCH('BP - Quantités'!DW$2,'Prix BPU'!$C$3:$C$300,),2)*DW133</f>
        <v>0</v>
      </c>
      <c r="DX134" s="37">
        <f>INDEX('Prix BPU'!$C$3:$E$300,MATCH('BP - Quantités'!DX$2,'Prix BPU'!$C$3:$C$300,),2)*DX133</f>
        <v>0</v>
      </c>
      <c r="DY134" s="37">
        <f>INDEX('Prix BPU'!$C$3:$E$300,MATCH('BP - Quantités'!DY$2,'Prix BPU'!$C$3:$C$300,),2)*DY133</f>
        <v>0</v>
      </c>
      <c r="DZ134" s="37">
        <f>INDEX('Prix BPU'!$C$3:$E$300,MATCH('BP - Quantités'!DZ$2,'Prix BPU'!$C$3:$C$300,),2)*DZ133</f>
        <v>0</v>
      </c>
      <c r="EA134" s="37">
        <f>INDEX('Prix BPU'!$C$3:$E$300,MATCH('BP - Quantités'!EA$2,'Prix BPU'!$C$3:$C$300,),2)*EA133</f>
        <v>0</v>
      </c>
      <c r="EB134" s="37">
        <f>INDEX('Prix BPU'!$C$3:$E$300,MATCH('BP - Quantités'!EB$2,'Prix BPU'!$C$3:$C$300,),2)*EB133</f>
        <v>0</v>
      </c>
      <c r="EC134" s="37">
        <f>INDEX('Prix BPU'!$C$3:$E$300,MATCH('BP - Quantités'!EC$2,'Prix BPU'!$C$3:$C$300,),2)*EC133</f>
        <v>0</v>
      </c>
      <c r="ED134" s="37">
        <f>INDEX('Prix BPU'!$C$3:$E$300,MATCH('BP - Quantités'!ED$2,'Prix BPU'!$C$3:$C$300,),2)*ED133</f>
        <v>0</v>
      </c>
      <c r="EE134" s="37">
        <f>INDEX('Prix BPU'!$C$3:$E$300,MATCH('BP - Quantités'!EE$2,'Prix BPU'!$C$3:$C$300,),2)*EE133</f>
        <v>0</v>
      </c>
      <c r="EF134" s="37">
        <f>INDEX('Prix BPU'!$C$3:$E$300,MATCH('BP - Quantités'!EF$2,'Prix BPU'!$C$3:$C$300,),2)*EF133</f>
        <v>0</v>
      </c>
      <c r="EG134" s="37">
        <f>INDEX('Prix BPU'!$C$3:$E$300,MATCH('BP - Quantités'!EG$2,'Prix BPU'!$C$3:$C$300,),2)*EG133</f>
        <v>0</v>
      </c>
      <c r="EH134" s="37">
        <f>INDEX('Prix BPU'!$C$3:$E$300,MATCH('BP - Quantités'!EH$2,'Prix BPU'!$C$3:$C$300,),2)*EH133</f>
        <v>0</v>
      </c>
      <c r="EI134" s="37">
        <f>INDEX('Prix BPU'!$C$3:$E$300,MATCH('BP - Quantités'!EI$2,'Prix BPU'!$C$3:$C$300,),2)*EI133</f>
        <v>0</v>
      </c>
      <c r="EJ134" s="37">
        <f>INDEX('Prix BPU'!$C$3:$E$300,MATCH('BP - Quantités'!EJ$2,'Prix BPU'!$C$3:$C$300,),2)*EJ133</f>
        <v>0</v>
      </c>
      <c r="EK134" s="37">
        <f>INDEX('Prix BPU'!$C$3:$E$300,MATCH('BP - Quantités'!EK$2,'Prix BPU'!$C$3:$C$300,),2)*EK133</f>
        <v>0</v>
      </c>
      <c r="EL134" s="37">
        <f>INDEX('Prix BPU'!$C$3:$E$300,MATCH('BP - Quantités'!EL$2,'Prix BPU'!$C$3:$C$300,),2)*EL133</f>
        <v>0</v>
      </c>
      <c r="EM134" s="37">
        <f>INDEX('Prix BPU'!$C$3:$E$300,MATCH('BP - Quantités'!EM$2,'Prix BPU'!$C$3:$C$300,),2)*EM133</f>
        <v>0</v>
      </c>
      <c r="EN134" s="37">
        <f>INDEX('Prix BPU'!$C$3:$E$300,MATCH('BP - Quantités'!EN$2,'Prix BPU'!$C$3:$C$300,),2)*EN133</f>
        <v>0</v>
      </c>
      <c r="EO134" s="37">
        <f>INDEX('Prix BPU'!$C$3:$E$300,MATCH('BP - Quantités'!EO$2,'Prix BPU'!$C$3:$C$300,),2)*EO133</f>
        <v>0</v>
      </c>
      <c r="EP134" s="38">
        <f>INDEX('Prix BPU'!$C$3:$E$300,MATCH('BP - Quantités'!EP$2,'Prix BPU'!$C$3:$C$300,),3)*EP133</f>
        <v>0</v>
      </c>
      <c r="EQ134" s="37">
        <f>INDEX('Prix BPU'!$C$3:$E$300,MATCH('BP - Quantités'!EQ$2,'Prix BPU'!$C$3:$C$300,),2)*EQ133</f>
        <v>0</v>
      </c>
      <c r="ER134" s="37">
        <f>INDEX('Prix BPU'!$C$3:$E$300,MATCH('BP - Quantités'!ER$2,'Prix BPU'!$C$3:$C$300,),2)*ER133</f>
        <v>0</v>
      </c>
      <c r="ES134" s="37">
        <f>INDEX('Prix BPU'!$C$3:$E$300,MATCH('BP - Quantités'!ES$2,'Prix BPU'!$C$3:$C$300,),2)*ES133</f>
        <v>0</v>
      </c>
      <c r="ET134" s="37">
        <f>INDEX('Prix BPU'!$C$3:$E$300,MATCH('BP - Quantités'!ET$2,'Prix BPU'!$C$3:$C$300,),2)*ET133</f>
        <v>0</v>
      </c>
      <c r="EU134" s="37">
        <f>INDEX('Prix BPU'!$C$3:$E$300,MATCH('BP - Quantités'!EU$2,'Prix BPU'!$C$3:$C$300,),2)*EU133</f>
        <v>0</v>
      </c>
      <c r="EV134" s="37">
        <f>INDEX('Prix BPU'!$C$3:$E$300,MATCH('BP - Quantités'!EV$2,'Prix BPU'!$C$3:$C$300,),2)*EV133</f>
        <v>0</v>
      </c>
      <c r="EW134" s="37">
        <f>INDEX('Prix BPU'!$C$3:$E$300,MATCH('BP - Quantités'!EW$2,'Prix BPU'!$C$3:$C$300,),2)*EW133</f>
        <v>0</v>
      </c>
      <c r="EX134" s="37">
        <f>INDEX('Prix BPU'!$C$3:$E$300,MATCH('BP - Quantités'!EX$2,'Prix BPU'!$C$3:$C$300,),2)*EX133</f>
        <v>0</v>
      </c>
      <c r="EY134" s="37">
        <f>INDEX('Prix BPU'!$C$3:$E$300,MATCH('BP - Quantités'!EY$2,'Prix BPU'!$C$3:$C$300,),2)*EY133</f>
        <v>0</v>
      </c>
      <c r="EZ134" s="37">
        <f>INDEX('Prix BPU'!$C$3:$E$300,MATCH('BP - Quantités'!EZ$2,'Prix BPU'!$C$3:$C$300,),2)*EZ133</f>
        <v>0</v>
      </c>
      <c r="FA134" s="37">
        <f>INDEX('Prix BPU'!$C$3:$E$300,MATCH('BP - Quantités'!FA$2,'Prix BPU'!$C$3:$C$300,),2)*FA133</f>
        <v>0</v>
      </c>
      <c r="FB134" s="37">
        <f>INDEX('Prix BPU'!$C$3:$E$300,MATCH('BP - Quantités'!FB$2,'Prix BPU'!$C$3:$C$300,),2)*FB133</f>
        <v>0</v>
      </c>
      <c r="FC134" s="37">
        <f>INDEX('Prix BPU'!$C$3:$E$300,MATCH('BP - Quantités'!FC$2,'Prix BPU'!$C$3:$C$300,),2)*FC133</f>
        <v>0</v>
      </c>
      <c r="FD134" s="37">
        <f>INDEX('Prix BPU'!$C$3:$E$300,MATCH('BP - Quantités'!FD$2,'Prix BPU'!$C$3:$C$300,),2)*FD133</f>
        <v>0</v>
      </c>
      <c r="FE134" s="37">
        <f>INDEX('Prix BPU'!$C$3:$E$300,MATCH('BP - Quantités'!FE$2,'Prix BPU'!$C$3:$C$300,),2)*FE133</f>
        <v>0</v>
      </c>
      <c r="FF134" s="37">
        <f>INDEX('Prix BPU'!$C$3:$E$300,MATCH('BP - Quantités'!FF$2,'Prix BPU'!$C$3:$C$300,),2)*FF133</f>
        <v>0</v>
      </c>
      <c r="FG134" s="37">
        <f>INDEX('Prix BPU'!$C$3:$E$300,MATCH('BP - Quantités'!FG$2,'Prix BPU'!$C$3:$C$300,),2)*FG133</f>
        <v>0</v>
      </c>
      <c r="FH134" s="37">
        <f>INDEX('Prix BPU'!$C$3:$E$300,MATCH('BP - Quantités'!FH$2,'Prix BPU'!$C$3:$C$300,),2)*FH133</f>
        <v>0</v>
      </c>
      <c r="FI134" s="37">
        <f>INDEX('Prix BPU'!$C$3:$E$300,MATCH('BP - Quantités'!FI$2,'Prix BPU'!$C$3:$C$300,),2)*FI133</f>
        <v>0</v>
      </c>
      <c r="FJ134" s="37">
        <f>INDEX('Prix BPU'!$C$3:$E$300,MATCH('BP - Quantités'!FJ$2,'Prix BPU'!$C$3:$C$300,),2)*FJ133</f>
        <v>0</v>
      </c>
      <c r="FK134" s="37">
        <f>INDEX('Prix BPU'!$C$3:$E$300,MATCH('BP - Quantités'!FK$2,'Prix BPU'!$C$3:$C$300,),2)*FK133</f>
        <v>0</v>
      </c>
      <c r="FL134" s="37">
        <f>INDEX('Prix BPU'!$C$3:$E$300,MATCH('BP - Quantités'!FL$2,'Prix BPU'!$C$3:$C$300,),2)*FL133</f>
        <v>0</v>
      </c>
      <c r="FM134" s="37">
        <f>INDEX('Prix BPU'!$C$3:$E$300,MATCH('BP - Quantités'!FM$2,'Prix BPU'!$C$3:$C$300,),2)*FM133</f>
        <v>0</v>
      </c>
      <c r="FN134" s="37">
        <f>INDEX('Prix BPU'!$C$3:$E$300,MATCH('BP - Quantités'!FN$2,'Prix BPU'!$C$3:$C$300,),2)*FN133</f>
        <v>0</v>
      </c>
      <c r="FO134" s="37">
        <f>INDEX('Prix BPU'!$C$3:$E$300,MATCH('BP - Quantités'!FO$2,'Prix BPU'!$C$3:$C$300,),2)*FO133</f>
        <v>0</v>
      </c>
      <c r="FP134" s="38">
        <f>INDEX('Prix BPU'!$C$3:$E$300,MATCH('BP - Quantités'!FP$2,'Prix BPU'!$C$3:$C$300,),3)*FP133</f>
        <v>0</v>
      </c>
      <c r="FQ134" s="37">
        <f>INDEX('Prix BPU'!$C$3:$E$300,MATCH('BP - Quantités'!FQ$2,'Prix BPU'!$C$3:$C$300,),2)*FQ133</f>
        <v>0</v>
      </c>
      <c r="FR134" s="38">
        <f>INDEX('Prix BPU'!$C$3:$E$300,MATCH('BP - Quantités'!FR$2,'Prix BPU'!$C$3:$C$300,),3)*FR133</f>
        <v>0</v>
      </c>
      <c r="FS134" s="37">
        <f>INDEX('Prix BPU'!$C$3:$E$300,MATCH('BP - Quantités'!FS$2,'Prix BPU'!$C$3:$C$300,),2)*FS133</f>
        <v>0</v>
      </c>
      <c r="FT134" s="37">
        <f>INDEX('Prix BPU'!$C$3:$E$300,MATCH('BP - Quantités'!FT$2,'Prix BPU'!$C$3:$C$300,),2)*FT133</f>
        <v>0</v>
      </c>
      <c r="FU134" s="37">
        <f>INDEX('Prix BPU'!$C$3:$E$300,MATCH('BP - Quantités'!FU$2,'Prix BPU'!$C$3:$C$300,),2)*FU133</f>
        <v>0</v>
      </c>
      <c r="FV134" s="37">
        <f>INDEX('Prix BPU'!$C$3:$E$300,MATCH('BP - Quantités'!FV$2,'Prix BPU'!$C$3:$C$300,),2)*FV133</f>
        <v>0</v>
      </c>
      <c r="FW134" s="37">
        <f>INDEX('Prix BPU'!$C$3:$E$300,MATCH('BP - Quantités'!FW$2,'Prix BPU'!$C$3:$C$300,),2)*FW133</f>
        <v>0</v>
      </c>
      <c r="FX134" s="37">
        <f>INDEX('Prix BPU'!$C$3:$E$300,MATCH('BP - Quantités'!FX$2,'Prix BPU'!$C$3:$C$300,),2)*FX133</f>
        <v>0</v>
      </c>
      <c r="FY134" s="37">
        <f>INDEX('Prix BPU'!$C$3:$E$300,MATCH('BP - Quantités'!FY$2,'Prix BPU'!$C$3:$C$300,),2)*FY133</f>
        <v>0</v>
      </c>
      <c r="FZ134" s="37">
        <f>INDEX('Prix BPU'!$C$3:$E$300,MATCH('BP - Quantités'!FZ$2,'Prix BPU'!$C$3:$C$300,),2)*FZ133</f>
        <v>0</v>
      </c>
      <c r="GA134" s="37">
        <f>INDEX('Prix BPU'!$C$3:$E$300,MATCH('BP - Quantités'!GA$2,'Prix BPU'!$C$3:$C$300,),2)*GA133</f>
        <v>0</v>
      </c>
      <c r="GB134" s="37">
        <f>INDEX('Prix BPU'!$C$3:$E$300,MATCH('BP - Quantités'!GB$2,'Prix BPU'!$C$3:$C$300,),2)*GB133</f>
        <v>0</v>
      </c>
      <c r="GC134" s="37">
        <f>INDEX('Prix BPU'!$C$3:$E$300,MATCH('BP - Quantités'!GC$2,'Prix BPU'!$C$3:$C$300,),2)*GC133</f>
        <v>0</v>
      </c>
      <c r="GD134" s="37">
        <f>INDEX('Prix BPU'!$C$3:$E$300,MATCH('BP - Quantités'!GD$2,'Prix BPU'!$C$3:$C$300,),2)*GD133</f>
        <v>0</v>
      </c>
      <c r="GE134" s="37">
        <f>INDEX('Prix BPU'!$C$3:$E$300,MATCH('BP - Quantités'!GE$2,'Prix BPU'!$C$3:$C$300,),2)*GE133</f>
        <v>0</v>
      </c>
      <c r="GF134" s="38">
        <f>INDEX('Prix BPU'!$C$3:$E$300,MATCH('BP - Quantités'!GF$2,'Prix BPU'!$C$3:$C$300,),3)*GF133</f>
        <v>0</v>
      </c>
      <c r="GG134" s="37">
        <f>INDEX('Prix BPU'!$C$3:$E$300,MATCH('BP - Quantités'!GG$2,'Prix BPU'!$C$3:$C$300,),2)*GG133</f>
        <v>0</v>
      </c>
      <c r="GH134" s="38">
        <f>INDEX('Prix BPU'!$C$3:$E$300,MATCH('BP - Quantités'!GH$2,'Prix BPU'!$C$3:$C$300,),3)*GH133</f>
        <v>0</v>
      </c>
      <c r="GI134" s="37">
        <f>INDEX('Prix BPU'!$C$3:$E$300,MATCH('BP - Quantités'!GI$2,'Prix BPU'!$C$3:$C$300,),2)*GI133</f>
        <v>0</v>
      </c>
      <c r="GJ134" s="37">
        <f>INDEX('Prix BPU'!$C$3:$E$300,MATCH('BP - Quantités'!GJ$2,'Prix BPU'!$C$3:$C$300,),2)*GJ133</f>
        <v>0</v>
      </c>
      <c r="GK134" s="38">
        <f>INDEX('Prix BPU'!$C$3:$E$300,MATCH('BP - Quantités'!GK$2,'Prix BPU'!$C$3:$C$300,),3)*GK133</f>
        <v>0</v>
      </c>
      <c r="GL134" s="37">
        <f>INDEX('Prix BPU'!$C$3:$E$300,MATCH('BP - Quantités'!GL$2,'Prix BPU'!$C$3:$C$300,),2)*GL133</f>
        <v>0</v>
      </c>
      <c r="GM134" s="37">
        <f>INDEX('Prix BPU'!$C$3:$E$300,MATCH('BP - Quantités'!GM$2,'Prix BPU'!$C$3:$C$300,),2)*GM133</f>
        <v>0</v>
      </c>
      <c r="GN134" s="37">
        <f>INDEX('Prix BPU'!$C$3:$E$300,MATCH('BP - Quantités'!GN$2,'Prix BPU'!$C$3:$C$300,),2)*GN133</f>
        <v>0</v>
      </c>
      <c r="GO134" s="37">
        <f>INDEX('Prix BPU'!$C$3:$E$300,MATCH('BP - Quantités'!GO$2,'Prix BPU'!$C$3:$C$300,),2)*GO133</f>
        <v>0</v>
      </c>
      <c r="GP134" s="37">
        <f>INDEX('Prix BPU'!$C$3:$E$300,MATCH('BP - Quantités'!GP$2,'Prix BPU'!$C$3:$C$300,),2)*GP133</f>
        <v>0</v>
      </c>
      <c r="GQ134" s="38">
        <f>INDEX('Prix BPU'!$C$3:$E$300,MATCH('BP - Quantités'!GQ$2,'Prix BPU'!$C$3:$C$300,),3)*GQ133</f>
        <v>0</v>
      </c>
      <c r="GR134" s="37">
        <f>INDEX('Prix BPU'!$C$3:$E$300,MATCH('BP - Quantités'!GR$2,'Prix BPU'!$C$3:$C$300,),2)*GR133</f>
        <v>0</v>
      </c>
      <c r="GS134" s="37">
        <f>INDEX('Prix BPU'!$C$3:$E$300,MATCH('BP - Quantités'!GS$2,'Prix BPU'!$C$3:$C$300,),2)*GS133</f>
        <v>0</v>
      </c>
      <c r="GT134" s="37">
        <f>INDEX('Prix BPU'!$C$3:$E$300,MATCH('BP - Quantités'!GT$2,'Prix BPU'!$C$3:$C$300,),2)*GT133</f>
        <v>0</v>
      </c>
      <c r="GU134" s="37">
        <f>INDEX('Prix BPU'!$C$3:$E$300,MATCH('BP - Quantités'!GU$2,'Prix BPU'!$C$3:$C$300,),2)*GU133</f>
        <v>0</v>
      </c>
      <c r="GV134" s="37">
        <f>INDEX('Prix BPU'!$C$3:$E$300,MATCH('BP - Quantités'!GV$2,'Prix BPU'!$C$3:$C$300,),2)*GV133</f>
        <v>0</v>
      </c>
      <c r="GW134" s="37">
        <f>INDEX('Prix BPU'!$C$3:$E$300,MATCH('BP - Quantités'!GW$2,'Prix BPU'!$C$3:$C$300,),2)*GW133</f>
        <v>0</v>
      </c>
      <c r="GX134" s="37">
        <f>INDEX('Prix BPU'!$C$3:$E$300,MATCH('BP - Quantités'!GX$2,'Prix BPU'!$C$3:$C$300,),2)*GX133</f>
        <v>0</v>
      </c>
      <c r="GY134" s="37">
        <f>INDEX('Prix BPU'!$C$3:$E$300,MATCH('BP - Quantités'!GY$2,'Prix BPU'!$C$3:$C$300,),2)*GY133</f>
        <v>0</v>
      </c>
      <c r="GZ134" s="37">
        <f>INDEX('Prix BPU'!$C$3:$E$300,MATCH('BP - Quantités'!GZ$2,'Prix BPU'!$C$3:$C$300,),2)*GZ133</f>
        <v>0</v>
      </c>
      <c r="HA134" s="37">
        <f>INDEX('Prix BPU'!$C$3:$E$300,MATCH('BP - Quantités'!HA$2,'Prix BPU'!$C$3:$C$300,),2)*HA133</f>
        <v>0</v>
      </c>
      <c r="HB134" s="37">
        <f>INDEX('Prix BPU'!$C$3:$E$300,MATCH('BP - Quantités'!HB$2,'Prix BPU'!$C$3:$C$300,),2)*HB133</f>
        <v>0</v>
      </c>
      <c r="HC134" s="37">
        <f>INDEX('Prix BPU'!$C$3:$E$300,MATCH('BP - Quantités'!HC$2,'Prix BPU'!$C$3:$C$300,),2)*HC133</f>
        <v>0</v>
      </c>
      <c r="HD134" s="37">
        <f>INDEX('Prix BPU'!$C$3:$E$300,MATCH('BP - Quantités'!HD$2,'Prix BPU'!$C$3:$C$300,),2)*HD133</f>
        <v>0</v>
      </c>
      <c r="HE134" s="37">
        <f>INDEX('Prix BPU'!$C$3:$E$300,MATCH('BP - Quantités'!HE$2,'Prix BPU'!$C$3:$C$300,),2)*HE133</f>
        <v>0</v>
      </c>
      <c r="HF134" s="37">
        <f>INDEX('Prix BPU'!$C$3:$E$300,MATCH('BP - Quantités'!HF$2,'Prix BPU'!$C$3:$C$300,),2)*HF133</f>
        <v>0</v>
      </c>
      <c r="HG134" s="37">
        <f>INDEX('Prix BPU'!$C$3:$E$300,MATCH('BP - Quantités'!HG$2,'Prix BPU'!$C$3:$C$300,),2)*HG133</f>
        <v>0</v>
      </c>
      <c r="HH134" s="37">
        <f>INDEX('Prix BPU'!$C$3:$E$300,MATCH('BP - Quantités'!HH$2,'Prix BPU'!$C$3:$C$300,),2)*HH133</f>
        <v>0</v>
      </c>
      <c r="HI134" s="37">
        <f>INDEX('Prix BPU'!$C$3:$E$300,MATCH('BP - Quantités'!HI$2,'Prix BPU'!$C$3:$C$300,),2)*HI133</f>
        <v>0</v>
      </c>
      <c r="HJ134" s="37">
        <f>INDEX('Prix BPU'!$C$3:$E$300,MATCH('BP - Quantités'!HJ$2,'Prix BPU'!$C$3:$C$300,),2)*HJ133</f>
        <v>0</v>
      </c>
      <c r="HK134" s="38">
        <f>INDEX('Prix BPU'!$C$3:$E$300,MATCH('BP - Quantités'!HK$2,'Prix BPU'!$C$3:$C$300,),3)*HK133</f>
        <v>0</v>
      </c>
      <c r="HL134" s="37">
        <f>INDEX('Prix BPU'!$C$3:$E$300,MATCH('BP - Quantités'!HL$2,'Prix BPU'!$C$3:$C$300,),2)*HL133</f>
        <v>0</v>
      </c>
      <c r="HM134" s="37">
        <f>INDEX('Prix BPU'!$C$3:$E$300,MATCH('BP - Quantités'!HM$2,'Prix BPU'!$C$3:$C$300,),2)*HM133</f>
        <v>0</v>
      </c>
      <c r="HN134" s="37">
        <f>INDEX('Prix BPU'!$C$3:$E$300,MATCH('BP - Quantités'!HN$2,'Prix BPU'!$C$3:$C$300,),2)*HN133</f>
        <v>0</v>
      </c>
      <c r="HO134" s="37">
        <f>INDEX('Prix BPU'!$C$3:$E$300,MATCH('BP - Quantités'!HO$2,'Prix BPU'!$C$3:$C$300,),2)*HO133</f>
        <v>0</v>
      </c>
      <c r="HP134" s="37">
        <f>INDEX('Prix BPU'!$C$3:$E$300,MATCH('BP - Quantités'!HP$2,'Prix BPU'!$C$3:$C$300,),2)*HP133</f>
        <v>0</v>
      </c>
      <c r="HQ134" s="37">
        <f>INDEX('Prix BPU'!$C$3:$E$300,MATCH('BP - Quantités'!HQ$2,'Prix BPU'!$C$3:$C$300,),2)*HQ133</f>
        <v>0</v>
      </c>
      <c r="HR134" s="37">
        <f>INDEX('Prix BPU'!$C$3:$E$300,MATCH('BP - Quantités'!HR$2,'Prix BPU'!$C$3:$C$300,),2)*HR133</f>
        <v>0</v>
      </c>
      <c r="HS134" s="37">
        <f>INDEX('Prix BPU'!$C$3:$E$300,MATCH('BP - Quantités'!HS$2,'Prix BPU'!$C$3:$C$300,),2)*HS133</f>
        <v>0</v>
      </c>
      <c r="HT134" s="37">
        <f>INDEX('Prix BPU'!$C$3:$E$300,MATCH('BP - Quantités'!HT$2,'Prix BPU'!$C$3:$C$300,),2)*HT133</f>
        <v>0</v>
      </c>
      <c r="HU134" s="37">
        <f>INDEX('Prix BPU'!$C$3:$E$300,MATCH('BP - Quantités'!HU$2,'Prix BPU'!$C$3:$C$300,),2)*HU133</f>
        <v>0</v>
      </c>
      <c r="HV134" s="37">
        <f>INDEX('Prix BPU'!$C$3:$E$300,MATCH('BP - Quantités'!HV$2,'Prix BPU'!$C$3:$C$300,),2)*HV133</f>
        <v>0</v>
      </c>
      <c r="HW134" s="37">
        <f>INDEX('Prix BPU'!$C$3:$E$300,MATCH('BP - Quantités'!HW$2,'Prix BPU'!$C$3:$C$300,),2)*HW133</f>
        <v>0</v>
      </c>
      <c r="HX134" s="37">
        <f>INDEX('Prix BPU'!$C$3:$E$300,MATCH('BP - Quantités'!HX$2,'Prix BPU'!$C$3:$C$300,),2)*HX133</f>
        <v>0</v>
      </c>
      <c r="HY134" s="37">
        <f>INDEX('Prix BPU'!$C$3:$E$300,MATCH('BP - Quantités'!HY$2,'Prix BPU'!$C$3:$C$300,),2)*HY133</f>
        <v>0</v>
      </c>
      <c r="HZ134" s="37">
        <f>INDEX('Prix BPU'!$C$3:$E$300,MATCH('BP - Quantités'!HZ$2,'Prix BPU'!$C$3:$C$300,),2)*HZ133</f>
        <v>0</v>
      </c>
      <c r="IA134" s="37">
        <f>INDEX('Prix BPU'!$C$3:$E$300,MATCH('BP - Quantités'!IA$2,'Prix BPU'!$C$3:$C$300,),2)*IA133</f>
        <v>0</v>
      </c>
      <c r="IB134" s="37">
        <f>INDEX('Prix BPU'!$C$3:$E$300,MATCH('BP - Quantités'!IB$2,'Prix BPU'!$C$3:$C$300,),2)*IB133</f>
        <v>0</v>
      </c>
      <c r="IC134" s="37">
        <f>INDEX('Prix BPU'!$C$3:$E$300,MATCH('BP - Quantités'!IC$2,'Prix BPU'!$C$3:$C$300,),2)*IC133</f>
        <v>0</v>
      </c>
      <c r="ID134" s="37">
        <f>INDEX('Prix BPU'!$C$3:$E$300,MATCH('BP - Quantités'!ID$2,'Prix BPU'!$C$3:$C$300,),2)*ID133</f>
        <v>0</v>
      </c>
      <c r="IE134" s="37">
        <f>INDEX('Prix BPU'!$C$3:$E$300,MATCH('BP - Quantités'!IE$2,'Prix BPU'!$C$3:$C$300,),2)*IE133</f>
        <v>0</v>
      </c>
      <c r="IF134" s="37">
        <f>INDEX('Prix BPU'!$C$3:$E$300,MATCH('BP - Quantités'!IF$2,'Prix BPU'!$C$3:$C$300,),2)*IF133</f>
        <v>0</v>
      </c>
      <c r="IG134" s="37">
        <f>INDEX('Prix BPU'!$C$3:$E$300,MATCH('BP - Quantités'!IG$2,'Prix BPU'!$C$3:$C$300,),2)*IG133</f>
        <v>0</v>
      </c>
      <c r="IH134" s="37">
        <f>INDEX('Prix BPU'!$C$3:$E$300,MATCH('BP - Quantités'!IH$2,'Prix BPU'!$C$3:$C$300,),2)*IH133</f>
        <v>0</v>
      </c>
      <c r="II134" s="37">
        <f>INDEX('Prix BPU'!$C$3:$E$300,MATCH('BP - Quantités'!II$2,'Prix BPU'!$C$3:$C$300,),2)*II133</f>
        <v>0</v>
      </c>
      <c r="IJ134" s="38">
        <f>INDEX('Prix BPU'!$C$3:$E$300,MATCH('BP - Quantités'!IJ$2,'Prix BPU'!$C$3:$C$300,),3)*IJ133</f>
        <v>0</v>
      </c>
      <c r="IK134" s="37">
        <f>INDEX('Prix BPU'!$C$3:$E$300,MATCH('BP - Quantités'!IK$2,'Prix BPU'!$C$3:$C$300,),2)*IK133</f>
        <v>0</v>
      </c>
      <c r="IL134" s="37">
        <f>INDEX('Prix BPU'!$C$3:$E$300,MATCH('BP - Quantités'!IL$2,'Prix BPU'!$C$3:$C$300,),2)*IL133</f>
        <v>0</v>
      </c>
      <c r="IM134" s="38">
        <f>INDEX('Prix BPU'!$C$3:$E$300,MATCH('BP - Quantités'!IM$2,'Prix BPU'!$C$3:$C$300,),3)*IM133</f>
        <v>0</v>
      </c>
      <c r="IN134" s="37">
        <f>INDEX('Prix BPU'!$C$3:$E$300,MATCH('BP - Quantités'!IN$2,'Prix BPU'!$C$3:$C$300,),2)*IN133</f>
        <v>0</v>
      </c>
      <c r="IO134" s="37">
        <f>INDEX('Prix BPU'!$C$3:$E$300,MATCH('BP - Quantités'!IO$2,'Prix BPU'!$C$3:$C$300,),2)*IO133</f>
        <v>0</v>
      </c>
      <c r="IP134" s="38">
        <f>INDEX('Prix BPU'!$C$3:$E$300,MATCH('BP - Quantités'!IP$2,'Prix BPU'!$C$3:$C$300,),3)*IP133</f>
        <v>0</v>
      </c>
      <c r="IQ134" s="37">
        <f>INDEX('Prix BPU'!$C$3:$E$300,MATCH('BP - Quantités'!IQ$2,'Prix BPU'!$C$3:$C$300,),2)*IQ133</f>
        <v>0</v>
      </c>
      <c r="IR134" s="37">
        <f>INDEX('Prix BPU'!$C$3:$E$300,MATCH('BP - Quantités'!IR$2,'Prix BPU'!$C$3:$C$300,),2)*IR133</f>
        <v>0</v>
      </c>
      <c r="IS134" s="38">
        <f>INDEX('Prix BPU'!$C$3:$E$300,MATCH('BP - Quantités'!IS$2,'Prix BPU'!$C$3:$C$300,),3)*IS133</f>
        <v>0</v>
      </c>
      <c r="IT134" s="37">
        <f>INDEX('Prix BPU'!$C$3:$E$300,MATCH('BP - Quantités'!IT$2,'Prix BPU'!$C$3:$C$300,),2)*IT133</f>
        <v>0</v>
      </c>
      <c r="IU134" s="37">
        <f>INDEX('Prix BPU'!$C$3:$E$300,MATCH('BP - Quantités'!IU$2,'Prix BPU'!$C$3:$C$300,),2)*IU133</f>
        <v>0</v>
      </c>
      <c r="IV134" s="37">
        <f>INDEX('Prix BPU'!$C$3:$E$300,MATCH('BP - Quantités'!IV$2,'Prix BPU'!$C$3:$C$300,),2)*IV133</f>
        <v>0</v>
      </c>
      <c r="IW134" s="37">
        <f>INDEX('Prix BPU'!$C$3:$E$300,MATCH('BP - Quantités'!IW$2,'Prix BPU'!$C$3:$C$300,),2)*IW133</f>
        <v>0</v>
      </c>
      <c r="IX134" s="37">
        <f>INDEX('Prix BPU'!$C$3:$E$300,MATCH('BP - Quantités'!IX$2,'Prix BPU'!$C$3:$C$300,),2)*IX133</f>
        <v>0</v>
      </c>
      <c r="IY134" s="37">
        <f>INDEX('Prix BPU'!$C$3:$E$300,MATCH('BP - Quantités'!IY$2,'Prix BPU'!$C$3:$C$300,),2)*IY133</f>
        <v>0</v>
      </c>
      <c r="IZ134" s="38">
        <f>INDEX('Prix BPU'!$C$3:$E$300,MATCH('BP - Quantités'!IZ$2,'Prix BPU'!$C$3:$C$300,),3)*IZ133</f>
        <v>0</v>
      </c>
      <c r="JA134" s="37">
        <f>INDEX('Prix BPU'!$C$3:$E$300,MATCH('BP - Quantités'!JA$2,'Prix BPU'!$C$3:$C$300,),2)*JA133</f>
        <v>0</v>
      </c>
      <c r="JB134" s="37">
        <f>INDEX('Prix BPU'!$C$3:$E$300,MATCH('BP - Quantités'!JB$2,'Prix BPU'!$C$3:$C$300,),2)*JB133</f>
        <v>0</v>
      </c>
      <c r="JC134" s="37">
        <f>INDEX('Prix BPU'!$C$3:$E$300,MATCH('BP - Quantités'!JC$2,'Prix BPU'!$C$3:$C$300,),2)*JC133</f>
        <v>0</v>
      </c>
      <c r="JD134" s="37">
        <f>INDEX('Prix BPU'!$C$3:$E$300,MATCH('BP - Quantités'!JD$2,'Prix BPU'!$C$3:$C$300,),2)*JD133</f>
        <v>0</v>
      </c>
      <c r="JE134" s="37">
        <f>INDEX('Prix BPU'!$C$3:$E$300,MATCH('BP - Quantités'!JE$2,'Prix BPU'!$C$3:$C$300,),2)*JE133</f>
        <v>0</v>
      </c>
      <c r="JF134" s="38">
        <f>INDEX('Prix BPU'!$C$3:$E$300,MATCH('BP - Quantités'!JF$2,'Prix BPU'!$C$3:$C$300,),3)*JF133</f>
        <v>0</v>
      </c>
      <c r="JG134" s="37">
        <f>INDEX('Prix BPU'!$C$3:$E$300,MATCH('BP - Quantités'!JG$2,'Prix BPU'!$C$3:$C$300,),2)*JG133</f>
        <v>0</v>
      </c>
      <c r="JH134" s="37">
        <f>INDEX('Prix BPU'!$C$3:$E$300,MATCH('BP - Quantités'!JH$2,'Prix BPU'!$C$3:$C$300,),2)*JH133</f>
        <v>0</v>
      </c>
      <c r="JI134" s="38">
        <f>INDEX('Prix BPU'!$C$3:$E$300,MATCH('BP - Quantités'!JI$2,'Prix BPU'!$C$3:$C$300,),3)*JI133</f>
        <v>0</v>
      </c>
      <c r="JJ134" s="37">
        <f>INDEX('Prix BPU'!$C$3:$E$300,MATCH('BP - Quantités'!JJ$2,'Prix BPU'!$C$3:$C$300,),2)*JJ133</f>
        <v>0</v>
      </c>
      <c r="JK134" s="37">
        <f>INDEX('Prix BPU'!$C$3:$E$300,MATCH('BP - Quantités'!JK$2,'Prix BPU'!$C$3:$C$300,),2)*JK133</f>
        <v>0</v>
      </c>
      <c r="JL134" s="37">
        <f>INDEX('Prix BPU'!$C$3:$E$300,MATCH('BP - Quantités'!JL$2,'Prix BPU'!$C$3:$C$300,),2)*JL133</f>
        <v>0</v>
      </c>
      <c r="JM134" s="37">
        <f>INDEX('Prix BPU'!$C$3:$E$300,MATCH('BP - Quantités'!JM$2,'Prix BPU'!$C$3:$C$300,),2)*JM133</f>
        <v>0</v>
      </c>
      <c r="JN134" s="37">
        <f>INDEX('Prix BPU'!$C$3:$E$300,MATCH('BP - Quantités'!JN$2,'Prix BPU'!$C$3:$C$300,),2)*JN133</f>
        <v>0</v>
      </c>
      <c r="JO134" s="37">
        <f>INDEX('Prix BPU'!$C$3:$E$300,MATCH('BP - Quantités'!JO$2,'Prix BPU'!$C$3:$C$300,),2)*JO133</f>
        <v>0</v>
      </c>
      <c r="JP134" s="37">
        <f>INDEX('Prix BPU'!$C$3:$E$300,MATCH('BP - Quantités'!JP$2,'Prix BPU'!$C$3:$C$300,),2)*JP133</f>
        <v>0</v>
      </c>
      <c r="JQ134" s="37">
        <f>INDEX('Prix BPU'!$C$3:$E$300,MATCH('BP - Quantités'!JQ$2,'Prix BPU'!$C$3:$C$300,),2)*JQ133</f>
        <v>0</v>
      </c>
      <c r="JR134" s="37">
        <f>INDEX('Prix BPU'!$C$3:$E$300,MATCH('BP - Quantités'!JR$2,'Prix BPU'!$C$3:$C$300,),2)*JR133</f>
        <v>0</v>
      </c>
      <c r="JS134" s="37">
        <f>INDEX('Prix BPU'!$C$3:$E$300,MATCH('BP - Quantités'!JS$2,'Prix BPU'!$C$3:$C$300,),2)*JS133</f>
        <v>0</v>
      </c>
      <c r="JT134" s="37">
        <f>INDEX('Prix BPU'!$C$3:$E$300,MATCH('BP - Quantités'!JT$2,'Prix BPU'!$C$3:$C$300,),2)*JT133</f>
        <v>0</v>
      </c>
      <c r="JU134" s="37">
        <f>INDEX('Prix BPU'!$C$3:$E$300,MATCH('BP - Quantités'!JU$2,'Prix BPU'!$C$3:$C$300,),2)*JU133</f>
        <v>0</v>
      </c>
      <c r="JV134" s="37">
        <f>INDEX('Prix BPU'!$C$3:$E$300,MATCH('BP - Quantités'!JV$2,'Prix BPU'!$C$3:$C$300,),2)*JV133</f>
        <v>0</v>
      </c>
      <c r="JW134" s="37">
        <f>INDEX('Prix BPU'!$C$3:$E$300,MATCH('BP - Quantités'!JW$2,'Prix BPU'!$C$3:$C$300,),2)*JW133</f>
        <v>0</v>
      </c>
      <c r="JX134" s="37">
        <f>INDEX('Prix BPU'!$C$3:$E$300,MATCH('BP - Quantités'!JX$2,'Prix BPU'!$C$3:$C$300,),2)*JX133</f>
        <v>0</v>
      </c>
      <c r="JY134" s="37">
        <f>INDEX('Prix BPU'!$C$3:$E$300,MATCH('BP - Quantités'!JY$2,'Prix BPU'!$C$3:$C$300,),2)*JY133</f>
        <v>0</v>
      </c>
      <c r="JZ134" s="37">
        <f>INDEX('Prix BPU'!$C$3:$E$300,MATCH('BP - Quantités'!JZ$2,'Prix BPU'!$C$3:$C$300,),2)*JZ133</f>
        <v>0</v>
      </c>
      <c r="KA134" s="37">
        <f>INDEX('Prix BPU'!$C$3:$E$300,MATCH('BP - Quantités'!KA$2,'Prix BPU'!$C$3:$C$300,),2)*KA133</f>
        <v>0</v>
      </c>
      <c r="KB134" s="37">
        <f>INDEX('Prix BPU'!$C$3:$E$300,MATCH('BP - Quantités'!KB$2,'Prix BPU'!$C$3:$C$300,),2)*KB133</f>
        <v>0</v>
      </c>
      <c r="KC134" s="37">
        <f>INDEX('Prix BPU'!$C$3:$E$300,MATCH('BP - Quantités'!KC$2,'Prix BPU'!$C$3:$C$300,),2)*KC133</f>
        <v>0</v>
      </c>
      <c r="KD134" s="37">
        <f>INDEX('Prix BPU'!$C$3:$E$300,MATCH('BP - Quantités'!KD$2,'Prix BPU'!$C$3:$C$300,),2)*KD133</f>
        <v>0</v>
      </c>
      <c r="KE134" s="37">
        <f>INDEX('Prix BPU'!$C$3:$E$300,MATCH('BP - Quantités'!KE$2,'Prix BPU'!$C$3:$C$300,),2)*KE133</f>
        <v>0</v>
      </c>
      <c r="KF134" s="37">
        <f>INDEX('Prix BPU'!$C$3:$E$300,MATCH('BP - Quantités'!KF$2,'Prix BPU'!$C$3:$C$300,),2)*KF133</f>
        <v>0</v>
      </c>
      <c r="KG134" s="37">
        <f>INDEX('Prix BPU'!$C$3:$E$300,MATCH('BP - Quantités'!KG$2,'Prix BPU'!$C$3:$C$300,),2)*KG133</f>
        <v>0</v>
      </c>
      <c r="KH134" s="37">
        <f>INDEX('Prix BPU'!$C$3:$E$300,MATCH('BP - Quantités'!KH$2,'Prix BPU'!$C$3:$C$300,),2)*KH133</f>
        <v>0</v>
      </c>
      <c r="KI134" s="37">
        <f>INDEX('Prix BPU'!$C$3:$E$300,MATCH('BP - Quantités'!KI$2,'Prix BPU'!$C$3:$C$300,),2)*KI133</f>
        <v>0</v>
      </c>
      <c r="KJ134" s="37">
        <f>INDEX('Prix BPU'!$C$3:$E$300,MATCH('BP - Quantités'!KJ$2,'Prix BPU'!$C$3:$C$300,),2)*KJ133</f>
        <v>0</v>
      </c>
      <c r="KK134" s="37">
        <f>INDEX('Prix BPU'!$C$3:$E$300,MATCH('BP - Quantités'!KK$2,'Prix BPU'!$C$3:$C$300,),2)*KK133</f>
        <v>0</v>
      </c>
      <c r="KL134" s="37">
        <f>INDEX('Prix BPU'!$C$3:$E$300,MATCH('BP - Quantités'!KL$2,'Prix BPU'!$C$3:$C$300,),2)*KL133</f>
        <v>0</v>
      </c>
      <c r="KM134" s="37">
        <f>INDEX('Prix BPU'!$C$3:$E$300,MATCH('BP - Quantités'!KM$2,'Prix BPU'!$C$3:$C$300,),2)*KM133</f>
        <v>0</v>
      </c>
      <c r="KN134" s="37">
        <f>INDEX('Prix BPU'!$C$3:$E$300,MATCH('BP - Quantités'!KN$2,'Prix BPU'!$C$3:$C$300,),2)*KN133</f>
        <v>0</v>
      </c>
      <c r="KO134" s="39">
        <f>SUM(C134:KN134)</f>
        <v>0</v>
      </c>
      <c r="KP134" s="88"/>
      <c r="KQ134" s="73" t="e">
        <f>IF($KO134&lt;4999.99,($KO134-$KO134*#REF!),IF('BP - Quantités'!$KO134&gt;15000,('BP - Quantités'!$KO134-'BP - Quantités'!$KO134*#REF!),($KO134-$KO134*#REF!)))</f>
        <v>#REF!</v>
      </c>
      <c r="KR134" s="46" t="e">
        <f t="shared" ref="KR134" si="97">KQ134*1.2</f>
        <v>#REF!</v>
      </c>
    </row>
    <row r="135" spans="1:304" x14ac:dyDescent="0.3">
      <c r="A135" s="79"/>
      <c r="B135" s="20" t="s">
        <v>299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1"/>
      <c r="JQ135" s="21"/>
      <c r="JR135" s="21"/>
      <c r="JS135" s="21"/>
      <c r="JT135" s="21"/>
      <c r="JU135" s="21"/>
      <c r="JV135" s="21"/>
      <c r="JW135" s="21"/>
      <c r="JX135" s="21"/>
      <c r="JY135" s="21"/>
      <c r="JZ135" s="21"/>
      <c r="KA135" s="21"/>
      <c r="KB135" s="21"/>
      <c r="KC135" s="21"/>
      <c r="KD135" s="21"/>
      <c r="KE135" s="21"/>
      <c r="KF135" s="21"/>
      <c r="KG135" s="21"/>
      <c r="KH135" s="21"/>
      <c r="KI135" s="21"/>
      <c r="KJ135" s="21"/>
      <c r="KK135" s="21"/>
      <c r="KL135" s="21"/>
      <c r="KM135" s="21"/>
      <c r="KN135" s="21"/>
      <c r="KO135" s="22"/>
      <c r="KP135" s="87" t="str">
        <f t="shared" ref="KP135" si="98">IF($KO136&lt;4999.99,"1",IF($KO136&gt;15000,"3","2"))</f>
        <v>1</v>
      </c>
      <c r="KQ135" s="72"/>
      <c r="KR135" s="45"/>
    </row>
    <row r="136" spans="1:304" s="25" customFormat="1" ht="15" thickBot="1" x14ac:dyDescent="0.35">
      <c r="A136" s="80"/>
      <c r="B136" s="24" t="s">
        <v>22</v>
      </c>
      <c r="C136" s="37">
        <f>INDEX('Prix BPU'!$C$3:$E$300,MATCH('BP - Quantités'!C$2,'Prix BPU'!$C$3:$C$300,),2)*C135</f>
        <v>0</v>
      </c>
      <c r="D136" s="37">
        <f>INDEX('Prix BPU'!$C$3:$E$300,MATCH('BP - Quantités'!D$2,'Prix BPU'!$C$3:$C$300,),2)*D135</f>
        <v>0</v>
      </c>
      <c r="E136" s="37">
        <f>INDEX('Prix BPU'!$C$3:$E$300,MATCH('BP - Quantités'!E$2,'Prix BPU'!$C$3:$C$300,),2)*E135</f>
        <v>0</v>
      </c>
      <c r="F136" s="37">
        <f>INDEX('Prix BPU'!$C$3:$E$300,MATCH('BP - Quantités'!F$2,'Prix BPU'!$C$3:$C$300,),2)*F135</f>
        <v>0</v>
      </c>
      <c r="G136" s="37">
        <f>INDEX('Prix BPU'!$C$3:$E$300,MATCH('BP - Quantités'!G$2,'Prix BPU'!$C$3:$C$300,),2)*G135</f>
        <v>0</v>
      </c>
      <c r="H136" s="37">
        <f>INDEX('Prix BPU'!$C$3:$E$300,MATCH('BP - Quantités'!H$2,'Prix BPU'!$C$3:$C$300,),2)*H135</f>
        <v>0</v>
      </c>
      <c r="I136" s="37">
        <f>INDEX('Prix BPU'!$C$3:$E$300,MATCH('BP - Quantités'!I$2,'Prix BPU'!$C$3:$C$300,),2)*I135</f>
        <v>0</v>
      </c>
      <c r="J136" s="37">
        <f>INDEX('Prix BPU'!$C$3:$E$300,MATCH('BP - Quantités'!J$2,'Prix BPU'!$C$3:$C$300,),2)*J135</f>
        <v>0</v>
      </c>
      <c r="K136" s="37">
        <f>INDEX('Prix BPU'!$C$3:$E$300,MATCH('BP - Quantités'!K$2,'Prix BPU'!$C$3:$C$300,),2)*K135</f>
        <v>0</v>
      </c>
      <c r="L136" s="37">
        <f>INDEX('Prix BPU'!$C$3:$E$300,MATCH('BP - Quantités'!L$2,'Prix BPU'!$C$3:$C$300,),2)*L135</f>
        <v>0</v>
      </c>
      <c r="M136" s="37">
        <f>INDEX('Prix BPU'!$C$3:$E$300,MATCH('BP - Quantités'!M$2,'Prix BPU'!$C$3:$C$300,),2)*M135</f>
        <v>0</v>
      </c>
      <c r="N136" s="37">
        <f>INDEX('Prix BPU'!$C$3:$E$300,MATCH('BP - Quantités'!N$2,'Prix BPU'!$C$3:$C$300,),2)*N135</f>
        <v>0</v>
      </c>
      <c r="O136" s="37">
        <f>INDEX('Prix BPU'!$C$3:$E$300,MATCH('BP - Quantités'!O$2,'Prix BPU'!$C$3:$C$300,),2)*O135</f>
        <v>0</v>
      </c>
      <c r="P136" s="37">
        <f>INDEX('Prix BPU'!$C$3:$E$300,MATCH('BP - Quantités'!P$2,'Prix BPU'!$C$3:$C$300,),2)*P135</f>
        <v>0</v>
      </c>
      <c r="Q136" s="37">
        <f>INDEX('Prix BPU'!$C$3:$E$300,MATCH('BP - Quantités'!Q$2,'Prix BPU'!$C$3:$C$300,),2)*Q135</f>
        <v>0</v>
      </c>
      <c r="R136" s="37">
        <f>INDEX('Prix BPU'!$C$3:$E$300,MATCH('BP - Quantités'!R$2,'Prix BPU'!$C$3:$C$300,),2)*R135</f>
        <v>0</v>
      </c>
      <c r="S136" s="37">
        <f>INDEX('Prix BPU'!$C$3:$E$300,MATCH('BP - Quantités'!S$2,'Prix BPU'!$C$3:$C$300,),2)*S135</f>
        <v>0</v>
      </c>
      <c r="T136" s="37">
        <f>INDEX('Prix BPU'!$C$3:$E$300,MATCH('BP - Quantités'!T$2,'Prix BPU'!$C$3:$C$300,),2)*T135</f>
        <v>0</v>
      </c>
      <c r="U136" s="37">
        <f>INDEX('Prix BPU'!$C$3:$E$300,MATCH('BP - Quantités'!U$2,'Prix BPU'!$C$3:$C$300,),2)*U135</f>
        <v>0</v>
      </c>
      <c r="V136" s="37">
        <f>INDEX('Prix BPU'!$C$3:$E$300,MATCH('BP - Quantités'!V$2,'Prix BPU'!$C$3:$C$300,),2)*V135</f>
        <v>0</v>
      </c>
      <c r="W136" s="37">
        <f>INDEX('Prix BPU'!$C$3:$E$300,MATCH('BP - Quantités'!W$2,'Prix BPU'!$C$3:$C$300,),2)*W135</f>
        <v>0</v>
      </c>
      <c r="X136" s="38">
        <f>INDEX('Prix BPU'!$C$3:$E$300,MATCH('BP - Quantités'!X$2,'Prix BPU'!$C$3:$C$300,),3)*X135</f>
        <v>0</v>
      </c>
      <c r="Y136" s="37">
        <f>INDEX('Prix BPU'!$C$3:$E$300,MATCH('BP - Quantités'!Y$2,'Prix BPU'!$C$3:$C$300,),2)*Y135</f>
        <v>0</v>
      </c>
      <c r="Z136" s="37">
        <f>INDEX('Prix BPU'!$C$3:$E$300,MATCH('BP - Quantités'!Z$2,'Prix BPU'!$C$3:$C$300,),2)*Z135</f>
        <v>0</v>
      </c>
      <c r="AA136" s="38">
        <f>INDEX('Prix BPU'!$C$3:$E$300,MATCH('BP - Quantités'!AA$2,'Prix BPU'!$C$3:$C$300,),3)*AA135</f>
        <v>0</v>
      </c>
      <c r="AB136" s="37">
        <f>INDEX('Prix BPU'!$C$3:$E$300,MATCH('BP - Quantités'!AB$2,'Prix BPU'!$C$3:$C$300,),2)*AB135</f>
        <v>0</v>
      </c>
      <c r="AC136" s="37">
        <f>INDEX('Prix BPU'!$C$3:$E$300,MATCH('BP - Quantités'!AC$2,'Prix BPU'!$C$3:$C$300,),2)*AC135</f>
        <v>0</v>
      </c>
      <c r="AD136" s="37">
        <f>INDEX('Prix BPU'!$C$3:$E$300,MATCH('BP - Quantités'!AD$2,'Prix BPU'!$C$3:$C$300,),2)*AD135</f>
        <v>0</v>
      </c>
      <c r="AE136" s="38">
        <f>INDEX('Prix BPU'!$C$3:$E$300,MATCH('BP - Quantités'!AE$2,'Prix BPU'!$C$3:$C$300,),3)*AE135</f>
        <v>0</v>
      </c>
      <c r="AF136" s="37">
        <f>INDEX('Prix BPU'!$C$3:$E$300,MATCH('BP - Quantités'!AF$2,'Prix BPU'!$C$3:$C$300,),2)*AF135</f>
        <v>0</v>
      </c>
      <c r="AG136" s="37">
        <f>INDEX('Prix BPU'!$C$3:$E$300,MATCH('BP - Quantités'!AG$2,'Prix BPU'!$C$3:$C$300,),2)*AG135</f>
        <v>0</v>
      </c>
      <c r="AH136" s="37">
        <f>INDEX('Prix BPU'!$C$3:$E$300,MATCH('BP - Quantités'!AH$2,'Prix BPU'!$C$3:$C$300,),2)*AH135</f>
        <v>0</v>
      </c>
      <c r="AI136" s="37">
        <f>INDEX('Prix BPU'!$C$3:$E$300,MATCH('BP - Quantités'!AI$2,'Prix BPU'!$C$3:$C$300,),2)*AI135</f>
        <v>0</v>
      </c>
      <c r="AJ136" s="37">
        <f>INDEX('Prix BPU'!$C$3:$E$300,MATCH('BP - Quantités'!AJ$2,'Prix BPU'!$C$3:$C$300,),2)*AJ135</f>
        <v>0</v>
      </c>
      <c r="AK136" s="37">
        <f>INDEX('Prix BPU'!$C$3:$E$300,MATCH('BP - Quantités'!AK$2,'Prix BPU'!$C$3:$C$300,),2)*AK135</f>
        <v>0</v>
      </c>
      <c r="AL136" s="37">
        <f>INDEX('Prix BPU'!$C$3:$E$300,MATCH('BP - Quantités'!AL$2,'Prix BPU'!$C$3:$C$300,),2)*AL135</f>
        <v>0</v>
      </c>
      <c r="AM136" s="38">
        <f>INDEX('Prix BPU'!$C$3:$E$300,MATCH('BP - Quantités'!AM$2,'Prix BPU'!$C$3:$C$300,),3)*AM135</f>
        <v>0</v>
      </c>
      <c r="AN136" s="37">
        <f>INDEX('Prix BPU'!$C$3:$E$300,MATCH('BP - Quantités'!AN$2,'Prix BPU'!$C$3:$C$300,),2)*AN135</f>
        <v>0</v>
      </c>
      <c r="AO136" s="37">
        <f>INDEX('Prix BPU'!$C$3:$E$300,MATCH('BP - Quantités'!AO$2,'Prix BPU'!$C$3:$C$300,),2)*AO135</f>
        <v>0</v>
      </c>
      <c r="AP136" s="37">
        <f>INDEX('Prix BPU'!$C$3:$E$300,MATCH('BP - Quantités'!AP$2,'Prix BPU'!$C$3:$C$300,),2)*AP135</f>
        <v>0</v>
      </c>
      <c r="AQ136" s="37">
        <f>INDEX('Prix BPU'!$C$3:$E$300,MATCH('BP - Quantités'!AQ$2,'Prix BPU'!$C$3:$C$300,),2)*AQ135</f>
        <v>0</v>
      </c>
      <c r="AR136" s="38">
        <f>INDEX('Prix BPU'!$C$3:$E$300,MATCH('BP - Quantités'!AR$2,'Prix BPU'!$C$3:$C$300,),3)*AR135</f>
        <v>0</v>
      </c>
      <c r="AS136" s="37">
        <f>INDEX('Prix BPU'!$C$3:$E$300,MATCH('BP - Quantités'!AS$2,'Prix BPU'!$C$3:$C$300,),2)*AS135</f>
        <v>0</v>
      </c>
      <c r="AT136" s="38">
        <f>INDEX('Prix BPU'!$C$3:$E$300,MATCH('BP - Quantités'!AT$2,'Prix BPU'!$C$3:$C$300,),3)*AT135</f>
        <v>0</v>
      </c>
      <c r="AU136" s="37">
        <f>INDEX('Prix BPU'!$C$3:$E$300,MATCH('BP - Quantités'!AU$2,'Prix BPU'!$C$3:$C$300,),2)*AU135</f>
        <v>0</v>
      </c>
      <c r="AV136" s="37">
        <f>INDEX('Prix BPU'!$C$3:$E$300,MATCH('BP - Quantités'!AV$2,'Prix BPU'!$C$3:$C$300,),2)*AV135</f>
        <v>0</v>
      </c>
      <c r="AW136" s="37">
        <f>INDEX('Prix BPU'!$C$3:$E$300,MATCH('BP - Quantités'!AW$2,'Prix BPU'!$C$3:$C$300,),2)*AW135</f>
        <v>0</v>
      </c>
      <c r="AX136" s="38">
        <f>INDEX('Prix BPU'!$C$3:$E$300,MATCH('BP - Quantités'!AX$2,'Prix BPU'!$C$3:$C$300,),3)*AX135</f>
        <v>0</v>
      </c>
      <c r="AY136" s="37">
        <f>INDEX('Prix BPU'!$C$3:$E$300,MATCH('BP - Quantités'!AY$2,'Prix BPU'!$C$3:$C$300,),2)*AY135</f>
        <v>0</v>
      </c>
      <c r="AZ136" s="37">
        <f>INDEX('Prix BPU'!$C$3:$E$300,MATCH('BP - Quantités'!AZ$2,'Prix BPU'!$C$3:$C$300,),2)*AZ135</f>
        <v>0</v>
      </c>
      <c r="BA136" s="38">
        <f>INDEX('Prix BPU'!$C$3:$E$300,MATCH('BP - Quantités'!BA$2,'Prix BPU'!$C$3:$C$300,),3)*BA135</f>
        <v>0</v>
      </c>
      <c r="BB136" s="37">
        <f>INDEX('Prix BPU'!$C$3:$E$300,MATCH('BP - Quantités'!BB$2,'Prix BPU'!$C$3:$C$300,),2)*BB135</f>
        <v>0</v>
      </c>
      <c r="BC136" s="37">
        <f>INDEX('Prix BPU'!$C$3:$E$300,MATCH('BP - Quantités'!BC$2,'Prix BPU'!$C$3:$C$300,),2)*BC135</f>
        <v>0</v>
      </c>
      <c r="BD136" s="37">
        <f>INDEX('Prix BPU'!$C$3:$E$300,MATCH('BP - Quantités'!BD$2,'Prix BPU'!$C$3:$C$300,),2)*BD135</f>
        <v>0</v>
      </c>
      <c r="BE136" s="37">
        <f>INDEX('Prix BPU'!$C$3:$E$300,MATCH('BP - Quantités'!BE$2,'Prix BPU'!$C$3:$C$300,),2)*BE135</f>
        <v>0</v>
      </c>
      <c r="BF136" s="37">
        <f>INDEX('Prix BPU'!$C$3:$E$300,MATCH('BP - Quantités'!BF$2,'Prix BPU'!$C$3:$C$300,),2)*BF135</f>
        <v>0</v>
      </c>
      <c r="BG136" s="37">
        <f>INDEX('Prix BPU'!$C$3:$E$300,MATCH('BP - Quantités'!BG$2,'Prix BPU'!$C$3:$C$300,),2)*BG135</f>
        <v>0</v>
      </c>
      <c r="BH136" s="37">
        <f>INDEX('Prix BPU'!$C$3:$E$300,MATCH('BP - Quantités'!BH$2,'Prix BPU'!$C$3:$C$300,),2)*BH135</f>
        <v>0</v>
      </c>
      <c r="BI136" s="38">
        <f>INDEX('Prix BPU'!$C$3:$E$300,MATCH('BP - Quantités'!BI$2,'Prix BPU'!$C$3:$C$300,),3)*BI135</f>
        <v>0</v>
      </c>
      <c r="BJ136" s="37">
        <f>INDEX('Prix BPU'!$C$3:$E$300,MATCH('BP - Quantités'!BJ$2,'Prix BPU'!$C$3:$C$300,),2)*BJ135</f>
        <v>0</v>
      </c>
      <c r="BK136" s="37">
        <f>INDEX('Prix BPU'!$C$3:$E$300,MATCH('BP - Quantités'!BK$2,'Prix BPU'!$C$3:$C$300,),2)*BK135</f>
        <v>0</v>
      </c>
      <c r="BL136" s="37">
        <f>INDEX('Prix BPU'!$C$3:$E$300,MATCH('BP - Quantités'!BL$2,'Prix BPU'!$C$3:$C$300,),2)*BL135</f>
        <v>0</v>
      </c>
      <c r="BM136" s="37">
        <f>INDEX('Prix BPU'!$C$3:$E$300,MATCH('BP - Quantités'!BM$2,'Prix BPU'!$C$3:$C$300,),2)*BM135</f>
        <v>0</v>
      </c>
      <c r="BN136" s="38">
        <f>INDEX('Prix BPU'!$C$3:$E$300,MATCH('BP - Quantités'!BN$2,'Prix BPU'!$C$3:$C$300,),3)*BN135</f>
        <v>0</v>
      </c>
      <c r="BO136" s="37">
        <f>INDEX('Prix BPU'!$C$3:$E$300,MATCH('BP - Quantités'!BO$2,'Prix BPU'!$C$3:$C$300,),2)*BO135</f>
        <v>0</v>
      </c>
      <c r="BP136" s="38">
        <f>INDEX('Prix BPU'!$C$3:$E$300,MATCH('BP - Quantités'!BP$2,'Prix BPU'!$C$3:$C$300,),3)*BP135</f>
        <v>0</v>
      </c>
      <c r="BQ136" s="37">
        <f>INDEX('Prix BPU'!$C$3:$E$300,MATCH('BP - Quantités'!BQ$2,'Prix BPU'!$C$3:$C$300,),2)*BQ135</f>
        <v>0</v>
      </c>
      <c r="BR136" s="37">
        <f>INDEX('Prix BPU'!$C$3:$E$300,MATCH('BP - Quantités'!BR$2,'Prix BPU'!$C$3:$C$300,),2)*BR135</f>
        <v>0</v>
      </c>
      <c r="BS136" s="37">
        <f>INDEX('Prix BPU'!$C$3:$E$300,MATCH('BP - Quantités'!BS$2,'Prix BPU'!$C$3:$C$300,),2)*BS135</f>
        <v>0</v>
      </c>
      <c r="BT136" s="38">
        <f>INDEX('Prix BPU'!$C$3:$E$300,MATCH('BP - Quantités'!BT$2,'Prix BPU'!$C$3:$C$300,),3)*BT135</f>
        <v>0</v>
      </c>
      <c r="BU136" s="37">
        <f>INDEX('Prix BPU'!$C$3:$E$300,MATCH('BP - Quantités'!BU$2,'Prix BPU'!$C$3:$C$300,),2)*BU135</f>
        <v>0</v>
      </c>
      <c r="BV136" s="37">
        <f>INDEX('Prix BPU'!$C$3:$E$300,MATCH('BP - Quantités'!BV$2,'Prix BPU'!$C$3:$C$300,),2)*BV135</f>
        <v>0</v>
      </c>
      <c r="BW136" s="37">
        <f>INDEX('Prix BPU'!$C$3:$E$300,MATCH('BP - Quantités'!BW$2,'Prix BPU'!$C$3:$C$300,),2)*BW135</f>
        <v>0</v>
      </c>
      <c r="BX136" s="37">
        <f>INDEX('Prix BPU'!$C$3:$E$300,MATCH('BP - Quantités'!BX$2,'Prix BPU'!$C$3:$C$300,),2)*BX135</f>
        <v>0</v>
      </c>
      <c r="BY136" s="37">
        <f>INDEX('Prix BPU'!$C$3:$E$300,MATCH('BP - Quantités'!BY$2,'Prix BPU'!$C$3:$C$300,),2)*BY135</f>
        <v>0</v>
      </c>
      <c r="BZ136" s="37">
        <f>INDEX('Prix BPU'!$C$3:$E$300,MATCH('BP - Quantités'!BZ$2,'Prix BPU'!$C$3:$C$300,),2)*BZ135</f>
        <v>0</v>
      </c>
      <c r="CA136" s="37">
        <f>INDEX('Prix BPU'!$C$3:$E$300,MATCH('BP - Quantités'!CA$2,'Prix BPU'!$C$3:$C$300,),2)*CA135</f>
        <v>0</v>
      </c>
      <c r="CB136" s="37">
        <f>INDEX('Prix BPU'!$C$3:$E$300,MATCH('BP - Quantités'!CB$2,'Prix BPU'!$C$3:$C$300,),2)*CB135</f>
        <v>0</v>
      </c>
      <c r="CC136" s="37">
        <f>INDEX('Prix BPU'!$C$3:$E$300,MATCH('BP - Quantités'!CC$2,'Prix BPU'!$C$3:$C$300,),2)*CC135</f>
        <v>0</v>
      </c>
      <c r="CD136" s="37">
        <f>INDEX('Prix BPU'!$C$3:$E$300,MATCH('BP - Quantités'!CD$2,'Prix BPU'!$C$3:$C$300,),2)*CD135</f>
        <v>0</v>
      </c>
      <c r="CE136" s="37">
        <f>INDEX('Prix BPU'!$C$3:$E$300,MATCH('BP - Quantités'!CE$2,'Prix BPU'!$C$3:$C$300,),2)*CE135</f>
        <v>0</v>
      </c>
      <c r="CF136" s="37">
        <f>INDEX('Prix BPU'!$C$3:$E$300,MATCH('BP - Quantités'!CF$2,'Prix BPU'!$C$3:$C$300,),2)*CF135</f>
        <v>0</v>
      </c>
      <c r="CG136" s="37">
        <f>INDEX('Prix BPU'!$C$3:$E$300,MATCH('BP - Quantités'!CG$2,'Prix BPU'!$C$3:$C$300,),2)*CG135</f>
        <v>0</v>
      </c>
      <c r="CH136" s="37">
        <f>INDEX('Prix BPU'!$C$3:$E$300,MATCH('BP - Quantités'!CH$2,'Prix BPU'!$C$3:$C$300,),2)*CH135</f>
        <v>0</v>
      </c>
      <c r="CI136" s="37">
        <f>INDEX('Prix BPU'!$C$3:$E$300,MATCH('BP - Quantités'!CI$2,'Prix BPU'!$C$3:$C$300,),2)*CI135</f>
        <v>0</v>
      </c>
      <c r="CJ136" s="37">
        <f>INDEX('Prix BPU'!$C$3:$E$300,MATCH('BP - Quantités'!CJ$2,'Prix BPU'!$C$3:$C$300,),2)*CJ135</f>
        <v>0</v>
      </c>
      <c r="CK136" s="37">
        <f>INDEX('Prix BPU'!$C$3:$E$300,MATCH('BP - Quantités'!CK$2,'Prix BPU'!$C$3:$C$300,),2)*CK135</f>
        <v>0</v>
      </c>
      <c r="CL136" s="37">
        <f>INDEX('Prix BPU'!$C$3:$E$300,MATCH('BP - Quantités'!CL$2,'Prix BPU'!$C$3:$C$300,),2)*CL135</f>
        <v>0</v>
      </c>
      <c r="CM136" s="37">
        <f>INDEX('Prix BPU'!$C$3:$E$300,MATCH('BP - Quantités'!CM$2,'Prix BPU'!$C$3:$C$300,),2)*CM135</f>
        <v>0</v>
      </c>
      <c r="CN136" s="37">
        <f>INDEX('Prix BPU'!$C$3:$E$300,MATCH('BP - Quantités'!CN$2,'Prix BPU'!$C$3:$C$300,),2)*CN135</f>
        <v>0</v>
      </c>
      <c r="CO136" s="37">
        <f>INDEX('Prix BPU'!$C$3:$E$300,MATCH('BP - Quantités'!CO$2,'Prix BPU'!$C$3:$C$300,),2)*CO135</f>
        <v>0</v>
      </c>
      <c r="CP136" s="37">
        <f>INDEX('Prix BPU'!$C$3:$E$300,MATCH('BP - Quantités'!CP$2,'Prix BPU'!$C$3:$C$300,),2)*CP135</f>
        <v>0</v>
      </c>
      <c r="CQ136" s="37">
        <f>INDEX('Prix BPU'!$C$3:$E$300,MATCH('BP - Quantités'!CQ$2,'Prix BPU'!$C$3:$C$300,),2)*CQ135</f>
        <v>0</v>
      </c>
      <c r="CR136" s="37">
        <f>INDEX('Prix BPU'!$C$3:$E$300,MATCH('BP - Quantités'!CR$2,'Prix BPU'!$C$3:$C$300,),2)*CR135</f>
        <v>0</v>
      </c>
      <c r="CS136" s="37">
        <f>INDEX('Prix BPU'!$C$3:$E$300,MATCH('BP - Quantités'!CS$2,'Prix BPU'!$C$3:$C$300,),2)*CS135</f>
        <v>0</v>
      </c>
      <c r="CT136" s="37">
        <f>INDEX('Prix BPU'!$C$3:$E$300,MATCH('BP - Quantités'!CT$2,'Prix BPU'!$C$3:$C$300,),2)*CT135</f>
        <v>0</v>
      </c>
      <c r="CU136" s="37">
        <f>INDEX('Prix BPU'!$C$3:$E$300,MATCH('BP - Quantités'!CU$2,'Prix BPU'!$C$3:$C$300,),2)*CU135</f>
        <v>0</v>
      </c>
      <c r="CV136" s="37">
        <f>INDEX('Prix BPU'!$C$3:$E$300,MATCH('BP - Quantités'!CV$2,'Prix BPU'!$C$3:$C$300,),2)*CV135</f>
        <v>0</v>
      </c>
      <c r="CW136" s="37">
        <f>INDEX('Prix BPU'!$C$3:$E$300,MATCH('BP - Quantités'!CW$2,'Prix BPU'!$C$3:$C$300,),2)*CW135</f>
        <v>0</v>
      </c>
      <c r="CX136" s="37">
        <f>INDEX('Prix BPU'!$C$3:$E$300,MATCH('BP - Quantités'!CX$2,'Prix BPU'!$C$3:$C$300,),2)*CX135</f>
        <v>0</v>
      </c>
      <c r="CY136" s="37">
        <f>INDEX('Prix BPU'!$C$3:$E$300,MATCH('BP - Quantités'!CY$2,'Prix BPU'!$C$3:$C$300,),2)*CY135</f>
        <v>0</v>
      </c>
      <c r="CZ136" s="37">
        <f>INDEX('Prix BPU'!$C$3:$E$300,MATCH('BP - Quantités'!CZ$2,'Prix BPU'!$C$3:$C$300,),2)*CZ135</f>
        <v>0</v>
      </c>
      <c r="DA136" s="37">
        <f>INDEX('Prix BPU'!$C$3:$E$300,MATCH('BP - Quantités'!DA$2,'Prix BPU'!$C$3:$C$300,),2)*DA135</f>
        <v>0</v>
      </c>
      <c r="DB136" s="37">
        <f>INDEX('Prix BPU'!$C$3:$E$300,MATCH('BP - Quantités'!DB$2,'Prix BPU'!$C$3:$C$300,),2)*DB135</f>
        <v>0</v>
      </c>
      <c r="DC136" s="37">
        <f>INDEX('Prix BPU'!$C$3:$E$300,MATCH('BP - Quantités'!DC$2,'Prix BPU'!$C$3:$C$300,),2)*DC135</f>
        <v>0</v>
      </c>
      <c r="DD136" s="37">
        <f>INDEX('Prix BPU'!$C$3:$E$300,MATCH('BP - Quantités'!DD$2,'Prix BPU'!$C$3:$C$300,),2)*DD135</f>
        <v>0</v>
      </c>
      <c r="DE136" s="37">
        <f>INDEX('Prix BPU'!$C$3:$E$300,MATCH('BP - Quantités'!DE$2,'Prix BPU'!$C$3:$C$300,),2)*DE135</f>
        <v>0</v>
      </c>
      <c r="DF136" s="37">
        <f>INDEX('Prix BPU'!$C$3:$E$300,MATCH('BP - Quantités'!DF$2,'Prix BPU'!$C$3:$C$300,),2)*DF135</f>
        <v>0</v>
      </c>
      <c r="DG136" s="37">
        <f>INDEX('Prix BPU'!$C$3:$E$300,MATCH('BP - Quantités'!DG$2,'Prix BPU'!$C$3:$C$300,),2)*DG135</f>
        <v>0</v>
      </c>
      <c r="DH136" s="37">
        <f>INDEX('Prix BPU'!$C$3:$E$300,MATCH('BP - Quantités'!DH$2,'Prix BPU'!$C$3:$C$300,),2)*DH135</f>
        <v>0</v>
      </c>
      <c r="DI136" s="37">
        <f>INDEX('Prix BPU'!$C$3:$E$300,MATCH('BP - Quantités'!DI$2,'Prix BPU'!$C$3:$C$300,),2)*DI135</f>
        <v>0</v>
      </c>
      <c r="DJ136" s="37">
        <f>INDEX('Prix BPU'!$C$3:$E$300,MATCH('BP - Quantités'!DJ$2,'Prix BPU'!$C$3:$C$300,),2)*DJ135</f>
        <v>0</v>
      </c>
      <c r="DK136" s="37">
        <f>INDEX('Prix BPU'!$C$3:$E$300,MATCH('BP - Quantités'!DK$2,'Prix BPU'!$C$3:$C$300,),2)*DK135</f>
        <v>0</v>
      </c>
      <c r="DL136" s="37">
        <f>INDEX('Prix BPU'!$C$3:$E$300,MATCH('BP - Quantités'!DL$2,'Prix BPU'!$C$3:$C$300,),2)*DL135</f>
        <v>0</v>
      </c>
      <c r="DM136" s="37">
        <f>INDEX('Prix BPU'!$C$3:$E$300,MATCH('BP - Quantités'!DM$2,'Prix BPU'!$C$3:$C$300,),2)*DM135</f>
        <v>0</v>
      </c>
      <c r="DN136" s="37">
        <f>INDEX('Prix BPU'!$C$3:$E$300,MATCH('BP - Quantités'!DN$2,'Prix BPU'!$C$3:$C$300,),2)*DN135</f>
        <v>0</v>
      </c>
      <c r="DO136" s="37">
        <f>INDEX('Prix BPU'!$C$3:$E$300,MATCH('BP - Quantités'!DO$2,'Prix BPU'!$C$3:$C$300,),2)*DO135</f>
        <v>0</v>
      </c>
      <c r="DP136" s="37">
        <f>INDEX('Prix BPU'!$C$3:$E$300,MATCH('BP - Quantités'!DP$2,'Prix BPU'!$C$3:$C$300,),2)*DP135</f>
        <v>0</v>
      </c>
      <c r="DQ136" s="37">
        <f>INDEX('Prix BPU'!$C$3:$E$300,MATCH('BP - Quantités'!DQ$2,'Prix BPU'!$C$3:$C$300,),2)*DQ135</f>
        <v>0</v>
      </c>
      <c r="DR136" s="37">
        <f>INDEX('Prix BPU'!$C$3:$E$300,MATCH('BP - Quantités'!DR$2,'Prix BPU'!$C$3:$C$300,),2)*DR135</f>
        <v>0</v>
      </c>
      <c r="DS136" s="37">
        <f>INDEX('Prix BPU'!$C$3:$E$300,MATCH('BP - Quantités'!DS$2,'Prix BPU'!$C$3:$C$300,),2)*DS135</f>
        <v>0</v>
      </c>
      <c r="DT136" s="37">
        <f>INDEX('Prix BPU'!$C$3:$E$300,MATCH('BP - Quantités'!DT$2,'Prix BPU'!$C$3:$C$300,),2)*DT135</f>
        <v>0</v>
      </c>
      <c r="DU136" s="37">
        <f>INDEX('Prix BPU'!$C$3:$E$300,MATCH('BP - Quantités'!DU$2,'Prix BPU'!$C$3:$C$300,),2)*DU135</f>
        <v>0</v>
      </c>
      <c r="DV136" s="37">
        <f>INDEX('Prix BPU'!$C$3:$E$300,MATCH('BP - Quantités'!DV$2,'Prix BPU'!$C$3:$C$300,),2)*DV135</f>
        <v>0</v>
      </c>
      <c r="DW136" s="37">
        <f>INDEX('Prix BPU'!$C$3:$E$300,MATCH('BP - Quantités'!DW$2,'Prix BPU'!$C$3:$C$300,),2)*DW135</f>
        <v>0</v>
      </c>
      <c r="DX136" s="37">
        <f>INDEX('Prix BPU'!$C$3:$E$300,MATCH('BP - Quantités'!DX$2,'Prix BPU'!$C$3:$C$300,),2)*DX135</f>
        <v>0</v>
      </c>
      <c r="DY136" s="37">
        <f>INDEX('Prix BPU'!$C$3:$E$300,MATCH('BP - Quantités'!DY$2,'Prix BPU'!$C$3:$C$300,),2)*DY135</f>
        <v>0</v>
      </c>
      <c r="DZ136" s="37">
        <f>INDEX('Prix BPU'!$C$3:$E$300,MATCH('BP - Quantités'!DZ$2,'Prix BPU'!$C$3:$C$300,),2)*DZ135</f>
        <v>0</v>
      </c>
      <c r="EA136" s="37">
        <f>INDEX('Prix BPU'!$C$3:$E$300,MATCH('BP - Quantités'!EA$2,'Prix BPU'!$C$3:$C$300,),2)*EA135</f>
        <v>0</v>
      </c>
      <c r="EB136" s="37">
        <f>INDEX('Prix BPU'!$C$3:$E$300,MATCH('BP - Quantités'!EB$2,'Prix BPU'!$C$3:$C$300,),2)*EB135</f>
        <v>0</v>
      </c>
      <c r="EC136" s="37">
        <f>INDEX('Prix BPU'!$C$3:$E$300,MATCH('BP - Quantités'!EC$2,'Prix BPU'!$C$3:$C$300,),2)*EC135</f>
        <v>0</v>
      </c>
      <c r="ED136" s="37">
        <f>INDEX('Prix BPU'!$C$3:$E$300,MATCH('BP - Quantités'!ED$2,'Prix BPU'!$C$3:$C$300,),2)*ED135</f>
        <v>0</v>
      </c>
      <c r="EE136" s="37">
        <f>INDEX('Prix BPU'!$C$3:$E$300,MATCH('BP - Quantités'!EE$2,'Prix BPU'!$C$3:$C$300,),2)*EE135</f>
        <v>0</v>
      </c>
      <c r="EF136" s="37">
        <f>INDEX('Prix BPU'!$C$3:$E$300,MATCH('BP - Quantités'!EF$2,'Prix BPU'!$C$3:$C$300,),2)*EF135</f>
        <v>0</v>
      </c>
      <c r="EG136" s="37">
        <f>INDEX('Prix BPU'!$C$3:$E$300,MATCH('BP - Quantités'!EG$2,'Prix BPU'!$C$3:$C$300,),2)*EG135</f>
        <v>0</v>
      </c>
      <c r="EH136" s="37">
        <f>INDEX('Prix BPU'!$C$3:$E$300,MATCH('BP - Quantités'!EH$2,'Prix BPU'!$C$3:$C$300,),2)*EH135</f>
        <v>0</v>
      </c>
      <c r="EI136" s="37">
        <f>INDEX('Prix BPU'!$C$3:$E$300,MATCH('BP - Quantités'!EI$2,'Prix BPU'!$C$3:$C$300,),2)*EI135</f>
        <v>0</v>
      </c>
      <c r="EJ136" s="37">
        <f>INDEX('Prix BPU'!$C$3:$E$300,MATCH('BP - Quantités'!EJ$2,'Prix BPU'!$C$3:$C$300,),2)*EJ135</f>
        <v>0</v>
      </c>
      <c r="EK136" s="37">
        <f>INDEX('Prix BPU'!$C$3:$E$300,MATCH('BP - Quantités'!EK$2,'Prix BPU'!$C$3:$C$300,),2)*EK135</f>
        <v>0</v>
      </c>
      <c r="EL136" s="37">
        <f>INDEX('Prix BPU'!$C$3:$E$300,MATCH('BP - Quantités'!EL$2,'Prix BPU'!$C$3:$C$300,),2)*EL135</f>
        <v>0</v>
      </c>
      <c r="EM136" s="37">
        <f>INDEX('Prix BPU'!$C$3:$E$300,MATCH('BP - Quantités'!EM$2,'Prix BPU'!$C$3:$C$300,),2)*EM135</f>
        <v>0</v>
      </c>
      <c r="EN136" s="37">
        <f>INDEX('Prix BPU'!$C$3:$E$300,MATCH('BP - Quantités'!EN$2,'Prix BPU'!$C$3:$C$300,),2)*EN135</f>
        <v>0</v>
      </c>
      <c r="EO136" s="37">
        <f>INDEX('Prix BPU'!$C$3:$E$300,MATCH('BP - Quantités'!EO$2,'Prix BPU'!$C$3:$C$300,),2)*EO135</f>
        <v>0</v>
      </c>
      <c r="EP136" s="38">
        <f>INDEX('Prix BPU'!$C$3:$E$300,MATCH('BP - Quantités'!EP$2,'Prix BPU'!$C$3:$C$300,),3)*EP135</f>
        <v>0</v>
      </c>
      <c r="EQ136" s="37">
        <f>INDEX('Prix BPU'!$C$3:$E$300,MATCH('BP - Quantités'!EQ$2,'Prix BPU'!$C$3:$C$300,),2)*EQ135</f>
        <v>0</v>
      </c>
      <c r="ER136" s="37">
        <f>INDEX('Prix BPU'!$C$3:$E$300,MATCH('BP - Quantités'!ER$2,'Prix BPU'!$C$3:$C$300,),2)*ER135</f>
        <v>0</v>
      </c>
      <c r="ES136" s="37">
        <f>INDEX('Prix BPU'!$C$3:$E$300,MATCH('BP - Quantités'!ES$2,'Prix BPU'!$C$3:$C$300,),2)*ES135</f>
        <v>0</v>
      </c>
      <c r="ET136" s="37">
        <f>INDEX('Prix BPU'!$C$3:$E$300,MATCH('BP - Quantités'!ET$2,'Prix BPU'!$C$3:$C$300,),2)*ET135</f>
        <v>0</v>
      </c>
      <c r="EU136" s="37">
        <f>INDEX('Prix BPU'!$C$3:$E$300,MATCH('BP - Quantités'!EU$2,'Prix BPU'!$C$3:$C$300,),2)*EU135</f>
        <v>0</v>
      </c>
      <c r="EV136" s="37">
        <f>INDEX('Prix BPU'!$C$3:$E$300,MATCH('BP - Quantités'!EV$2,'Prix BPU'!$C$3:$C$300,),2)*EV135</f>
        <v>0</v>
      </c>
      <c r="EW136" s="37">
        <f>INDEX('Prix BPU'!$C$3:$E$300,MATCH('BP - Quantités'!EW$2,'Prix BPU'!$C$3:$C$300,),2)*EW135</f>
        <v>0</v>
      </c>
      <c r="EX136" s="37">
        <f>INDEX('Prix BPU'!$C$3:$E$300,MATCH('BP - Quantités'!EX$2,'Prix BPU'!$C$3:$C$300,),2)*EX135</f>
        <v>0</v>
      </c>
      <c r="EY136" s="37">
        <f>INDEX('Prix BPU'!$C$3:$E$300,MATCH('BP - Quantités'!EY$2,'Prix BPU'!$C$3:$C$300,),2)*EY135</f>
        <v>0</v>
      </c>
      <c r="EZ136" s="37">
        <f>INDEX('Prix BPU'!$C$3:$E$300,MATCH('BP - Quantités'!EZ$2,'Prix BPU'!$C$3:$C$300,),2)*EZ135</f>
        <v>0</v>
      </c>
      <c r="FA136" s="37">
        <f>INDEX('Prix BPU'!$C$3:$E$300,MATCH('BP - Quantités'!FA$2,'Prix BPU'!$C$3:$C$300,),2)*FA135</f>
        <v>0</v>
      </c>
      <c r="FB136" s="37">
        <f>INDEX('Prix BPU'!$C$3:$E$300,MATCH('BP - Quantités'!FB$2,'Prix BPU'!$C$3:$C$300,),2)*FB135</f>
        <v>0</v>
      </c>
      <c r="FC136" s="37">
        <f>INDEX('Prix BPU'!$C$3:$E$300,MATCH('BP - Quantités'!FC$2,'Prix BPU'!$C$3:$C$300,),2)*FC135</f>
        <v>0</v>
      </c>
      <c r="FD136" s="37">
        <f>INDEX('Prix BPU'!$C$3:$E$300,MATCH('BP - Quantités'!FD$2,'Prix BPU'!$C$3:$C$300,),2)*FD135</f>
        <v>0</v>
      </c>
      <c r="FE136" s="37">
        <f>INDEX('Prix BPU'!$C$3:$E$300,MATCH('BP - Quantités'!FE$2,'Prix BPU'!$C$3:$C$300,),2)*FE135</f>
        <v>0</v>
      </c>
      <c r="FF136" s="37">
        <f>INDEX('Prix BPU'!$C$3:$E$300,MATCH('BP - Quantités'!FF$2,'Prix BPU'!$C$3:$C$300,),2)*FF135</f>
        <v>0</v>
      </c>
      <c r="FG136" s="37">
        <f>INDEX('Prix BPU'!$C$3:$E$300,MATCH('BP - Quantités'!FG$2,'Prix BPU'!$C$3:$C$300,),2)*FG135</f>
        <v>0</v>
      </c>
      <c r="FH136" s="37">
        <f>INDEX('Prix BPU'!$C$3:$E$300,MATCH('BP - Quantités'!FH$2,'Prix BPU'!$C$3:$C$300,),2)*FH135</f>
        <v>0</v>
      </c>
      <c r="FI136" s="37">
        <f>INDEX('Prix BPU'!$C$3:$E$300,MATCH('BP - Quantités'!FI$2,'Prix BPU'!$C$3:$C$300,),2)*FI135</f>
        <v>0</v>
      </c>
      <c r="FJ136" s="37">
        <f>INDEX('Prix BPU'!$C$3:$E$300,MATCH('BP - Quantités'!FJ$2,'Prix BPU'!$C$3:$C$300,),2)*FJ135</f>
        <v>0</v>
      </c>
      <c r="FK136" s="37">
        <f>INDEX('Prix BPU'!$C$3:$E$300,MATCH('BP - Quantités'!FK$2,'Prix BPU'!$C$3:$C$300,),2)*FK135</f>
        <v>0</v>
      </c>
      <c r="FL136" s="37">
        <f>INDEX('Prix BPU'!$C$3:$E$300,MATCH('BP - Quantités'!FL$2,'Prix BPU'!$C$3:$C$300,),2)*FL135</f>
        <v>0</v>
      </c>
      <c r="FM136" s="37">
        <f>INDEX('Prix BPU'!$C$3:$E$300,MATCH('BP - Quantités'!FM$2,'Prix BPU'!$C$3:$C$300,),2)*FM135</f>
        <v>0</v>
      </c>
      <c r="FN136" s="37">
        <f>INDEX('Prix BPU'!$C$3:$E$300,MATCH('BP - Quantités'!FN$2,'Prix BPU'!$C$3:$C$300,),2)*FN135</f>
        <v>0</v>
      </c>
      <c r="FO136" s="37">
        <f>INDEX('Prix BPU'!$C$3:$E$300,MATCH('BP - Quantités'!FO$2,'Prix BPU'!$C$3:$C$300,),2)*FO135</f>
        <v>0</v>
      </c>
      <c r="FP136" s="38">
        <f>INDEX('Prix BPU'!$C$3:$E$300,MATCH('BP - Quantités'!FP$2,'Prix BPU'!$C$3:$C$300,),3)*FP135</f>
        <v>0</v>
      </c>
      <c r="FQ136" s="37">
        <f>INDEX('Prix BPU'!$C$3:$E$300,MATCH('BP - Quantités'!FQ$2,'Prix BPU'!$C$3:$C$300,),2)*FQ135</f>
        <v>0</v>
      </c>
      <c r="FR136" s="38">
        <f>INDEX('Prix BPU'!$C$3:$E$300,MATCH('BP - Quantités'!FR$2,'Prix BPU'!$C$3:$C$300,),3)*FR135</f>
        <v>0</v>
      </c>
      <c r="FS136" s="37">
        <f>INDEX('Prix BPU'!$C$3:$E$300,MATCH('BP - Quantités'!FS$2,'Prix BPU'!$C$3:$C$300,),2)*FS135</f>
        <v>0</v>
      </c>
      <c r="FT136" s="37">
        <f>INDEX('Prix BPU'!$C$3:$E$300,MATCH('BP - Quantités'!FT$2,'Prix BPU'!$C$3:$C$300,),2)*FT135</f>
        <v>0</v>
      </c>
      <c r="FU136" s="37">
        <f>INDEX('Prix BPU'!$C$3:$E$300,MATCH('BP - Quantités'!FU$2,'Prix BPU'!$C$3:$C$300,),2)*FU135</f>
        <v>0</v>
      </c>
      <c r="FV136" s="37">
        <f>INDEX('Prix BPU'!$C$3:$E$300,MATCH('BP - Quantités'!FV$2,'Prix BPU'!$C$3:$C$300,),2)*FV135</f>
        <v>0</v>
      </c>
      <c r="FW136" s="37">
        <f>INDEX('Prix BPU'!$C$3:$E$300,MATCH('BP - Quantités'!FW$2,'Prix BPU'!$C$3:$C$300,),2)*FW135</f>
        <v>0</v>
      </c>
      <c r="FX136" s="37">
        <f>INDEX('Prix BPU'!$C$3:$E$300,MATCH('BP - Quantités'!FX$2,'Prix BPU'!$C$3:$C$300,),2)*FX135</f>
        <v>0</v>
      </c>
      <c r="FY136" s="37">
        <f>INDEX('Prix BPU'!$C$3:$E$300,MATCH('BP - Quantités'!FY$2,'Prix BPU'!$C$3:$C$300,),2)*FY135</f>
        <v>0</v>
      </c>
      <c r="FZ136" s="37">
        <f>INDEX('Prix BPU'!$C$3:$E$300,MATCH('BP - Quantités'!FZ$2,'Prix BPU'!$C$3:$C$300,),2)*FZ135</f>
        <v>0</v>
      </c>
      <c r="GA136" s="37">
        <f>INDEX('Prix BPU'!$C$3:$E$300,MATCH('BP - Quantités'!GA$2,'Prix BPU'!$C$3:$C$300,),2)*GA135</f>
        <v>0</v>
      </c>
      <c r="GB136" s="37">
        <f>INDEX('Prix BPU'!$C$3:$E$300,MATCH('BP - Quantités'!GB$2,'Prix BPU'!$C$3:$C$300,),2)*GB135</f>
        <v>0</v>
      </c>
      <c r="GC136" s="37">
        <f>INDEX('Prix BPU'!$C$3:$E$300,MATCH('BP - Quantités'!GC$2,'Prix BPU'!$C$3:$C$300,),2)*GC135</f>
        <v>0</v>
      </c>
      <c r="GD136" s="37">
        <f>INDEX('Prix BPU'!$C$3:$E$300,MATCH('BP - Quantités'!GD$2,'Prix BPU'!$C$3:$C$300,),2)*GD135</f>
        <v>0</v>
      </c>
      <c r="GE136" s="37">
        <f>INDEX('Prix BPU'!$C$3:$E$300,MATCH('BP - Quantités'!GE$2,'Prix BPU'!$C$3:$C$300,),2)*GE135</f>
        <v>0</v>
      </c>
      <c r="GF136" s="38">
        <f>INDEX('Prix BPU'!$C$3:$E$300,MATCH('BP - Quantités'!GF$2,'Prix BPU'!$C$3:$C$300,),3)*GF135</f>
        <v>0</v>
      </c>
      <c r="GG136" s="37">
        <f>INDEX('Prix BPU'!$C$3:$E$300,MATCH('BP - Quantités'!GG$2,'Prix BPU'!$C$3:$C$300,),2)*GG135</f>
        <v>0</v>
      </c>
      <c r="GH136" s="38">
        <f>INDEX('Prix BPU'!$C$3:$E$300,MATCH('BP - Quantités'!GH$2,'Prix BPU'!$C$3:$C$300,),3)*GH135</f>
        <v>0</v>
      </c>
      <c r="GI136" s="37">
        <f>INDEX('Prix BPU'!$C$3:$E$300,MATCH('BP - Quantités'!GI$2,'Prix BPU'!$C$3:$C$300,),2)*GI135</f>
        <v>0</v>
      </c>
      <c r="GJ136" s="37">
        <f>INDEX('Prix BPU'!$C$3:$E$300,MATCH('BP - Quantités'!GJ$2,'Prix BPU'!$C$3:$C$300,),2)*GJ135</f>
        <v>0</v>
      </c>
      <c r="GK136" s="38">
        <f>INDEX('Prix BPU'!$C$3:$E$300,MATCH('BP - Quantités'!GK$2,'Prix BPU'!$C$3:$C$300,),3)*GK135</f>
        <v>0</v>
      </c>
      <c r="GL136" s="37">
        <f>INDEX('Prix BPU'!$C$3:$E$300,MATCH('BP - Quantités'!GL$2,'Prix BPU'!$C$3:$C$300,),2)*GL135</f>
        <v>0</v>
      </c>
      <c r="GM136" s="37">
        <f>INDEX('Prix BPU'!$C$3:$E$300,MATCH('BP - Quantités'!GM$2,'Prix BPU'!$C$3:$C$300,),2)*GM135</f>
        <v>0</v>
      </c>
      <c r="GN136" s="37">
        <f>INDEX('Prix BPU'!$C$3:$E$300,MATCH('BP - Quantités'!GN$2,'Prix BPU'!$C$3:$C$300,),2)*GN135</f>
        <v>0</v>
      </c>
      <c r="GO136" s="37">
        <f>INDEX('Prix BPU'!$C$3:$E$300,MATCH('BP - Quantités'!GO$2,'Prix BPU'!$C$3:$C$300,),2)*GO135</f>
        <v>0</v>
      </c>
      <c r="GP136" s="37">
        <f>INDEX('Prix BPU'!$C$3:$E$300,MATCH('BP - Quantités'!GP$2,'Prix BPU'!$C$3:$C$300,),2)*GP135</f>
        <v>0</v>
      </c>
      <c r="GQ136" s="38">
        <f>INDEX('Prix BPU'!$C$3:$E$300,MATCH('BP - Quantités'!GQ$2,'Prix BPU'!$C$3:$C$300,),3)*GQ135</f>
        <v>0</v>
      </c>
      <c r="GR136" s="37">
        <f>INDEX('Prix BPU'!$C$3:$E$300,MATCH('BP - Quantités'!GR$2,'Prix BPU'!$C$3:$C$300,),2)*GR135</f>
        <v>0</v>
      </c>
      <c r="GS136" s="37">
        <f>INDEX('Prix BPU'!$C$3:$E$300,MATCH('BP - Quantités'!GS$2,'Prix BPU'!$C$3:$C$300,),2)*GS135</f>
        <v>0</v>
      </c>
      <c r="GT136" s="37">
        <f>INDEX('Prix BPU'!$C$3:$E$300,MATCH('BP - Quantités'!GT$2,'Prix BPU'!$C$3:$C$300,),2)*GT135</f>
        <v>0</v>
      </c>
      <c r="GU136" s="37">
        <f>INDEX('Prix BPU'!$C$3:$E$300,MATCH('BP - Quantités'!GU$2,'Prix BPU'!$C$3:$C$300,),2)*GU135</f>
        <v>0</v>
      </c>
      <c r="GV136" s="37">
        <f>INDEX('Prix BPU'!$C$3:$E$300,MATCH('BP - Quantités'!GV$2,'Prix BPU'!$C$3:$C$300,),2)*GV135</f>
        <v>0</v>
      </c>
      <c r="GW136" s="37">
        <f>INDEX('Prix BPU'!$C$3:$E$300,MATCH('BP - Quantités'!GW$2,'Prix BPU'!$C$3:$C$300,),2)*GW135</f>
        <v>0</v>
      </c>
      <c r="GX136" s="37">
        <f>INDEX('Prix BPU'!$C$3:$E$300,MATCH('BP - Quantités'!GX$2,'Prix BPU'!$C$3:$C$300,),2)*GX135</f>
        <v>0</v>
      </c>
      <c r="GY136" s="37">
        <f>INDEX('Prix BPU'!$C$3:$E$300,MATCH('BP - Quantités'!GY$2,'Prix BPU'!$C$3:$C$300,),2)*GY135</f>
        <v>0</v>
      </c>
      <c r="GZ136" s="37">
        <f>INDEX('Prix BPU'!$C$3:$E$300,MATCH('BP - Quantités'!GZ$2,'Prix BPU'!$C$3:$C$300,),2)*GZ135</f>
        <v>0</v>
      </c>
      <c r="HA136" s="37">
        <f>INDEX('Prix BPU'!$C$3:$E$300,MATCH('BP - Quantités'!HA$2,'Prix BPU'!$C$3:$C$300,),2)*HA135</f>
        <v>0</v>
      </c>
      <c r="HB136" s="37">
        <f>INDEX('Prix BPU'!$C$3:$E$300,MATCH('BP - Quantités'!HB$2,'Prix BPU'!$C$3:$C$300,),2)*HB135</f>
        <v>0</v>
      </c>
      <c r="HC136" s="37">
        <f>INDEX('Prix BPU'!$C$3:$E$300,MATCH('BP - Quantités'!HC$2,'Prix BPU'!$C$3:$C$300,),2)*HC135</f>
        <v>0</v>
      </c>
      <c r="HD136" s="37">
        <f>INDEX('Prix BPU'!$C$3:$E$300,MATCH('BP - Quantités'!HD$2,'Prix BPU'!$C$3:$C$300,),2)*HD135</f>
        <v>0</v>
      </c>
      <c r="HE136" s="37">
        <f>INDEX('Prix BPU'!$C$3:$E$300,MATCH('BP - Quantités'!HE$2,'Prix BPU'!$C$3:$C$300,),2)*HE135</f>
        <v>0</v>
      </c>
      <c r="HF136" s="37">
        <f>INDEX('Prix BPU'!$C$3:$E$300,MATCH('BP - Quantités'!HF$2,'Prix BPU'!$C$3:$C$300,),2)*HF135</f>
        <v>0</v>
      </c>
      <c r="HG136" s="37">
        <f>INDEX('Prix BPU'!$C$3:$E$300,MATCH('BP - Quantités'!HG$2,'Prix BPU'!$C$3:$C$300,),2)*HG135</f>
        <v>0</v>
      </c>
      <c r="HH136" s="37">
        <f>INDEX('Prix BPU'!$C$3:$E$300,MATCH('BP - Quantités'!HH$2,'Prix BPU'!$C$3:$C$300,),2)*HH135</f>
        <v>0</v>
      </c>
      <c r="HI136" s="37">
        <f>INDEX('Prix BPU'!$C$3:$E$300,MATCH('BP - Quantités'!HI$2,'Prix BPU'!$C$3:$C$300,),2)*HI135</f>
        <v>0</v>
      </c>
      <c r="HJ136" s="37">
        <f>INDEX('Prix BPU'!$C$3:$E$300,MATCH('BP - Quantités'!HJ$2,'Prix BPU'!$C$3:$C$300,),2)*HJ135</f>
        <v>0</v>
      </c>
      <c r="HK136" s="38">
        <f>INDEX('Prix BPU'!$C$3:$E$300,MATCH('BP - Quantités'!HK$2,'Prix BPU'!$C$3:$C$300,),3)*HK135</f>
        <v>0</v>
      </c>
      <c r="HL136" s="37">
        <f>INDEX('Prix BPU'!$C$3:$E$300,MATCH('BP - Quantités'!HL$2,'Prix BPU'!$C$3:$C$300,),2)*HL135</f>
        <v>0</v>
      </c>
      <c r="HM136" s="37">
        <f>INDEX('Prix BPU'!$C$3:$E$300,MATCH('BP - Quantités'!HM$2,'Prix BPU'!$C$3:$C$300,),2)*HM135</f>
        <v>0</v>
      </c>
      <c r="HN136" s="37">
        <f>INDEX('Prix BPU'!$C$3:$E$300,MATCH('BP - Quantités'!HN$2,'Prix BPU'!$C$3:$C$300,),2)*HN135</f>
        <v>0</v>
      </c>
      <c r="HO136" s="37">
        <f>INDEX('Prix BPU'!$C$3:$E$300,MATCH('BP - Quantités'!HO$2,'Prix BPU'!$C$3:$C$300,),2)*HO135</f>
        <v>0</v>
      </c>
      <c r="HP136" s="37">
        <f>INDEX('Prix BPU'!$C$3:$E$300,MATCH('BP - Quantités'!HP$2,'Prix BPU'!$C$3:$C$300,),2)*HP135</f>
        <v>0</v>
      </c>
      <c r="HQ136" s="37">
        <f>INDEX('Prix BPU'!$C$3:$E$300,MATCH('BP - Quantités'!HQ$2,'Prix BPU'!$C$3:$C$300,),2)*HQ135</f>
        <v>0</v>
      </c>
      <c r="HR136" s="37">
        <f>INDEX('Prix BPU'!$C$3:$E$300,MATCH('BP - Quantités'!HR$2,'Prix BPU'!$C$3:$C$300,),2)*HR135</f>
        <v>0</v>
      </c>
      <c r="HS136" s="37">
        <f>INDEX('Prix BPU'!$C$3:$E$300,MATCH('BP - Quantités'!HS$2,'Prix BPU'!$C$3:$C$300,),2)*HS135</f>
        <v>0</v>
      </c>
      <c r="HT136" s="37">
        <f>INDEX('Prix BPU'!$C$3:$E$300,MATCH('BP - Quantités'!HT$2,'Prix BPU'!$C$3:$C$300,),2)*HT135</f>
        <v>0</v>
      </c>
      <c r="HU136" s="37">
        <f>INDEX('Prix BPU'!$C$3:$E$300,MATCH('BP - Quantités'!HU$2,'Prix BPU'!$C$3:$C$300,),2)*HU135</f>
        <v>0</v>
      </c>
      <c r="HV136" s="37">
        <f>INDEX('Prix BPU'!$C$3:$E$300,MATCH('BP - Quantités'!HV$2,'Prix BPU'!$C$3:$C$300,),2)*HV135</f>
        <v>0</v>
      </c>
      <c r="HW136" s="37">
        <f>INDEX('Prix BPU'!$C$3:$E$300,MATCH('BP - Quantités'!HW$2,'Prix BPU'!$C$3:$C$300,),2)*HW135</f>
        <v>0</v>
      </c>
      <c r="HX136" s="37">
        <f>INDEX('Prix BPU'!$C$3:$E$300,MATCH('BP - Quantités'!HX$2,'Prix BPU'!$C$3:$C$300,),2)*HX135</f>
        <v>0</v>
      </c>
      <c r="HY136" s="37">
        <f>INDEX('Prix BPU'!$C$3:$E$300,MATCH('BP - Quantités'!HY$2,'Prix BPU'!$C$3:$C$300,),2)*HY135</f>
        <v>0</v>
      </c>
      <c r="HZ136" s="37">
        <f>INDEX('Prix BPU'!$C$3:$E$300,MATCH('BP - Quantités'!HZ$2,'Prix BPU'!$C$3:$C$300,),2)*HZ135</f>
        <v>0</v>
      </c>
      <c r="IA136" s="37">
        <f>INDEX('Prix BPU'!$C$3:$E$300,MATCH('BP - Quantités'!IA$2,'Prix BPU'!$C$3:$C$300,),2)*IA135</f>
        <v>0</v>
      </c>
      <c r="IB136" s="37">
        <f>INDEX('Prix BPU'!$C$3:$E$300,MATCH('BP - Quantités'!IB$2,'Prix BPU'!$C$3:$C$300,),2)*IB135</f>
        <v>0</v>
      </c>
      <c r="IC136" s="37">
        <f>INDEX('Prix BPU'!$C$3:$E$300,MATCH('BP - Quantités'!IC$2,'Prix BPU'!$C$3:$C$300,),2)*IC135</f>
        <v>0</v>
      </c>
      <c r="ID136" s="37">
        <f>INDEX('Prix BPU'!$C$3:$E$300,MATCH('BP - Quantités'!ID$2,'Prix BPU'!$C$3:$C$300,),2)*ID135</f>
        <v>0</v>
      </c>
      <c r="IE136" s="37">
        <f>INDEX('Prix BPU'!$C$3:$E$300,MATCH('BP - Quantités'!IE$2,'Prix BPU'!$C$3:$C$300,),2)*IE135</f>
        <v>0</v>
      </c>
      <c r="IF136" s="37">
        <f>INDEX('Prix BPU'!$C$3:$E$300,MATCH('BP - Quantités'!IF$2,'Prix BPU'!$C$3:$C$300,),2)*IF135</f>
        <v>0</v>
      </c>
      <c r="IG136" s="37">
        <f>INDEX('Prix BPU'!$C$3:$E$300,MATCH('BP - Quantités'!IG$2,'Prix BPU'!$C$3:$C$300,),2)*IG135</f>
        <v>0</v>
      </c>
      <c r="IH136" s="37">
        <f>INDEX('Prix BPU'!$C$3:$E$300,MATCH('BP - Quantités'!IH$2,'Prix BPU'!$C$3:$C$300,),2)*IH135</f>
        <v>0</v>
      </c>
      <c r="II136" s="37">
        <f>INDEX('Prix BPU'!$C$3:$E$300,MATCH('BP - Quantités'!II$2,'Prix BPU'!$C$3:$C$300,),2)*II135</f>
        <v>0</v>
      </c>
      <c r="IJ136" s="38">
        <f>INDEX('Prix BPU'!$C$3:$E$300,MATCH('BP - Quantités'!IJ$2,'Prix BPU'!$C$3:$C$300,),3)*IJ135</f>
        <v>0</v>
      </c>
      <c r="IK136" s="37">
        <f>INDEX('Prix BPU'!$C$3:$E$300,MATCH('BP - Quantités'!IK$2,'Prix BPU'!$C$3:$C$300,),2)*IK135</f>
        <v>0</v>
      </c>
      <c r="IL136" s="37">
        <f>INDEX('Prix BPU'!$C$3:$E$300,MATCH('BP - Quantités'!IL$2,'Prix BPU'!$C$3:$C$300,),2)*IL135</f>
        <v>0</v>
      </c>
      <c r="IM136" s="38">
        <f>INDEX('Prix BPU'!$C$3:$E$300,MATCH('BP - Quantités'!IM$2,'Prix BPU'!$C$3:$C$300,),3)*IM135</f>
        <v>0</v>
      </c>
      <c r="IN136" s="37">
        <f>INDEX('Prix BPU'!$C$3:$E$300,MATCH('BP - Quantités'!IN$2,'Prix BPU'!$C$3:$C$300,),2)*IN135</f>
        <v>0</v>
      </c>
      <c r="IO136" s="37">
        <f>INDEX('Prix BPU'!$C$3:$E$300,MATCH('BP - Quantités'!IO$2,'Prix BPU'!$C$3:$C$300,),2)*IO135</f>
        <v>0</v>
      </c>
      <c r="IP136" s="38">
        <f>INDEX('Prix BPU'!$C$3:$E$300,MATCH('BP - Quantités'!IP$2,'Prix BPU'!$C$3:$C$300,),3)*IP135</f>
        <v>0</v>
      </c>
      <c r="IQ136" s="37">
        <f>INDEX('Prix BPU'!$C$3:$E$300,MATCH('BP - Quantités'!IQ$2,'Prix BPU'!$C$3:$C$300,),2)*IQ135</f>
        <v>0</v>
      </c>
      <c r="IR136" s="37">
        <f>INDEX('Prix BPU'!$C$3:$E$300,MATCH('BP - Quantités'!IR$2,'Prix BPU'!$C$3:$C$300,),2)*IR135</f>
        <v>0</v>
      </c>
      <c r="IS136" s="38">
        <f>INDEX('Prix BPU'!$C$3:$E$300,MATCH('BP - Quantités'!IS$2,'Prix BPU'!$C$3:$C$300,),3)*IS135</f>
        <v>0</v>
      </c>
      <c r="IT136" s="37">
        <f>INDEX('Prix BPU'!$C$3:$E$300,MATCH('BP - Quantités'!IT$2,'Prix BPU'!$C$3:$C$300,),2)*IT135</f>
        <v>0</v>
      </c>
      <c r="IU136" s="37">
        <f>INDEX('Prix BPU'!$C$3:$E$300,MATCH('BP - Quantités'!IU$2,'Prix BPU'!$C$3:$C$300,),2)*IU135</f>
        <v>0</v>
      </c>
      <c r="IV136" s="37">
        <f>INDEX('Prix BPU'!$C$3:$E$300,MATCH('BP - Quantités'!IV$2,'Prix BPU'!$C$3:$C$300,),2)*IV135</f>
        <v>0</v>
      </c>
      <c r="IW136" s="37">
        <f>INDEX('Prix BPU'!$C$3:$E$300,MATCH('BP - Quantités'!IW$2,'Prix BPU'!$C$3:$C$300,),2)*IW135</f>
        <v>0</v>
      </c>
      <c r="IX136" s="37">
        <f>INDEX('Prix BPU'!$C$3:$E$300,MATCH('BP - Quantités'!IX$2,'Prix BPU'!$C$3:$C$300,),2)*IX135</f>
        <v>0</v>
      </c>
      <c r="IY136" s="37">
        <f>INDEX('Prix BPU'!$C$3:$E$300,MATCH('BP - Quantités'!IY$2,'Prix BPU'!$C$3:$C$300,),2)*IY135</f>
        <v>0</v>
      </c>
      <c r="IZ136" s="38">
        <f>INDEX('Prix BPU'!$C$3:$E$300,MATCH('BP - Quantités'!IZ$2,'Prix BPU'!$C$3:$C$300,),3)*IZ135</f>
        <v>0</v>
      </c>
      <c r="JA136" s="37">
        <f>INDEX('Prix BPU'!$C$3:$E$300,MATCH('BP - Quantités'!JA$2,'Prix BPU'!$C$3:$C$300,),2)*JA135</f>
        <v>0</v>
      </c>
      <c r="JB136" s="37">
        <f>INDEX('Prix BPU'!$C$3:$E$300,MATCH('BP - Quantités'!JB$2,'Prix BPU'!$C$3:$C$300,),2)*JB135</f>
        <v>0</v>
      </c>
      <c r="JC136" s="37">
        <f>INDEX('Prix BPU'!$C$3:$E$300,MATCH('BP - Quantités'!JC$2,'Prix BPU'!$C$3:$C$300,),2)*JC135</f>
        <v>0</v>
      </c>
      <c r="JD136" s="37">
        <f>INDEX('Prix BPU'!$C$3:$E$300,MATCH('BP - Quantités'!JD$2,'Prix BPU'!$C$3:$C$300,),2)*JD135</f>
        <v>0</v>
      </c>
      <c r="JE136" s="37">
        <f>INDEX('Prix BPU'!$C$3:$E$300,MATCH('BP - Quantités'!JE$2,'Prix BPU'!$C$3:$C$300,),2)*JE135</f>
        <v>0</v>
      </c>
      <c r="JF136" s="38">
        <f>INDEX('Prix BPU'!$C$3:$E$300,MATCH('BP - Quantités'!JF$2,'Prix BPU'!$C$3:$C$300,),3)*JF135</f>
        <v>0</v>
      </c>
      <c r="JG136" s="37">
        <f>INDEX('Prix BPU'!$C$3:$E$300,MATCH('BP - Quantités'!JG$2,'Prix BPU'!$C$3:$C$300,),2)*JG135</f>
        <v>0</v>
      </c>
      <c r="JH136" s="37">
        <f>INDEX('Prix BPU'!$C$3:$E$300,MATCH('BP - Quantités'!JH$2,'Prix BPU'!$C$3:$C$300,),2)*JH135</f>
        <v>0</v>
      </c>
      <c r="JI136" s="38">
        <f>INDEX('Prix BPU'!$C$3:$E$300,MATCH('BP - Quantités'!JI$2,'Prix BPU'!$C$3:$C$300,),3)*JI135</f>
        <v>0</v>
      </c>
      <c r="JJ136" s="37">
        <f>INDEX('Prix BPU'!$C$3:$E$300,MATCH('BP - Quantités'!JJ$2,'Prix BPU'!$C$3:$C$300,),2)*JJ135</f>
        <v>0</v>
      </c>
      <c r="JK136" s="37">
        <f>INDEX('Prix BPU'!$C$3:$E$300,MATCH('BP - Quantités'!JK$2,'Prix BPU'!$C$3:$C$300,),2)*JK135</f>
        <v>0</v>
      </c>
      <c r="JL136" s="37">
        <f>INDEX('Prix BPU'!$C$3:$E$300,MATCH('BP - Quantités'!JL$2,'Prix BPU'!$C$3:$C$300,),2)*JL135</f>
        <v>0</v>
      </c>
      <c r="JM136" s="37">
        <f>INDEX('Prix BPU'!$C$3:$E$300,MATCH('BP - Quantités'!JM$2,'Prix BPU'!$C$3:$C$300,),2)*JM135</f>
        <v>0</v>
      </c>
      <c r="JN136" s="37">
        <f>INDEX('Prix BPU'!$C$3:$E$300,MATCH('BP - Quantités'!JN$2,'Prix BPU'!$C$3:$C$300,),2)*JN135</f>
        <v>0</v>
      </c>
      <c r="JO136" s="37">
        <f>INDEX('Prix BPU'!$C$3:$E$300,MATCH('BP - Quantités'!JO$2,'Prix BPU'!$C$3:$C$300,),2)*JO135</f>
        <v>0</v>
      </c>
      <c r="JP136" s="37">
        <f>INDEX('Prix BPU'!$C$3:$E$300,MATCH('BP - Quantités'!JP$2,'Prix BPU'!$C$3:$C$300,),2)*JP135</f>
        <v>0</v>
      </c>
      <c r="JQ136" s="37">
        <f>INDEX('Prix BPU'!$C$3:$E$300,MATCH('BP - Quantités'!JQ$2,'Prix BPU'!$C$3:$C$300,),2)*JQ135</f>
        <v>0</v>
      </c>
      <c r="JR136" s="37">
        <f>INDEX('Prix BPU'!$C$3:$E$300,MATCH('BP - Quantités'!JR$2,'Prix BPU'!$C$3:$C$300,),2)*JR135</f>
        <v>0</v>
      </c>
      <c r="JS136" s="37">
        <f>INDEX('Prix BPU'!$C$3:$E$300,MATCH('BP - Quantités'!JS$2,'Prix BPU'!$C$3:$C$300,),2)*JS135</f>
        <v>0</v>
      </c>
      <c r="JT136" s="37">
        <f>INDEX('Prix BPU'!$C$3:$E$300,MATCH('BP - Quantités'!JT$2,'Prix BPU'!$C$3:$C$300,),2)*JT135</f>
        <v>0</v>
      </c>
      <c r="JU136" s="37">
        <f>INDEX('Prix BPU'!$C$3:$E$300,MATCH('BP - Quantités'!JU$2,'Prix BPU'!$C$3:$C$300,),2)*JU135</f>
        <v>0</v>
      </c>
      <c r="JV136" s="37">
        <f>INDEX('Prix BPU'!$C$3:$E$300,MATCH('BP - Quantités'!JV$2,'Prix BPU'!$C$3:$C$300,),2)*JV135</f>
        <v>0</v>
      </c>
      <c r="JW136" s="37">
        <f>INDEX('Prix BPU'!$C$3:$E$300,MATCH('BP - Quantités'!JW$2,'Prix BPU'!$C$3:$C$300,),2)*JW135</f>
        <v>0</v>
      </c>
      <c r="JX136" s="37">
        <f>INDEX('Prix BPU'!$C$3:$E$300,MATCH('BP - Quantités'!JX$2,'Prix BPU'!$C$3:$C$300,),2)*JX135</f>
        <v>0</v>
      </c>
      <c r="JY136" s="37">
        <f>INDEX('Prix BPU'!$C$3:$E$300,MATCH('BP - Quantités'!JY$2,'Prix BPU'!$C$3:$C$300,),2)*JY135</f>
        <v>0</v>
      </c>
      <c r="JZ136" s="37">
        <f>INDEX('Prix BPU'!$C$3:$E$300,MATCH('BP - Quantités'!JZ$2,'Prix BPU'!$C$3:$C$300,),2)*JZ135</f>
        <v>0</v>
      </c>
      <c r="KA136" s="37">
        <f>INDEX('Prix BPU'!$C$3:$E$300,MATCH('BP - Quantités'!KA$2,'Prix BPU'!$C$3:$C$300,),2)*KA135</f>
        <v>0</v>
      </c>
      <c r="KB136" s="37">
        <f>INDEX('Prix BPU'!$C$3:$E$300,MATCH('BP - Quantités'!KB$2,'Prix BPU'!$C$3:$C$300,),2)*KB135</f>
        <v>0</v>
      </c>
      <c r="KC136" s="37">
        <f>INDEX('Prix BPU'!$C$3:$E$300,MATCH('BP - Quantités'!KC$2,'Prix BPU'!$C$3:$C$300,),2)*KC135</f>
        <v>0</v>
      </c>
      <c r="KD136" s="37">
        <f>INDEX('Prix BPU'!$C$3:$E$300,MATCH('BP - Quantités'!KD$2,'Prix BPU'!$C$3:$C$300,),2)*KD135</f>
        <v>0</v>
      </c>
      <c r="KE136" s="37">
        <f>INDEX('Prix BPU'!$C$3:$E$300,MATCH('BP - Quantités'!KE$2,'Prix BPU'!$C$3:$C$300,),2)*KE135</f>
        <v>0</v>
      </c>
      <c r="KF136" s="37">
        <f>INDEX('Prix BPU'!$C$3:$E$300,MATCH('BP - Quantités'!KF$2,'Prix BPU'!$C$3:$C$300,),2)*KF135</f>
        <v>0</v>
      </c>
      <c r="KG136" s="37">
        <f>INDEX('Prix BPU'!$C$3:$E$300,MATCH('BP - Quantités'!KG$2,'Prix BPU'!$C$3:$C$300,),2)*KG135</f>
        <v>0</v>
      </c>
      <c r="KH136" s="37">
        <f>INDEX('Prix BPU'!$C$3:$E$300,MATCH('BP - Quantités'!KH$2,'Prix BPU'!$C$3:$C$300,),2)*KH135</f>
        <v>0</v>
      </c>
      <c r="KI136" s="37">
        <f>INDEX('Prix BPU'!$C$3:$E$300,MATCH('BP - Quantités'!KI$2,'Prix BPU'!$C$3:$C$300,),2)*KI135</f>
        <v>0</v>
      </c>
      <c r="KJ136" s="37">
        <f>INDEX('Prix BPU'!$C$3:$E$300,MATCH('BP - Quantités'!KJ$2,'Prix BPU'!$C$3:$C$300,),2)*KJ135</f>
        <v>0</v>
      </c>
      <c r="KK136" s="37">
        <f>INDEX('Prix BPU'!$C$3:$E$300,MATCH('BP - Quantités'!KK$2,'Prix BPU'!$C$3:$C$300,),2)*KK135</f>
        <v>0</v>
      </c>
      <c r="KL136" s="37">
        <f>INDEX('Prix BPU'!$C$3:$E$300,MATCH('BP - Quantités'!KL$2,'Prix BPU'!$C$3:$C$300,),2)*KL135</f>
        <v>0</v>
      </c>
      <c r="KM136" s="37">
        <f>INDEX('Prix BPU'!$C$3:$E$300,MATCH('BP - Quantités'!KM$2,'Prix BPU'!$C$3:$C$300,),2)*KM135</f>
        <v>0</v>
      </c>
      <c r="KN136" s="37">
        <f>INDEX('Prix BPU'!$C$3:$E$300,MATCH('BP - Quantités'!KN$2,'Prix BPU'!$C$3:$C$300,),2)*KN135</f>
        <v>0</v>
      </c>
      <c r="KO136" s="39">
        <f>SUM(C136:KN136)</f>
        <v>0</v>
      </c>
      <c r="KP136" s="88"/>
      <c r="KQ136" s="73" t="e">
        <f>IF($KO136&lt;4999.99,($KO136-$KO136*#REF!),IF('BP - Quantités'!$KO136&gt;15000,('BP - Quantités'!$KO136-'BP - Quantités'!$KO136*#REF!),($KO136-$KO136*#REF!)))</f>
        <v>#REF!</v>
      </c>
      <c r="KR136" s="46" t="e">
        <f t="shared" ref="KR136" si="99">KQ136*1.2</f>
        <v>#REF!</v>
      </c>
    </row>
    <row r="137" spans="1:304" x14ac:dyDescent="0.3">
      <c r="A137" s="79"/>
      <c r="B137" s="20" t="s">
        <v>299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21"/>
      <c r="IU137" s="21"/>
      <c r="IV137" s="21"/>
      <c r="IW137" s="21"/>
      <c r="IX137" s="21"/>
      <c r="IY137" s="21"/>
      <c r="IZ137" s="21"/>
      <c r="JA137" s="21"/>
      <c r="JB137" s="21"/>
      <c r="JC137" s="21"/>
      <c r="JD137" s="21"/>
      <c r="JE137" s="21"/>
      <c r="JF137" s="21"/>
      <c r="JG137" s="21"/>
      <c r="JH137" s="21"/>
      <c r="JI137" s="21"/>
      <c r="JJ137" s="21"/>
      <c r="JK137" s="21"/>
      <c r="JL137" s="21"/>
      <c r="JM137" s="21"/>
      <c r="JN137" s="21"/>
      <c r="JO137" s="21"/>
      <c r="JP137" s="21"/>
      <c r="JQ137" s="21"/>
      <c r="JR137" s="21"/>
      <c r="JS137" s="21"/>
      <c r="JT137" s="21"/>
      <c r="JU137" s="21"/>
      <c r="JV137" s="21"/>
      <c r="JW137" s="21"/>
      <c r="JX137" s="21"/>
      <c r="JY137" s="21"/>
      <c r="JZ137" s="21"/>
      <c r="KA137" s="21"/>
      <c r="KB137" s="21"/>
      <c r="KC137" s="21"/>
      <c r="KD137" s="21"/>
      <c r="KE137" s="21"/>
      <c r="KF137" s="21"/>
      <c r="KG137" s="21"/>
      <c r="KH137" s="21"/>
      <c r="KI137" s="21"/>
      <c r="KJ137" s="21"/>
      <c r="KK137" s="21"/>
      <c r="KL137" s="21"/>
      <c r="KM137" s="21"/>
      <c r="KN137" s="21"/>
      <c r="KO137" s="22"/>
      <c r="KP137" s="87" t="str">
        <f>IF($KO138&lt;4999.99,"1",IF($KO138&gt;15000,"3","2"))</f>
        <v>1</v>
      </c>
      <c r="KQ137" s="72"/>
      <c r="KR137" s="45"/>
    </row>
    <row r="138" spans="1:304" s="25" customFormat="1" ht="15" thickBot="1" x14ac:dyDescent="0.35">
      <c r="A138" s="80"/>
      <c r="B138" s="24" t="s">
        <v>22</v>
      </c>
      <c r="C138" s="37">
        <f>INDEX('Prix BPU'!$C$3:$E$300,MATCH('BP - Quantités'!C$2,'Prix BPU'!$C$3:$C$300,),2)*C137</f>
        <v>0</v>
      </c>
      <c r="D138" s="37">
        <f>INDEX('Prix BPU'!$C$3:$E$300,MATCH('BP - Quantités'!D$2,'Prix BPU'!$C$3:$C$300,),2)*D137</f>
        <v>0</v>
      </c>
      <c r="E138" s="37">
        <f>INDEX('Prix BPU'!$C$3:$E$300,MATCH('BP - Quantités'!E$2,'Prix BPU'!$C$3:$C$300,),2)*E137</f>
        <v>0</v>
      </c>
      <c r="F138" s="37">
        <f>INDEX('Prix BPU'!$C$3:$E$300,MATCH('BP - Quantités'!F$2,'Prix BPU'!$C$3:$C$300,),2)*F137</f>
        <v>0</v>
      </c>
      <c r="G138" s="37">
        <f>INDEX('Prix BPU'!$C$3:$E$300,MATCH('BP - Quantités'!G$2,'Prix BPU'!$C$3:$C$300,),2)*G137</f>
        <v>0</v>
      </c>
      <c r="H138" s="37">
        <f>INDEX('Prix BPU'!$C$3:$E$300,MATCH('BP - Quantités'!H$2,'Prix BPU'!$C$3:$C$300,),2)*H137</f>
        <v>0</v>
      </c>
      <c r="I138" s="37">
        <f>INDEX('Prix BPU'!$C$3:$E$300,MATCH('BP - Quantités'!I$2,'Prix BPU'!$C$3:$C$300,),2)*I137</f>
        <v>0</v>
      </c>
      <c r="J138" s="37">
        <f>INDEX('Prix BPU'!$C$3:$E$300,MATCH('BP - Quantités'!J$2,'Prix BPU'!$C$3:$C$300,),2)*J137</f>
        <v>0</v>
      </c>
      <c r="K138" s="37">
        <f>INDEX('Prix BPU'!$C$3:$E$300,MATCH('BP - Quantités'!K$2,'Prix BPU'!$C$3:$C$300,),2)*K137</f>
        <v>0</v>
      </c>
      <c r="L138" s="37">
        <f>INDEX('Prix BPU'!$C$3:$E$300,MATCH('BP - Quantités'!L$2,'Prix BPU'!$C$3:$C$300,),2)*L137</f>
        <v>0</v>
      </c>
      <c r="M138" s="37">
        <f>INDEX('Prix BPU'!$C$3:$E$300,MATCH('BP - Quantités'!M$2,'Prix BPU'!$C$3:$C$300,),2)*M137</f>
        <v>0</v>
      </c>
      <c r="N138" s="37">
        <f>INDEX('Prix BPU'!$C$3:$E$300,MATCH('BP - Quantités'!N$2,'Prix BPU'!$C$3:$C$300,),2)*N137</f>
        <v>0</v>
      </c>
      <c r="O138" s="37">
        <f>INDEX('Prix BPU'!$C$3:$E$300,MATCH('BP - Quantités'!O$2,'Prix BPU'!$C$3:$C$300,),2)*O137</f>
        <v>0</v>
      </c>
      <c r="P138" s="37">
        <f>INDEX('Prix BPU'!$C$3:$E$300,MATCH('BP - Quantités'!P$2,'Prix BPU'!$C$3:$C$300,),2)*P137</f>
        <v>0</v>
      </c>
      <c r="Q138" s="37">
        <f>INDEX('Prix BPU'!$C$3:$E$300,MATCH('BP - Quantités'!Q$2,'Prix BPU'!$C$3:$C$300,),2)*Q137</f>
        <v>0</v>
      </c>
      <c r="R138" s="37">
        <f>INDEX('Prix BPU'!$C$3:$E$300,MATCH('BP - Quantités'!R$2,'Prix BPU'!$C$3:$C$300,),2)*R137</f>
        <v>0</v>
      </c>
      <c r="S138" s="37">
        <f>INDEX('Prix BPU'!$C$3:$E$300,MATCH('BP - Quantités'!S$2,'Prix BPU'!$C$3:$C$300,),2)*S137</f>
        <v>0</v>
      </c>
      <c r="T138" s="37">
        <f>INDEX('Prix BPU'!$C$3:$E$300,MATCH('BP - Quantités'!T$2,'Prix BPU'!$C$3:$C$300,),2)*T137</f>
        <v>0</v>
      </c>
      <c r="U138" s="37">
        <f>INDEX('Prix BPU'!$C$3:$E$300,MATCH('BP - Quantités'!U$2,'Prix BPU'!$C$3:$C$300,),2)*U137</f>
        <v>0</v>
      </c>
      <c r="V138" s="37">
        <f>INDEX('Prix BPU'!$C$3:$E$300,MATCH('BP - Quantités'!V$2,'Prix BPU'!$C$3:$C$300,),2)*V137</f>
        <v>0</v>
      </c>
      <c r="W138" s="37">
        <f>INDEX('Prix BPU'!$C$3:$E$300,MATCH('BP - Quantités'!W$2,'Prix BPU'!$C$3:$C$300,),2)*W137</f>
        <v>0</v>
      </c>
      <c r="X138" s="38">
        <f>INDEX('Prix BPU'!$C$3:$E$300,MATCH('BP - Quantités'!X$2,'Prix BPU'!$C$3:$C$300,),3)*X137</f>
        <v>0</v>
      </c>
      <c r="Y138" s="37">
        <f>INDEX('Prix BPU'!$C$3:$E$300,MATCH('BP - Quantités'!Y$2,'Prix BPU'!$C$3:$C$300,),2)*Y137</f>
        <v>0</v>
      </c>
      <c r="Z138" s="37">
        <f>INDEX('Prix BPU'!$C$3:$E$300,MATCH('BP - Quantités'!Z$2,'Prix BPU'!$C$3:$C$300,),2)*Z137</f>
        <v>0</v>
      </c>
      <c r="AA138" s="38">
        <f>INDEX('Prix BPU'!$C$3:$E$300,MATCH('BP - Quantités'!AA$2,'Prix BPU'!$C$3:$C$300,),3)*AA137</f>
        <v>0</v>
      </c>
      <c r="AB138" s="37">
        <f>INDEX('Prix BPU'!$C$3:$E$300,MATCH('BP - Quantités'!AB$2,'Prix BPU'!$C$3:$C$300,),2)*AB137</f>
        <v>0</v>
      </c>
      <c r="AC138" s="37">
        <f>INDEX('Prix BPU'!$C$3:$E$300,MATCH('BP - Quantités'!AC$2,'Prix BPU'!$C$3:$C$300,),2)*AC137</f>
        <v>0</v>
      </c>
      <c r="AD138" s="37">
        <f>INDEX('Prix BPU'!$C$3:$E$300,MATCH('BP - Quantités'!AD$2,'Prix BPU'!$C$3:$C$300,),2)*AD137</f>
        <v>0</v>
      </c>
      <c r="AE138" s="38">
        <f>INDEX('Prix BPU'!$C$3:$E$300,MATCH('BP - Quantités'!AE$2,'Prix BPU'!$C$3:$C$300,),3)*AE137</f>
        <v>0</v>
      </c>
      <c r="AF138" s="37">
        <f>INDEX('Prix BPU'!$C$3:$E$300,MATCH('BP - Quantités'!AF$2,'Prix BPU'!$C$3:$C$300,),2)*AF137</f>
        <v>0</v>
      </c>
      <c r="AG138" s="37">
        <f>INDEX('Prix BPU'!$C$3:$E$300,MATCH('BP - Quantités'!AG$2,'Prix BPU'!$C$3:$C$300,),2)*AG137</f>
        <v>0</v>
      </c>
      <c r="AH138" s="37">
        <f>INDEX('Prix BPU'!$C$3:$E$300,MATCH('BP - Quantités'!AH$2,'Prix BPU'!$C$3:$C$300,),2)*AH137</f>
        <v>0</v>
      </c>
      <c r="AI138" s="37">
        <f>INDEX('Prix BPU'!$C$3:$E$300,MATCH('BP - Quantités'!AI$2,'Prix BPU'!$C$3:$C$300,),2)*AI137</f>
        <v>0</v>
      </c>
      <c r="AJ138" s="37">
        <f>INDEX('Prix BPU'!$C$3:$E$300,MATCH('BP - Quantités'!AJ$2,'Prix BPU'!$C$3:$C$300,),2)*AJ137</f>
        <v>0</v>
      </c>
      <c r="AK138" s="37">
        <f>INDEX('Prix BPU'!$C$3:$E$300,MATCH('BP - Quantités'!AK$2,'Prix BPU'!$C$3:$C$300,),2)*AK137</f>
        <v>0</v>
      </c>
      <c r="AL138" s="37">
        <f>INDEX('Prix BPU'!$C$3:$E$300,MATCH('BP - Quantités'!AL$2,'Prix BPU'!$C$3:$C$300,),2)*AL137</f>
        <v>0</v>
      </c>
      <c r="AM138" s="38">
        <f>INDEX('Prix BPU'!$C$3:$E$300,MATCH('BP - Quantités'!AM$2,'Prix BPU'!$C$3:$C$300,),3)*AM137</f>
        <v>0</v>
      </c>
      <c r="AN138" s="37">
        <f>INDEX('Prix BPU'!$C$3:$E$300,MATCH('BP - Quantités'!AN$2,'Prix BPU'!$C$3:$C$300,),2)*AN137</f>
        <v>0</v>
      </c>
      <c r="AO138" s="37">
        <f>INDEX('Prix BPU'!$C$3:$E$300,MATCH('BP - Quantités'!AO$2,'Prix BPU'!$C$3:$C$300,),2)*AO137</f>
        <v>0</v>
      </c>
      <c r="AP138" s="37">
        <f>INDEX('Prix BPU'!$C$3:$E$300,MATCH('BP - Quantités'!AP$2,'Prix BPU'!$C$3:$C$300,),2)*AP137</f>
        <v>0</v>
      </c>
      <c r="AQ138" s="37">
        <f>INDEX('Prix BPU'!$C$3:$E$300,MATCH('BP - Quantités'!AQ$2,'Prix BPU'!$C$3:$C$300,),2)*AQ137</f>
        <v>0</v>
      </c>
      <c r="AR138" s="38">
        <f>INDEX('Prix BPU'!$C$3:$E$300,MATCH('BP - Quantités'!AR$2,'Prix BPU'!$C$3:$C$300,),3)*AR137</f>
        <v>0</v>
      </c>
      <c r="AS138" s="37">
        <f>INDEX('Prix BPU'!$C$3:$E$300,MATCH('BP - Quantités'!AS$2,'Prix BPU'!$C$3:$C$300,),2)*AS137</f>
        <v>0</v>
      </c>
      <c r="AT138" s="38">
        <f>INDEX('Prix BPU'!$C$3:$E$300,MATCH('BP - Quantités'!AT$2,'Prix BPU'!$C$3:$C$300,),3)*AT137</f>
        <v>0</v>
      </c>
      <c r="AU138" s="37">
        <f>INDEX('Prix BPU'!$C$3:$E$300,MATCH('BP - Quantités'!AU$2,'Prix BPU'!$C$3:$C$300,),2)*AU137</f>
        <v>0</v>
      </c>
      <c r="AV138" s="37">
        <f>INDEX('Prix BPU'!$C$3:$E$300,MATCH('BP - Quantités'!AV$2,'Prix BPU'!$C$3:$C$300,),2)*AV137</f>
        <v>0</v>
      </c>
      <c r="AW138" s="37">
        <f>INDEX('Prix BPU'!$C$3:$E$300,MATCH('BP - Quantités'!AW$2,'Prix BPU'!$C$3:$C$300,),2)*AW137</f>
        <v>0</v>
      </c>
      <c r="AX138" s="38">
        <f>INDEX('Prix BPU'!$C$3:$E$300,MATCH('BP - Quantités'!AX$2,'Prix BPU'!$C$3:$C$300,),3)*AX137</f>
        <v>0</v>
      </c>
      <c r="AY138" s="37">
        <f>INDEX('Prix BPU'!$C$3:$E$300,MATCH('BP - Quantités'!AY$2,'Prix BPU'!$C$3:$C$300,),2)*AY137</f>
        <v>0</v>
      </c>
      <c r="AZ138" s="37">
        <f>INDEX('Prix BPU'!$C$3:$E$300,MATCH('BP - Quantités'!AZ$2,'Prix BPU'!$C$3:$C$300,),2)*AZ137</f>
        <v>0</v>
      </c>
      <c r="BA138" s="38">
        <f>INDEX('Prix BPU'!$C$3:$E$300,MATCH('BP - Quantités'!BA$2,'Prix BPU'!$C$3:$C$300,),3)*BA137</f>
        <v>0</v>
      </c>
      <c r="BB138" s="37">
        <f>INDEX('Prix BPU'!$C$3:$E$300,MATCH('BP - Quantités'!BB$2,'Prix BPU'!$C$3:$C$300,),2)*BB137</f>
        <v>0</v>
      </c>
      <c r="BC138" s="37">
        <f>INDEX('Prix BPU'!$C$3:$E$300,MATCH('BP - Quantités'!BC$2,'Prix BPU'!$C$3:$C$300,),2)*BC137</f>
        <v>0</v>
      </c>
      <c r="BD138" s="37">
        <f>INDEX('Prix BPU'!$C$3:$E$300,MATCH('BP - Quantités'!BD$2,'Prix BPU'!$C$3:$C$300,),2)*BD137</f>
        <v>0</v>
      </c>
      <c r="BE138" s="37">
        <f>INDEX('Prix BPU'!$C$3:$E$300,MATCH('BP - Quantités'!BE$2,'Prix BPU'!$C$3:$C$300,),2)*BE137</f>
        <v>0</v>
      </c>
      <c r="BF138" s="37">
        <f>INDEX('Prix BPU'!$C$3:$E$300,MATCH('BP - Quantités'!BF$2,'Prix BPU'!$C$3:$C$300,),2)*BF137</f>
        <v>0</v>
      </c>
      <c r="BG138" s="37">
        <f>INDEX('Prix BPU'!$C$3:$E$300,MATCH('BP - Quantités'!BG$2,'Prix BPU'!$C$3:$C$300,),2)*BG137</f>
        <v>0</v>
      </c>
      <c r="BH138" s="37">
        <f>INDEX('Prix BPU'!$C$3:$E$300,MATCH('BP - Quantités'!BH$2,'Prix BPU'!$C$3:$C$300,),2)*BH137</f>
        <v>0</v>
      </c>
      <c r="BI138" s="38">
        <f>INDEX('Prix BPU'!$C$3:$E$300,MATCH('BP - Quantités'!BI$2,'Prix BPU'!$C$3:$C$300,),3)*BI137</f>
        <v>0</v>
      </c>
      <c r="BJ138" s="37">
        <f>INDEX('Prix BPU'!$C$3:$E$300,MATCH('BP - Quantités'!BJ$2,'Prix BPU'!$C$3:$C$300,),2)*BJ137</f>
        <v>0</v>
      </c>
      <c r="BK138" s="37">
        <f>INDEX('Prix BPU'!$C$3:$E$300,MATCH('BP - Quantités'!BK$2,'Prix BPU'!$C$3:$C$300,),2)*BK137</f>
        <v>0</v>
      </c>
      <c r="BL138" s="37">
        <f>INDEX('Prix BPU'!$C$3:$E$300,MATCH('BP - Quantités'!BL$2,'Prix BPU'!$C$3:$C$300,),2)*BL137</f>
        <v>0</v>
      </c>
      <c r="BM138" s="37">
        <f>INDEX('Prix BPU'!$C$3:$E$300,MATCH('BP - Quantités'!BM$2,'Prix BPU'!$C$3:$C$300,),2)*BM137</f>
        <v>0</v>
      </c>
      <c r="BN138" s="38">
        <f>INDEX('Prix BPU'!$C$3:$E$300,MATCH('BP - Quantités'!BN$2,'Prix BPU'!$C$3:$C$300,),3)*BN137</f>
        <v>0</v>
      </c>
      <c r="BO138" s="37">
        <f>INDEX('Prix BPU'!$C$3:$E$300,MATCH('BP - Quantités'!BO$2,'Prix BPU'!$C$3:$C$300,),2)*BO137</f>
        <v>0</v>
      </c>
      <c r="BP138" s="38">
        <f>INDEX('Prix BPU'!$C$3:$E$300,MATCH('BP - Quantités'!BP$2,'Prix BPU'!$C$3:$C$300,),3)*BP137</f>
        <v>0</v>
      </c>
      <c r="BQ138" s="37">
        <f>INDEX('Prix BPU'!$C$3:$E$300,MATCH('BP - Quantités'!BQ$2,'Prix BPU'!$C$3:$C$300,),2)*BQ137</f>
        <v>0</v>
      </c>
      <c r="BR138" s="37">
        <f>INDEX('Prix BPU'!$C$3:$E$300,MATCH('BP - Quantités'!BR$2,'Prix BPU'!$C$3:$C$300,),2)*BR137</f>
        <v>0</v>
      </c>
      <c r="BS138" s="37">
        <f>INDEX('Prix BPU'!$C$3:$E$300,MATCH('BP - Quantités'!BS$2,'Prix BPU'!$C$3:$C$300,),2)*BS137</f>
        <v>0</v>
      </c>
      <c r="BT138" s="38">
        <f>INDEX('Prix BPU'!$C$3:$E$300,MATCH('BP - Quantités'!BT$2,'Prix BPU'!$C$3:$C$300,),3)*BT137</f>
        <v>0</v>
      </c>
      <c r="BU138" s="37">
        <f>INDEX('Prix BPU'!$C$3:$E$300,MATCH('BP - Quantités'!BU$2,'Prix BPU'!$C$3:$C$300,),2)*BU137</f>
        <v>0</v>
      </c>
      <c r="BV138" s="37">
        <f>INDEX('Prix BPU'!$C$3:$E$300,MATCH('BP - Quantités'!BV$2,'Prix BPU'!$C$3:$C$300,),2)*BV137</f>
        <v>0</v>
      </c>
      <c r="BW138" s="37">
        <f>INDEX('Prix BPU'!$C$3:$E$300,MATCH('BP - Quantités'!BW$2,'Prix BPU'!$C$3:$C$300,),2)*BW137</f>
        <v>0</v>
      </c>
      <c r="BX138" s="37">
        <f>INDEX('Prix BPU'!$C$3:$E$300,MATCH('BP - Quantités'!BX$2,'Prix BPU'!$C$3:$C$300,),2)*BX137</f>
        <v>0</v>
      </c>
      <c r="BY138" s="37">
        <f>INDEX('Prix BPU'!$C$3:$E$300,MATCH('BP - Quantités'!BY$2,'Prix BPU'!$C$3:$C$300,),2)*BY137</f>
        <v>0</v>
      </c>
      <c r="BZ138" s="37">
        <f>INDEX('Prix BPU'!$C$3:$E$300,MATCH('BP - Quantités'!BZ$2,'Prix BPU'!$C$3:$C$300,),2)*BZ137</f>
        <v>0</v>
      </c>
      <c r="CA138" s="37">
        <f>INDEX('Prix BPU'!$C$3:$E$300,MATCH('BP - Quantités'!CA$2,'Prix BPU'!$C$3:$C$300,),2)*CA137</f>
        <v>0</v>
      </c>
      <c r="CB138" s="37">
        <f>INDEX('Prix BPU'!$C$3:$E$300,MATCH('BP - Quantités'!CB$2,'Prix BPU'!$C$3:$C$300,),2)*CB137</f>
        <v>0</v>
      </c>
      <c r="CC138" s="37">
        <f>INDEX('Prix BPU'!$C$3:$E$300,MATCH('BP - Quantités'!CC$2,'Prix BPU'!$C$3:$C$300,),2)*CC137</f>
        <v>0</v>
      </c>
      <c r="CD138" s="37">
        <f>INDEX('Prix BPU'!$C$3:$E$300,MATCH('BP - Quantités'!CD$2,'Prix BPU'!$C$3:$C$300,),2)*CD137</f>
        <v>0</v>
      </c>
      <c r="CE138" s="37">
        <f>INDEX('Prix BPU'!$C$3:$E$300,MATCH('BP - Quantités'!CE$2,'Prix BPU'!$C$3:$C$300,),2)*CE137</f>
        <v>0</v>
      </c>
      <c r="CF138" s="37">
        <f>INDEX('Prix BPU'!$C$3:$E$300,MATCH('BP - Quantités'!CF$2,'Prix BPU'!$C$3:$C$300,),2)*CF137</f>
        <v>0</v>
      </c>
      <c r="CG138" s="37">
        <f>INDEX('Prix BPU'!$C$3:$E$300,MATCH('BP - Quantités'!CG$2,'Prix BPU'!$C$3:$C$300,),2)*CG137</f>
        <v>0</v>
      </c>
      <c r="CH138" s="37">
        <f>INDEX('Prix BPU'!$C$3:$E$300,MATCH('BP - Quantités'!CH$2,'Prix BPU'!$C$3:$C$300,),2)*CH137</f>
        <v>0</v>
      </c>
      <c r="CI138" s="37">
        <f>INDEX('Prix BPU'!$C$3:$E$300,MATCH('BP - Quantités'!CI$2,'Prix BPU'!$C$3:$C$300,),2)*CI137</f>
        <v>0</v>
      </c>
      <c r="CJ138" s="37">
        <f>INDEX('Prix BPU'!$C$3:$E$300,MATCH('BP - Quantités'!CJ$2,'Prix BPU'!$C$3:$C$300,),2)*CJ137</f>
        <v>0</v>
      </c>
      <c r="CK138" s="37">
        <f>INDEX('Prix BPU'!$C$3:$E$300,MATCH('BP - Quantités'!CK$2,'Prix BPU'!$C$3:$C$300,),2)*CK137</f>
        <v>0</v>
      </c>
      <c r="CL138" s="37">
        <f>INDEX('Prix BPU'!$C$3:$E$300,MATCH('BP - Quantités'!CL$2,'Prix BPU'!$C$3:$C$300,),2)*CL137</f>
        <v>0</v>
      </c>
      <c r="CM138" s="37">
        <f>INDEX('Prix BPU'!$C$3:$E$300,MATCH('BP - Quantités'!CM$2,'Prix BPU'!$C$3:$C$300,),2)*CM137</f>
        <v>0</v>
      </c>
      <c r="CN138" s="37">
        <f>INDEX('Prix BPU'!$C$3:$E$300,MATCH('BP - Quantités'!CN$2,'Prix BPU'!$C$3:$C$300,),2)*CN137</f>
        <v>0</v>
      </c>
      <c r="CO138" s="37">
        <f>INDEX('Prix BPU'!$C$3:$E$300,MATCH('BP - Quantités'!CO$2,'Prix BPU'!$C$3:$C$300,),2)*CO137</f>
        <v>0</v>
      </c>
      <c r="CP138" s="37">
        <f>INDEX('Prix BPU'!$C$3:$E$300,MATCH('BP - Quantités'!CP$2,'Prix BPU'!$C$3:$C$300,),2)*CP137</f>
        <v>0</v>
      </c>
      <c r="CQ138" s="37">
        <f>INDEX('Prix BPU'!$C$3:$E$300,MATCH('BP - Quantités'!CQ$2,'Prix BPU'!$C$3:$C$300,),2)*CQ137</f>
        <v>0</v>
      </c>
      <c r="CR138" s="37">
        <f>INDEX('Prix BPU'!$C$3:$E$300,MATCH('BP - Quantités'!CR$2,'Prix BPU'!$C$3:$C$300,),2)*CR137</f>
        <v>0</v>
      </c>
      <c r="CS138" s="37">
        <f>INDEX('Prix BPU'!$C$3:$E$300,MATCH('BP - Quantités'!CS$2,'Prix BPU'!$C$3:$C$300,),2)*CS137</f>
        <v>0</v>
      </c>
      <c r="CT138" s="37">
        <f>INDEX('Prix BPU'!$C$3:$E$300,MATCH('BP - Quantités'!CT$2,'Prix BPU'!$C$3:$C$300,),2)*CT137</f>
        <v>0</v>
      </c>
      <c r="CU138" s="37">
        <f>INDEX('Prix BPU'!$C$3:$E$300,MATCH('BP - Quantités'!CU$2,'Prix BPU'!$C$3:$C$300,),2)*CU137</f>
        <v>0</v>
      </c>
      <c r="CV138" s="37">
        <f>INDEX('Prix BPU'!$C$3:$E$300,MATCH('BP - Quantités'!CV$2,'Prix BPU'!$C$3:$C$300,),2)*CV137</f>
        <v>0</v>
      </c>
      <c r="CW138" s="37">
        <f>INDEX('Prix BPU'!$C$3:$E$300,MATCH('BP - Quantités'!CW$2,'Prix BPU'!$C$3:$C$300,),2)*CW137</f>
        <v>0</v>
      </c>
      <c r="CX138" s="37">
        <f>INDEX('Prix BPU'!$C$3:$E$300,MATCH('BP - Quantités'!CX$2,'Prix BPU'!$C$3:$C$300,),2)*CX137</f>
        <v>0</v>
      </c>
      <c r="CY138" s="37">
        <f>INDEX('Prix BPU'!$C$3:$E$300,MATCH('BP - Quantités'!CY$2,'Prix BPU'!$C$3:$C$300,),2)*CY137</f>
        <v>0</v>
      </c>
      <c r="CZ138" s="37">
        <f>INDEX('Prix BPU'!$C$3:$E$300,MATCH('BP - Quantités'!CZ$2,'Prix BPU'!$C$3:$C$300,),2)*CZ137</f>
        <v>0</v>
      </c>
      <c r="DA138" s="37">
        <f>INDEX('Prix BPU'!$C$3:$E$300,MATCH('BP - Quantités'!DA$2,'Prix BPU'!$C$3:$C$300,),2)*DA137</f>
        <v>0</v>
      </c>
      <c r="DB138" s="37">
        <f>INDEX('Prix BPU'!$C$3:$E$300,MATCH('BP - Quantités'!DB$2,'Prix BPU'!$C$3:$C$300,),2)*DB137</f>
        <v>0</v>
      </c>
      <c r="DC138" s="37">
        <f>INDEX('Prix BPU'!$C$3:$E$300,MATCH('BP - Quantités'!DC$2,'Prix BPU'!$C$3:$C$300,),2)*DC137</f>
        <v>0</v>
      </c>
      <c r="DD138" s="37">
        <f>INDEX('Prix BPU'!$C$3:$E$300,MATCH('BP - Quantités'!DD$2,'Prix BPU'!$C$3:$C$300,),2)*DD137</f>
        <v>0</v>
      </c>
      <c r="DE138" s="37">
        <f>INDEX('Prix BPU'!$C$3:$E$300,MATCH('BP - Quantités'!DE$2,'Prix BPU'!$C$3:$C$300,),2)*DE137</f>
        <v>0</v>
      </c>
      <c r="DF138" s="37">
        <f>INDEX('Prix BPU'!$C$3:$E$300,MATCH('BP - Quantités'!DF$2,'Prix BPU'!$C$3:$C$300,),2)*DF137</f>
        <v>0</v>
      </c>
      <c r="DG138" s="37">
        <f>INDEX('Prix BPU'!$C$3:$E$300,MATCH('BP - Quantités'!DG$2,'Prix BPU'!$C$3:$C$300,),2)*DG137</f>
        <v>0</v>
      </c>
      <c r="DH138" s="37">
        <f>INDEX('Prix BPU'!$C$3:$E$300,MATCH('BP - Quantités'!DH$2,'Prix BPU'!$C$3:$C$300,),2)*DH137</f>
        <v>0</v>
      </c>
      <c r="DI138" s="37">
        <f>INDEX('Prix BPU'!$C$3:$E$300,MATCH('BP - Quantités'!DI$2,'Prix BPU'!$C$3:$C$300,),2)*DI137</f>
        <v>0</v>
      </c>
      <c r="DJ138" s="37">
        <f>INDEX('Prix BPU'!$C$3:$E$300,MATCH('BP - Quantités'!DJ$2,'Prix BPU'!$C$3:$C$300,),2)*DJ137</f>
        <v>0</v>
      </c>
      <c r="DK138" s="37">
        <f>INDEX('Prix BPU'!$C$3:$E$300,MATCH('BP - Quantités'!DK$2,'Prix BPU'!$C$3:$C$300,),2)*DK137</f>
        <v>0</v>
      </c>
      <c r="DL138" s="37">
        <f>INDEX('Prix BPU'!$C$3:$E$300,MATCH('BP - Quantités'!DL$2,'Prix BPU'!$C$3:$C$300,),2)*DL137</f>
        <v>0</v>
      </c>
      <c r="DM138" s="37">
        <f>INDEX('Prix BPU'!$C$3:$E$300,MATCH('BP - Quantités'!DM$2,'Prix BPU'!$C$3:$C$300,),2)*DM137</f>
        <v>0</v>
      </c>
      <c r="DN138" s="37">
        <f>INDEX('Prix BPU'!$C$3:$E$300,MATCH('BP - Quantités'!DN$2,'Prix BPU'!$C$3:$C$300,),2)*DN137</f>
        <v>0</v>
      </c>
      <c r="DO138" s="37">
        <f>INDEX('Prix BPU'!$C$3:$E$300,MATCH('BP - Quantités'!DO$2,'Prix BPU'!$C$3:$C$300,),2)*DO137</f>
        <v>0</v>
      </c>
      <c r="DP138" s="37">
        <f>INDEX('Prix BPU'!$C$3:$E$300,MATCH('BP - Quantités'!DP$2,'Prix BPU'!$C$3:$C$300,),2)*DP137</f>
        <v>0</v>
      </c>
      <c r="DQ138" s="37">
        <f>INDEX('Prix BPU'!$C$3:$E$300,MATCH('BP - Quantités'!DQ$2,'Prix BPU'!$C$3:$C$300,),2)*DQ137</f>
        <v>0</v>
      </c>
      <c r="DR138" s="37">
        <f>INDEX('Prix BPU'!$C$3:$E$300,MATCH('BP - Quantités'!DR$2,'Prix BPU'!$C$3:$C$300,),2)*DR137</f>
        <v>0</v>
      </c>
      <c r="DS138" s="37">
        <f>INDEX('Prix BPU'!$C$3:$E$300,MATCH('BP - Quantités'!DS$2,'Prix BPU'!$C$3:$C$300,),2)*DS137</f>
        <v>0</v>
      </c>
      <c r="DT138" s="37">
        <f>INDEX('Prix BPU'!$C$3:$E$300,MATCH('BP - Quantités'!DT$2,'Prix BPU'!$C$3:$C$300,),2)*DT137</f>
        <v>0</v>
      </c>
      <c r="DU138" s="37">
        <f>INDEX('Prix BPU'!$C$3:$E$300,MATCH('BP - Quantités'!DU$2,'Prix BPU'!$C$3:$C$300,),2)*DU137</f>
        <v>0</v>
      </c>
      <c r="DV138" s="37">
        <f>INDEX('Prix BPU'!$C$3:$E$300,MATCH('BP - Quantités'!DV$2,'Prix BPU'!$C$3:$C$300,),2)*DV137</f>
        <v>0</v>
      </c>
      <c r="DW138" s="37">
        <f>INDEX('Prix BPU'!$C$3:$E$300,MATCH('BP - Quantités'!DW$2,'Prix BPU'!$C$3:$C$300,),2)*DW137</f>
        <v>0</v>
      </c>
      <c r="DX138" s="37">
        <f>INDEX('Prix BPU'!$C$3:$E$300,MATCH('BP - Quantités'!DX$2,'Prix BPU'!$C$3:$C$300,),2)*DX137</f>
        <v>0</v>
      </c>
      <c r="DY138" s="37">
        <f>INDEX('Prix BPU'!$C$3:$E$300,MATCH('BP - Quantités'!DY$2,'Prix BPU'!$C$3:$C$300,),2)*DY137</f>
        <v>0</v>
      </c>
      <c r="DZ138" s="37">
        <f>INDEX('Prix BPU'!$C$3:$E$300,MATCH('BP - Quantités'!DZ$2,'Prix BPU'!$C$3:$C$300,),2)*DZ137</f>
        <v>0</v>
      </c>
      <c r="EA138" s="37">
        <f>INDEX('Prix BPU'!$C$3:$E$300,MATCH('BP - Quantités'!EA$2,'Prix BPU'!$C$3:$C$300,),2)*EA137</f>
        <v>0</v>
      </c>
      <c r="EB138" s="37">
        <f>INDEX('Prix BPU'!$C$3:$E$300,MATCH('BP - Quantités'!EB$2,'Prix BPU'!$C$3:$C$300,),2)*EB137</f>
        <v>0</v>
      </c>
      <c r="EC138" s="37">
        <f>INDEX('Prix BPU'!$C$3:$E$300,MATCH('BP - Quantités'!EC$2,'Prix BPU'!$C$3:$C$300,),2)*EC137</f>
        <v>0</v>
      </c>
      <c r="ED138" s="37">
        <f>INDEX('Prix BPU'!$C$3:$E$300,MATCH('BP - Quantités'!ED$2,'Prix BPU'!$C$3:$C$300,),2)*ED137</f>
        <v>0</v>
      </c>
      <c r="EE138" s="37">
        <f>INDEX('Prix BPU'!$C$3:$E$300,MATCH('BP - Quantités'!EE$2,'Prix BPU'!$C$3:$C$300,),2)*EE137</f>
        <v>0</v>
      </c>
      <c r="EF138" s="37">
        <f>INDEX('Prix BPU'!$C$3:$E$300,MATCH('BP - Quantités'!EF$2,'Prix BPU'!$C$3:$C$300,),2)*EF137</f>
        <v>0</v>
      </c>
      <c r="EG138" s="37">
        <f>INDEX('Prix BPU'!$C$3:$E$300,MATCH('BP - Quantités'!EG$2,'Prix BPU'!$C$3:$C$300,),2)*EG137</f>
        <v>0</v>
      </c>
      <c r="EH138" s="37">
        <f>INDEX('Prix BPU'!$C$3:$E$300,MATCH('BP - Quantités'!EH$2,'Prix BPU'!$C$3:$C$300,),2)*EH137</f>
        <v>0</v>
      </c>
      <c r="EI138" s="37">
        <f>INDEX('Prix BPU'!$C$3:$E$300,MATCH('BP - Quantités'!EI$2,'Prix BPU'!$C$3:$C$300,),2)*EI137</f>
        <v>0</v>
      </c>
      <c r="EJ138" s="37">
        <f>INDEX('Prix BPU'!$C$3:$E$300,MATCH('BP - Quantités'!EJ$2,'Prix BPU'!$C$3:$C$300,),2)*EJ137</f>
        <v>0</v>
      </c>
      <c r="EK138" s="37">
        <f>INDEX('Prix BPU'!$C$3:$E$300,MATCH('BP - Quantités'!EK$2,'Prix BPU'!$C$3:$C$300,),2)*EK137</f>
        <v>0</v>
      </c>
      <c r="EL138" s="37">
        <f>INDEX('Prix BPU'!$C$3:$E$300,MATCH('BP - Quantités'!EL$2,'Prix BPU'!$C$3:$C$300,),2)*EL137</f>
        <v>0</v>
      </c>
      <c r="EM138" s="37">
        <f>INDEX('Prix BPU'!$C$3:$E$300,MATCH('BP - Quantités'!EM$2,'Prix BPU'!$C$3:$C$300,),2)*EM137</f>
        <v>0</v>
      </c>
      <c r="EN138" s="37">
        <f>INDEX('Prix BPU'!$C$3:$E$300,MATCH('BP - Quantités'!EN$2,'Prix BPU'!$C$3:$C$300,),2)*EN137</f>
        <v>0</v>
      </c>
      <c r="EO138" s="37">
        <f>INDEX('Prix BPU'!$C$3:$E$300,MATCH('BP - Quantités'!EO$2,'Prix BPU'!$C$3:$C$300,),2)*EO137</f>
        <v>0</v>
      </c>
      <c r="EP138" s="38">
        <f>INDEX('Prix BPU'!$C$3:$E$300,MATCH('BP - Quantités'!EP$2,'Prix BPU'!$C$3:$C$300,),3)*EP137</f>
        <v>0</v>
      </c>
      <c r="EQ138" s="37">
        <f>INDEX('Prix BPU'!$C$3:$E$300,MATCH('BP - Quantités'!EQ$2,'Prix BPU'!$C$3:$C$300,),2)*EQ137</f>
        <v>0</v>
      </c>
      <c r="ER138" s="37">
        <f>INDEX('Prix BPU'!$C$3:$E$300,MATCH('BP - Quantités'!ER$2,'Prix BPU'!$C$3:$C$300,),2)*ER137</f>
        <v>0</v>
      </c>
      <c r="ES138" s="37">
        <f>INDEX('Prix BPU'!$C$3:$E$300,MATCH('BP - Quantités'!ES$2,'Prix BPU'!$C$3:$C$300,),2)*ES137</f>
        <v>0</v>
      </c>
      <c r="ET138" s="37">
        <f>INDEX('Prix BPU'!$C$3:$E$300,MATCH('BP - Quantités'!ET$2,'Prix BPU'!$C$3:$C$300,),2)*ET137</f>
        <v>0</v>
      </c>
      <c r="EU138" s="37">
        <f>INDEX('Prix BPU'!$C$3:$E$300,MATCH('BP - Quantités'!EU$2,'Prix BPU'!$C$3:$C$300,),2)*EU137</f>
        <v>0</v>
      </c>
      <c r="EV138" s="37">
        <f>INDEX('Prix BPU'!$C$3:$E$300,MATCH('BP - Quantités'!EV$2,'Prix BPU'!$C$3:$C$300,),2)*EV137</f>
        <v>0</v>
      </c>
      <c r="EW138" s="37">
        <f>INDEX('Prix BPU'!$C$3:$E$300,MATCH('BP - Quantités'!EW$2,'Prix BPU'!$C$3:$C$300,),2)*EW137</f>
        <v>0</v>
      </c>
      <c r="EX138" s="37">
        <f>INDEX('Prix BPU'!$C$3:$E$300,MATCH('BP - Quantités'!EX$2,'Prix BPU'!$C$3:$C$300,),2)*EX137</f>
        <v>0</v>
      </c>
      <c r="EY138" s="37">
        <f>INDEX('Prix BPU'!$C$3:$E$300,MATCH('BP - Quantités'!EY$2,'Prix BPU'!$C$3:$C$300,),2)*EY137</f>
        <v>0</v>
      </c>
      <c r="EZ138" s="37">
        <f>INDEX('Prix BPU'!$C$3:$E$300,MATCH('BP - Quantités'!EZ$2,'Prix BPU'!$C$3:$C$300,),2)*EZ137</f>
        <v>0</v>
      </c>
      <c r="FA138" s="37">
        <f>INDEX('Prix BPU'!$C$3:$E$300,MATCH('BP - Quantités'!FA$2,'Prix BPU'!$C$3:$C$300,),2)*FA137</f>
        <v>0</v>
      </c>
      <c r="FB138" s="37">
        <f>INDEX('Prix BPU'!$C$3:$E$300,MATCH('BP - Quantités'!FB$2,'Prix BPU'!$C$3:$C$300,),2)*FB137</f>
        <v>0</v>
      </c>
      <c r="FC138" s="37">
        <f>INDEX('Prix BPU'!$C$3:$E$300,MATCH('BP - Quantités'!FC$2,'Prix BPU'!$C$3:$C$300,),2)*FC137</f>
        <v>0</v>
      </c>
      <c r="FD138" s="37">
        <f>INDEX('Prix BPU'!$C$3:$E$300,MATCH('BP - Quantités'!FD$2,'Prix BPU'!$C$3:$C$300,),2)*FD137</f>
        <v>0</v>
      </c>
      <c r="FE138" s="37">
        <f>INDEX('Prix BPU'!$C$3:$E$300,MATCH('BP - Quantités'!FE$2,'Prix BPU'!$C$3:$C$300,),2)*FE137</f>
        <v>0</v>
      </c>
      <c r="FF138" s="37">
        <f>INDEX('Prix BPU'!$C$3:$E$300,MATCH('BP - Quantités'!FF$2,'Prix BPU'!$C$3:$C$300,),2)*FF137</f>
        <v>0</v>
      </c>
      <c r="FG138" s="37">
        <f>INDEX('Prix BPU'!$C$3:$E$300,MATCH('BP - Quantités'!FG$2,'Prix BPU'!$C$3:$C$300,),2)*FG137</f>
        <v>0</v>
      </c>
      <c r="FH138" s="37">
        <f>INDEX('Prix BPU'!$C$3:$E$300,MATCH('BP - Quantités'!FH$2,'Prix BPU'!$C$3:$C$300,),2)*FH137</f>
        <v>0</v>
      </c>
      <c r="FI138" s="37">
        <f>INDEX('Prix BPU'!$C$3:$E$300,MATCH('BP - Quantités'!FI$2,'Prix BPU'!$C$3:$C$300,),2)*FI137</f>
        <v>0</v>
      </c>
      <c r="FJ138" s="37">
        <f>INDEX('Prix BPU'!$C$3:$E$300,MATCH('BP - Quantités'!FJ$2,'Prix BPU'!$C$3:$C$300,),2)*FJ137</f>
        <v>0</v>
      </c>
      <c r="FK138" s="37">
        <f>INDEX('Prix BPU'!$C$3:$E$300,MATCH('BP - Quantités'!FK$2,'Prix BPU'!$C$3:$C$300,),2)*FK137</f>
        <v>0</v>
      </c>
      <c r="FL138" s="37">
        <f>INDEX('Prix BPU'!$C$3:$E$300,MATCH('BP - Quantités'!FL$2,'Prix BPU'!$C$3:$C$300,),2)*FL137</f>
        <v>0</v>
      </c>
      <c r="FM138" s="37">
        <f>INDEX('Prix BPU'!$C$3:$E$300,MATCH('BP - Quantités'!FM$2,'Prix BPU'!$C$3:$C$300,),2)*FM137</f>
        <v>0</v>
      </c>
      <c r="FN138" s="37">
        <f>INDEX('Prix BPU'!$C$3:$E$300,MATCH('BP - Quantités'!FN$2,'Prix BPU'!$C$3:$C$300,),2)*FN137</f>
        <v>0</v>
      </c>
      <c r="FO138" s="37">
        <f>INDEX('Prix BPU'!$C$3:$E$300,MATCH('BP - Quantités'!FO$2,'Prix BPU'!$C$3:$C$300,),2)*FO137</f>
        <v>0</v>
      </c>
      <c r="FP138" s="38">
        <f>INDEX('Prix BPU'!$C$3:$E$300,MATCH('BP - Quantités'!FP$2,'Prix BPU'!$C$3:$C$300,),3)*FP137</f>
        <v>0</v>
      </c>
      <c r="FQ138" s="37">
        <f>INDEX('Prix BPU'!$C$3:$E$300,MATCH('BP - Quantités'!FQ$2,'Prix BPU'!$C$3:$C$300,),2)*FQ137</f>
        <v>0</v>
      </c>
      <c r="FR138" s="38">
        <f>INDEX('Prix BPU'!$C$3:$E$300,MATCH('BP - Quantités'!FR$2,'Prix BPU'!$C$3:$C$300,),3)*FR137</f>
        <v>0</v>
      </c>
      <c r="FS138" s="37">
        <f>INDEX('Prix BPU'!$C$3:$E$300,MATCH('BP - Quantités'!FS$2,'Prix BPU'!$C$3:$C$300,),2)*FS137</f>
        <v>0</v>
      </c>
      <c r="FT138" s="37">
        <f>INDEX('Prix BPU'!$C$3:$E$300,MATCH('BP - Quantités'!FT$2,'Prix BPU'!$C$3:$C$300,),2)*FT137</f>
        <v>0</v>
      </c>
      <c r="FU138" s="37">
        <f>INDEX('Prix BPU'!$C$3:$E$300,MATCH('BP - Quantités'!FU$2,'Prix BPU'!$C$3:$C$300,),2)*FU137</f>
        <v>0</v>
      </c>
      <c r="FV138" s="37">
        <f>INDEX('Prix BPU'!$C$3:$E$300,MATCH('BP - Quantités'!FV$2,'Prix BPU'!$C$3:$C$300,),2)*FV137</f>
        <v>0</v>
      </c>
      <c r="FW138" s="37">
        <f>INDEX('Prix BPU'!$C$3:$E$300,MATCH('BP - Quantités'!FW$2,'Prix BPU'!$C$3:$C$300,),2)*FW137</f>
        <v>0</v>
      </c>
      <c r="FX138" s="37">
        <f>INDEX('Prix BPU'!$C$3:$E$300,MATCH('BP - Quantités'!FX$2,'Prix BPU'!$C$3:$C$300,),2)*FX137</f>
        <v>0</v>
      </c>
      <c r="FY138" s="37">
        <f>INDEX('Prix BPU'!$C$3:$E$300,MATCH('BP - Quantités'!FY$2,'Prix BPU'!$C$3:$C$300,),2)*FY137</f>
        <v>0</v>
      </c>
      <c r="FZ138" s="37">
        <f>INDEX('Prix BPU'!$C$3:$E$300,MATCH('BP - Quantités'!FZ$2,'Prix BPU'!$C$3:$C$300,),2)*FZ137</f>
        <v>0</v>
      </c>
      <c r="GA138" s="37">
        <f>INDEX('Prix BPU'!$C$3:$E$300,MATCH('BP - Quantités'!GA$2,'Prix BPU'!$C$3:$C$300,),2)*GA137</f>
        <v>0</v>
      </c>
      <c r="GB138" s="37">
        <f>INDEX('Prix BPU'!$C$3:$E$300,MATCH('BP - Quantités'!GB$2,'Prix BPU'!$C$3:$C$300,),2)*GB137</f>
        <v>0</v>
      </c>
      <c r="GC138" s="37">
        <f>INDEX('Prix BPU'!$C$3:$E$300,MATCH('BP - Quantités'!GC$2,'Prix BPU'!$C$3:$C$300,),2)*GC137</f>
        <v>0</v>
      </c>
      <c r="GD138" s="37">
        <f>INDEX('Prix BPU'!$C$3:$E$300,MATCH('BP - Quantités'!GD$2,'Prix BPU'!$C$3:$C$300,),2)*GD137</f>
        <v>0</v>
      </c>
      <c r="GE138" s="37">
        <f>INDEX('Prix BPU'!$C$3:$E$300,MATCH('BP - Quantités'!GE$2,'Prix BPU'!$C$3:$C$300,),2)*GE137</f>
        <v>0</v>
      </c>
      <c r="GF138" s="38">
        <f>INDEX('Prix BPU'!$C$3:$E$300,MATCH('BP - Quantités'!GF$2,'Prix BPU'!$C$3:$C$300,),3)*GF137</f>
        <v>0</v>
      </c>
      <c r="GG138" s="37">
        <f>INDEX('Prix BPU'!$C$3:$E$300,MATCH('BP - Quantités'!GG$2,'Prix BPU'!$C$3:$C$300,),2)*GG137</f>
        <v>0</v>
      </c>
      <c r="GH138" s="38">
        <f>INDEX('Prix BPU'!$C$3:$E$300,MATCH('BP - Quantités'!GH$2,'Prix BPU'!$C$3:$C$300,),3)*GH137</f>
        <v>0</v>
      </c>
      <c r="GI138" s="37">
        <f>INDEX('Prix BPU'!$C$3:$E$300,MATCH('BP - Quantités'!GI$2,'Prix BPU'!$C$3:$C$300,),2)*GI137</f>
        <v>0</v>
      </c>
      <c r="GJ138" s="37">
        <f>INDEX('Prix BPU'!$C$3:$E$300,MATCH('BP - Quantités'!GJ$2,'Prix BPU'!$C$3:$C$300,),2)*GJ137</f>
        <v>0</v>
      </c>
      <c r="GK138" s="38">
        <f>INDEX('Prix BPU'!$C$3:$E$300,MATCH('BP - Quantités'!GK$2,'Prix BPU'!$C$3:$C$300,),3)*GK137</f>
        <v>0</v>
      </c>
      <c r="GL138" s="37">
        <f>INDEX('Prix BPU'!$C$3:$E$300,MATCH('BP - Quantités'!GL$2,'Prix BPU'!$C$3:$C$300,),2)*GL137</f>
        <v>0</v>
      </c>
      <c r="GM138" s="37">
        <f>INDEX('Prix BPU'!$C$3:$E$300,MATCH('BP - Quantités'!GM$2,'Prix BPU'!$C$3:$C$300,),2)*GM137</f>
        <v>0</v>
      </c>
      <c r="GN138" s="37">
        <f>INDEX('Prix BPU'!$C$3:$E$300,MATCH('BP - Quantités'!GN$2,'Prix BPU'!$C$3:$C$300,),2)*GN137</f>
        <v>0</v>
      </c>
      <c r="GO138" s="37">
        <f>INDEX('Prix BPU'!$C$3:$E$300,MATCH('BP - Quantités'!GO$2,'Prix BPU'!$C$3:$C$300,),2)*GO137</f>
        <v>0</v>
      </c>
      <c r="GP138" s="37">
        <f>INDEX('Prix BPU'!$C$3:$E$300,MATCH('BP - Quantités'!GP$2,'Prix BPU'!$C$3:$C$300,),2)*GP137</f>
        <v>0</v>
      </c>
      <c r="GQ138" s="38">
        <f>INDEX('Prix BPU'!$C$3:$E$300,MATCH('BP - Quantités'!GQ$2,'Prix BPU'!$C$3:$C$300,),3)*GQ137</f>
        <v>0</v>
      </c>
      <c r="GR138" s="37">
        <f>INDEX('Prix BPU'!$C$3:$E$300,MATCH('BP - Quantités'!GR$2,'Prix BPU'!$C$3:$C$300,),2)*GR137</f>
        <v>0</v>
      </c>
      <c r="GS138" s="37">
        <f>INDEX('Prix BPU'!$C$3:$E$300,MATCH('BP - Quantités'!GS$2,'Prix BPU'!$C$3:$C$300,),2)*GS137</f>
        <v>0</v>
      </c>
      <c r="GT138" s="37">
        <f>INDEX('Prix BPU'!$C$3:$E$300,MATCH('BP - Quantités'!GT$2,'Prix BPU'!$C$3:$C$300,),2)*GT137</f>
        <v>0</v>
      </c>
      <c r="GU138" s="37">
        <f>INDEX('Prix BPU'!$C$3:$E$300,MATCH('BP - Quantités'!GU$2,'Prix BPU'!$C$3:$C$300,),2)*GU137</f>
        <v>0</v>
      </c>
      <c r="GV138" s="37">
        <f>INDEX('Prix BPU'!$C$3:$E$300,MATCH('BP - Quantités'!GV$2,'Prix BPU'!$C$3:$C$300,),2)*GV137</f>
        <v>0</v>
      </c>
      <c r="GW138" s="37">
        <f>INDEX('Prix BPU'!$C$3:$E$300,MATCH('BP - Quantités'!GW$2,'Prix BPU'!$C$3:$C$300,),2)*GW137</f>
        <v>0</v>
      </c>
      <c r="GX138" s="37">
        <f>INDEX('Prix BPU'!$C$3:$E$300,MATCH('BP - Quantités'!GX$2,'Prix BPU'!$C$3:$C$300,),2)*GX137</f>
        <v>0</v>
      </c>
      <c r="GY138" s="37">
        <f>INDEX('Prix BPU'!$C$3:$E$300,MATCH('BP - Quantités'!GY$2,'Prix BPU'!$C$3:$C$300,),2)*GY137</f>
        <v>0</v>
      </c>
      <c r="GZ138" s="37">
        <f>INDEX('Prix BPU'!$C$3:$E$300,MATCH('BP - Quantités'!GZ$2,'Prix BPU'!$C$3:$C$300,),2)*GZ137</f>
        <v>0</v>
      </c>
      <c r="HA138" s="37">
        <f>INDEX('Prix BPU'!$C$3:$E$300,MATCH('BP - Quantités'!HA$2,'Prix BPU'!$C$3:$C$300,),2)*HA137</f>
        <v>0</v>
      </c>
      <c r="HB138" s="37">
        <f>INDEX('Prix BPU'!$C$3:$E$300,MATCH('BP - Quantités'!HB$2,'Prix BPU'!$C$3:$C$300,),2)*HB137</f>
        <v>0</v>
      </c>
      <c r="HC138" s="37">
        <f>INDEX('Prix BPU'!$C$3:$E$300,MATCH('BP - Quantités'!HC$2,'Prix BPU'!$C$3:$C$300,),2)*HC137</f>
        <v>0</v>
      </c>
      <c r="HD138" s="37">
        <f>INDEX('Prix BPU'!$C$3:$E$300,MATCH('BP - Quantités'!HD$2,'Prix BPU'!$C$3:$C$300,),2)*HD137</f>
        <v>0</v>
      </c>
      <c r="HE138" s="37">
        <f>INDEX('Prix BPU'!$C$3:$E$300,MATCH('BP - Quantités'!HE$2,'Prix BPU'!$C$3:$C$300,),2)*HE137</f>
        <v>0</v>
      </c>
      <c r="HF138" s="37">
        <f>INDEX('Prix BPU'!$C$3:$E$300,MATCH('BP - Quantités'!HF$2,'Prix BPU'!$C$3:$C$300,),2)*HF137</f>
        <v>0</v>
      </c>
      <c r="HG138" s="37">
        <f>INDEX('Prix BPU'!$C$3:$E$300,MATCH('BP - Quantités'!HG$2,'Prix BPU'!$C$3:$C$300,),2)*HG137</f>
        <v>0</v>
      </c>
      <c r="HH138" s="37">
        <f>INDEX('Prix BPU'!$C$3:$E$300,MATCH('BP - Quantités'!HH$2,'Prix BPU'!$C$3:$C$300,),2)*HH137</f>
        <v>0</v>
      </c>
      <c r="HI138" s="37">
        <f>INDEX('Prix BPU'!$C$3:$E$300,MATCH('BP - Quantités'!HI$2,'Prix BPU'!$C$3:$C$300,),2)*HI137</f>
        <v>0</v>
      </c>
      <c r="HJ138" s="37">
        <f>INDEX('Prix BPU'!$C$3:$E$300,MATCH('BP - Quantités'!HJ$2,'Prix BPU'!$C$3:$C$300,),2)*HJ137</f>
        <v>0</v>
      </c>
      <c r="HK138" s="38">
        <f>INDEX('Prix BPU'!$C$3:$E$300,MATCH('BP - Quantités'!HK$2,'Prix BPU'!$C$3:$C$300,),3)*HK137</f>
        <v>0</v>
      </c>
      <c r="HL138" s="37">
        <f>INDEX('Prix BPU'!$C$3:$E$300,MATCH('BP - Quantités'!HL$2,'Prix BPU'!$C$3:$C$300,),2)*HL137</f>
        <v>0</v>
      </c>
      <c r="HM138" s="37">
        <f>INDEX('Prix BPU'!$C$3:$E$300,MATCH('BP - Quantités'!HM$2,'Prix BPU'!$C$3:$C$300,),2)*HM137</f>
        <v>0</v>
      </c>
      <c r="HN138" s="37">
        <f>INDEX('Prix BPU'!$C$3:$E$300,MATCH('BP - Quantités'!HN$2,'Prix BPU'!$C$3:$C$300,),2)*HN137</f>
        <v>0</v>
      </c>
      <c r="HO138" s="37">
        <f>INDEX('Prix BPU'!$C$3:$E$300,MATCH('BP - Quantités'!HO$2,'Prix BPU'!$C$3:$C$300,),2)*HO137</f>
        <v>0</v>
      </c>
      <c r="HP138" s="37">
        <f>INDEX('Prix BPU'!$C$3:$E$300,MATCH('BP - Quantités'!HP$2,'Prix BPU'!$C$3:$C$300,),2)*HP137</f>
        <v>0</v>
      </c>
      <c r="HQ138" s="37">
        <f>INDEX('Prix BPU'!$C$3:$E$300,MATCH('BP - Quantités'!HQ$2,'Prix BPU'!$C$3:$C$300,),2)*HQ137</f>
        <v>0</v>
      </c>
      <c r="HR138" s="37">
        <f>INDEX('Prix BPU'!$C$3:$E$300,MATCH('BP - Quantités'!HR$2,'Prix BPU'!$C$3:$C$300,),2)*HR137</f>
        <v>0</v>
      </c>
      <c r="HS138" s="37">
        <f>INDEX('Prix BPU'!$C$3:$E$300,MATCH('BP - Quantités'!HS$2,'Prix BPU'!$C$3:$C$300,),2)*HS137</f>
        <v>0</v>
      </c>
      <c r="HT138" s="37">
        <f>INDEX('Prix BPU'!$C$3:$E$300,MATCH('BP - Quantités'!HT$2,'Prix BPU'!$C$3:$C$300,),2)*HT137</f>
        <v>0</v>
      </c>
      <c r="HU138" s="37">
        <f>INDEX('Prix BPU'!$C$3:$E$300,MATCH('BP - Quantités'!HU$2,'Prix BPU'!$C$3:$C$300,),2)*HU137</f>
        <v>0</v>
      </c>
      <c r="HV138" s="37">
        <f>INDEX('Prix BPU'!$C$3:$E$300,MATCH('BP - Quantités'!HV$2,'Prix BPU'!$C$3:$C$300,),2)*HV137</f>
        <v>0</v>
      </c>
      <c r="HW138" s="37">
        <f>INDEX('Prix BPU'!$C$3:$E$300,MATCH('BP - Quantités'!HW$2,'Prix BPU'!$C$3:$C$300,),2)*HW137</f>
        <v>0</v>
      </c>
      <c r="HX138" s="37">
        <f>INDEX('Prix BPU'!$C$3:$E$300,MATCH('BP - Quantités'!HX$2,'Prix BPU'!$C$3:$C$300,),2)*HX137</f>
        <v>0</v>
      </c>
      <c r="HY138" s="37">
        <f>INDEX('Prix BPU'!$C$3:$E$300,MATCH('BP - Quantités'!HY$2,'Prix BPU'!$C$3:$C$300,),2)*HY137</f>
        <v>0</v>
      </c>
      <c r="HZ138" s="37">
        <f>INDEX('Prix BPU'!$C$3:$E$300,MATCH('BP - Quantités'!HZ$2,'Prix BPU'!$C$3:$C$300,),2)*HZ137</f>
        <v>0</v>
      </c>
      <c r="IA138" s="37">
        <f>INDEX('Prix BPU'!$C$3:$E$300,MATCH('BP - Quantités'!IA$2,'Prix BPU'!$C$3:$C$300,),2)*IA137</f>
        <v>0</v>
      </c>
      <c r="IB138" s="37">
        <f>INDEX('Prix BPU'!$C$3:$E$300,MATCH('BP - Quantités'!IB$2,'Prix BPU'!$C$3:$C$300,),2)*IB137</f>
        <v>0</v>
      </c>
      <c r="IC138" s="37">
        <f>INDEX('Prix BPU'!$C$3:$E$300,MATCH('BP - Quantités'!IC$2,'Prix BPU'!$C$3:$C$300,),2)*IC137</f>
        <v>0</v>
      </c>
      <c r="ID138" s="37">
        <f>INDEX('Prix BPU'!$C$3:$E$300,MATCH('BP - Quantités'!ID$2,'Prix BPU'!$C$3:$C$300,),2)*ID137</f>
        <v>0</v>
      </c>
      <c r="IE138" s="37">
        <f>INDEX('Prix BPU'!$C$3:$E$300,MATCH('BP - Quantités'!IE$2,'Prix BPU'!$C$3:$C$300,),2)*IE137</f>
        <v>0</v>
      </c>
      <c r="IF138" s="37">
        <f>INDEX('Prix BPU'!$C$3:$E$300,MATCH('BP - Quantités'!IF$2,'Prix BPU'!$C$3:$C$300,),2)*IF137</f>
        <v>0</v>
      </c>
      <c r="IG138" s="37">
        <f>INDEX('Prix BPU'!$C$3:$E$300,MATCH('BP - Quantités'!IG$2,'Prix BPU'!$C$3:$C$300,),2)*IG137</f>
        <v>0</v>
      </c>
      <c r="IH138" s="37">
        <f>INDEX('Prix BPU'!$C$3:$E$300,MATCH('BP - Quantités'!IH$2,'Prix BPU'!$C$3:$C$300,),2)*IH137</f>
        <v>0</v>
      </c>
      <c r="II138" s="37">
        <f>INDEX('Prix BPU'!$C$3:$E$300,MATCH('BP - Quantités'!II$2,'Prix BPU'!$C$3:$C$300,),2)*II137</f>
        <v>0</v>
      </c>
      <c r="IJ138" s="38">
        <f>INDEX('Prix BPU'!$C$3:$E$300,MATCH('BP - Quantités'!IJ$2,'Prix BPU'!$C$3:$C$300,),3)*IJ137</f>
        <v>0</v>
      </c>
      <c r="IK138" s="37">
        <f>INDEX('Prix BPU'!$C$3:$E$300,MATCH('BP - Quantités'!IK$2,'Prix BPU'!$C$3:$C$300,),2)*IK137</f>
        <v>0</v>
      </c>
      <c r="IL138" s="37">
        <f>INDEX('Prix BPU'!$C$3:$E$300,MATCH('BP - Quantités'!IL$2,'Prix BPU'!$C$3:$C$300,),2)*IL137</f>
        <v>0</v>
      </c>
      <c r="IM138" s="38">
        <f>INDEX('Prix BPU'!$C$3:$E$300,MATCH('BP - Quantités'!IM$2,'Prix BPU'!$C$3:$C$300,),3)*IM137</f>
        <v>0</v>
      </c>
      <c r="IN138" s="37">
        <f>INDEX('Prix BPU'!$C$3:$E$300,MATCH('BP - Quantités'!IN$2,'Prix BPU'!$C$3:$C$300,),2)*IN137</f>
        <v>0</v>
      </c>
      <c r="IO138" s="37">
        <f>INDEX('Prix BPU'!$C$3:$E$300,MATCH('BP - Quantités'!IO$2,'Prix BPU'!$C$3:$C$300,),2)*IO137</f>
        <v>0</v>
      </c>
      <c r="IP138" s="38">
        <f>INDEX('Prix BPU'!$C$3:$E$300,MATCH('BP - Quantités'!IP$2,'Prix BPU'!$C$3:$C$300,),3)*IP137</f>
        <v>0</v>
      </c>
      <c r="IQ138" s="37">
        <f>INDEX('Prix BPU'!$C$3:$E$300,MATCH('BP - Quantités'!IQ$2,'Prix BPU'!$C$3:$C$300,),2)*IQ137</f>
        <v>0</v>
      </c>
      <c r="IR138" s="37">
        <f>INDEX('Prix BPU'!$C$3:$E$300,MATCH('BP - Quantités'!IR$2,'Prix BPU'!$C$3:$C$300,),2)*IR137</f>
        <v>0</v>
      </c>
      <c r="IS138" s="38">
        <f>INDEX('Prix BPU'!$C$3:$E$300,MATCH('BP - Quantités'!IS$2,'Prix BPU'!$C$3:$C$300,),3)*IS137</f>
        <v>0</v>
      </c>
      <c r="IT138" s="37">
        <f>INDEX('Prix BPU'!$C$3:$E$300,MATCH('BP - Quantités'!IT$2,'Prix BPU'!$C$3:$C$300,),2)*IT137</f>
        <v>0</v>
      </c>
      <c r="IU138" s="37">
        <f>INDEX('Prix BPU'!$C$3:$E$300,MATCH('BP - Quantités'!IU$2,'Prix BPU'!$C$3:$C$300,),2)*IU137</f>
        <v>0</v>
      </c>
      <c r="IV138" s="37">
        <f>INDEX('Prix BPU'!$C$3:$E$300,MATCH('BP - Quantités'!IV$2,'Prix BPU'!$C$3:$C$300,),2)*IV137</f>
        <v>0</v>
      </c>
      <c r="IW138" s="37">
        <f>INDEX('Prix BPU'!$C$3:$E$300,MATCH('BP - Quantités'!IW$2,'Prix BPU'!$C$3:$C$300,),2)*IW137</f>
        <v>0</v>
      </c>
      <c r="IX138" s="37">
        <f>INDEX('Prix BPU'!$C$3:$E$300,MATCH('BP - Quantités'!IX$2,'Prix BPU'!$C$3:$C$300,),2)*IX137</f>
        <v>0</v>
      </c>
      <c r="IY138" s="37">
        <f>INDEX('Prix BPU'!$C$3:$E$300,MATCH('BP - Quantités'!IY$2,'Prix BPU'!$C$3:$C$300,),2)*IY137</f>
        <v>0</v>
      </c>
      <c r="IZ138" s="38">
        <f>INDEX('Prix BPU'!$C$3:$E$300,MATCH('BP - Quantités'!IZ$2,'Prix BPU'!$C$3:$C$300,),3)*IZ137</f>
        <v>0</v>
      </c>
      <c r="JA138" s="37">
        <f>INDEX('Prix BPU'!$C$3:$E$300,MATCH('BP - Quantités'!JA$2,'Prix BPU'!$C$3:$C$300,),2)*JA137</f>
        <v>0</v>
      </c>
      <c r="JB138" s="37">
        <f>INDEX('Prix BPU'!$C$3:$E$300,MATCH('BP - Quantités'!JB$2,'Prix BPU'!$C$3:$C$300,),2)*JB137</f>
        <v>0</v>
      </c>
      <c r="JC138" s="37">
        <f>INDEX('Prix BPU'!$C$3:$E$300,MATCH('BP - Quantités'!JC$2,'Prix BPU'!$C$3:$C$300,),2)*JC137</f>
        <v>0</v>
      </c>
      <c r="JD138" s="37">
        <f>INDEX('Prix BPU'!$C$3:$E$300,MATCH('BP - Quantités'!JD$2,'Prix BPU'!$C$3:$C$300,),2)*JD137</f>
        <v>0</v>
      </c>
      <c r="JE138" s="37">
        <f>INDEX('Prix BPU'!$C$3:$E$300,MATCH('BP - Quantités'!JE$2,'Prix BPU'!$C$3:$C$300,),2)*JE137</f>
        <v>0</v>
      </c>
      <c r="JF138" s="38">
        <f>INDEX('Prix BPU'!$C$3:$E$300,MATCH('BP - Quantités'!JF$2,'Prix BPU'!$C$3:$C$300,),3)*JF137</f>
        <v>0</v>
      </c>
      <c r="JG138" s="37">
        <f>INDEX('Prix BPU'!$C$3:$E$300,MATCH('BP - Quantités'!JG$2,'Prix BPU'!$C$3:$C$300,),2)*JG137</f>
        <v>0</v>
      </c>
      <c r="JH138" s="37">
        <f>INDEX('Prix BPU'!$C$3:$E$300,MATCH('BP - Quantités'!JH$2,'Prix BPU'!$C$3:$C$300,),2)*JH137</f>
        <v>0</v>
      </c>
      <c r="JI138" s="38">
        <f>INDEX('Prix BPU'!$C$3:$E$300,MATCH('BP - Quantités'!JI$2,'Prix BPU'!$C$3:$C$300,),3)*JI137</f>
        <v>0</v>
      </c>
      <c r="JJ138" s="37">
        <f>INDEX('Prix BPU'!$C$3:$E$300,MATCH('BP - Quantités'!JJ$2,'Prix BPU'!$C$3:$C$300,),2)*JJ137</f>
        <v>0</v>
      </c>
      <c r="JK138" s="37">
        <f>INDEX('Prix BPU'!$C$3:$E$300,MATCH('BP - Quantités'!JK$2,'Prix BPU'!$C$3:$C$300,),2)*JK137</f>
        <v>0</v>
      </c>
      <c r="JL138" s="37">
        <f>INDEX('Prix BPU'!$C$3:$E$300,MATCH('BP - Quantités'!JL$2,'Prix BPU'!$C$3:$C$300,),2)*JL137</f>
        <v>0</v>
      </c>
      <c r="JM138" s="37">
        <f>INDEX('Prix BPU'!$C$3:$E$300,MATCH('BP - Quantités'!JM$2,'Prix BPU'!$C$3:$C$300,),2)*JM137</f>
        <v>0</v>
      </c>
      <c r="JN138" s="37">
        <f>INDEX('Prix BPU'!$C$3:$E$300,MATCH('BP - Quantités'!JN$2,'Prix BPU'!$C$3:$C$300,),2)*JN137</f>
        <v>0</v>
      </c>
      <c r="JO138" s="37">
        <f>INDEX('Prix BPU'!$C$3:$E$300,MATCH('BP - Quantités'!JO$2,'Prix BPU'!$C$3:$C$300,),2)*JO137</f>
        <v>0</v>
      </c>
      <c r="JP138" s="37">
        <f>INDEX('Prix BPU'!$C$3:$E$300,MATCH('BP - Quantités'!JP$2,'Prix BPU'!$C$3:$C$300,),2)*JP137</f>
        <v>0</v>
      </c>
      <c r="JQ138" s="37">
        <f>INDEX('Prix BPU'!$C$3:$E$300,MATCH('BP - Quantités'!JQ$2,'Prix BPU'!$C$3:$C$300,),2)*JQ137</f>
        <v>0</v>
      </c>
      <c r="JR138" s="37">
        <f>INDEX('Prix BPU'!$C$3:$E$300,MATCH('BP - Quantités'!JR$2,'Prix BPU'!$C$3:$C$300,),2)*JR137</f>
        <v>0</v>
      </c>
      <c r="JS138" s="37">
        <f>INDEX('Prix BPU'!$C$3:$E$300,MATCH('BP - Quantités'!JS$2,'Prix BPU'!$C$3:$C$300,),2)*JS137</f>
        <v>0</v>
      </c>
      <c r="JT138" s="37">
        <f>INDEX('Prix BPU'!$C$3:$E$300,MATCH('BP - Quantités'!JT$2,'Prix BPU'!$C$3:$C$300,),2)*JT137</f>
        <v>0</v>
      </c>
      <c r="JU138" s="37">
        <f>INDEX('Prix BPU'!$C$3:$E$300,MATCH('BP - Quantités'!JU$2,'Prix BPU'!$C$3:$C$300,),2)*JU137</f>
        <v>0</v>
      </c>
      <c r="JV138" s="37">
        <f>INDEX('Prix BPU'!$C$3:$E$300,MATCH('BP - Quantités'!JV$2,'Prix BPU'!$C$3:$C$300,),2)*JV137</f>
        <v>0</v>
      </c>
      <c r="JW138" s="37">
        <f>INDEX('Prix BPU'!$C$3:$E$300,MATCH('BP - Quantités'!JW$2,'Prix BPU'!$C$3:$C$300,),2)*JW137</f>
        <v>0</v>
      </c>
      <c r="JX138" s="37">
        <f>INDEX('Prix BPU'!$C$3:$E$300,MATCH('BP - Quantités'!JX$2,'Prix BPU'!$C$3:$C$300,),2)*JX137</f>
        <v>0</v>
      </c>
      <c r="JY138" s="37">
        <f>INDEX('Prix BPU'!$C$3:$E$300,MATCH('BP - Quantités'!JY$2,'Prix BPU'!$C$3:$C$300,),2)*JY137</f>
        <v>0</v>
      </c>
      <c r="JZ138" s="37">
        <f>INDEX('Prix BPU'!$C$3:$E$300,MATCH('BP - Quantités'!JZ$2,'Prix BPU'!$C$3:$C$300,),2)*JZ137</f>
        <v>0</v>
      </c>
      <c r="KA138" s="37">
        <f>INDEX('Prix BPU'!$C$3:$E$300,MATCH('BP - Quantités'!KA$2,'Prix BPU'!$C$3:$C$300,),2)*KA137</f>
        <v>0</v>
      </c>
      <c r="KB138" s="37">
        <f>INDEX('Prix BPU'!$C$3:$E$300,MATCH('BP - Quantités'!KB$2,'Prix BPU'!$C$3:$C$300,),2)*KB137</f>
        <v>0</v>
      </c>
      <c r="KC138" s="37">
        <f>INDEX('Prix BPU'!$C$3:$E$300,MATCH('BP - Quantités'!KC$2,'Prix BPU'!$C$3:$C$300,),2)*KC137</f>
        <v>0</v>
      </c>
      <c r="KD138" s="37">
        <f>INDEX('Prix BPU'!$C$3:$E$300,MATCH('BP - Quantités'!KD$2,'Prix BPU'!$C$3:$C$300,),2)*KD137</f>
        <v>0</v>
      </c>
      <c r="KE138" s="37">
        <f>INDEX('Prix BPU'!$C$3:$E$300,MATCH('BP - Quantités'!KE$2,'Prix BPU'!$C$3:$C$300,),2)*KE137</f>
        <v>0</v>
      </c>
      <c r="KF138" s="37">
        <f>INDEX('Prix BPU'!$C$3:$E$300,MATCH('BP - Quantités'!KF$2,'Prix BPU'!$C$3:$C$300,),2)*KF137</f>
        <v>0</v>
      </c>
      <c r="KG138" s="37">
        <f>INDEX('Prix BPU'!$C$3:$E$300,MATCH('BP - Quantités'!KG$2,'Prix BPU'!$C$3:$C$300,),2)*KG137</f>
        <v>0</v>
      </c>
      <c r="KH138" s="37">
        <f>INDEX('Prix BPU'!$C$3:$E$300,MATCH('BP - Quantités'!KH$2,'Prix BPU'!$C$3:$C$300,),2)*KH137</f>
        <v>0</v>
      </c>
      <c r="KI138" s="37">
        <f>INDEX('Prix BPU'!$C$3:$E$300,MATCH('BP - Quantités'!KI$2,'Prix BPU'!$C$3:$C$300,),2)*KI137</f>
        <v>0</v>
      </c>
      <c r="KJ138" s="37">
        <f>INDEX('Prix BPU'!$C$3:$E$300,MATCH('BP - Quantités'!KJ$2,'Prix BPU'!$C$3:$C$300,),2)*KJ137</f>
        <v>0</v>
      </c>
      <c r="KK138" s="37">
        <f>INDEX('Prix BPU'!$C$3:$E$300,MATCH('BP - Quantités'!KK$2,'Prix BPU'!$C$3:$C$300,),2)*KK137</f>
        <v>0</v>
      </c>
      <c r="KL138" s="37">
        <f>INDEX('Prix BPU'!$C$3:$E$300,MATCH('BP - Quantités'!KL$2,'Prix BPU'!$C$3:$C$300,),2)*KL137</f>
        <v>0</v>
      </c>
      <c r="KM138" s="37">
        <f>INDEX('Prix BPU'!$C$3:$E$300,MATCH('BP - Quantités'!KM$2,'Prix BPU'!$C$3:$C$300,),2)*KM137</f>
        <v>0</v>
      </c>
      <c r="KN138" s="37">
        <f>INDEX('Prix BPU'!$C$3:$E$300,MATCH('BP - Quantités'!KN$2,'Prix BPU'!$C$3:$C$300,),2)*KN137</f>
        <v>0</v>
      </c>
      <c r="KO138" s="39">
        <f>SUM(C138:KN138)</f>
        <v>0</v>
      </c>
      <c r="KP138" s="88"/>
      <c r="KQ138" s="73" t="e">
        <f>IF($KO138&lt;4999.99,($KO138-$KO138*#REF!),IF('BP - Quantités'!$KO138&gt;15000,('BP - Quantités'!$KO138-'BP - Quantités'!$KO138*#REF!),($KO138-$KO138*#REF!)))</f>
        <v>#REF!</v>
      </c>
      <c r="KR138" s="46" t="e">
        <f t="shared" ref="KR138" si="100">KQ138*1.2</f>
        <v>#REF!</v>
      </c>
    </row>
    <row r="139" spans="1:304" x14ac:dyDescent="0.3">
      <c r="A139" s="79"/>
      <c r="B139" s="20" t="s">
        <v>299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1"/>
      <c r="JL139" s="21"/>
      <c r="JM139" s="21"/>
      <c r="JN139" s="21"/>
      <c r="JO139" s="21"/>
      <c r="JP139" s="21"/>
      <c r="JQ139" s="21"/>
      <c r="JR139" s="21"/>
      <c r="JS139" s="21"/>
      <c r="JT139" s="21"/>
      <c r="JU139" s="21"/>
      <c r="JV139" s="21"/>
      <c r="JW139" s="21"/>
      <c r="JX139" s="21"/>
      <c r="JY139" s="21"/>
      <c r="JZ139" s="21"/>
      <c r="KA139" s="21"/>
      <c r="KB139" s="21"/>
      <c r="KC139" s="21"/>
      <c r="KD139" s="21"/>
      <c r="KE139" s="21"/>
      <c r="KF139" s="21"/>
      <c r="KG139" s="21"/>
      <c r="KH139" s="21"/>
      <c r="KI139" s="21"/>
      <c r="KJ139" s="21"/>
      <c r="KK139" s="21"/>
      <c r="KL139" s="21"/>
      <c r="KM139" s="21"/>
      <c r="KN139" s="21"/>
      <c r="KO139" s="22"/>
      <c r="KP139" s="87" t="str">
        <f t="shared" ref="KP139" si="101">IF($KO140&lt;4999.99,"1",IF($KO140&gt;15000,"3","2"))</f>
        <v>1</v>
      </c>
      <c r="KQ139" s="72"/>
      <c r="KR139" s="45"/>
    </row>
    <row r="140" spans="1:304" s="25" customFormat="1" ht="15" thickBot="1" x14ac:dyDescent="0.35">
      <c r="A140" s="80"/>
      <c r="B140" s="24" t="s">
        <v>22</v>
      </c>
      <c r="C140" s="37">
        <f>INDEX('Prix BPU'!$C$3:$E$300,MATCH('BP - Quantités'!C$2,'Prix BPU'!$C$3:$C$300,),2)*C139</f>
        <v>0</v>
      </c>
      <c r="D140" s="37">
        <f>INDEX('Prix BPU'!$C$3:$E$300,MATCH('BP - Quantités'!D$2,'Prix BPU'!$C$3:$C$300,),2)*D139</f>
        <v>0</v>
      </c>
      <c r="E140" s="37">
        <f>INDEX('Prix BPU'!$C$3:$E$300,MATCH('BP - Quantités'!E$2,'Prix BPU'!$C$3:$C$300,),2)*E139</f>
        <v>0</v>
      </c>
      <c r="F140" s="37">
        <f>INDEX('Prix BPU'!$C$3:$E$300,MATCH('BP - Quantités'!F$2,'Prix BPU'!$C$3:$C$300,),2)*F139</f>
        <v>0</v>
      </c>
      <c r="G140" s="37">
        <f>INDEX('Prix BPU'!$C$3:$E$300,MATCH('BP - Quantités'!G$2,'Prix BPU'!$C$3:$C$300,),2)*G139</f>
        <v>0</v>
      </c>
      <c r="H140" s="37">
        <f>INDEX('Prix BPU'!$C$3:$E$300,MATCH('BP - Quantités'!H$2,'Prix BPU'!$C$3:$C$300,),2)*H139</f>
        <v>0</v>
      </c>
      <c r="I140" s="37">
        <f>INDEX('Prix BPU'!$C$3:$E$300,MATCH('BP - Quantités'!I$2,'Prix BPU'!$C$3:$C$300,),2)*I139</f>
        <v>0</v>
      </c>
      <c r="J140" s="37">
        <f>INDEX('Prix BPU'!$C$3:$E$300,MATCH('BP - Quantités'!J$2,'Prix BPU'!$C$3:$C$300,),2)*J139</f>
        <v>0</v>
      </c>
      <c r="K140" s="37">
        <f>INDEX('Prix BPU'!$C$3:$E$300,MATCH('BP - Quantités'!K$2,'Prix BPU'!$C$3:$C$300,),2)*K139</f>
        <v>0</v>
      </c>
      <c r="L140" s="37">
        <f>INDEX('Prix BPU'!$C$3:$E$300,MATCH('BP - Quantités'!L$2,'Prix BPU'!$C$3:$C$300,),2)*L139</f>
        <v>0</v>
      </c>
      <c r="M140" s="37">
        <f>INDEX('Prix BPU'!$C$3:$E$300,MATCH('BP - Quantités'!M$2,'Prix BPU'!$C$3:$C$300,),2)*M139</f>
        <v>0</v>
      </c>
      <c r="N140" s="37">
        <f>INDEX('Prix BPU'!$C$3:$E$300,MATCH('BP - Quantités'!N$2,'Prix BPU'!$C$3:$C$300,),2)*N139</f>
        <v>0</v>
      </c>
      <c r="O140" s="37">
        <f>INDEX('Prix BPU'!$C$3:$E$300,MATCH('BP - Quantités'!O$2,'Prix BPU'!$C$3:$C$300,),2)*O139</f>
        <v>0</v>
      </c>
      <c r="P140" s="37">
        <f>INDEX('Prix BPU'!$C$3:$E$300,MATCH('BP - Quantités'!P$2,'Prix BPU'!$C$3:$C$300,),2)*P139</f>
        <v>0</v>
      </c>
      <c r="Q140" s="37">
        <f>INDEX('Prix BPU'!$C$3:$E$300,MATCH('BP - Quantités'!Q$2,'Prix BPU'!$C$3:$C$300,),2)*Q139</f>
        <v>0</v>
      </c>
      <c r="R140" s="37">
        <f>INDEX('Prix BPU'!$C$3:$E$300,MATCH('BP - Quantités'!R$2,'Prix BPU'!$C$3:$C$300,),2)*R139</f>
        <v>0</v>
      </c>
      <c r="S140" s="37">
        <f>INDEX('Prix BPU'!$C$3:$E$300,MATCH('BP - Quantités'!S$2,'Prix BPU'!$C$3:$C$300,),2)*S139</f>
        <v>0</v>
      </c>
      <c r="T140" s="37">
        <f>INDEX('Prix BPU'!$C$3:$E$300,MATCH('BP - Quantités'!T$2,'Prix BPU'!$C$3:$C$300,),2)*T139</f>
        <v>0</v>
      </c>
      <c r="U140" s="37">
        <f>INDEX('Prix BPU'!$C$3:$E$300,MATCH('BP - Quantités'!U$2,'Prix BPU'!$C$3:$C$300,),2)*U139</f>
        <v>0</v>
      </c>
      <c r="V140" s="37">
        <f>INDEX('Prix BPU'!$C$3:$E$300,MATCH('BP - Quantités'!V$2,'Prix BPU'!$C$3:$C$300,),2)*V139</f>
        <v>0</v>
      </c>
      <c r="W140" s="37">
        <f>INDEX('Prix BPU'!$C$3:$E$300,MATCH('BP - Quantités'!W$2,'Prix BPU'!$C$3:$C$300,),2)*W139</f>
        <v>0</v>
      </c>
      <c r="X140" s="38">
        <f>INDEX('Prix BPU'!$C$3:$E$300,MATCH('BP - Quantités'!X$2,'Prix BPU'!$C$3:$C$300,),3)*X139</f>
        <v>0</v>
      </c>
      <c r="Y140" s="37">
        <f>INDEX('Prix BPU'!$C$3:$E$300,MATCH('BP - Quantités'!Y$2,'Prix BPU'!$C$3:$C$300,),2)*Y139</f>
        <v>0</v>
      </c>
      <c r="Z140" s="37">
        <f>INDEX('Prix BPU'!$C$3:$E$300,MATCH('BP - Quantités'!Z$2,'Prix BPU'!$C$3:$C$300,),2)*Z139</f>
        <v>0</v>
      </c>
      <c r="AA140" s="38">
        <f>INDEX('Prix BPU'!$C$3:$E$300,MATCH('BP - Quantités'!AA$2,'Prix BPU'!$C$3:$C$300,),3)*AA139</f>
        <v>0</v>
      </c>
      <c r="AB140" s="37">
        <f>INDEX('Prix BPU'!$C$3:$E$300,MATCH('BP - Quantités'!AB$2,'Prix BPU'!$C$3:$C$300,),2)*AB139</f>
        <v>0</v>
      </c>
      <c r="AC140" s="37">
        <f>INDEX('Prix BPU'!$C$3:$E$300,MATCH('BP - Quantités'!AC$2,'Prix BPU'!$C$3:$C$300,),2)*AC139</f>
        <v>0</v>
      </c>
      <c r="AD140" s="37">
        <f>INDEX('Prix BPU'!$C$3:$E$300,MATCH('BP - Quantités'!AD$2,'Prix BPU'!$C$3:$C$300,),2)*AD139</f>
        <v>0</v>
      </c>
      <c r="AE140" s="38">
        <f>INDEX('Prix BPU'!$C$3:$E$300,MATCH('BP - Quantités'!AE$2,'Prix BPU'!$C$3:$C$300,),3)*AE139</f>
        <v>0</v>
      </c>
      <c r="AF140" s="37">
        <f>INDEX('Prix BPU'!$C$3:$E$300,MATCH('BP - Quantités'!AF$2,'Prix BPU'!$C$3:$C$300,),2)*AF139</f>
        <v>0</v>
      </c>
      <c r="AG140" s="37">
        <f>INDEX('Prix BPU'!$C$3:$E$300,MATCH('BP - Quantités'!AG$2,'Prix BPU'!$C$3:$C$300,),2)*AG139</f>
        <v>0</v>
      </c>
      <c r="AH140" s="37">
        <f>INDEX('Prix BPU'!$C$3:$E$300,MATCH('BP - Quantités'!AH$2,'Prix BPU'!$C$3:$C$300,),2)*AH139</f>
        <v>0</v>
      </c>
      <c r="AI140" s="37">
        <f>INDEX('Prix BPU'!$C$3:$E$300,MATCH('BP - Quantités'!AI$2,'Prix BPU'!$C$3:$C$300,),2)*AI139</f>
        <v>0</v>
      </c>
      <c r="AJ140" s="37">
        <f>INDEX('Prix BPU'!$C$3:$E$300,MATCH('BP - Quantités'!AJ$2,'Prix BPU'!$C$3:$C$300,),2)*AJ139</f>
        <v>0</v>
      </c>
      <c r="AK140" s="37">
        <f>INDEX('Prix BPU'!$C$3:$E$300,MATCH('BP - Quantités'!AK$2,'Prix BPU'!$C$3:$C$300,),2)*AK139</f>
        <v>0</v>
      </c>
      <c r="AL140" s="37">
        <f>INDEX('Prix BPU'!$C$3:$E$300,MATCH('BP - Quantités'!AL$2,'Prix BPU'!$C$3:$C$300,),2)*AL139</f>
        <v>0</v>
      </c>
      <c r="AM140" s="38">
        <f>INDEX('Prix BPU'!$C$3:$E$300,MATCH('BP - Quantités'!AM$2,'Prix BPU'!$C$3:$C$300,),3)*AM139</f>
        <v>0</v>
      </c>
      <c r="AN140" s="37">
        <f>INDEX('Prix BPU'!$C$3:$E$300,MATCH('BP - Quantités'!AN$2,'Prix BPU'!$C$3:$C$300,),2)*AN139</f>
        <v>0</v>
      </c>
      <c r="AO140" s="37">
        <f>INDEX('Prix BPU'!$C$3:$E$300,MATCH('BP - Quantités'!AO$2,'Prix BPU'!$C$3:$C$300,),2)*AO139</f>
        <v>0</v>
      </c>
      <c r="AP140" s="37">
        <f>INDEX('Prix BPU'!$C$3:$E$300,MATCH('BP - Quantités'!AP$2,'Prix BPU'!$C$3:$C$300,),2)*AP139</f>
        <v>0</v>
      </c>
      <c r="AQ140" s="37">
        <f>INDEX('Prix BPU'!$C$3:$E$300,MATCH('BP - Quantités'!AQ$2,'Prix BPU'!$C$3:$C$300,),2)*AQ139</f>
        <v>0</v>
      </c>
      <c r="AR140" s="38">
        <f>INDEX('Prix BPU'!$C$3:$E$300,MATCH('BP - Quantités'!AR$2,'Prix BPU'!$C$3:$C$300,),3)*AR139</f>
        <v>0</v>
      </c>
      <c r="AS140" s="37">
        <f>INDEX('Prix BPU'!$C$3:$E$300,MATCH('BP - Quantités'!AS$2,'Prix BPU'!$C$3:$C$300,),2)*AS139</f>
        <v>0</v>
      </c>
      <c r="AT140" s="38">
        <f>INDEX('Prix BPU'!$C$3:$E$300,MATCH('BP - Quantités'!AT$2,'Prix BPU'!$C$3:$C$300,),3)*AT139</f>
        <v>0</v>
      </c>
      <c r="AU140" s="37">
        <f>INDEX('Prix BPU'!$C$3:$E$300,MATCH('BP - Quantités'!AU$2,'Prix BPU'!$C$3:$C$300,),2)*AU139</f>
        <v>0</v>
      </c>
      <c r="AV140" s="37">
        <f>INDEX('Prix BPU'!$C$3:$E$300,MATCH('BP - Quantités'!AV$2,'Prix BPU'!$C$3:$C$300,),2)*AV139</f>
        <v>0</v>
      </c>
      <c r="AW140" s="37">
        <f>INDEX('Prix BPU'!$C$3:$E$300,MATCH('BP - Quantités'!AW$2,'Prix BPU'!$C$3:$C$300,),2)*AW139</f>
        <v>0</v>
      </c>
      <c r="AX140" s="38">
        <f>INDEX('Prix BPU'!$C$3:$E$300,MATCH('BP - Quantités'!AX$2,'Prix BPU'!$C$3:$C$300,),3)*AX139</f>
        <v>0</v>
      </c>
      <c r="AY140" s="37">
        <f>INDEX('Prix BPU'!$C$3:$E$300,MATCH('BP - Quantités'!AY$2,'Prix BPU'!$C$3:$C$300,),2)*AY139</f>
        <v>0</v>
      </c>
      <c r="AZ140" s="37">
        <f>INDEX('Prix BPU'!$C$3:$E$300,MATCH('BP - Quantités'!AZ$2,'Prix BPU'!$C$3:$C$300,),2)*AZ139</f>
        <v>0</v>
      </c>
      <c r="BA140" s="38">
        <f>INDEX('Prix BPU'!$C$3:$E$300,MATCH('BP - Quantités'!BA$2,'Prix BPU'!$C$3:$C$300,),3)*BA139</f>
        <v>0</v>
      </c>
      <c r="BB140" s="37">
        <f>INDEX('Prix BPU'!$C$3:$E$300,MATCH('BP - Quantités'!BB$2,'Prix BPU'!$C$3:$C$300,),2)*BB139</f>
        <v>0</v>
      </c>
      <c r="BC140" s="37">
        <f>INDEX('Prix BPU'!$C$3:$E$300,MATCH('BP - Quantités'!BC$2,'Prix BPU'!$C$3:$C$300,),2)*BC139</f>
        <v>0</v>
      </c>
      <c r="BD140" s="37">
        <f>INDEX('Prix BPU'!$C$3:$E$300,MATCH('BP - Quantités'!BD$2,'Prix BPU'!$C$3:$C$300,),2)*BD139</f>
        <v>0</v>
      </c>
      <c r="BE140" s="37">
        <f>INDEX('Prix BPU'!$C$3:$E$300,MATCH('BP - Quantités'!BE$2,'Prix BPU'!$C$3:$C$300,),2)*BE139</f>
        <v>0</v>
      </c>
      <c r="BF140" s="37">
        <f>INDEX('Prix BPU'!$C$3:$E$300,MATCH('BP - Quantités'!BF$2,'Prix BPU'!$C$3:$C$300,),2)*BF139</f>
        <v>0</v>
      </c>
      <c r="BG140" s="37">
        <f>INDEX('Prix BPU'!$C$3:$E$300,MATCH('BP - Quantités'!BG$2,'Prix BPU'!$C$3:$C$300,),2)*BG139</f>
        <v>0</v>
      </c>
      <c r="BH140" s="37">
        <f>INDEX('Prix BPU'!$C$3:$E$300,MATCH('BP - Quantités'!BH$2,'Prix BPU'!$C$3:$C$300,),2)*BH139</f>
        <v>0</v>
      </c>
      <c r="BI140" s="38">
        <f>INDEX('Prix BPU'!$C$3:$E$300,MATCH('BP - Quantités'!BI$2,'Prix BPU'!$C$3:$C$300,),3)*BI139</f>
        <v>0</v>
      </c>
      <c r="BJ140" s="37">
        <f>INDEX('Prix BPU'!$C$3:$E$300,MATCH('BP - Quantités'!BJ$2,'Prix BPU'!$C$3:$C$300,),2)*BJ139</f>
        <v>0</v>
      </c>
      <c r="BK140" s="37">
        <f>INDEX('Prix BPU'!$C$3:$E$300,MATCH('BP - Quantités'!BK$2,'Prix BPU'!$C$3:$C$300,),2)*BK139</f>
        <v>0</v>
      </c>
      <c r="BL140" s="37">
        <f>INDEX('Prix BPU'!$C$3:$E$300,MATCH('BP - Quantités'!BL$2,'Prix BPU'!$C$3:$C$300,),2)*BL139</f>
        <v>0</v>
      </c>
      <c r="BM140" s="37">
        <f>INDEX('Prix BPU'!$C$3:$E$300,MATCH('BP - Quantités'!BM$2,'Prix BPU'!$C$3:$C$300,),2)*BM139</f>
        <v>0</v>
      </c>
      <c r="BN140" s="38">
        <f>INDEX('Prix BPU'!$C$3:$E$300,MATCH('BP - Quantités'!BN$2,'Prix BPU'!$C$3:$C$300,),3)*BN139</f>
        <v>0</v>
      </c>
      <c r="BO140" s="37">
        <f>INDEX('Prix BPU'!$C$3:$E$300,MATCH('BP - Quantités'!BO$2,'Prix BPU'!$C$3:$C$300,),2)*BO139</f>
        <v>0</v>
      </c>
      <c r="BP140" s="38">
        <f>INDEX('Prix BPU'!$C$3:$E$300,MATCH('BP - Quantités'!BP$2,'Prix BPU'!$C$3:$C$300,),3)*BP139</f>
        <v>0</v>
      </c>
      <c r="BQ140" s="37">
        <f>INDEX('Prix BPU'!$C$3:$E$300,MATCH('BP - Quantités'!BQ$2,'Prix BPU'!$C$3:$C$300,),2)*BQ139</f>
        <v>0</v>
      </c>
      <c r="BR140" s="37">
        <f>INDEX('Prix BPU'!$C$3:$E$300,MATCH('BP - Quantités'!BR$2,'Prix BPU'!$C$3:$C$300,),2)*BR139</f>
        <v>0</v>
      </c>
      <c r="BS140" s="37">
        <f>INDEX('Prix BPU'!$C$3:$E$300,MATCH('BP - Quantités'!BS$2,'Prix BPU'!$C$3:$C$300,),2)*BS139</f>
        <v>0</v>
      </c>
      <c r="BT140" s="38">
        <f>INDEX('Prix BPU'!$C$3:$E$300,MATCH('BP - Quantités'!BT$2,'Prix BPU'!$C$3:$C$300,),3)*BT139</f>
        <v>0</v>
      </c>
      <c r="BU140" s="37">
        <f>INDEX('Prix BPU'!$C$3:$E$300,MATCH('BP - Quantités'!BU$2,'Prix BPU'!$C$3:$C$300,),2)*BU139</f>
        <v>0</v>
      </c>
      <c r="BV140" s="37">
        <f>INDEX('Prix BPU'!$C$3:$E$300,MATCH('BP - Quantités'!BV$2,'Prix BPU'!$C$3:$C$300,),2)*BV139</f>
        <v>0</v>
      </c>
      <c r="BW140" s="37">
        <f>INDEX('Prix BPU'!$C$3:$E$300,MATCH('BP - Quantités'!BW$2,'Prix BPU'!$C$3:$C$300,),2)*BW139</f>
        <v>0</v>
      </c>
      <c r="BX140" s="37">
        <f>INDEX('Prix BPU'!$C$3:$E$300,MATCH('BP - Quantités'!BX$2,'Prix BPU'!$C$3:$C$300,),2)*BX139</f>
        <v>0</v>
      </c>
      <c r="BY140" s="37">
        <f>INDEX('Prix BPU'!$C$3:$E$300,MATCH('BP - Quantités'!BY$2,'Prix BPU'!$C$3:$C$300,),2)*BY139</f>
        <v>0</v>
      </c>
      <c r="BZ140" s="37">
        <f>INDEX('Prix BPU'!$C$3:$E$300,MATCH('BP - Quantités'!BZ$2,'Prix BPU'!$C$3:$C$300,),2)*BZ139</f>
        <v>0</v>
      </c>
      <c r="CA140" s="37">
        <f>INDEX('Prix BPU'!$C$3:$E$300,MATCH('BP - Quantités'!CA$2,'Prix BPU'!$C$3:$C$300,),2)*CA139</f>
        <v>0</v>
      </c>
      <c r="CB140" s="37">
        <f>INDEX('Prix BPU'!$C$3:$E$300,MATCH('BP - Quantités'!CB$2,'Prix BPU'!$C$3:$C$300,),2)*CB139</f>
        <v>0</v>
      </c>
      <c r="CC140" s="37">
        <f>INDEX('Prix BPU'!$C$3:$E$300,MATCH('BP - Quantités'!CC$2,'Prix BPU'!$C$3:$C$300,),2)*CC139</f>
        <v>0</v>
      </c>
      <c r="CD140" s="37">
        <f>INDEX('Prix BPU'!$C$3:$E$300,MATCH('BP - Quantités'!CD$2,'Prix BPU'!$C$3:$C$300,),2)*CD139</f>
        <v>0</v>
      </c>
      <c r="CE140" s="37">
        <f>INDEX('Prix BPU'!$C$3:$E$300,MATCH('BP - Quantités'!CE$2,'Prix BPU'!$C$3:$C$300,),2)*CE139</f>
        <v>0</v>
      </c>
      <c r="CF140" s="37">
        <f>INDEX('Prix BPU'!$C$3:$E$300,MATCH('BP - Quantités'!CF$2,'Prix BPU'!$C$3:$C$300,),2)*CF139</f>
        <v>0</v>
      </c>
      <c r="CG140" s="37">
        <f>INDEX('Prix BPU'!$C$3:$E$300,MATCH('BP - Quantités'!CG$2,'Prix BPU'!$C$3:$C$300,),2)*CG139</f>
        <v>0</v>
      </c>
      <c r="CH140" s="37">
        <f>INDEX('Prix BPU'!$C$3:$E$300,MATCH('BP - Quantités'!CH$2,'Prix BPU'!$C$3:$C$300,),2)*CH139</f>
        <v>0</v>
      </c>
      <c r="CI140" s="37">
        <f>INDEX('Prix BPU'!$C$3:$E$300,MATCH('BP - Quantités'!CI$2,'Prix BPU'!$C$3:$C$300,),2)*CI139</f>
        <v>0</v>
      </c>
      <c r="CJ140" s="37">
        <f>INDEX('Prix BPU'!$C$3:$E$300,MATCH('BP - Quantités'!CJ$2,'Prix BPU'!$C$3:$C$300,),2)*CJ139</f>
        <v>0</v>
      </c>
      <c r="CK140" s="37">
        <f>INDEX('Prix BPU'!$C$3:$E$300,MATCH('BP - Quantités'!CK$2,'Prix BPU'!$C$3:$C$300,),2)*CK139</f>
        <v>0</v>
      </c>
      <c r="CL140" s="37">
        <f>INDEX('Prix BPU'!$C$3:$E$300,MATCH('BP - Quantités'!CL$2,'Prix BPU'!$C$3:$C$300,),2)*CL139</f>
        <v>0</v>
      </c>
      <c r="CM140" s="37">
        <f>INDEX('Prix BPU'!$C$3:$E$300,MATCH('BP - Quantités'!CM$2,'Prix BPU'!$C$3:$C$300,),2)*CM139</f>
        <v>0</v>
      </c>
      <c r="CN140" s="37">
        <f>INDEX('Prix BPU'!$C$3:$E$300,MATCH('BP - Quantités'!CN$2,'Prix BPU'!$C$3:$C$300,),2)*CN139</f>
        <v>0</v>
      </c>
      <c r="CO140" s="37">
        <f>INDEX('Prix BPU'!$C$3:$E$300,MATCH('BP - Quantités'!CO$2,'Prix BPU'!$C$3:$C$300,),2)*CO139</f>
        <v>0</v>
      </c>
      <c r="CP140" s="37">
        <f>INDEX('Prix BPU'!$C$3:$E$300,MATCH('BP - Quantités'!CP$2,'Prix BPU'!$C$3:$C$300,),2)*CP139</f>
        <v>0</v>
      </c>
      <c r="CQ140" s="37">
        <f>INDEX('Prix BPU'!$C$3:$E$300,MATCH('BP - Quantités'!CQ$2,'Prix BPU'!$C$3:$C$300,),2)*CQ139</f>
        <v>0</v>
      </c>
      <c r="CR140" s="37">
        <f>INDEX('Prix BPU'!$C$3:$E$300,MATCH('BP - Quantités'!CR$2,'Prix BPU'!$C$3:$C$300,),2)*CR139</f>
        <v>0</v>
      </c>
      <c r="CS140" s="37">
        <f>INDEX('Prix BPU'!$C$3:$E$300,MATCH('BP - Quantités'!CS$2,'Prix BPU'!$C$3:$C$300,),2)*CS139</f>
        <v>0</v>
      </c>
      <c r="CT140" s="37">
        <f>INDEX('Prix BPU'!$C$3:$E$300,MATCH('BP - Quantités'!CT$2,'Prix BPU'!$C$3:$C$300,),2)*CT139</f>
        <v>0</v>
      </c>
      <c r="CU140" s="37">
        <f>INDEX('Prix BPU'!$C$3:$E$300,MATCH('BP - Quantités'!CU$2,'Prix BPU'!$C$3:$C$300,),2)*CU139</f>
        <v>0</v>
      </c>
      <c r="CV140" s="37">
        <f>INDEX('Prix BPU'!$C$3:$E$300,MATCH('BP - Quantités'!CV$2,'Prix BPU'!$C$3:$C$300,),2)*CV139</f>
        <v>0</v>
      </c>
      <c r="CW140" s="37">
        <f>INDEX('Prix BPU'!$C$3:$E$300,MATCH('BP - Quantités'!CW$2,'Prix BPU'!$C$3:$C$300,),2)*CW139</f>
        <v>0</v>
      </c>
      <c r="CX140" s="37">
        <f>INDEX('Prix BPU'!$C$3:$E$300,MATCH('BP - Quantités'!CX$2,'Prix BPU'!$C$3:$C$300,),2)*CX139</f>
        <v>0</v>
      </c>
      <c r="CY140" s="37">
        <f>INDEX('Prix BPU'!$C$3:$E$300,MATCH('BP - Quantités'!CY$2,'Prix BPU'!$C$3:$C$300,),2)*CY139</f>
        <v>0</v>
      </c>
      <c r="CZ140" s="37">
        <f>INDEX('Prix BPU'!$C$3:$E$300,MATCH('BP - Quantités'!CZ$2,'Prix BPU'!$C$3:$C$300,),2)*CZ139</f>
        <v>0</v>
      </c>
      <c r="DA140" s="37">
        <f>INDEX('Prix BPU'!$C$3:$E$300,MATCH('BP - Quantités'!DA$2,'Prix BPU'!$C$3:$C$300,),2)*DA139</f>
        <v>0</v>
      </c>
      <c r="DB140" s="37">
        <f>INDEX('Prix BPU'!$C$3:$E$300,MATCH('BP - Quantités'!DB$2,'Prix BPU'!$C$3:$C$300,),2)*DB139</f>
        <v>0</v>
      </c>
      <c r="DC140" s="37">
        <f>INDEX('Prix BPU'!$C$3:$E$300,MATCH('BP - Quantités'!DC$2,'Prix BPU'!$C$3:$C$300,),2)*DC139</f>
        <v>0</v>
      </c>
      <c r="DD140" s="37">
        <f>INDEX('Prix BPU'!$C$3:$E$300,MATCH('BP - Quantités'!DD$2,'Prix BPU'!$C$3:$C$300,),2)*DD139</f>
        <v>0</v>
      </c>
      <c r="DE140" s="37">
        <f>INDEX('Prix BPU'!$C$3:$E$300,MATCH('BP - Quantités'!DE$2,'Prix BPU'!$C$3:$C$300,),2)*DE139</f>
        <v>0</v>
      </c>
      <c r="DF140" s="37">
        <f>INDEX('Prix BPU'!$C$3:$E$300,MATCH('BP - Quantités'!DF$2,'Prix BPU'!$C$3:$C$300,),2)*DF139</f>
        <v>0</v>
      </c>
      <c r="DG140" s="37">
        <f>INDEX('Prix BPU'!$C$3:$E$300,MATCH('BP - Quantités'!DG$2,'Prix BPU'!$C$3:$C$300,),2)*DG139</f>
        <v>0</v>
      </c>
      <c r="DH140" s="37">
        <f>INDEX('Prix BPU'!$C$3:$E$300,MATCH('BP - Quantités'!DH$2,'Prix BPU'!$C$3:$C$300,),2)*DH139</f>
        <v>0</v>
      </c>
      <c r="DI140" s="37">
        <f>INDEX('Prix BPU'!$C$3:$E$300,MATCH('BP - Quantités'!DI$2,'Prix BPU'!$C$3:$C$300,),2)*DI139</f>
        <v>0</v>
      </c>
      <c r="DJ140" s="37">
        <f>INDEX('Prix BPU'!$C$3:$E$300,MATCH('BP - Quantités'!DJ$2,'Prix BPU'!$C$3:$C$300,),2)*DJ139</f>
        <v>0</v>
      </c>
      <c r="DK140" s="37">
        <f>INDEX('Prix BPU'!$C$3:$E$300,MATCH('BP - Quantités'!DK$2,'Prix BPU'!$C$3:$C$300,),2)*DK139</f>
        <v>0</v>
      </c>
      <c r="DL140" s="37">
        <f>INDEX('Prix BPU'!$C$3:$E$300,MATCH('BP - Quantités'!DL$2,'Prix BPU'!$C$3:$C$300,),2)*DL139</f>
        <v>0</v>
      </c>
      <c r="DM140" s="37">
        <f>INDEX('Prix BPU'!$C$3:$E$300,MATCH('BP - Quantités'!DM$2,'Prix BPU'!$C$3:$C$300,),2)*DM139</f>
        <v>0</v>
      </c>
      <c r="DN140" s="37">
        <f>INDEX('Prix BPU'!$C$3:$E$300,MATCH('BP - Quantités'!DN$2,'Prix BPU'!$C$3:$C$300,),2)*DN139</f>
        <v>0</v>
      </c>
      <c r="DO140" s="37">
        <f>INDEX('Prix BPU'!$C$3:$E$300,MATCH('BP - Quantités'!DO$2,'Prix BPU'!$C$3:$C$300,),2)*DO139</f>
        <v>0</v>
      </c>
      <c r="DP140" s="37">
        <f>INDEX('Prix BPU'!$C$3:$E$300,MATCH('BP - Quantités'!DP$2,'Prix BPU'!$C$3:$C$300,),2)*DP139</f>
        <v>0</v>
      </c>
      <c r="DQ140" s="37">
        <f>INDEX('Prix BPU'!$C$3:$E$300,MATCH('BP - Quantités'!DQ$2,'Prix BPU'!$C$3:$C$300,),2)*DQ139</f>
        <v>0</v>
      </c>
      <c r="DR140" s="37">
        <f>INDEX('Prix BPU'!$C$3:$E$300,MATCH('BP - Quantités'!DR$2,'Prix BPU'!$C$3:$C$300,),2)*DR139</f>
        <v>0</v>
      </c>
      <c r="DS140" s="37">
        <f>INDEX('Prix BPU'!$C$3:$E$300,MATCH('BP - Quantités'!DS$2,'Prix BPU'!$C$3:$C$300,),2)*DS139</f>
        <v>0</v>
      </c>
      <c r="DT140" s="37">
        <f>INDEX('Prix BPU'!$C$3:$E$300,MATCH('BP - Quantités'!DT$2,'Prix BPU'!$C$3:$C$300,),2)*DT139</f>
        <v>0</v>
      </c>
      <c r="DU140" s="37">
        <f>INDEX('Prix BPU'!$C$3:$E$300,MATCH('BP - Quantités'!DU$2,'Prix BPU'!$C$3:$C$300,),2)*DU139</f>
        <v>0</v>
      </c>
      <c r="DV140" s="37">
        <f>INDEX('Prix BPU'!$C$3:$E$300,MATCH('BP - Quantités'!DV$2,'Prix BPU'!$C$3:$C$300,),2)*DV139</f>
        <v>0</v>
      </c>
      <c r="DW140" s="37">
        <f>INDEX('Prix BPU'!$C$3:$E$300,MATCH('BP - Quantités'!DW$2,'Prix BPU'!$C$3:$C$300,),2)*DW139</f>
        <v>0</v>
      </c>
      <c r="DX140" s="37">
        <f>INDEX('Prix BPU'!$C$3:$E$300,MATCH('BP - Quantités'!DX$2,'Prix BPU'!$C$3:$C$300,),2)*DX139</f>
        <v>0</v>
      </c>
      <c r="DY140" s="37">
        <f>INDEX('Prix BPU'!$C$3:$E$300,MATCH('BP - Quantités'!DY$2,'Prix BPU'!$C$3:$C$300,),2)*DY139</f>
        <v>0</v>
      </c>
      <c r="DZ140" s="37">
        <f>INDEX('Prix BPU'!$C$3:$E$300,MATCH('BP - Quantités'!DZ$2,'Prix BPU'!$C$3:$C$300,),2)*DZ139</f>
        <v>0</v>
      </c>
      <c r="EA140" s="37">
        <f>INDEX('Prix BPU'!$C$3:$E$300,MATCH('BP - Quantités'!EA$2,'Prix BPU'!$C$3:$C$300,),2)*EA139</f>
        <v>0</v>
      </c>
      <c r="EB140" s="37">
        <f>INDEX('Prix BPU'!$C$3:$E$300,MATCH('BP - Quantités'!EB$2,'Prix BPU'!$C$3:$C$300,),2)*EB139</f>
        <v>0</v>
      </c>
      <c r="EC140" s="37">
        <f>INDEX('Prix BPU'!$C$3:$E$300,MATCH('BP - Quantités'!EC$2,'Prix BPU'!$C$3:$C$300,),2)*EC139</f>
        <v>0</v>
      </c>
      <c r="ED140" s="37">
        <f>INDEX('Prix BPU'!$C$3:$E$300,MATCH('BP - Quantités'!ED$2,'Prix BPU'!$C$3:$C$300,),2)*ED139</f>
        <v>0</v>
      </c>
      <c r="EE140" s="37">
        <f>INDEX('Prix BPU'!$C$3:$E$300,MATCH('BP - Quantités'!EE$2,'Prix BPU'!$C$3:$C$300,),2)*EE139</f>
        <v>0</v>
      </c>
      <c r="EF140" s="37">
        <f>INDEX('Prix BPU'!$C$3:$E$300,MATCH('BP - Quantités'!EF$2,'Prix BPU'!$C$3:$C$300,),2)*EF139</f>
        <v>0</v>
      </c>
      <c r="EG140" s="37">
        <f>INDEX('Prix BPU'!$C$3:$E$300,MATCH('BP - Quantités'!EG$2,'Prix BPU'!$C$3:$C$300,),2)*EG139</f>
        <v>0</v>
      </c>
      <c r="EH140" s="37">
        <f>INDEX('Prix BPU'!$C$3:$E$300,MATCH('BP - Quantités'!EH$2,'Prix BPU'!$C$3:$C$300,),2)*EH139</f>
        <v>0</v>
      </c>
      <c r="EI140" s="37">
        <f>INDEX('Prix BPU'!$C$3:$E$300,MATCH('BP - Quantités'!EI$2,'Prix BPU'!$C$3:$C$300,),2)*EI139</f>
        <v>0</v>
      </c>
      <c r="EJ140" s="37">
        <f>INDEX('Prix BPU'!$C$3:$E$300,MATCH('BP - Quantités'!EJ$2,'Prix BPU'!$C$3:$C$300,),2)*EJ139</f>
        <v>0</v>
      </c>
      <c r="EK140" s="37">
        <f>INDEX('Prix BPU'!$C$3:$E$300,MATCH('BP - Quantités'!EK$2,'Prix BPU'!$C$3:$C$300,),2)*EK139</f>
        <v>0</v>
      </c>
      <c r="EL140" s="37">
        <f>INDEX('Prix BPU'!$C$3:$E$300,MATCH('BP - Quantités'!EL$2,'Prix BPU'!$C$3:$C$300,),2)*EL139</f>
        <v>0</v>
      </c>
      <c r="EM140" s="37">
        <f>INDEX('Prix BPU'!$C$3:$E$300,MATCH('BP - Quantités'!EM$2,'Prix BPU'!$C$3:$C$300,),2)*EM139</f>
        <v>0</v>
      </c>
      <c r="EN140" s="37">
        <f>INDEX('Prix BPU'!$C$3:$E$300,MATCH('BP - Quantités'!EN$2,'Prix BPU'!$C$3:$C$300,),2)*EN139</f>
        <v>0</v>
      </c>
      <c r="EO140" s="37">
        <f>INDEX('Prix BPU'!$C$3:$E$300,MATCH('BP - Quantités'!EO$2,'Prix BPU'!$C$3:$C$300,),2)*EO139</f>
        <v>0</v>
      </c>
      <c r="EP140" s="38">
        <f>INDEX('Prix BPU'!$C$3:$E$300,MATCH('BP - Quantités'!EP$2,'Prix BPU'!$C$3:$C$300,),3)*EP139</f>
        <v>0</v>
      </c>
      <c r="EQ140" s="37">
        <f>INDEX('Prix BPU'!$C$3:$E$300,MATCH('BP - Quantités'!EQ$2,'Prix BPU'!$C$3:$C$300,),2)*EQ139</f>
        <v>0</v>
      </c>
      <c r="ER140" s="37">
        <f>INDEX('Prix BPU'!$C$3:$E$300,MATCH('BP - Quantités'!ER$2,'Prix BPU'!$C$3:$C$300,),2)*ER139</f>
        <v>0</v>
      </c>
      <c r="ES140" s="37">
        <f>INDEX('Prix BPU'!$C$3:$E$300,MATCH('BP - Quantités'!ES$2,'Prix BPU'!$C$3:$C$300,),2)*ES139</f>
        <v>0</v>
      </c>
      <c r="ET140" s="37">
        <f>INDEX('Prix BPU'!$C$3:$E$300,MATCH('BP - Quantités'!ET$2,'Prix BPU'!$C$3:$C$300,),2)*ET139</f>
        <v>0</v>
      </c>
      <c r="EU140" s="37">
        <f>INDEX('Prix BPU'!$C$3:$E$300,MATCH('BP - Quantités'!EU$2,'Prix BPU'!$C$3:$C$300,),2)*EU139</f>
        <v>0</v>
      </c>
      <c r="EV140" s="37">
        <f>INDEX('Prix BPU'!$C$3:$E$300,MATCH('BP - Quantités'!EV$2,'Prix BPU'!$C$3:$C$300,),2)*EV139</f>
        <v>0</v>
      </c>
      <c r="EW140" s="37">
        <f>INDEX('Prix BPU'!$C$3:$E$300,MATCH('BP - Quantités'!EW$2,'Prix BPU'!$C$3:$C$300,),2)*EW139</f>
        <v>0</v>
      </c>
      <c r="EX140" s="37">
        <f>INDEX('Prix BPU'!$C$3:$E$300,MATCH('BP - Quantités'!EX$2,'Prix BPU'!$C$3:$C$300,),2)*EX139</f>
        <v>0</v>
      </c>
      <c r="EY140" s="37">
        <f>INDEX('Prix BPU'!$C$3:$E$300,MATCH('BP - Quantités'!EY$2,'Prix BPU'!$C$3:$C$300,),2)*EY139</f>
        <v>0</v>
      </c>
      <c r="EZ140" s="37">
        <f>INDEX('Prix BPU'!$C$3:$E$300,MATCH('BP - Quantités'!EZ$2,'Prix BPU'!$C$3:$C$300,),2)*EZ139</f>
        <v>0</v>
      </c>
      <c r="FA140" s="37">
        <f>INDEX('Prix BPU'!$C$3:$E$300,MATCH('BP - Quantités'!FA$2,'Prix BPU'!$C$3:$C$300,),2)*FA139</f>
        <v>0</v>
      </c>
      <c r="FB140" s="37">
        <f>INDEX('Prix BPU'!$C$3:$E$300,MATCH('BP - Quantités'!FB$2,'Prix BPU'!$C$3:$C$300,),2)*FB139</f>
        <v>0</v>
      </c>
      <c r="FC140" s="37">
        <f>INDEX('Prix BPU'!$C$3:$E$300,MATCH('BP - Quantités'!FC$2,'Prix BPU'!$C$3:$C$300,),2)*FC139</f>
        <v>0</v>
      </c>
      <c r="FD140" s="37">
        <f>INDEX('Prix BPU'!$C$3:$E$300,MATCH('BP - Quantités'!FD$2,'Prix BPU'!$C$3:$C$300,),2)*FD139</f>
        <v>0</v>
      </c>
      <c r="FE140" s="37">
        <f>INDEX('Prix BPU'!$C$3:$E$300,MATCH('BP - Quantités'!FE$2,'Prix BPU'!$C$3:$C$300,),2)*FE139</f>
        <v>0</v>
      </c>
      <c r="FF140" s="37">
        <f>INDEX('Prix BPU'!$C$3:$E$300,MATCH('BP - Quantités'!FF$2,'Prix BPU'!$C$3:$C$300,),2)*FF139</f>
        <v>0</v>
      </c>
      <c r="FG140" s="37">
        <f>INDEX('Prix BPU'!$C$3:$E$300,MATCH('BP - Quantités'!FG$2,'Prix BPU'!$C$3:$C$300,),2)*FG139</f>
        <v>0</v>
      </c>
      <c r="FH140" s="37">
        <f>INDEX('Prix BPU'!$C$3:$E$300,MATCH('BP - Quantités'!FH$2,'Prix BPU'!$C$3:$C$300,),2)*FH139</f>
        <v>0</v>
      </c>
      <c r="FI140" s="37">
        <f>INDEX('Prix BPU'!$C$3:$E$300,MATCH('BP - Quantités'!FI$2,'Prix BPU'!$C$3:$C$300,),2)*FI139</f>
        <v>0</v>
      </c>
      <c r="FJ140" s="37">
        <f>INDEX('Prix BPU'!$C$3:$E$300,MATCH('BP - Quantités'!FJ$2,'Prix BPU'!$C$3:$C$300,),2)*FJ139</f>
        <v>0</v>
      </c>
      <c r="FK140" s="37">
        <f>INDEX('Prix BPU'!$C$3:$E$300,MATCH('BP - Quantités'!FK$2,'Prix BPU'!$C$3:$C$300,),2)*FK139</f>
        <v>0</v>
      </c>
      <c r="FL140" s="37">
        <f>INDEX('Prix BPU'!$C$3:$E$300,MATCH('BP - Quantités'!FL$2,'Prix BPU'!$C$3:$C$300,),2)*FL139</f>
        <v>0</v>
      </c>
      <c r="FM140" s="37">
        <f>INDEX('Prix BPU'!$C$3:$E$300,MATCH('BP - Quantités'!FM$2,'Prix BPU'!$C$3:$C$300,),2)*FM139</f>
        <v>0</v>
      </c>
      <c r="FN140" s="37">
        <f>INDEX('Prix BPU'!$C$3:$E$300,MATCH('BP - Quantités'!FN$2,'Prix BPU'!$C$3:$C$300,),2)*FN139</f>
        <v>0</v>
      </c>
      <c r="FO140" s="37">
        <f>INDEX('Prix BPU'!$C$3:$E$300,MATCH('BP - Quantités'!FO$2,'Prix BPU'!$C$3:$C$300,),2)*FO139</f>
        <v>0</v>
      </c>
      <c r="FP140" s="38">
        <f>INDEX('Prix BPU'!$C$3:$E$300,MATCH('BP - Quantités'!FP$2,'Prix BPU'!$C$3:$C$300,),3)*FP139</f>
        <v>0</v>
      </c>
      <c r="FQ140" s="37">
        <f>INDEX('Prix BPU'!$C$3:$E$300,MATCH('BP - Quantités'!FQ$2,'Prix BPU'!$C$3:$C$300,),2)*FQ139</f>
        <v>0</v>
      </c>
      <c r="FR140" s="38">
        <f>INDEX('Prix BPU'!$C$3:$E$300,MATCH('BP - Quantités'!FR$2,'Prix BPU'!$C$3:$C$300,),3)*FR139</f>
        <v>0</v>
      </c>
      <c r="FS140" s="37">
        <f>INDEX('Prix BPU'!$C$3:$E$300,MATCH('BP - Quantités'!FS$2,'Prix BPU'!$C$3:$C$300,),2)*FS139</f>
        <v>0</v>
      </c>
      <c r="FT140" s="37">
        <f>INDEX('Prix BPU'!$C$3:$E$300,MATCH('BP - Quantités'!FT$2,'Prix BPU'!$C$3:$C$300,),2)*FT139</f>
        <v>0</v>
      </c>
      <c r="FU140" s="37">
        <f>INDEX('Prix BPU'!$C$3:$E$300,MATCH('BP - Quantités'!FU$2,'Prix BPU'!$C$3:$C$300,),2)*FU139</f>
        <v>0</v>
      </c>
      <c r="FV140" s="37">
        <f>INDEX('Prix BPU'!$C$3:$E$300,MATCH('BP - Quantités'!FV$2,'Prix BPU'!$C$3:$C$300,),2)*FV139</f>
        <v>0</v>
      </c>
      <c r="FW140" s="37">
        <f>INDEX('Prix BPU'!$C$3:$E$300,MATCH('BP - Quantités'!FW$2,'Prix BPU'!$C$3:$C$300,),2)*FW139</f>
        <v>0</v>
      </c>
      <c r="FX140" s="37">
        <f>INDEX('Prix BPU'!$C$3:$E$300,MATCH('BP - Quantités'!FX$2,'Prix BPU'!$C$3:$C$300,),2)*FX139</f>
        <v>0</v>
      </c>
      <c r="FY140" s="37">
        <f>INDEX('Prix BPU'!$C$3:$E$300,MATCH('BP - Quantités'!FY$2,'Prix BPU'!$C$3:$C$300,),2)*FY139</f>
        <v>0</v>
      </c>
      <c r="FZ140" s="37">
        <f>INDEX('Prix BPU'!$C$3:$E$300,MATCH('BP - Quantités'!FZ$2,'Prix BPU'!$C$3:$C$300,),2)*FZ139</f>
        <v>0</v>
      </c>
      <c r="GA140" s="37">
        <f>INDEX('Prix BPU'!$C$3:$E$300,MATCH('BP - Quantités'!GA$2,'Prix BPU'!$C$3:$C$300,),2)*GA139</f>
        <v>0</v>
      </c>
      <c r="GB140" s="37">
        <f>INDEX('Prix BPU'!$C$3:$E$300,MATCH('BP - Quantités'!GB$2,'Prix BPU'!$C$3:$C$300,),2)*GB139</f>
        <v>0</v>
      </c>
      <c r="GC140" s="37">
        <f>INDEX('Prix BPU'!$C$3:$E$300,MATCH('BP - Quantités'!GC$2,'Prix BPU'!$C$3:$C$300,),2)*GC139</f>
        <v>0</v>
      </c>
      <c r="GD140" s="37">
        <f>INDEX('Prix BPU'!$C$3:$E$300,MATCH('BP - Quantités'!GD$2,'Prix BPU'!$C$3:$C$300,),2)*GD139</f>
        <v>0</v>
      </c>
      <c r="GE140" s="37">
        <f>INDEX('Prix BPU'!$C$3:$E$300,MATCH('BP - Quantités'!GE$2,'Prix BPU'!$C$3:$C$300,),2)*GE139</f>
        <v>0</v>
      </c>
      <c r="GF140" s="38">
        <f>INDEX('Prix BPU'!$C$3:$E$300,MATCH('BP - Quantités'!GF$2,'Prix BPU'!$C$3:$C$300,),3)*GF139</f>
        <v>0</v>
      </c>
      <c r="GG140" s="37">
        <f>INDEX('Prix BPU'!$C$3:$E$300,MATCH('BP - Quantités'!GG$2,'Prix BPU'!$C$3:$C$300,),2)*GG139</f>
        <v>0</v>
      </c>
      <c r="GH140" s="38">
        <f>INDEX('Prix BPU'!$C$3:$E$300,MATCH('BP - Quantités'!GH$2,'Prix BPU'!$C$3:$C$300,),3)*GH139</f>
        <v>0</v>
      </c>
      <c r="GI140" s="37">
        <f>INDEX('Prix BPU'!$C$3:$E$300,MATCH('BP - Quantités'!GI$2,'Prix BPU'!$C$3:$C$300,),2)*GI139</f>
        <v>0</v>
      </c>
      <c r="GJ140" s="37">
        <f>INDEX('Prix BPU'!$C$3:$E$300,MATCH('BP - Quantités'!GJ$2,'Prix BPU'!$C$3:$C$300,),2)*GJ139</f>
        <v>0</v>
      </c>
      <c r="GK140" s="38">
        <f>INDEX('Prix BPU'!$C$3:$E$300,MATCH('BP - Quantités'!GK$2,'Prix BPU'!$C$3:$C$300,),3)*GK139</f>
        <v>0</v>
      </c>
      <c r="GL140" s="37">
        <f>INDEX('Prix BPU'!$C$3:$E$300,MATCH('BP - Quantités'!GL$2,'Prix BPU'!$C$3:$C$300,),2)*GL139</f>
        <v>0</v>
      </c>
      <c r="GM140" s="37">
        <f>INDEX('Prix BPU'!$C$3:$E$300,MATCH('BP - Quantités'!GM$2,'Prix BPU'!$C$3:$C$300,),2)*GM139</f>
        <v>0</v>
      </c>
      <c r="GN140" s="37">
        <f>INDEX('Prix BPU'!$C$3:$E$300,MATCH('BP - Quantités'!GN$2,'Prix BPU'!$C$3:$C$300,),2)*GN139</f>
        <v>0</v>
      </c>
      <c r="GO140" s="37">
        <f>INDEX('Prix BPU'!$C$3:$E$300,MATCH('BP - Quantités'!GO$2,'Prix BPU'!$C$3:$C$300,),2)*GO139</f>
        <v>0</v>
      </c>
      <c r="GP140" s="37">
        <f>INDEX('Prix BPU'!$C$3:$E$300,MATCH('BP - Quantités'!GP$2,'Prix BPU'!$C$3:$C$300,),2)*GP139</f>
        <v>0</v>
      </c>
      <c r="GQ140" s="38">
        <f>INDEX('Prix BPU'!$C$3:$E$300,MATCH('BP - Quantités'!GQ$2,'Prix BPU'!$C$3:$C$300,),3)*GQ139</f>
        <v>0</v>
      </c>
      <c r="GR140" s="37">
        <f>INDEX('Prix BPU'!$C$3:$E$300,MATCH('BP - Quantités'!GR$2,'Prix BPU'!$C$3:$C$300,),2)*GR139</f>
        <v>0</v>
      </c>
      <c r="GS140" s="37">
        <f>INDEX('Prix BPU'!$C$3:$E$300,MATCH('BP - Quantités'!GS$2,'Prix BPU'!$C$3:$C$300,),2)*GS139</f>
        <v>0</v>
      </c>
      <c r="GT140" s="37">
        <f>INDEX('Prix BPU'!$C$3:$E$300,MATCH('BP - Quantités'!GT$2,'Prix BPU'!$C$3:$C$300,),2)*GT139</f>
        <v>0</v>
      </c>
      <c r="GU140" s="37">
        <f>INDEX('Prix BPU'!$C$3:$E$300,MATCH('BP - Quantités'!GU$2,'Prix BPU'!$C$3:$C$300,),2)*GU139</f>
        <v>0</v>
      </c>
      <c r="GV140" s="37">
        <f>INDEX('Prix BPU'!$C$3:$E$300,MATCH('BP - Quantités'!GV$2,'Prix BPU'!$C$3:$C$300,),2)*GV139</f>
        <v>0</v>
      </c>
      <c r="GW140" s="37">
        <f>INDEX('Prix BPU'!$C$3:$E$300,MATCH('BP - Quantités'!GW$2,'Prix BPU'!$C$3:$C$300,),2)*GW139</f>
        <v>0</v>
      </c>
      <c r="GX140" s="37">
        <f>INDEX('Prix BPU'!$C$3:$E$300,MATCH('BP - Quantités'!GX$2,'Prix BPU'!$C$3:$C$300,),2)*GX139</f>
        <v>0</v>
      </c>
      <c r="GY140" s="37">
        <f>INDEX('Prix BPU'!$C$3:$E$300,MATCH('BP - Quantités'!GY$2,'Prix BPU'!$C$3:$C$300,),2)*GY139</f>
        <v>0</v>
      </c>
      <c r="GZ140" s="37">
        <f>INDEX('Prix BPU'!$C$3:$E$300,MATCH('BP - Quantités'!GZ$2,'Prix BPU'!$C$3:$C$300,),2)*GZ139</f>
        <v>0</v>
      </c>
      <c r="HA140" s="37">
        <f>INDEX('Prix BPU'!$C$3:$E$300,MATCH('BP - Quantités'!HA$2,'Prix BPU'!$C$3:$C$300,),2)*HA139</f>
        <v>0</v>
      </c>
      <c r="HB140" s="37">
        <f>INDEX('Prix BPU'!$C$3:$E$300,MATCH('BP - Quantités'!HB$2,'Prix BPU'!$C$3:$C$300,),2)*HB139</f>
        <v>0</v>
      </c>
      <c r="HC140" s="37">
        <f>INDEX('Prix BPU'!$C$3:$E$300,MATCH('BP - Quantités'!HC$2,'Prix BPU'!$C$3:$C$300,),2)*HC139</f>
        <v>0</v>
      </c>
      <c r="HD140" s="37">
        <f>INDEX('Prix BPU'!$C$3:$E$300,MATCH('BP - Quantités'!HD$2,'Prix BPU'!$C$3:$C$300,),2)*HD139</f>
        <v>0</v>
      </c>
      <c r="HE140" s="37">
        <f>INDEX('Prix BPU'!$C$3:$E$300,MATCH('BP - Quantités'!HE$2,'Prix BPU'!$C$3:$C$300,),2)*HE139</f>
        <v>0</v>
      </c>
      <c r="HF140" s="37">
        <f>INDEX('Prix BPU'!$C$3:$E$300,MATCH('BP - Quantités'!HF$2,'Prix BPU'!$C$3:$C$300,),2)*HF139</f>
        <v>0</v>
      </c>
      <c r="HG140" s="37">
        <f>INDEX('Prix BPU'!$C$3:$E$300,MATCH('BP - Quantités'!HG$2,'Prix BPU'!$C$3:$C$300,),2)*HG139</f>
        <v>0</v>
      </c>
      <c r="HH140" s="37">
        <f>INDEX('Prix BPU'!$C$3:$E$300,MATCH('BP - Quantités'!HH$2,'Prix BPU'!$C$3:$C$300,),2)*HH139</f>
        <v>0</v>
      </c>
      <c r="HI140" s="37">
        <f>INDEX('Prix BPU'!$C$3:$E$300,MATCH('BP - Quantités'!HI$2,'Prix BPU'!$C$3:$C$300,),2)*HI139</f>
        <v>0</v>
      </c>
      <c r="HJ140" s="37">
        <f>INDEX('Prix BPU'!$C$3:$E$300,MATCH('BP - Quantités'!HJ$2,'Prix BPU'!$C$3:$C$300,),2)*HJ139</f>
        <v>0</v>
      </c>
      <c r="HK140" s="38">
        <f>INDEX('Prix BPU'!$C$3:$E$300,MATCH('BP - Quantités'!HK$2,'Prix BPU'!$C$3:$C$300,),3)*HK139</f>
        <v>0</v>
      </c>
      <c r="HL140" s="37">
        <f>INDEX('Prix BPU'!$C$3:$E$300,MATCH('BP - Quantités'!HL$2,'Prix BPU'!$C$3:$C$300,),2)*HL139</f>
        <v>0</v>
      </c>
      <c r="HM140" s="37">
        <f>INDEX('Prix BPU'!$C$3:$E$300,MATCH('BP - Quantités'!HM$2,'Prix BPU'!$C$3:$C$300,),2)*HM139</f>
        <v>0</v>
      </c>
      <c r="HN140" s="37">
        <f>INDEX('Prix BPU'!$C$3:$E$300,MATCH('BP - Quantités'!HN$2,'Prix BPU'!$C$3:$C$300,),2)*HN139</f>
        <v>0</v>
      </c>
      <c r="HO140" s="37">
        <f>INDEX('Prix BPU'!$C$3:$E$300,MATCH('BP - Quantités'!HO$2,'Prix BPU'!$C$3:$C$300,),2)*HO139</f>
        <v>0</v>
      </c>
      <c r="HP140" s="37">
        <f>INDEX('Prix BPU'!$C$3:$E$300,MATCH('BP - Quantités'!HP$2,'Prix BPU'!$C$3:$C$300,),2)*HP139</f>
        <v>0</v>
      </c>
      <c r="HQ140" s="37">
        <f>INDEX('Prix BPU'!$C$3:$E$300,MATCH('BP - Quantités'!HQ$2,'Prix BPU'!$C$3:$C$300,),2)*HQ139</f>
        <v>0</v>
      </c>
      <c r="HR140" s="37">
        <f>INDEX('Prix BPU'!$C$3:$E$300,MATCH('BP - Quantités'!HR$2,'Prix BPU'!$C$3:$C$300,),2)*HR139</f>
        <v>0</v>
      </c>
      <c r="HS140" s="37">
        <f>INDEX('Prix BPU'!$C$3:$E$300,MATCH('BP - Quantités'!HS$2,'Prix BPU'!$C$3:$C$300,),2)*HS139</f>
        <v>0</v>
      </c>
      <c r="HT140" s="37">
        <f>INDEX('Prix BPU'!$C$3:$E$300,MATCH('BP - Quantités'!HT$2,'Prix BPU'!$C$3:$C$300,),2)*HT139</f>
        <v>0</v>
      </c>
      <c r="HU140" s="37">
        <f>INDEX('Prix BPU'!$C$3:$E$300,MATCH('BP - Quantités'!HU$2,'Prix BPU'!$C$3:$C$300,),2)*HU139</f>
        <v>0</v>
      </c>
      <c r="HV140" s="37">
        <f>INDEX('Prix BPU'!$C$3:$E$300,MATCH('BP - Quantités'!HV$2,'Prix BPU'!$C$3:$C$300,),2)*HV139</f>
        <v>0</v>
      </c>
      <c r="HW140" s="37">
        <f>INDEX('Prix BPU'!$C$3:$E$300,MATCH('BP - Quantités'!HW$2,'Prix BPU'!$C$3:$C$300,),2)*HW139</f>
        <v>0</v>
      </c>
      <c r="HX140" s="37">
        <f>INDEX('Prix BPU'!$C$3:$E$300,MATCH('BP - Quantités'!HX$2,'Prix BPU'!$C$3:$C$300,),2)*HX139</f>
        <v>0</v>
      </c>
      <c r="HY140" s="37">
        <f>INDEX('Prix BPU'!$C$3:$E$300,MATCH('BP - Quantités'!HY$2,'Prix BPU'!$C$3:$C$300,),2)*HY139</f>
        <v>0</v>
      </c>
      <c r="HZ140" s="37">
        <f>INDEX('Prix BPU'!$C$3:$E$300,MATCH('BP - Quantités'!HZ$2,'Prix BPU'!$C$3:$C$300,),2)*HZ139</f>
        <v>0</v>
      </c>
      <c r="IA140" s="37">
        <f>INDEX('Prix BPU'!$C$3:$E$300,MATCH('BP - Quantités'!IA$2,'Prix BPU'!$C$3:$C$300,),2)*IA139</f>
        <v>0</v>
      </c>
      <c r="IB140" s="37">
        <f>INDEX('Prix BPU'!$C$3:$E$300,MATCH('BP - Quantités'!IB$2,'Prix BPU'!$C$3:$C$300,),2)*IB139</f>
        <v>0</v>
      </c>
      <c r="IC140" s="37">
        <f>INDEX('Prix BPU'!$C$3:$E$300,MATCH('BP - Quantités'!IC$2,'Prix BPU'!$C$3:$C$300,),2)*IC139</f>
        <v>0</v>
      </c>
      <c r="ID140" s="37">
        <f>INDEX('Prix BPU'!$C$3:$E$300,MATCH('BP - Quantités'!ID$2,'Prix BPU'!$C$3:$C$300,),2)*ID139</f>
        <v>0</v>
      </c>
      <c r="IE140" s="37">
        <f>INDEX('Prix BPU'!$C$3:$E$300,MATCH('BP - Quantités'!IE$2,'Prix BPU'!$C$3:$C$300,),2)*IE139</f>
        <v>0</v>
      </c>
      <c r="IF140" s="37">
        <f>INDEX('Prix BPU'!$C$3:$E$300,MATCH('BP - Quantités'!IF$2,'Prix BPU'!$C$3:$C$300,),2)*IF139</f>
        <v>0</v>
      </c>
      <c r="IG140" s="37">
        <f>INDEX('Prix BPU'!$C$3:$E$300,MATCH('BP - Quantités'!IG$2,'Prix BPU'!$C$3:$C$300,),2)*IG139</f>
        <v>0</v>
      </c>
      <c r="IH140" s="37">
        <f>INDEX('Prix BPU'!$C$3:$E$300,MATCH('BP - Quantités'!IH$2,'Prix BPU'!$C$3:$C$300,),2)*IH139</f>
        <v>0</v>
      </c>
      <c r="II140" s="37">
        <f>INDEX('Prix BPU'!$C$3:$E$300,MATCH('BP - Quantités'!II$2,'Prix BPU'!$C$3:$C$300,),2)*II139</f>
        <v>0</v>
      </c>
      <c r="IJ140" s="38">
        <f>INDEX('Prix BPU'!$C$3:$E$300,MATCH('BP - Quantités'!IJ$2,'Prix BPU'!$C$3:$C$300,),3)*IJ139</f>
        <v>0</v>
      </c>
      <c r="IK140" s="37">
        <f>INDEX('Prix BPU'!$C$3:$E$300,MATCH('BP - Quantités'!IK$2,'Prix BPU'!$C$3:$C$300,),2)*IK139</f>
        <v>0</v>
      </c>
      <c r="IL140" s="37">
        <f>INDEX('Prix BPU'!$C$3:$E$300,MATCH('BP - Quantités'!IL$2,'Prix BPU'!$C$3:$C$300,),2)*IL139</f>
        <v>0</v>
      </c>
      <c r="IM140" s="38">
        <f>INDEX('Prix BPU'!$C$3:$E$300,MATCH('BP - Quantités'!IM$2,'Prix BPU'!$C$3:$C$300,),3)*IM139</f>
        <v>0</v>
      </c>
      <c r="IN140" s="37">
        <f>INDEX('Prix BPU'!$C$3:$E$300,MATCH('BP - Quantités'!IN$2,'Prix BPU'!$C$3:$C$300,),2)*IN139</f>
        <v>0</v>
      </c>
      <c r="IO140" s="37">
        <f>INDEX('Prix BPU'!$C$3:$E$300,MATCH('BP - Quantités'!IO$2,'Prix BPU'!$C$3:$C$300,),2)*IO139</f>
        <v>0</v>
      </c>
      <c r="IP140" s="38">
        <f>INDEX('Prix BPU'!$C$3:$E$300,MATCH('BP - Quantités'!IP$2,'Prix BPU'!$C$3:$C$300,),3)*IP139</f>
        <v>0</v>
      </c>
      <c r="IQ140" s="37">
        <f>INDEX('Prix BPU'!$C$3:$E$300,MATCH('BP - Quantités'!IQ$2,'Prix BPU'!$C$3:$C$300,),2)*IQ139</f>
        <v>0</v>
      </c>
      <c r="IR140" s="37">
        <f>INDEX('Prix BPU'!$C$3:$E$300,MATCH('BP - Quantités'!IR$2,'Prix BPU'!$C$3:$C$300,),2)*IR139</f>
        <v>0</v>
      </c>
      <c r="IS140" s="38">
        <f>INDEX('Prix BPU'!$C$3:$E$300,MATCH('BP - Quantités'!IS$2,'Prix BPU'!$C$3:$C$300,),3)*IS139</f>
        <v>0</v>
      </c>
      <c r="IT140" s="37">
        <f>INDEX('Prix BPU'!$C$3:$E$300,MATCH('BP - Quantités'!IT$2,'Prix BPU'!$C$3:$C$300,),2)*IT139</f>
        <v>0</v>
      </c>
      <c r="IU140" s="37">
        <f>INDEX('Prix BPU'!$C$3:$E$300,MATCH('BP - Quantités'!IU$2,'Prix BPU'!$C$3:$C$300,),2)*IU139</f>
        <v>0</v>
      </c>
      <c r="IV140" s="37">
        <f>INDEX('Prix BPU'!$C$3:$E$300,MATCH('BP - Quantités'!IV$2,'Prix BPU'!$C$3:$C$300,),2)*IV139</f>
        <v>0</v>
      </c>
      <c r="IW140" s="37">
        <f>INDEX('Prix BPU'!$C$3:$E$300,MATCH('BP - Quantités'!IW$2,'Prix BPU'!$C$3:$C$300,),2)*IW139</f>
        <v>0</v>
      </c>
      <c r="IX140" s="37">
        <f>INDEX('Prix BPU'!$C$3:$E$300,MATCH('BP - Quantités'!IX$2,'Prix BPU'!$C$3:$C$300,),2)*IX139</f>
        <v>0</v>
      </c>
      <c r="IY140" s="37">
        <f>INDEX('Prix BPU'!$C$3:$E$300,MATCH('BP - Quantités'!IY$2,'Prix BPU'!$C$3:$C$300,),2)*IY139</f>
        <v>0</v>
      </c>
      <c r="IZ140" s="38">
        <f>INDEX('Prix BPU'!$C$3:$E$300,MATCH('BP - Quantités'!IZ$2,'Prix BPU'!$C$3:$C$300,),3)*IZ139</f>
        <v>0</v>
      </c>
      <c r="JA140" s="37">
        <f>INDEX('Prix BPU'!$C$3:$E$300,MATCH('BP - Quantités'!JA$2,'Prix BPU'!$C$3:$C$300,),2)*JA139</f>
        <v>0</v>
      </c>
      <c r="JB140" s="37">
        <f>INDEX('Prix BPU'!$C$3:$E$300,MATCH('BP - Quantités'!JB$2,'Prix BPU'!$C$3:$C$300,),2)*JB139</f>
        <v>0</v>
      </c>
      <c r="JC140" s="37">
        <f>INDEX('Prix BPU'!$C$3:$E$300,MATCH('BP - Quantités'!JC$2,'Prix BPU'!$C$3:$C$300,),2)*JC139</f>
        <v>0</v>
      </c>
      <c r="JD140" s="37">
        <f>INDEX('Prix BPU'!$C$3:$E$300,MATCH('BP - Quantités'!JD$2,'Prix BPU'!$C$3:$C$300,),2)*JD139</f>
        <v>0</v>
      </c>
      <c r="JE140" s="37">
        <f>INDEX('Prix BPU'!$C$3:$E$300,MATCH('BP - Quantités'!JE$2,'Prix BPU'!$C$3:$C$300,),2)*JE139</f>
        <v>0</v>
      </c>
      <c r="JF140" s="38">
        <f>INDEX('Prix BPU'!$C$3:$E$300,MATCH('BP - Quantités'!JF$2,'Prix BPU'!$C$3:$C$300,),3)*JF139</f>
        <v>0</v>
      </c>
      <c r="JG140" s="37">
        <f>INDEX('Prix BPU'!$C$3:$E$300,MATCH('BP - Quantités'!JG$2,'Prix BPU'!$C$3:$C$300,),2)*JG139</f>
        <v>0</v>
      </c>
      <c r="JH140" s="37">
        <f>INDEX('Prix BPU'!$C$3:$E$300,MATCH('BP - Quantités'!JH$2,'Prix BPU'!$C$3:$C$300,),2)*JH139</f>
        <v>0</v>
      </c>
      <c r="JI140" s="38">
        <f>INDEX('Prix BPU'!$C$3:$E$300,MATCH('BP - Quantités'!JI$2,'Prix BPU'!$C$3:$C$300,),3)*JI139</f>
        <v>0</v>
      </c>
      <c r="JJ140" s="37">
        <f>INDEX('Prix BPU'!$C$3:$E$300,MATCH('BP - Quantités'!JJ$2,'Prix BPU'!$C$3:$C$300,),2)*JJ139</f>
        <v>0</v>
      </c>
      <c r="JK140" s="37">
        <f>INDEX('Prix BPU'!$C$3:$E$300,MATCH('BP - Quantités'!JK$2,'Prix BPU'!$C$3:$C$300,),2)*JK139</f>
        <v>0</v>
      </c>
      <c r="JL140" s="37">
        <f>INDEX('Prix BPU'!$C$3:$E$300,MATCH('BP - Quantités'!JL$2,'Prix BPU'!$C$3:$C$300,),2)*JL139</f>
        <v>0</v>
      </c>
      <c r="JM140" s="37">
        <f>INDEX('Prix BPU'!$C$3:$E$300,MATCH('BP - Quantités'!JM$2,'Prix BPU'!$C$3:$C$300,),2)*JM139</f>
        <v>0</v>
      </c>
      <c r="JN140" s="37">
        <f>INDEX('Prix BPU'!$C$3:$E$300,MATCH('BP - Quantités'!JN$2,'Prix BPU'!$C$3:$C$300,),2)*JN139</f>
        <v>0</v>
      </c>
      <c r="JO140" s="37">
        <f>INDEX('Prix BPU'!$C$3:$E$300,MATCH('BP - Quantités'!JO$2,'Prix BPU'!$C$3:$C$300,),2)*JO139</f>
        <v>0</v>
      </c>
      <c r="JP140" s="37">
        <f>INDEX('Prix BPU'!$C$3:$E$300,MATCH('BP - Quantités'!JP$2,'Prix BPU'!$C$3:$C$300,),2)*JP139</f>
        <v>0</v>
      </c>
      <c r="JQ140" s="37">
        <f>INDEX('Prix BPU'!$C$3:$E$300,MATCH('BP - Quantités'!JQ$2,'Prix BPU'!$C$3:$C$300,),2)*JQ139</f>
        <v>0</v>
      </c>
      <c r="JR140" s="37">
        <f>INDEX('Prix BPU'!$C$3:$E$300,MATCH('BP - Quantités'!JR$2,'Prix BPU'!$C$3:$C$300,),2)*JR139</f>
        <v>0</v>
      </c>
      <c r="JS140" s="37">
        <f>INDEX('Prix BPU'!$C$3:$E$300,MATCH('BP - Quantités'!JS$2,'Prix BPU'!$C$3:$C$300,),2)*JS139</f>
        <v>0</v>
      </c>
      <c r="JT140" s="37">
        <f>INDEX('Prix BPU'!$C$3:$E$300,MATCH('BP - Quantités'!JT$2,'Prix BPU'!$C$3:$C$300,),2)*JT139</f>
        <v>0</v>
      </c>
      <c r="JU140" s="37">
        <f>INDEX('Prix BPU'!$C$3:$E$300,MATCH('BP - Quantités'!JU$2,'Prix BPU'!$C$3:$C$300,),2)*JU139</f>
        <v>0</v>
      </c>
      <c r="JV140" s="37">
        <f>INDEX('Prix BPU'!$C$3:$E$300,MATCH('BP - Quantités'!JV$2,'Prix BPU'!$C$3:$C$300,),2)*JV139</f>
        <v>0</v>
      </c>
      <c r="JW140" s="37">
        <f>INDEX('Prix BPU'!$C$3:$E$300,MATCH('BP - Quantités'!JW$2,'Prix BPU'!$C$3:$C$300,),2)*JW139</f>
        <v>0</v>
      </c>
      <c r="JX140" s="37">
        <f>INDEX('Prix BPU'!$C$3:$E$300,MATCH('BP - Quantités'!JX$2,'Prix BPU'!$C$3:$C$300,),2)*JX139</f>
        <v>0</v>
      </c>
      <c r="JY140" s="37">
        <f>INDEX('Prix BPU'!$C$3:$E$300,MATCH('BP - Quantités'!JY$2,'Prix BPU'!$C$3:$C$300,),2)*JY139</f>
        <v>0</v>
      </c>
      <c r="JZ140" s="37">
        <f>INDEX('Prix BPU'!$C$3:$E$300,MATCH('BP - Quantités'!JZ$2,'Prix BPU'!$C$3:$C$300,),2)*JZ139</f>
        <v>0</v>
      </c>
      <c r="KA140" s="37">
        <f>INDEX('Prix BPU'!$C$3:$E$300,MATCH('BP - Quantités'!KA$2,'Prix BPU'!$C$3:$C$300,),2)*KA139</f>
        <v>0</v>
      </c>
      <c r="KB140" s="37">
        <f>INDEX('Prix BPU'!$C$3:$E$300,MATCH('BP - Quantités'!KB$2,'Prix BPU'!$C$3:$C$300,),2)*KB139</f>
        <v>0</v>
      </c>
      <c r="KC140" s="37">
        <f>INDEX('Prix BPU'!$C$3:$E$300,MATCH('BP - Quantités'!KC$2,'Prix BPU'!$C$3:$C$300,),2)*KC139</f>
        <v>0</v>
      </c>
      <c r="KD140" s="37">
        <f>INDEX('Prix BPU'!$C$3:$E$300,MATCH('BP - Quantités'!KD$2,'Prix BPU'!$C$3:$C$300,),2)*KD139</f>
        <v>0</v>
      </c>
      <c r="KE140" s="37">
        <f>INDEX('Prix BPU'!$C$3:$E$300,MATCH('BP - Quantités'!KE$2,'Prix BPU'!$C$3:$C$300,),2)*KE139</f>
        <v>0</v>
      </c>
      <c r="KF140" s="37">
        <f>INDEX('Prix BPU'!$C$3:$E$300,MATCH('BP - Quantités'!KF$2,'Prix BPU'!$C$3:$C$300,),2)*KF139</f>
        <v>0</v>
      </c>
      <c r="KG140" s="37">
        <f>INDEX('Prix BPU'!$C$3:$E$300,MATCH('BP - Quantités'!KG$2,'Prix BPU'!$C$3:$C$300,),2)*KG139</f>
        <v>0</v>
      </c>
      <c r="KH140" s="37">
        <f>INDEX('Prix BPU'!$C$3:$E$300,MATCH('BP - Quantités'!KH$2,'Prix BPU'!$C$3:$C$300,),2)*KH139</f>
        <v>0</v>
      </c>
      <c r="KI140" s="37">
        <f>INDEX('Prix BPU'!$C$3:$E$300,MATCH('BP - Quantités'!KI$2,'Prix BPU'!$C$3:$C$300,),2)*KI139</f>
        <v>0</v>
      </c>
      <c r="KJ140" s="37">
        <f>INDEX('Prix BPU'!$C$3:$E$300,MATCH('BP - Quantités'!KJ$2,'Prix BPU'!$C$3:$C$300,),2)*KJ139</f>
        <v>0</v>
      </c>
      <c r="KK140" s="37">
        <f>INDEX('Prix BPU'!$C$3:$E$300,MATCH('BP - Quantités'!KK$2,'Prix BPU'!$C$3:$C$300,),2)*KK139</f>
        <v>0</v>
      </c>
      <c r="KL140" s="37">
        <f>INDEX('Prix BPU'!$C$3:$E$300,MATCH('BP - Quantités'!KL$2,'Prix BPU'!$C$3:$C$300,),2)*KL139</f>
        <v>0</v>
      </c>
      <c r="KM140" s="37">
        <f>INDEX('Prix BPU'!$C$3:$E$300,MATCH('BP - Quantités'!KM$2,'Prix BPU'!$C$3:$C$300,),2)*KM139</f>
        <v>0</v>
      </c>
      <c r="KN140" s="37">
        <f>INDEX('Prix BPU'!$C$3:$E$300,MATCH('BP - Quantités'!KN$2,'Prix BPU'!$C$3:$C$300,),2)*KN139</f>
        <v>0</v>
      </c>
      <c r="KO140" s="39">
        <f>SUM(C140:KN140)</f>
        <v>0</v>
      </c>
      <c r="KP140" s="88"/>
      <c r="KQ140" s="73" t="e">
        <f>IF($KO140&lt;4999.99,($KO140-$KO140*#REF!),IF('BP - Quantités'!$KO140&gt;15000,('BP - Quantités'!$KO140-'BP - Quantités'!$KO140*#REF!),($KO140-$KO140*#REF!)))</f>
        <v>#REF!</v>
      </c>
      <c r="KR140" s="46" t="e">
        <f t="shared" ref="KR140" si="102">KQ140*1.2</f>
        <v>#REF!</v>
      </c>
    </row>
    <row r="141" spans="1:304" x14ac:dyDescent="0.3">
      <c r="A141" s="79"/>
      <c r="B141" s="20" t="s">
        <v>299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2"/>
      <c r="KP141" s="87" t="str">
        <f>IF($KO142&lt;4999.99,"1",IF($KO142&gt;15000,"3","2"))</f>
        <v>1</v>
      </c>
      <c r="KQ141" s="72"/>
      <c r="KR141" s="45"/>
    </row>
    <row r="142" spans="1:304" s="25" customFormat="1" ht="15" thickBot="1" x14ac:dyDescent="0.35">
      <c r="A142" s="80"/>
      <c r="B142" s="24" t="s">
        <v>22</v>
      </c>
      <c r="C142" s="37">
        <f>INDEX('Prix BPU'!$C$3:$E$300,MATCH('BP - Quantités'!C$2,'Prix BPU'!$C$3:$C$300,),2)*C141</f>
        <v>0</v>
      </c>
      <c r="D142" s="37">
        <f>INDEX('Prix BPU'!$C$3:$E$300,MATCH('BP - Quantités'!D$2,'Prix BPU'!$C$3:$C$300,),2)*D141</f>
        <v>0</v>
      </c>
      <c r="E142" s="37">
        <f>INDEX('Prix BPU'!$C$3:$E$300,MATCH('BP - Quantités'!E$2,'Prix BPU'!$C$3:$C$300,),2)*E141</f>
        <v>0</v>
      </c>
      <c r="F142" s="37">
        <f>INDEX('Prix BPU'!$C$3:$E$300,MATCH('BP - Quantités'!F$2,'Prix BPU'!$C$3:$C$300,),2)*F141</f>
        <v>0</v>
      </c>
      <c r="G142" s="37">
        <f>INDEX('Prix BPU'!$C$3:$E$300,MATCH('BP - Quantités'!G$2,'Prix BPU'!$C$3:$C$300,),2)*G141</f>
        <v>0</v>
      </c>
      <c r="H142" s="37">
        <f>INDEX('Prix BPU'!$C$3:$E$300,MATCH('BP - Quantités'!H$2,'Prix BPU'!$C$3:$C$300,),2)*H141</f>
        <v>0</v>
      </c>
      <c r="I142" s="37">
        <f>INDEX('Prix BPU'!$C$3:$E$300,MATCH('BP - Quantités'!I$2,'Prix BPU'!$C$3:$C$300,),2)*I141</f>
        <v>0</v>
      </c>
      <c r="J142" s="37">
        <f>INDEX('Prix BPU'!$C$3:$E$300,MATCH('BP - Quantités'!J$2,'Prix BPU'!$C$3:$C$300,),2)*J141</f>
        <v>0</v>
      </c>
      <c r="K142" s="37">
        <f>INDEX('Prix BPU'!$C$3:$E$300,MATCH('BP - Quantités'!K$2,'Prix BPU'!$C$3:$C$300,),2)*K141</f>
        <v>0</v>
      </c>
      <c r="L142" s="37">
        <f>INDEX('Prix BPU'!$C$3:$E$300,MATCH('BP - Quantités'!L$2,'Prix BPU'!$C$3:$C$300,),2)*L141</f>
        <v>0</v>
      </c>
      <c r="M142" s="37">
        <f>INDEX('Prix BPU'!$C$3:$E$300,MATCH('BP - Quantités'!M$2,'Prix BPU'!$C$3:$C$300,),2)*M141</f>
        <v>0</v>
      </c>
      <c r="N142" s="37">
        <f>INDEX('Prix BPU'!$C$3:$E$300,MATCH('BP - Quantités'!N$2,'Prix BPU'!$C$3:$C$300,),2)*N141</f>
        <v>0</v>
      </c>
      <c r="O142" s="37">
        <f>INDEX('Prix BPU'!$C$3:$E$300,MATCH('BP - Quantités'!O$2,'Prix BPU'!$C$3:$C$300,),2)*O141</f>
        <v>0</v>
      </c>
      <c r="P142" s="37">
        <f>INDEX('Prix BPU'!$C$3:$E$300,MATCH('BP - Quantités'!P$2,'Prix BPU'!$C$3:$C$300,),2)*P141</f>
        <v>0</v>
      </c>
      <c r="Q142" s="37">
        <f>INDEX('Prix BPU'!$C$3:$E$300,MATCH('BP - Quantités'!Q$2,'Prix BPU'!$C$3:$C$300,),2)*Q141</f>
        <v>0</v>
      </c>
      <c r="R142" s="37">
        <f>INDEX('Prix BPU'!$C$3:$E$300,MATCH('BP - Quantités'!R$2,'Prix BPU'!$C$3:$C$300,),2)*R141</f>
        <v>0</v>
      </c>
      <c r="S142" s="37">
        <f>INDEX('Prix BPU'!$C$3:$E$300,MATCH('BP - Quantités'!S$2,'Prix BPU'!$C$3:$C$300,),2)*S141</f>
        <v>0</v>
      </c>
      <c r="T142" s="37">
        <f>INDEX('Prix BPU'!$C$3:$E$300,MATCH('BP - Quantités'!T$2,'Prix BPU'!$C$3:$C$300,),2)*T141</f>
        <v>0</v>
      </c>
      <c r="U142" s="37">
        <f>INDEX('Prix BPU'!$C$3:$E$300,MATCH('BP - Quantités'!U$2,'Prix BPU'!$C$3:$C$300,),2)*U141</f>
        <v>0</v>
      </c>
      <c r="V142" s="37">
        <f>INDEX('Prix BPU'!$C$3:$E$300,MATCH('BP - Quantités'!V$2,'Prix BPU'!$C$3:$C$300,),2)*V141</f>
        <v>0</v>
      </c>
      <c r="W142" s="37">
        <f>INDEX('Prix BPU'!$C$3:$E$300,MATCH('BP - Quantités'!W$2,'Prix BPU'!$C$3:$C$300,),2)*W141</f>
        <v>0</v>
      </c>
      <c r="X142" s="38">
        <f>INDEX('Prix BPU'!$C$3:$E$300,MATCH('BP - Quantités'!X$2,'Prix BPU'!$C$3:$C$300,),3)*X141</f>
        <v>0</v>
      </c>
      <c r="Y142" s="37">
        <f>INDEX('Prix BPU'!$C$3:$E$300,MATCH('BP - Quantités'!Y$2,'Prix BPU'!$C$3:$C$300,),2)*Y141</f>
        <v>0</v>
      </c>
      <c r="Z142" s="37">
        <f>INDEX('Prix BPU'!$C$3:$E$300,MATCH('BP - Quantités'!Z$2,'Prix BPU'!$C$3:$C$300,),2)*Z141</f>
        <v>0</v>
      </c>
      <c r="AA142" s="38">
        <f>INDEX('Prix BPU'!$C$3:$E$300,MATCH('BP - Quantités'!AA$2,'Prix BPU'!$C$3:$C$300,),3)*AA141</f>
        <v>0</v>
      </c>
      <c r="AB142" s="37">
        <f>INDEX('Prix BPU'!$C$3:$E$300,MATCH('BP - Quantités'!AB$2,'Prix BPU'!$C$3:$C$300,),2)*AB141</f>
        <v>0</v>
      </c>
      <c r="AC142" s="37">
        <f>INDEX('Prix BPU'!$C$3:$E$300,MATCH('BP - Quantités'!AC$2,'Prix BPU'!$C$3:$C$300,),2)*AC141</f>
        <v>0</v>
      </c>
      <c r="AD142" s="37">
        <f>INDEX('Prix BPU'!$C$3:$E$300,MATCH('BP - Quantités'!AD$2,'Prix BPU'!$C$3:$C$300,),2)*AD141</f>
        <v>0</v>
      </c>
      <c r="AE142" s="38">
        <f>INDEX('Prix BPU'!$C$3:$E$300,MATCH('BP - Quantités'!AE$2,'Prix BPU'!$C$3:$C$300,),3)*AE141</f>
        <v>0</v>
      </c>
      <c r="AF142" s="37">
        <f>INDEX('Prix BPU'!$C$3:$E$300,MATCH('BP - Quantités'!AF$2,'Prix BPU'!$C$3:$C$300,),2)*AF141</f>
        <v>0</v>
      </c>
      <c r="AG142" s="37">
        <f>INDEX('Prix BPU'!$C$3:$E$300,MATCH('BP - Quantités'!AG$2,'Prix BPU'!$C$3:$C$300,),2)*AG141</f>
        <v>0</v>
      </c>
      <c r="AH142" s="37">
        <f>INDEX('Prix BPU'!$C$3:$E$300,MATCH('BP - Quantités'!AH$2,'Prix BPU'!$C$3:$C$300,),2)*AH141</f>
        <v>0</v>
      </c>
      <c r="AI142" s="37">
        <f>INDEX('Prix BPU'!$C$3:$E$300,MATCH('BP - Quantités'!AI$2,'Prix BPU'!$C$3:$C$300,),2)*AI141</f>
        <v>0</v>
      </c>
      <c r="AJ142" s="37">
        <f>INDEX('Prix BPU'!$C$3:$E$300,MATCH('BP - Quantités'!AJ$2,'Prix BPU'!$C$3:$C$300,),2)*AJ141</f>
        <v>0</v>
      </c>
      <c r="AK142" s="37">
        <f>INDEX('Prix BPU'!$C$3:$E$300,MATCH('BP - Quantités'!AK$2,'Prix BPU'!$C$3:$C$300,),2)*AK141</f>
        <v>0</v>
      </c>
      <c r="AL142" s="37">
        <f>INDEX('Prix BPU'!$C$3:$E$300,MATCH('BP - Quantités'!AL$2,'Prix BPU'!$C$3:$C$300,),2)*AL141</f>
        <v>0</v>
      </c>
      <c r="AM142" s="38">
        <f>INDEX('Prix BPU'!$C$3:$E$300,MATCH('BP - Quantités'!AM$2,'Prix BPU'!$C$3:$C$300,),3)*AM141</f>
        <v>0</v>
      </c>
      <c r="AN142" s="37">
        <f>INDEX('Prix BPU'!$C$3:$E$300,MATCH('BP - Quantités'!AN$2,'Prix BPU'!$C$3:$C$300,),2)*AN141</f>
        <v>0</v>
      </c>
      <c r="AO142" s="37">
        <f>INDEX('Prix BPU'!$C$3:$E$300,MATCH('BP - Quantités'!AO$2,'Prix BPU'!$C$3:$C$300,),2)*AO141</f>
        <v>0</v>
      </c>
      <c r="AP142" s="37">
        <f>INDEX('Prix BPU'!$C$3:$E$300,MATCH('BP - Quantités'!AP$2,'Prix BPU'!$C$3:$C$300,),2)*AP141</f>
        <v>0</v>
      </c>
      <c r="AQ142" s="37">
        <f>INDEX('Prix BPU'!$C$3:$E$300,MATCH('BP - Quantités'!AQ$2,'Prix BPU'!$C$3:$C$300,),2)*AQ141</f>
        <v>0</v>
      </c>
      <c r="AR142" s="38">
        <f>INDEX('Prix BPU'!$C$3:$E$300,MATCH('BP - Quantités'!AR$2,'Prix BPU'!$C$3:$C$300,),3)*AR141</f>
        <v>0</v>
      </c>
      <c r="AS142" s="37">
        <f>INDEX('Prix BPU'!$C$3:$E$300,MATCH('BP - Quantités'!AS$2,'Prix BPU'!$C$3:$C$300,),2)*AS141</f>
        <v>0</v>
      </c>
      <c r="AT142" s="38">
        <f>INDEX('Prix BPU'!$C$3:$E$300,MATCH('BP - Quantités'!AT$2,'Prix BPU'!$C$3:$C$300,),3)*AT141</f>
        <v>0</v>
      </c>
      <c r="AU142" s="37">
        <f>INDEX('Prix BPU'!$C$3:$E$300,MATCH('BP - Quantités'!AU$2,'Prix BPU'!$C$3:$C$300,),2)*AU141</f>
        <v>0</v>
      </c>
      <c r="AV142" s="37">
        <f>INDEX('Prix BPU'!$C$3:$E$300,MATCH('BP - Quantités'!AV$2,'Prix BPU'!$C$3:$C$300,),2)*AV141</f>
        <v>0</v>
      </c>
      <c r="AW142" s="37">
        <f>INDEX('Prix BPU'!$C$3:$E$300,MATCH('BP - Quantités'!AW$2,'Prix BPU'!$C$3:$C$300,),2)*AW141</f>
        <v>0</v>
      </c>
      <c r="AX142" s="38">
        <f>INDEX('Prix BPU'!$C$3:$E$300,MATCH('BP - Quantités'!AX$2,'Prix BPU'!$C$3:$C$300,),3)*AX141</f>
        <v>0</v>
      </c>
      <c r="AY142" s="37">
        <f>INDEX('Prix BPU'!$C$3:$E$300,MATCH('BP - Quantités'!AY$2,'Prix BPU'!$C$3:$C$300,),2)*AY141</f>
        <v>0</v>
      </c>
      <c r="AZ142" s="37">
        <f>INDEX('Prix BPU'!$C$3:$E$300,MATCH('BP - Quantités'!AZ$2,'Prix BPU'!$C$3:$C$300,),2)*AZ141</f>
        <v>0</v>
      </c>
      <c r="BA142" s="38">
        <f>INDEX('Prix BPU'!$C$3:$E$300,MATCH('BP - Quantités'!BA$2,'Prix BPU'!$C$3:$C$300,),3)*BA141</f>
        <v>0</v>
      </c>
      <c r="BB142" s="37">
        <f>INDEX('Prix BPU'!$C$3:$E$300,MATCH('BP - Quantités'!BB$2,'Prix BPU'!$C$3:$C$300,),2)*BB141</f>
        <v>0</v>
      </c>
      <c r="BC142" s="37">
        <f>INDEX('Prix BPU'!$C$3:$E$300,MATCH('BP - Quantités'!BC$2,'Prix BPU'!$C$3:$C$300,),2)*BC141</f>
        <v>0</v>
      </c>
      <c r="BD142" s="37">
        <f>INDEX('Prix BPU'!$C$3:$E$300,MATCH('BP - Quantités'!BD$2,'Prix BPU'!$C$3:$C$300,),2)*BD141</f>
        <v>0</v>
      </c>
      <c r="BE142" s="37">
        <f>INDEX('Prix BPU'!$C$3:$E$300,MATCH('BP - Quantités'!BE$2,'Prix BPU'!$C$3:$C$300,),2)*BE141</f>
        <v>0</v>
      </c>
      <c r="BF142" s="37">
        <f>INDEX('Prix BPU'!$C$3:$E$300,MATCH('BP - Quantités'!BF$2,'Prix BPU'!$C$3:$C$300,),2)*BF141</f>
        <v>0</v>
      </c>
      <c r="BG142" s="37">
        <f>INDEX('Prix BPU'!$C$3:$E$300,MATCH('BP - Quantités'!BG$2,'Prix BPU'!$C$3:$C$300,),2)*BG141</f>
        <v>0</v>
      </c>
      <c r="BH142" s="37">
        <f>INDEX('Prix BPU'!$C$3:$E$300,MATCH('BP - Quantités'!BH$2,'Prix BPU'!$C$3:$C$300,),2)*BH141</f>
        <v>0</v>
      </c>
      <c r="BI142" s="38">
        <f>INDEX('Prix BPU'!$C$3:$E$300,MATCH('BP - Quantités'!BI$2,'Prix BPU'!$C$3:$C$300,),3)*BI141</f>
        <v>0</v>
      </c>
      <c r="BJ142" s="37">
        <f>INDEX('Prix BPU'!$C$3:$E$300,MATCH('BP - Quantités'!BJ$2,'Prix BPU'!$C$3:$C$300,),2)*BJ141</f>
        <v>0</v>
      </c>
      <c r="BK142" s="37">
        <f>INDEX('Prix BPU'!$C$3:$E$300,MATCH('BP - Quantités'!BK$2,'Prix BPU'!$C$3:$C$300,),2)*BK141</f>
        <v>0</v>
      </c>
      <c r="BL142" s="37">
        <f>INDEX('Prix BPU'!$C$3:$E$300,MATCH('BP - Quantités'!BL$2,'Prix BPU'!$C$3:$C$300,),2)*BL141</f>
        <v>0</v>
      </c>
      <c r="BM142" s="37">
        <f>INDEX('Prix BPU'!$C$3:$E$300,MATCH('BP - Quantités'!BM$2,'Prix BPU'!$C$3:$C$300,),2)*BM141</f>
        <v>0</v>
      </c>
      <c r="BN142" s="38">
        <f>INDEX('Prix BPU'!$C$3:$E$300,MATCH('BP - Quantités'!BN$2,'Prix BPU'!$C$3:$C$300,),3)*BN141</f>
        <v>0</v>
      </c>
      <c r="BO142" s="37">
        <f>INDEX('Prix BPU'!$C$3:$E$300,MATCH('BP - Quantités'!BO$2,'Prix BPU'!$C$3:$C$300,),2)*BO141</f>
        <v>0</v>
      </c>
      <c r="BP142" s="38">
        <f>INDEX('Prix BPU'!$C$3:$E$300,MATCH('BP - Quantités'!BP$2,'Prix BPU'!$C$3:$C$300,),3)*BP141</f>
        <v>0</v>
      </c>
      <c r="BQ142" s="37">
        <f>INDEX('Prix BPU'!$C$3:$E$300,MATCH('BP - Quantités'!BQ$2,'Prix BPU'!$C$3:$C$300,),2)*BQ141</f>
        <v>0</v>
      </c>
      <c r="BR142" s="37">
        <f>INDEX('Prix BPU'!$C$3:$E$300,MATCH('BP - Quantités'!BR$2,'Prix BPU'!$C$3:$C$300,),2)*BR141</f>
        <v>0</v>
      </c>
      <c r="BS142" s="37">
        <f>INDEX('Prix BPU'!$C$3:$E$300,MATCH('BP - Quantités'!BS$2,'Prix BPU'!$C$3:$C$300,),2)*BS141</f>
        <v>0</v>
      </c>
      <c r="BT142" s="38">
        <f>INDEX('Prix BPU'!$C$3:$E$300,MATCH('BP - Quantités'!BT$2,'Prix BPU'!$C$3:$C$300,),3)*BT141</f>
        <v>0</v>
      </c>
      <c r="BU142" s="37">
        <f>INDEX('Prix BPU'!$C$3:$E$300,MATCH('BP - Quantités'!BU$2,'Prix BPU'!$C$3:$C$300,),2)*BU141</f>
        <v>0</v>
      </c>
      <c r="BV142" s="37">
        <f>INDEX('Prix BPU'!$C$3:$E$300,MATCH('BP - Quantités'!BV$2,'Prix BPU'!$C$3:$C$300,),2)*BV141</f>
        <v>0</v>
      </c>
      <c r="BW142" s="37">
        <f>INDEX('Prix BPU'!$C$3:$E$300,MATCH('BP - Quantités'!BW$2,'Prix BPU'!$C$3:$C$300,),2)*BW141</f>
        <v>0</v>
      </c>
      <c r="BX142" s="37">
        <f>INDEX('Prix BPU'!$C$3:$E$300,MATCH('BP - Quantités'!BX$2,'Prix BPU'!$C$3:$C$300,),2)*BX141</f>
        <v>0</v>
      </c>
      <c r="BY142" s="37">
        <f>INDEX('Prix BPU'!$C$3:$E$300,MATCH('BP - Quantités'!BY$2,'Prix BPU'!$C$3:$C$300,),2)*BY141</f>
        <v>0</v>
      </c>
      <c r="BZ142" s="37">
        <f>INDEX('Prix BPU'!$C$3:$E$300,MATCH('BP - Quantités'!BZ$2,'Prix BPU'!$C$3:$C$300,),2)*BZ141</f>
        <v>0</v>
      </c>
      <c r="CA142" s="37">
        <f>INDEX('Prix BPU'!$C$3:$E$300,MATCH('BP - Quantités'!CA$2,'Prix BPU'!$C$3:$C$300,),2)*CA141</f>
        <v>0</v>
      </c>
      <c r="CB142" s="37">
        <f>INDEX('Prix BPU'!$C$3:$E$300,MATCH('BP - Quantités'!CB$2,'Prix BPU'!$C$3:$C$300,),2)*CB141</f>
        <v>0</v>
      </c>
      <c r="CC142" s="37">
        <f>INDEX('Prix BPU'!$C$3:$E$300,MATCH('BP - Quantités'!CC$2,'Prix BPU'!$C$3:$C$300,),2)*CC141</f>
        <v>0</v>
      </c>
      <c r="CD142" s="37">
        <f>INDEX('Prix BPU'!$C$3:$E$300,MATCH('BP - Quantités'!CD$2,'Prix BPU'!$C$3:$C$300,),2)*CD141</f>
        <v>0</v>
      </c>
      <c r="CE142" s="37">
        <f>INDEX('Prix BPU'!$C$3:$E$300,MATCH('BP - Quantités'!CE$2,'Prix BPU'!$C$3:$C$300,),2)*CE141</f>
        <v>0</v>
      </c>
      <c r="CF142" s="37">
        <f>INDEX('Prix BPU'!$C$3:$E$300,MATCH('BP - Quantités'!CF$2,'Prix BPU'!$C$3:$C$300,),2)*CF141</f>
        <v>0</v>
      </c>
      <c r="CG142" s="37">
        <f>INDEX('Prix BPU'!$C$3:$E$300,MATCH('BP - Quantités'!CG$2,'Prix BPU'!$C$3:$C$300,),2)*CG141</f>
        <v>0</v>
      </c>
      <c r="CH142" s="37">
        <f>INDEX('Prix BPU'!$C$3:$E$300,MATCH('BP - Quantités'!CH$2,'Prix BPU'!$C$3:$C$300,),2)*CH141</f>
        <v>0</v>
      </c>
      <c r="CI142" s="37">
        <f>INDEX('Prix BPU'!$C$3:$E$300,MATCH('BP - Quantités'!CI$2,'Prix BPU'!$C$3:$C$300,),2)*CI141</f>
        <v>0</v>
      </c>
      <c r="CJ142" s="37">
        <f>INDEX('Prix BPU'!$C$3:$E$300,MATCH('BP - Quantités'!CJ$2,'Prix BPU'!$C$3:$C$300,),2)*CJ141</f>
        <v>0</v>
      </c>
      <c r="CK142" s="37">
        <f>INDEX('Prix BPU'!$C$3:$E$300,MATCH('BP - Quantités'!CK$2,'Prix BPU'!$C$3:$C$300,),2)*CK141</f>
        <v>0</v>
      </c>
      <c r="CL142" s="37">
        <f>INDEX('Prix BPU'!$C$3:$E$300,MATCH('BP - Quantités'!CL$2,'Prix BPU'!$C$3:$C$300,),2)*CL141</f>
        <v>0</v>
      </c>
      <c r="CM142" s="37">
        <f>INDEX('Prix BPU'!$C$3:$E$300,MATCH('BP - Quantités'!CM$2,'Prix BPU'!$C$3:$C$300,),2)*CM141</f>
        <v>0</v>
      </c>
      <c r="CN142" s="37">
        <f>INDEX('Prix BPU'!$C$3:$E$300,MATCH('BP - Quantités'!CN$2,'Prix BPU'!$C$3:$C$300,),2)*CN141</f>
        <v>0</v>
      </c>
      <c r="CO142" s="37">
        <f>INDEX('Prix BPU'!$C$3:$E$300,MATCH('BP - Quantités'!CO$2,'Prix BPU'!$C$3:$C$300,),2)*CO141</f>
        <v>0</v>
      </c>
      <c r="CP142" s="37">
        <f>INDEX('Prix BPU'!$C$3:$E$300,MATCH('BP - Quantités'!CP$2,'Prix BPU'!$C$3:$C$300,),2)*CP141</f>
        <v>0</v>
      </c>
      <c r="CQ142" s="37">
        <f>INDEX('Prix BPU'!$C$3:$E$300,MATCH('BP - Quantités'!CQ$2,'Prix BPU'!$C$3:$C$300,),2)*CQ141</f>
        <v>0</v>
      </c>
      <c r="CR142" s="37">
        <f>INDEX('Prix BPU'!$C$3:$E$300,MATCH('BP - Quantités'!CR$2,'Prix BPU'!$C$3:$C$300,),2)*CR141</f>
        <v>0</v>
      </c>
      <c r="CS142" s="37">
        <f>INDEX('Prix BPU'!$C$3:$E$300,MATCH('BP - Quantités'!CS$2,'Prix BPU'!$C$3:$C$300,),2)*CS141</f>
        <v>0</v>
      </c>
      <c r="CT142" s="37">
        <f>INDEX('Prix BPU'!$C$3:$E$300,MATCH('BP - Quantités'!CT$2,'Prix BPU'!$C$3:$C$300,),2)*CT141</f>
        <v>0</v>
      </c>
      <c r="CU142" s="37">
        <f>INDEX('Prix BPU'!$C$3:$E$300,MATCH('BP - Quantités'!CU$2,'Prix BPU'!$C$3:$C$300,),2)*CU141</f>
        <v>0</v>
      </c>
      <c r="CV142" s="37">
        <f>INDEX('Prix BPU'!$C$3:$E$300,MATCH('BP - Quantités'!CV$2,'Prix BPU'!$C$3:$C$300,),2)*CV141</f>
        <v>0</v>
      </c>
      <c r="CW142" s="37">
        <f>INDEX('Prix BPU'!$C$3:$E$300,MATCH('BP - Quantités'!CW$2,'Prix BPU'!$C$3:$C$300,),2)*CW141</f>
        <v>0</v>
      </c>
      <c r="CX142" s="37">
        <f>INDEX('Prix BPU'!$C$3:$E$300,MATCH('BP - Quantités'!CX$2,'Prix BPU'!$C$3:$C$300,),2)*CX141</f>
        <v>0</v>
      </c>
      <c r="CY142" s="37">
        <f>INDEX('Prix BPU'!$C$3:$E$300,MATCH('BP - Quantités'!CY$2,'Prix BPU'!$C$3:$C$300,),2)*CY141</f>
        <v>0</v>
      </c>
      <c r="CZ142" s="37">
        <f>INDEX('Prix BPU'!$C$3:$E$300,MATCH('BP - Quantités'!CZ$2,'Prix BPU'!$C$3:$C$300,),2)*CZ141</f>
        <v>0</v>
      </c>
      <c r="DA142" s="37">
        <f>INDEX('Prix BPU'!$C$3:$E$300,MATCH('BP - Quantités'!DA$2,'Prix BPU'!$C$3:$C$300,),2)*DA141</f>
        <v>0</v>
      </c>
      <c r="DB142" s="37">
        <f>INDEX('Prix BPU'!$C$3:$E$300,MATCH('BP - Quantités'!DB$2,'Prix BPU'!$C$3:$C$300,),2)*DB141</f>
        <v>0</v>
      </c>
      <c r="DC142" s="37">
        <f>INDEX('Prix BPU'!$C$3:$E$300,MATCH('BP - Quantités'!DC$2,'Prix BPU'!$C$3:$C$300,),2)*DC141</f>
        <v>0</v>
      </c>
      <c r="DD142" s="37">
        <f>INDEX('Prix BPU'!$C$3:$E$300,MATCH('BP - Quantités'!DD$2,'Prix BPU'!$C$3:$C$300,),2)*DD141</f>
        <v>0</v>
      </c>
      <c r="DE142" s="37">
        <f>INDEX('Prix BPU'!$C$3:$E$300,MATCH('BP - Quantités'!DE$2,'Prix BPU'!$C$3:$C$300,),2)*DE141</f>
        <v>0</v>
      </c>
      <c r="DF142" s="37">
        <f>INDEX('Prix BPU'!$C$3:$E$300,MATCH('BP - Quantités'!DF$2,'Prix BPU'!$C$3:$C$300,),2)*DF141</f>
        <v>0</v>
      </c>
      <c r="DG142" s="37">
        <f>INDEX('Prix BPU'!$C$3:$E$300,MATCH('BP - Quantités'!DG$2,'Prix BPU'!$C$3:$C$300,),2)*DG141</f>
        <v>0</v>
      </c>
      <c r="DH142" s="37">
        <f>INDEX('Prix BPU'!$C$3:$E$300,MATCH('BP - Quantités'!DH$2,'Prix BPU'!$C$3:$C$300,),2)*DH141</f>
        <v>0</v>
      </c>
      <c r="DI142" s="37">
        <f>INDEX('Prix BPU'!$C$3:$E$300,MATCH('BP - Quantités'!DI$2,'Prix BPU'!$C$3:$C$300,),2)*DI141</f>
        <v>0</v>
      </c>
      <c r="DJ142" s="37">
        <f>INDEX('Prix BPU'!$C$3:$E$300,MATCH('BP - Quantités'!DJ$2,'Prix BPU'!$C$3:$C$300,),2)*DJ141</f>
        <v>0</v>
      </c>
      <c r="DK142" s="37">
        <f>INDEX('Prix BPU'!$C$3:$E$300,MATCH('BP - Quantités'!DK$2,'Prix BPU'!$C$3:$C$300,),2)*DK141</f>
        <v>0</v>
      </c>
      <c r="DL142" s="37">
        <f>INDEX('Prix BPU'!$C$3:$E$300,MATCH('BP - Quantités'!DL$2,'Prix BPU'!$C$3:$C$300,),2)*DL141</f>
        <v>0</v>
      </c>
      <c r="DM142" s="37">
        <f>INDEX('Prix BPU'!$C$3:$E$300,MATCH('BP - Quantités'!DM$2,'Prix BPU'!$C$3:$C$300,),2)*DM141</f>
        <v>0</v>
      </c>
      <c r="DN142" s="37">
        <f>INDEX('Prix BPU'!$C$3:$E$300,MATCH('BP - Quantités'!DN$2,'Prix BPU'!$C$3:$C$300,),2)*DN141</f>
        <v>0</v>
      </c>
      <c r="DO142" s="37">
        <f>INDEX('Prix BPU'!$C$3:$E$300,MATCH('BP - Quantités'!DO$2,'Prix BPU'!$C$3:$C$300,),2)*DO141</f>
        <v>0</v>
      </c>
      <c r="DP142" s="37">
        <f>INDEX('Prix BPU'!$C$3:$E$300,MATCH('BP - Quantités'!DP$2,'Prix BPU'!$C$3:$C$300,),2)*DP141</f>
        <v>0</v>
      </c>
      <c r="DQ142" s="37">
        <f>INDEX('Prix BPU'!$C$3:$E$300,MATCH('BP - Quantités'!DQ$2,'Prix BPU'!$C$3:$C$300,),2)*DQ141</f>
        <v>0</v>
      </c>
      <c r="DR142" s="37">
        <f>INDEX('Prix BPU'!$C$3:$E$300,MATCH('BP - Quantités'!DR$2,'Prix BPU'!$C$3:$C$300,),2)*DR141</f>
        <v>0</v>
      </c>
      <c r="DS142" s="37">
        <f>INDEX('Prix BPU'!$C$3:$E$300,MATCH('BP - Quantités'!DS$2,'Prix BPU'!$C$3:$C$300,),2)*DS141</f>
        <v>0</v>
      </c>
      <c r="DT142" s="37">
        <f>INDEX('Prix BPU'!$C$3:$E$300,MATCH('BP - Quantités'!DT$2,'Prix BPU'!$C$3:$C$300,),2)*DT141</f>
        <v>0</v>
      </c>
      <c r="DU142" s="37">
        <f>INDEX('Prix BPU'!$C$3:$E$300,MATCH('BP - Quantités'!DU$2,'Prix BPU'!$C$3:$C$300,),2)*DU141</f>
        <v>0</v>
      </c>
      <c r="DV142" s="37">
        <f>INDEX('Prix BPU'!$C$3:$E$300,MATCH('BP - Quantités'!DV$2,'Prix BPU'!$C$3:$C$300,),2)*DV141</f>
        <v>0</v>
      </c>
      <c r="DW142" s="37">
        <f>INDEX('Prix BPU'!$C$3:$E$300,MATCH('BP - Quantités'!DW$2,'Prix BPU'!$C$3:$C$300,),2)*DW141</f>
        <v>0</v>
      </c>
      <c r="DX142" s="37">
        <f>INDEX('Prix BPU'!$C$3:$E$300,MATCH('BP - Quantités'!DX$2,'Prix BPU'!$C$3:$C$300,),2)*DX141</f>
        <v>0</v>
      </c>
      <c r="DY142" s="37">
        <f>INDEX('Prix BPU'!$C$3:$E$300,MATCH('BP - Quantités'!DY$2,'Prix BPU'!$C$3:$C$300,),2)*DY141</f>
        <v>0</v>
      </c>
      <c r="DZ142" s="37">
        <f>INDEX('Prix BPU'!$C$3:$E$300,MATCH('BP - Quantités'!DZ$2,'Prix BPU'!$C$3:$C$300,),2)*DZ141</f>
        <v>0</v>
      </c>
      <c r="EA142" s="37">
        <f>INDEX('Prix BPU'!$C$3:$E$300,MATCH('BP - Quantités'!EA$2,'Prix BPU'!$C$3:$C$300,),2)*EA141</f>
        <v>0</v>
      </c>
      <c r="EB142" s="37">
        <f>INDEX('Prix BPU'!$C$3:$E$300,MATCH('BP - Quantités'!EB$2,'Prix BPU'!$C$3:$C$300,),2)*EB141</f>
        <v>0</v>
      </c>
      <c r="EC142" s="37">
        <f>INDEX('Prix BPU'!$C$3:$E$300,MATCH('BP - Quantités'!EC$2,'Prix BPU'!$C$3:$C$300,),2)*EC141</f>
        <v>0</v>
      </c>
      <c r="ED142" s="37">
        <f>INDEX('Prix BPU'!$C$3:$E$300,MATCH('BP - Quantités'!ED$2,'Prix BPU'!$C$3:$C$300,),2)*ED141</f>
        <v>0</v>
      </c>
      <c r="EE142" s="37">
        <f>INDEX('Prix BPU'!$C$3:$E$300,MATCH('BP - Quantités'!EE$2,'Prix BPU'!$C$3:$C$300,),2)*EE141</f>
        <v>0</v>
      </c>
      <c r="EF142" s="37">
        <f>INDEX('Prix BPU'!$C$3:$E$300,MATCH('BP - Quantités'!EF$2,'Prix BPU'!$C$3:$C$300,),2)*EF141</f>
        <v>0</v>
      </c>
      <c r="EG142" s="37">
        <f>INDEX('Prix BPU'!$C$3:$E$300,MATCH('BP - Quantités'!EG$2,'Prix BPU'!$C$3:$C$300,),2)*EG141</f>
        <v>0</v>
      </c>
      <c r="EH142" s="37">
        <f>INDEX('Prix BPU'!$C$3:$E$300,MATCH('BP - Quantités'!EH$2,'Prix BPU'!$C$3:$C$300,),2)*EH141</f>
        <v>0</v>
      </c>
      <c r="EI142" s="37">
        <f>INDEX('Prix BPU'!$C$3:$E$300,MATCH('BP - Quantités'!EI$2,'Prix BPU'!$C$3:$C$300,),2)*EI141</f>
        <v>0</v>
      </c>
      <c r="EJ142" s="37">
        <f>INDEX('Prix BPU'!$C$3:$E$300,MATCH('BP - Quantités'!EJ$2,'Prix BPU'!$C$3:$C$300,),2)*EJ141</f>
        <v>0</v>
      </c>
      <c r="EK142" s="37">
        <f>INDEX('Prix BPU'!$C$3:$E$300,MATCH('BP - Quantités'!EK$2,'Prix BPU'!$C$3:$C$300,),2)*EK141</f>
        <v>0</v>
      </c>
      <c r="EL142" s="37">
        <f>INDEX('Prix BPU'!$C$3:$E$300,MATCH('BP - Quantités'!EL$2,'Prix BPU'!$C$3:$C$300,),2)*EL141</f>
        <v>0</v>
      </c>
      <c r="EM142" s="37">
        <f>INDEX('Prix BPU'!$C$3:$E$300,MATCH('BP - Quantités'!EM$2,'Prix BPU'!$C$3:$C$300,),2)*EM141</f>
        <v>0</v>
      </c>
      <c r="EN142" s="37">
        <f>INDEX('Prix BPU'!$C$3:$E$300,MATCH('BP - Quantités'!EN$2,'Prix BPU'!$C$3:$C$300,),2)*EN141</f>
        <v>0</v>
      </c>
      <c r="EO142" s="37">
        <f>INDEX('Prix BPU'!$C$3:$E$300,MATCH('BP - Quantités'!EO$2,'Prix BPU'!$C$3:$C$300,),2)*EO141</f>
        <v>0</v>
      </c>
      <c r="EP142" s="38">
        <f>INDEX('Prix BPU'!$C$3:$E$300,MATCH('BP - Quantités'!EP$2,'Prix BPU'!$C$3:$C$300,),3)*EP141</f>
        <v>0</v>
      </c>
      <c r="EQ142" s="37">
        <f>INDEX('Prix BPU'!$C$3:$E$300,MATCH('BP - Quantités'!EQ$2,'Prix BPU'!$C$3:$C$300,),2)*EQ141</f>
        <v>0</v>
      </c>
      <c r="ER142" s="37">
        <f>INDEX('Prix BPU'!$C$3:$E$300,MATCH('BP - Quantités'!ER$2,'Prix BPU'!$C$3:$C$300,),2)*ER141</f>
        <v>0</v>
      </c>
      <c r="ES142" s="37">
        <f>INDEX('Prix BPU'!$C$3:$E$300,MATCH('BP - Quantités'!ES$2,'Prix BPU'!$C$3:$C$300,),2)*ES141</f>
        <v>0</v>
      </c>
      <c r="ET142" s="37">
        <f>INDEX('Prix BPU'!$C$3:$E$300,MATCH('BP - Quantités'!ET$2,'Prix BPU'!$C$3:$C$300,),2)*ET141</f>
        <v>0</v>
      </c>
      <c r="EU142" s="37">
        <f>INDEX('Prix BPU'!$C$3:$E$300,MATCH('BP - Quantités'!EU$2,'Prix BPU'!$C$3:$C$300,),2)*EU141</f>
        <v>0</v>
      </c>
      <c r="EV142" s="37">
        <f>INDEX('Prix BPU'!$C$3:$E$300,MATCH('BP - Quantités'!EV$2,'Prix BPU'!$C$3:$C$300,),2)*EV141</f>
        <v>0</v>
      </c>
      <c r="EW142" s="37">
        <f>INDEX('Prix BPU'!$C$3:$E$300,MATCH('BP - Quantités'!EW$2,'Prix BPU'!$C$3:$C$300,),2)*EW141</f>
        <v>0</v>
      </c>
      <c r="EX142" s="37">
        <f>INDEX('Prix BPU'!$C$3:$E$300,MATCH('BP - Quantités'!EX$2,'Prix BPU'!$C$3:$C$300,),2)*EX141</f>
        <v>0</v>
      </c>
      <c r="EY142" s="37">
        <f>INDEX('Prix BPU'!$C$3:$E$300,MATCH('BP - Quantités'!EY$2,'Prix BPU'!$C$3:$C$300,),2)*EY141</f>
        <v>0</v>
      </c>
      <c r="EZ142" s="37">
        <f>INDEX('Prix BPU'!$C$3:$E$300,MATCH('BP - Quantités'!EZ$2,'Prix BPU'!$C$3:$C$300,),2)*EZ141</f>
        <v>0</v>
      </c>
      <c r="FA142" s="37">
        <f>INDEX('Prix BPU'!$C$3:$E$300,MATCH('BP - Quantités'!FA$2,'Prix BPU'!$C$3:$C$300,),2)*FA141</f>
        <v>0</v>
      </c>
      <c r="FB142" s="37">
        <f>INDEX('Prix BPU'!$C$3:$E$300,MATCH('BP - Quantités'!FB$2,'Prix BPU'!$C$3:$C$300,),2)*FB141</f>
        <v>0</v>
      </c>
      <c r="FC142" s="37">
        <f>INDEX('Prix BPU'!$C$3:$E$300,MATCH('BP - Quantités'!FC$2,'Prix BPU'!$C$3:$C$300,),2)*FC141</f>
        <v>0</v>
      </c>
      <c r="FD142" s="37">
        <f>INDEX('Prix BPU'!$C$3:$E$300,MATCH('BP - Quantités'!FD$2,'Prix BPU'!$C$3:$C$300,),2)*FD141</f>
        <v>0</v>
      </c>
      <c r="FE142" s="37">
        <f>INDEX('Prix BPU'!$C$3:$E$300,MATCH('BP - Quantités'!FE$2,'Prix BPU'!$C$3:$C$300,),2)*FE141</f>
        <v>0</v>
      </c>
      <c r="FF142" s="37">
        <f>INDEX('Prix BPU'!$C$3:$E$300,MATCH('BP - Quantités'!FF$2,'Prix BPU'!$C$3:$C$300,),2)*FF141</f>
        <v>0</v>
      </c>
      <c r="FG142" s="37">
        <f>INDEX('Prix BPU'!$C$3:$E$300,MATCH('BP - Quantités'!FG$2,'Prix BPU'!$C$3:$C$300,),2)*FG141</f>
        <v>0</v>
      </c>
      <c r="FH142" s="37">
        <f>INDEX('Prix BPU'!$C$3:$E$300,MATCH('BP - Quantités'!FH$2,'Prix BPU'!$C$3:$C$300,),2)*FH141</f>
        <v>0</v>
      </c>
      <c r="FI142" s="37">
        <f>INDEX('Prix BPU'!$C$3:$E$300,MATCH('BP - Quantités'!FI$2,'Prix BPU'!$C$3:$C$300,),2)*FI141</f>
        <v>0</v>
      </c>
      <c r="FJ142" s="37">
        <f>INDEX('Prix BPU'!$C$3:$E$300,MATCH('BP - Quantités'!FJ$2,'Prix BPU'!$C$3:$C$300,),2)*FJ141</f>
        <v>0</v>
      </c>
      <c r="FK142" s="37">
        <f>INDEX('Prix BPU'!$C$3:$E$300,MATCH('BP - Quantités'!FK$2,'Prix BPU'!$C$3:$C$300,),2)*FK141</f>
        <v>0</v>
      </c>
      <c r="FL142" s="37">
        <f>INDEX('Prix BPU'!$C$3:$E$300,MATCH('BP - Quantités'!FL$2,'Prix BPU'!$C$3:$C$300,),2)*FL141</f>
        <v>0</v>
      </c>
      <c r="FM142" s="37">
        <f>INDEX('Prix BPU'!$C$3:$E$300,MATCH('BP - Quantités'!FM$2,'Prix BPU'!$C$3:$C$300,),2)*FM141</f>
        <v>0</v>
      </c>
      <c r="FN142" s="37">
        <f>INDEX('Prix BPU'!$C$3:$E$300,MATCH('BP - Quantités'!FN$2,'Prix BPU'!$C$3:$C$300,),2)*FN141</f>
        <v>0</v>
      </c>
      <c r="FO142" s="37">
        <f>INDEX('Prix BPU'!$C$3:$E$300,MATCH('BP - Quantités'!FO$2,'Prix BPU'!$C$3:$C$300,),2)*FO141</f>
        <v>0</v>
      </c>
      <c r="FP142" s="38">
        <f>INDEX('Prix BPU'!$C$3:$E$300,MATCH('BP - Quantités'!FP$2,'Prix BPU'!$C$3:$C$300,),3)*FP141</f>
        <v>0</v>
      </c>
      <c r="FQ142" s="37">
        <f>INDEX('Prix BPU'!$C$3:$E$300,MATCH('BP - Quantités'!FQ$2,'Prix BPU'!$C$3:$C$300,),2)*FQ141</f>
        <v>0</v>
      </c>
      <c r="FR142" s="38">
        <f>INDEX('Prix BPU'!$C$3:$E$300,MATCH('BP - Quantités'!FR$2,'Prix BPU'!$C$3:$C$300,),3)*FR141</f>
        <v>0</v>
      </c>
      <c r="FS142" s="37">
        <f>INDEX('Prix BPU'!$C$3:$E$300,MATCH('BP - Quantités'!FS$2,'Prix BPU'!$C$3:$C$300,),2)*FS141</f>
        <v>0</v>
      </c>
      <c r="FT142" s="37">
        <f>INDEX('Prix BPU'!$C$3:$E$300,MATCH('BP - Quantités'!FT$2,'Prix BPU'!$C$3:$C$300,),2)*FT141</f>
        <v>0</v>
      </c>
      <c r="FU142" s="37">
        <f>INDEX('Prix BPU'!$C$3:$E$300,MATCH('BP - Quantités'!FU$2,'Prix BPU'!$C$3:$C$300,),2)*FU141</f>
        <v>0</v>
      </c>
      <c r="FV142" s="37">
        <f>INDEX('Prix BPU'!$C$3:$E$300,MATCH('BP - Quantités'!FV$2,'Prix BPU'!$C$3:$C$300,),2)*FV141</f>
        <v>0</v>
      </c>
      <c r="FW142" s="37">
        <f>INDEX('Prix BPU'!$C$3:$E$300,MATCH('BP - Quantités'!FW$2,'Prix BPU'!$C$3:$C$300,),2)*FW141</f>
        <v>0</v>
      </c>
      <c r="FX142" s="37">
        <f>INDEX('Prix BPU'!$C$3:$E$300,MATCH('BP - Quantités'!FX$2,'Prix BPU'!$C$3:$C$300,),2)*FX141</f>
        <v>0</v>
      </c>
      <c r="FY142" s="37">
        <f>INDEX('Prix BPU'!$C$3:$E$300,MATCH('BP - Quantités'!FY$2,'Prix BPU'!$C$3:$C$300,),2)*FY141</f>
        <v>0</v>
      </c>
      <c r="FZ142" s="37">
        <f>INDEX('Prix BPU'!$C$3:$E$300,MATCH('BP - Quantités'!FZ$2,'Prix BPU'!$C$3:$C$300,),2)*FZ141</f>
        <v>0</v>
      </c>
      <c r="GA142" s="37">
        <f>INDEX('Prix BPU'!$C$3:$E$300,MATCH('BP - Quantités'!GA$2,'Prix BPU'!$C$3:$C$300,),2)*GA141</f>
        <v>0</v>
      </c>
      <c r="GB142" s="37">
        <f>INDEX('Prix BPU'!$C$3:$E$300,MATCH('BP - Quantités'!GB$2,'Prix BPU'!$C$3:$C$300,),2)*GB141</f>
        <v>0</v>
      </c>
      <c r="GC142" s="37">
        <f>INDEX('Prix BPU'!$C$3:$E$300,MATCH('BP - Quantités'!GC$2,'Prix BPU'!$C$3:$C$300,),2)*GC141</f>
        <v>0</v>
      </c>
      <c r="GD142" s="37">
        <f>INDEX('Prix BPU'!$C$3:$E$300,MATCH('BP - Quantités'!GD$2,'Prix BPU'!$C$3:$C$300,),2)*GD141</f>
        <v>0</v>
      </c>
      <c r="GE142" s="37">
        <f>INDEX('Prix BPU'!$C$3:$E$300,MATCH('BP - Quantités'!GE$2,'Prix BPU'!$C$3:$C$300,),2)*GE141</f>
        <v>0</v>
      </c>
      <c r="GF142" s="38">
        <f>INDEX('Prix BPU'!$C$3:$E$300,MATCH('BP - Quantités'!GF$2,'Prix BPU'!$C$3:$C$300,),3)*GF141</f>
        <v>0</v>
      </c>
      <c r="GG142" s="37">
        <f>INDEX('Prix BPU'!$C$3:$E$300,MATCH('BP - Quantités'!GG$2,'Prix BPU'!$C$3:$C$300,),2)*GG141</f>
        <v>0</v>
      </c>
      <c r="GH142" s="38">
        <f>INDEX('Prix BPU'!$C$3:$E$300,MATCH('BP - Quantités'!GH$2,'Prix BPU'!$C$3:$C$300,),3)*GH141</f>
        <v>0</v>
      </c>
      <c r="GI142" s="37">
        <f>INDEX('Prix BPU'!$C$3:$E$300,MATCH('BP - Quantités'!GI$2,'Prix BPU'!$C$3:$C$300,),2)*GI141</f>
        <v>0</v>
      </c>
      <c r="GJ142" s="37">
        <f>INDEX('Prix BPU'!$C$3:$E$300,MATCH('BP - Quantités'!GJ$2,'Prix BPU'!$C$3:$C$300,),2)*GJ141</f>
        <v>0</v>
      </c>
      <c r="GK142" s="38">
        <f>INDEX('Prix BPU'!$C$3:$E$300,MATCH('BP - Quantités'!GK$2,'Prix BPU'!$C$3:$C$300,),3)*GK141</f>
        <v>0</v>
      </c>
      <c r="GL142" s="37">
        <f>INDEX('Prix BPU'!$C$3:$E$300,MATCH('BP - Quantités'!GL$2,'Prix BPU'!$C$3:$C$300,),2)*GL141</f>
        <v>0</v>
      </c>
      <c r="GM142" s="37">
        <f>INDEX('Prix BPU'!$C$3:$E$300,MATCH('BP - Quantités'!GM$2,'Prix BPU'!$C$3:$C$300,),2)*GM141</f>
        <v>0</v>
      </c>
      <c r="GN142" s="37">
        <f>INDEX('Prix BPU'!$C$3:$E$300,MATCH('BP - Quantités'!GN$2,'Prix BPU'!$C$3:$C$300,),2)*GN141</f>
        <v>0</v>
      </c>
      <c r="GO142" s="37">
        <f>INDEX('Prix BPU'!$C$3:$E$300,MATCH('BP - Quantités'!GO$2,'Prix BPU'!$C$3:$C$300,),2)*GO141</f>
        <v>0</v>
      </c>
      <c r="GP142" s="37">
        <f>INDEX('Prix BPU'!$C$3:$E$300,MATCH('BP - Quantités'!GP$2,'Prix BPU'!$C$3:$C$300,),2)*GP141</f>
        <v>0</v>
      </c>
      <c r="GQ142" s="38">
        <f>INDEX('Prix BPU'!$C$3:$E$300,MATCH('BP - Quantités'!GQ$2,'Prix BPU'!$C$3:$C$300,),3)*GQ141</f>
        <v>0</v>
      </c>
      <c r="GR142" s="37">
        <f>INDEX('Prix BPU'!$C$3:$E$300,MATCH('BP - Quantités'!GR$2,'Prix BPU'!$C$3:$C$300,),2)*GR141</f>
        <v>0</v>
      </c>
      <c r="GS142" s="37">
        <f>INDEX('Prix BPU'!$C$3:$E$300,MATCH('BP - Quantités'!GS$2,'Prix BPU'!$C$3:$C$300,),2)*GS141</f>
        <v>0</v>
      </c>
      <c r="GT142" s="37">
        <f>INDEX('Prix BPU'!$C$3:$E$300,MATCH('BP - Quantités'!GT$2,'Prix BPU'!$C$3:$C$300,),2)*GT141</f>
        <v>0</v>
      </c>
      <c r="GU142" s="37">
        <f>INDEX('Prix BPU'!$C$3:$E$300,MATCH('BP - Quantités'!GU$2,'Prix BPU'!$C$3:$C$300,),2)*GU141</f>
        <v>0</v>
      </c>
      <c r="GV142" s="37">
        <f>INDEX('Prix BPU'!$C$3:$E$300,MATCH('BP - Quantités'!GV$2,'Prix BPU'!$C$3:$C$300,),2)*GV141</f>
        <v>0</v>
      </c>
      <c r="GW142" s="37">
        <f>INDEX('Prix BPU'!$C$3:$E$300,MATCH('BP - Quantités'!GW$2,'Prix BPU'!$C$3:$C$300,),2)*GW141</f>
        <v>0</v>
      </c>
      <c r="GX142" s="37">
        <f>INDEX('Prix BPU'!$C$3:$E$300,MATCH('BP - Quantités'!GX$2,'Prix BPU'!$C$3:$C$300,),2)*GX141</f>
        <v>0</v>
      </c>
      <c r="GY142" s="37">
        <f>INDEX('Prix BPU'!$C$3:$E$300,MATCH('BP - Quantités'!GY$2,'Prix BPU'!$C$3:$C$300,),2)*GY141</f>
        <v>0</v>
      </c>
      <c r="GZ142" s="37">
        <f>INDEX('Prix BPU'!$C$3:$E$300,MATCH('BP - Quantités'!GZ$2,'Prix BPU'!$C$3:$C$300,),2)*GZ141</f>
        <v>0</v>
      </c>
      <c r="HA142" s="37">
        <f>INDEX('Prix BPU'!$C$3:$E$300,MATCH('BP - Quantités'!HA$2,'Prix BPU'!$C$3:$C$300,),2)*HA141</f>
        <v>0</v>
      </c>
      <c r="HB142" s="37">
        <f>INDEX('Prix BPU'!$C$3:$E$300,MATCH('BP - Quantités'!HB$2,'Prix BPU'!$C$3:$C$300,),2)*HB141</f>
        <v>0</v>
      </c>
      <c r="HC142" s="37">
        <f>INDEX('Prix BPU'!$C$3:$E$300,MATCH('BP - Quantités'!HC$2,'Prix BPU'!$C$3:$C$300,),2)*HC141</f>
        <v>0</v>
      </c>
      <c r="HD142" s="37">
        <f>INDEX('Prix BPU'!$C$3:$E$300,MATCH('BP - Quantités'!HD$2,'Prix BPU'!$C$3:$C$300,),2)*HD141</f>
        <v>0</v>
      </c>
      <c r="HE142" s="37">
        <f>INDEX('Prix BPU'!$C$3:$E$300,MATCH('BP - Quantités'!HE$2,'Prix BPU'!$C$3:$C$300,),2)*HE141</f>
        <v>0</v>
      </c>
      <c r="HF142" s="37">
        <f>INDEX('Prix BPU'!$C$3:$E$300,MATCH('BP - Quantités'!HF$2,'Prix BPU'!$C$3:$C$300,),2)*HF141</f>
        <v>0</v>
      </c>
      <c r="HG142" s="37">
        <f>INDEX('Prix BPU'!$C$3:$E$300,MATCH('BP - Quantités'!HG$2,'Prix BPU'!$C$3:$C$300,),2)*HG141</f>
        <v>0</v>
      </c>
      <c r="HH142" s="37">
        <f>INDEX('Prix BPU'!$C$3:$E$300,MATCH('BP - Quantités'!HH$2,'Prix BPU'!$C$3:$C$300,),2)*HH141</f>
        <v>0</v>
      </c>
      <c r="HI142" s="37">
        <f>INDEX('Prix BPU'!$C$3:$E$300,MATCH('BP - Quantités'!HI$2,'Prix BPU'!$C$3:$C$300,),2)*HI141</f>
        <v>0</v>
      </c>
      <c r="HJ142" s="37">
        <f>INDEX('Prix BPU'!$C$3:$E$300,MATCH('BP - Quantités'!HJ$2,'Prix BPU'!$C$3:$C$300,),2)*HJ141</f>
        <v>0</v>
      </c>
      <c r="HK142" s="38">
        <f>INDEX('Prix BPU'!$C$3:$E$300,MATCH('BP - Quantités'!HK$2,'Prix BPU'!$C$3:$C$300,),3)*HK141</f>
        <v>0</v>
      </c>
      <c r="HL142" s="37">
        <f>INDEX('Prix BPU'!$C$3:$E$300,MATCH('BP - Quantités'!HL$2,'Prix BPU'!$C$3:$C$300,),2)*HL141</f>
        <v>0</v>
      </c>
      <c r="HM142" s="37">
        <f>INDEX('Prix BPU'!$C$3:$E$300,MATCH('BP - Quantités'!HM$2,'Prix BPU'!$C$3:$C$300,),2)*HM141</f>
        <v>0</v>
      </c>
      <c r="HN142" s="37">
        <f>INDEX('Prix BPU'!$C$3:$E$300,MATCH('BP - Quantités'!HN$2,'Prix BPU'!$C$3:$C$300,),2)*HN141</f>
        <v>0</v>
      </c>
      <c r="HO142" s="37">
        <f>INDEX('Prix BPU'!$C$3:$E$300,MATCH('BP - Quantités'!HO$2,'Prix BPU'!$C$3:$C$300,),2)*HO141</f>
        <v>0</v>
      </c>
      <c r="HP142" s="37">
        <f>INDEX('Prix BPU'!$C$3:$E$300,MATCH('BP - Quantités'!HP$2,'Prix BPU'!$C$3:$C$300,),2)*HP141</f>
        <v>0</v>
      </c>
      <c r="HQ142" s="37">
        <f>INDEX('Prix BPU'!$C$3:$E$300,MATCH('BP - Quantités'!HQ$2,'Prix BPU'!$C$3:$C$300,),2)*HQ141</f>
        <v>0</v>
      </c>
      <c r="HR142" s="37">
        <f>INDEX('Prix BPU'!$C$3:$E$300,MATCH('BP - Quantités'!HR$2,'Prix BPU'!$C$3:$C$300,),2)*HR141</f>
        <v>0</v>
      </c>
      <c r="HS142" s="37">
        <f>INDEX('Prix BPU'!$C$3:$E$300,MATCH('BP - Quantités'!HS$2,'Prix BPU'!$C$3:$C$300,),2)*HS141</f>
        <v>0</v>
      </c>
      <c r="HT142" s="37">
        <f>INDEX('Prix BPU'!$C$3:$E$300,MATCH('BP - Quantités'!HT$2,'Prix BPU'!$C$3:$C$300,),2)*HT141</f>
        <v>0</v>
      </c>
      <c r="HU142" s="37">
        <f>INDEX('Prix BPU'!$C$3:$E$300,MATCH('BP - Quantités'!HU$2,'Prix BPU'!$C$3:$C$300,),2)*HU141</f>
        <v>0</v>
      </c>
      <c r="HV142" s="37">
        <f>INDEX('Prix BPU'!$C$3:$E$300,MATCH('BP - Quantités'!HV$2,'Prix BPU'!$C$3:$C$300,),2)*HV141</f>
        <v>0</v>
      </c>
      <c r="HW142" s="37">
        <f>INDEX('Prix BPU'!$C$3:$E$300,MATCH('BP - Quantités'!HW$2,'Prix BPU'!$C$3:$C$300,),2)*HW141</f>
        <v>0</v>
      </c>
      <c r="HX142" s="37">
        <f>INDEX('Prix BPU'!$C$3:$E$300,MATCH('BP - Quantités'!HX$2,'Prix BPU'!$C$3:$C$300,),2)*HX141</f>
        <v>0</v>
      </c>
      <c r="HY142" s="37">
        <f>INDEX('Prix BPU'!$C$3:$E$300,MATCH('BP - Quantités'!HY$2,'Prix BPU'!$C$3:$C$300,),2)*HY141</f>
        <v>0</v>
      </c>
      <c r="HZ142" s="37">
        <f>INDEX('Prix BPU'!$C$3:$E$300,MATCH('BP - Quantités'!HZ$2,'Prix BPU'!$C$3:$C$300,),2)*HZ141</f>
        <v>0</v>
      </c>
      <c r="IA142" s="37">
        <f>INDEX('Prix BPU'!$C$3:$E$300,MATCH('BP - Quantités'!IA$2,'Prix BPU'!$C$3:$C$300,),2)*IA141</f>
        <v>0</v>
      </c>
      <c r="IB142" s="37">
        <f>INDEX('Prix BPU'!$C$3:$E$300,MATCH('BP - Quantités'!IB$2,'Prix BPU'!$C$3:$C$300,),2)*IB141</f>
        <v>0</v>
      </c>
      <c r="IC142" s="37">
        <f>INDEX('Prix BPU'!$C$3:$E$300,MATCH('BP - Quantités'!IC$2,'Prix BPU'!$C$3:$C$300,),2)*IC141</f>
        <v>0</v>
      </c>
      <c r="ID142" s="37">
        <f>INDEX('Prix BPU'!$C$3:$E$300,MATCH('BP - Quantités'!ID$2,'Prix BPU'!$C$3:$C$300,),2)*ID141</f>
        <v>0</v>
      </c>
      <c r="IE142" s="37">
        <f>INDEX('Prix BPU'!$C$3:$E$300,MATCH('BP - Quantités'!IE$2,'Prix BPU'!$C$3:$C$300,),2)*IE141</f>
        <v>0</v>
      </c>
      <c r="IF142" s="37">
        <f>INDEX('Prix BPU'!$C$3:$E$300,MATCH('BP - Quantités'!IF$2,'Prix BPU'!$C$3:$C$300,),2)*IF141</f>
        <v>0</v>
      </c>
      <c r="IG142" s="37">
        <f>INDEX('Prix BPU'!$C$3:$E$300,MATCH('BP - Quantités'!IG$2,'Prix BPU'!$C$3:$C$300,),2)*IG141</f>
        <v>0</v>
      </c>
      <c r="IH142" s="37">
        <f>INDEX('Prix BPU'!$C$3:$E$300,MATCH('BP - Quantités'!IH$2,'Prix BPU'!$C$3:$C$300,),2)*IH141</f>
        <v>0</v>
      </c>
      <c r="II142" s="37">
        <f>INDEX('Prix BPU'!$C$3:$E$300,MATCH('BP - Quantités'!II$2,'Prix BPU'!$C$3:$C$300,),2)*II141</f>
        <v>0</v>
      </c>
      <c r="IJ142" s="38">
        <f>INDEX('Prix BPU'!$C$3:$E$300,MATCH('BP - Quantités'!IJ$2,'Prix BPU'!$C$3:$C$300,),3)*IJ141</f>
        <v>0</v>
      </c>
      <c r="IK142" s="37">
        <f>INDEX('Prix BPU'!$C$3:$E$300,MATCH('BP - Quantités'!IK$2,'Prix BPU'!$C$3:$C$300,),2)*IK141</f>
        <v>0</v>
      </c>
      <c r="IL142" s="37">
        <f>INDEX('Prix BPU'!$C$3:$E$300,MATCH('BP - Quantités'!IL$2,'Prix BPU'!$C$3:$C$300,),2)*IL141</f>
        <v>0</v>
      </c>
      <c r="IM142" s="38">
        <f>INDEX('Prix BPU'!$C$3:$E$300,MATCH('BP - Quantités'!IM$2,'Prix BPU'!$C$3:$C$300,),3)*IM141</f>
        <v>0</v>
      </c>
      <c r="IN142" s="37">
        <f>INDEX('Prix BPU'!$C$3:$E$300,MATCH('BP - Quantités'!IN$2,'Prix BPU'!$C$3:$C$300,),2)*IN141</f>
        <v>0</v>
      </c>
      <c r="IO142" s="37">
        <f>INDEX('Prix BPU'!$C$3:$E$300,MATCH('BP - Quantités'!IO$2,'Prix BPU'!$C$3:$C$300,),2)*IO141</f>
        <v>0</v>
      </c>
      <c r="IP142" s="38">
        <f>INDEX('Prix BPU'!$C$3:$E$300,MATCH('BP - Quantités'!IP$2,'Prix BPU'!$C$3:$C$300,),3)*IP141</f>
        <v>0</v>
      </c>
      <c r="IQ142" s="37">
        <f>INDEX('Prix BPU'!$C$3:$E$300,MATCH('BP - Quantités'!IQ$2,'Prix BPU'!$C$3:$C$300,),2)*IQ141</f>
        <v>0</v>
      </c>
      <c r="IR142" s="37">
        <f>INDEX('Prix BPU'!$C$3:$E$300,MATCH('BP - Quantités'!IR$2,'Prix BPU'!$C$3:$C$300,),2)*IR141</f>
        <v>0</v>
      </c>
      <c r="IS142" s="38">
        <f>INDEX('Prix BPU'!$C$3:$E$300,MATCH('BP - Quantités'!IS$2,'Prix BPU'!$C$3:$C$300,),3)*IS141</f>
        <v>0</v>
      </c>
      <c r="IT142" s="37">
        <f>INDEX('Prix BPU'!$C$3:$E$300,MATCH('BP - Quantités'!IT$2,'Prix BPU'!$C$3:$C$300,),2)*IT141</f>
        <v>0</v>
      </c>
      <c r="IU142" s="37">
        <f>INDEX('Prix BPU'!$C$3:$E$300,MATCH('BP - Quantités'!IU$2,'Prix BPU'!$C$3:$C$300,),2)*IU141</f>
        <v>0</v>
      </c>
      <c r="IV142" s="37">
        <f>INDEX('Prix BPU'!$C$3:$E$300,MATCH('BP - Quantités'!IV$2,'Prix BPU'!$C$3:$C$300,),2)*IV141</f>
        <v>0</v>
      </c>
      <c r="IW142" s="37">
        <f>INDEX('Prix BPU'!$C$3:$E$300,MATCH('BP - Quantités'!IW$2,'Prix BPU'!$C$3:$C$300,),2)*IW141</f>
        <v>0</v>
      </c>
      <c r="IX142" s="37">
        <f>INDEX('Prix BPU'!$C$3:$E$300,MATCH('BP - Quantités'!IX$2,'Prix BPU'!$C$3:$C$300,),2)*IX141</f>
        <v>0</v>
      </c>
      <c r="IY142" s="37">
        <f>INDEX('Prix BPU'!$C$3:$E$300,MATCH('BP - Quantités'!IY$2,'Prix BPU'!$C$3:$C$300,),2)*IY141</f>
        <v>0</v>
      </c>
      <c r="IZ142" s="38">
        <f>INDEX('Prix BPU'!$C$3:$E$300,MATCH('BP - Quantités'!IZ$2,'Prix BPU'!$C$3:$C$300,),3)*IZ141</f>
        <v>0</v>
      </c>
      <c r="JA142" s="37">
        <f>INDEX('Prix BPU'!$C$3:$E$300,MATCH('BP - Quantités'!JA$2,'Prix BPU'!$C$3:$C$300,),2)*JA141</f>
        <v>0</v>
      </c>
      <c r="JB142" s="37">
        <f>INDEX('Prix BPU'!$C$3:$E$300,MATCH('BP - Quantités'!JB$2,'Prix BPU'!$C$3:$C$300,),2)*JB141</f>
        <v>0</v>
      </c>
      <c r="JC142" s="37">
        <f>INDEX('Prix BPU'!$C$3:$E$300,MATCH('BP - Quantités'!JC$2,'Prix BPU'!$C$3:$C$300,),2)*JC141</f>
        <v>0</v>
      </c>
      <c r="JD142" s="37">
        <f>INDEX('Prix BPU'!$C$3:$E$300,MATCH('BP - Quantités'!JD$2,'Prix BPU'!$C$3:$C$300,),2)*JD141</f>
        <v>0</v>
      </c>
      <c r="JE142" s="37">
        <f>INDEX('Prix BPU'!$C$3:$E$300,MATCH('BP - Quantités'!JE$2,'Prix BPU'!$C$3:$C$300,),2)*JE141</f>
        <v>0</v>
      </c>
      <c r="JF142" s="38">
        <f>INDEX('Prix BPU'!$C$3:$E$300,MATCH('BP - Quantités'!JF$2,'Prix BPU'!$C$3:$C$300,),3)*JF141</f>
        <v>0</v>
      </c>
      <c r="JG142" s="37">
        <f>INDEX('Prix BPU'!$C$3:$E$300,MATCH('BP - Quantités'!JG$2,'Prix BPU'!$C$3:$C$300,),2)*JG141</f>
        <v>0</v>
      </c>
      <c r="JH142" s="37">
        <f>INDEX('Prix BPU'!$C$3:$E$300,MATCH('BP - Quantités'!JH$2,'Prix BPU'!$C$3:$C$300,),2)*JH141</f>
        <v>0</v>
      </c>
      <c r="JI142" s="38">
        <f>INDEX('Prix BPU'!$C$3:$E$300,MATCH('BP - Quantités'!JI$2,'Prix BPU'!$C$3:$C$300,),3)*JI141</f>
        <v>0</v>
      </c>
      <c r="JJ142" s="37">
        <f>INDEX('Prix BPU'!$C$3:$E$300,MATCH('BP - Quantités'!JJ$2,'Prix BPU'!$C$3:$C$300,),2)*JJ141</f>
        <v>0</v>
      </c>
      <c r="JK142" s="37">
        <f>INDEX('Prix BPU'!$C$3:$E$300,MATCH('BP - Quantités'!JK$2,'Prix BPU'!$C$3:$C$300,),2)*JK141</f>
        <v>0</v>
      </c>
      <c r="JL142" s="37">
        <f>INDEX('Prix BPU'!$C$3:$E$300,MATCH('BP - Quantités'!JL$2,'Prix BPU'!$C$3:$C$300,),2)*JL141</f>
        <v>0</v>
      </c>
      <c r="JM142" s="37">
        <f>INDEX('Prix BPU'!$C$3:$E$300,MATCH('BP - Quantités'!JM$2,'Prix BPU'!$C$3:$C$300,),2)*JM141</f>
        <v>0</v>
      </c>
      <c r="JN142" s="37">
        <f>INDEX('Prix BPU'!$C$3:$E$300,MATCH('BP - Quantités'!JN$2,'Prix BPU'!$C$3:$C$300,),2)*JN141</f>
        <v>0</v>
      </c>
      <c r="JO142" s="37">
        <f>INDEX('Prix BPU'!$C$3:$E$300,MATCH('BP - Quantités'!JO$2,'Prix BPU'!$C$3:$C$300,),2)*JO141</f>
        <v>0</v>
      </c>
      <c r="JP142" s="37">
        <f>INDEX('Prix BPU'!$C$3:$E$300,MATCH('BP - Quantités'!JP$2,'Prix BPU'!$C$3:$C$300,),2)*JP141</f>
        <v>0</v>
      </c>
      <c r="JQ142" s="37">
        <f>INDEX('Prix BPU'!$C$3:$E$300,MATCH('BP - Quantités'!JQ$2,'Prix BPU'!$C$3:$C$300,),2)*JQ141</f>
        <v>0</v>
      </c>
      <c r="JR142" s="37">
        <f>INDEX('Prix BPU'!$C$3:$E$300,MATCH('BP - Quantités'!JR$2,'Prix BPU'!$C$3:$C$300,),2)*JR141</f>
        <v>0</v>
      </c>
      <c r="JS142" s="37">
        <f>INDEX('Prix BPU'!$C$3:$E$300,MATCH('BP - Quantités'!JS$2,'Prix BPU'!$C$3:$C$300,),2)*JS141</f>
        <v>0</v>
      </c>
      <c r="JT142" s="37">
        <f>INDEX('Prix BPU'!$C$3:$E$300,MATCH('BP - Quantités'!JT$2,'Prix BPU'!$C$3:$C$300,),2)*JT141</f>
        <v>0</v>
      </c>
      <c r="JU142" s="37">
        <f>INDEX('Prix BPU'!$C$3:$E$300,MATCH('BP - Quantités'!JU$2,'Prix BPU'!$C$3:$C$300,),2)*JU141</f>
        <v>0</v>
      </c>
      <c r="JV142" s="37">
        <f>INDEX('Prix BPU'!$C$3:$E$300,MATCH('BP - Quantités'!JV$2,'Prix BPU'!$C$3:$C$300,),2)*JV141</f>
        <v>0</v>
      </c>
      <c r="JW142" s="37">
        <f>INDEX('Prix BPU'!$C$3:$E$300,MATCH('BP - Quantités'!JW$2,'Prix BPU'!$C$3:$C$300,),2)*JW141</f>
        <v>0</v>
      </c>
      <c r="JX142" s="37">
        <f>INDEX('Prix BPU'!$C$3:$E$300,MATCH('BP - Quantités'!JX$2,'Prix BPU'!$C$3:$C$300,),2)*JX141</f>
        <v>0</v>
      </c>
      <c r="JY142" s="37">
        <f>INDEX('Prix BPU'!$C$3:$E$300,MATCH('BP - Quantités'!JY$2,'Prix BPU'!$C$3:$C$300,),2)*JY141</f>
        <v>0</v>
      </c>
      <c r="JZ142" s="37">
        <f>INDEX('Prix BPU'!$C$3:$E$300,MATCH('BP - Quantités'!JZ$2,'Prix BPU'!$C$3:$C$300,),2)*JZ141</f>
        <v>0</v>
      </c>
      <c r="KA142" s="37">
        <f>INDEX('Prix BPU'!$C$3:$E$300,MATCH('BP - Quantités'!KA$2,'Prix BPU'!$C$3:$C$300,),2)*KA141</f>
        <v>0</v>
      </c>
      <c r="KB142" s="37">
        <f>INDEX('Prix BPU'!$C$3:$E$300,MATCH('BP - Quantités'!KB$2,'Prix BPU'!$C$3:$C$300,),2)*KB141</f>
        <v>0</v>
      </c>
      <c r="KC142" s="37">
        <f>INDEX('Prix BPU'!$C$3:$E$300,MATCH('BP - Quantités'!KC$2,'Prix BPU'!$C$3:$C$300,),2)*KC141</f>
        <v>0</v>
      </c>
      <c r="KD142" s="37">
        <f>INDEX('Prix BPU'!$C$3:$E$300,MATCH('BP - Quantités'!KD$2,'Prix BPU'!$C$3:$C$300,),2)*KD141</f>
        <v>0</v>
      </c>
      <c r="KE142" s="37">
        <f>INDEX('Prix BPU'!$C$3:$E$300,MATCH('BP - Quantités'!KE$2,'Prix BPU'!$C$3:$C$300,),2)*KE141</f>
        <v>0</v>
      </c>
      <c r="KF142" s="37">
        <f>INDEX('Prix BPU'!$C$3:$E$300,MATCH('BP - Quantités'!KF$2,'Prix BPU'!$C$3:$C$300,),2)*KF141</f>
        <v>0</v>
      </c>
      <c r="KG142" s="37">
        <f>INDEX('Prix BPU'!$C$3:$E$300,MATCH('BP - Quantités'!KG$2,'Prix BPU'!$C$3:$C$300,),2)*KG141</f>
        <v>0</v>
      </c>
      <c r="KH142" s="37">
        <f>INDEX('Prix BPU'!$C$3:$E$300,MATCH('BP - Quantités'!KH$2,'Prix BPU'!$C$3:$C$300,),2)*KH141</f>
        <v>0</v>
      </c>
      <c r="KI142" s="37">
        <f>INDEX('Prix BPU'!$C$3:$E$300,MATCH('BP - Quantités'!KI$2,'Prix BPU'!$C$3:$C$300,),2)*KI141</f>
        <v>0</v>
      </c>
      <c r="KJ142" s="37">
        <f>INDEX('Prix BPU'!$C$3:$E$300,MATCH('BP - Quantités'!KJ$2,'Prix BPU'!$C$3:$C$300,),2)*KJ141</f>
        <v>0</v>
      </c>
      <c r="KK142" s="37">
        <f>INDEX('Prix BPU'!$C$3:$E$300,MATCH('BP - Quantités'!KK$2,'Prix BPU'!$C$3:$C$300,),2)*KK141</f>
        <v>0</v>
      </c>
      <c r="KL142" s="37">
        <f>INDEX('Prix BPU'!$C$3:$E$300,MATCH('BP - Quantités'!KL$2,'Prix BPU'!$C$3:$C$300,),2)*KL141</f>
        <v>0</v>
      </c>
      <c r="KM142" s="37">
        <f>INDEX('Prix BPU'!$C$3:$E$300,MATCH('BP - Quantités'!KM$2,'Prix BPU'!$C$3:$C$300,),2)*KM141</f>
        <v>0</v>
      </c>
      <c r="KN142" s="37">
        <f>INDEX('Prix BPU'!$C$3:$E$300,MATCH('BP - Quantités'!KN$2,'Prix BPU'!$C$3:$C$300,),2)*KN141</f>
        <v>0</v>
      </c>
      <c r="KO142" s="39">
        <f>SUM(C142:KN142)</f>
        <v>0</v>
      </c>
      <c r="KP142" s="88"/>
      <c r="KQ142" s="73" t="e">
        <f>IF($KO142&lt;4999.99,($KO142-$KO142*#REF!),IF('BP - Quantités'!$KO142&gt;15000,('BP - Quantités'!$KO142-'BP - Quantités'!$KO142*#REF!),($KO142-$KO142*#REF!)))</f>
        <v>#REF!</v>
      </c>
      <c r="KR142" s="46" t="e">
        <f t="shared" ref="KR142" si="103">KQ142*1.2</f>
        <v>#REF!</v>
      </c>
    </row>
    <row r="143" spans="1:304" x14ac:dyDescent="0.3">
      <c r="A143" s="79"/>
      <c r="B143" s="20" t="s">
        <v>299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  <c r="IT143" s="21"/>
      <c r="IU143" s="21"/>
      <c r="IV143" s="21"/>
      <c r="IW143" s="21"/>
      <c r="IX143" s="21"/>
      <c r="IY143" s="21"/>
      <c r="IZ143" s="21"/>
      <c r="JA143" s="21"/>
      <c r="JB143" s="21"/>
      <c r="JC143" s="21"/>
      <c r="JD143" s="21"/>
      <c r="JE143" s="21"/>
      <c r="JF143" s="21"/>
      <c r="JG143" s="21"/>
      <c r="JH143" s="21"/>
      <c r="JI143" s="21"/>
      <c r="JJ143" s="21"/>
      <c r="JK143" s="21"/>
      <c r="JL143" s="21"/>
      <c r="JM143" s="21"/>
      <c r="JN143" s="21"/>
      <c r="JO143" s="21"/>
      <c r="JP143" s="21"/>
      <c r="JQ143" s="21"/>
      <c r="JR143" s="21"/>
      <c r="JS143" s="21"/>
      <c r="JT143" s="21"/>
      <c r="JU143" s="21"/>
      <c r="JV143" s="21"/>
      <c r="JW143" s="21"/>
      <c r="JX143" s="21"/>
      <c r="JY143" s="21"/>
      <c r="JZ143" s="21"/>
      <c r="KA143" s="21"/>
      <c r="KB143" s="21"/>
      <c r="KC143" s="21"/>
      <c r="KD143" s="21"/>
      <c r="KE143" s="21"/>
      <c r="KF143" s="21"/>
      <c r="KG143" s="21"/>
      <c r="KH143" s="21"/>
      <c r="KI143" s="21"/>
      <c r="KJ143" s="21"/>
      <c r="KK143" s="21"/>
      <c r="KL143" s="21"/>
      <c r="KM143" s="21"/>
      <c r="KN143" s="21"/>
      <c r="KO143" s="22"/>
      <c r="KP143" s="87" t="str">
        <f t="shared" ref="KP143" si="104">IF($KO144&lt;4999.99,"1",IF($KO144&gt;15000,"3","2"))</f>
        <v>1</v>
      </c>
      <c r="KQ143" s="72"/>
      <c r="KR143" s="45"/>
    </row>
    <row r="144" spans="1:304" s="25" customFormat="1" ht="15" thickBot="1" x14ac:dyDescent="0.35">
      <c r="A144" s="80"/>
      <c r="B144" s="24" t="s">
        <v>22</v>
      </c>
      <c r="C144" s="37">
        <f>INDEX('Prix BPU'!$C$3:$E$300,MATCH('BP - Quantités'!C$2,'Prix BPU'!$C$3:$C$300,),2)*C143</f>
        <v>0</v>
      </c>
      <c r="D144" s="37">
        <f>INDEX('Prix BPU'!$C$3:$E$300,MATCH('BP - Quantités'!D$2,'Prix BPU'!$C$3:$C$300,),2)*D143</f>
        <v>0</v>
      </c>
      <c r="E144" s="37">
        <f>INDEX('Prix BPU'!$C$3:$E$300,MATCH('BP - Quantités'!E$2,'Prix BPU'!$C$3:$C$300,),2)*E143</f>
        <v>0</v>
      </c>
      <c r="F144" s="37">
        <f>INDEX('Prix BPU'!$C$3:$E$300,MATCH('BP - Quantités'!F$2,'Prix BPU'!$C$3:$C$300,),2)*F143</f>
        <v>0</v>
      </c>
      <c r="G144" s="37">
        <f>INDEX('Prix BPU'!$C$3:$E$300,MATCH('BP - Quantités'!G$2,'Prix BPU'!$C$3:$C$300,),2)*G143</f>
        <v>0</v>
      </c>
      <c r="H144" s="37">
        <f>INDEX('Prix BPU'!$C$3:$E$300,MATCH('BP - Quantités'!H$2,'Prix BPU'!$C$3:$C$300,),2)*H143</f>
        <v>0</v>
      </c>
      <c r="I144" s="37">
        <f>INDEX('Prix BPU'!$C$3:$E$300,MATCH('BP - Quantités'!I$2,'Prix BPU'!$C$3:$C$300,),2)*I143</f>
        <v>0</v>
      </c>
      <c r="J144" s="37">
        <f>INDEX('Prix BPU'!$C$3:$E$300,MATCH('BP - Quantités'!J$2,'Prix BPU'!$C$3:$C$300,),2)*J143</f>
        <v>0</v>
      </c>
      <c r="K144" s="37">
        <f>INDEX('Prix BPU'!$C$3:$E$300,MATCH('BP - Quantités'!K$2,'Prix BPU'!$C$3:$C$300,),2)*K143</f>
        <v>0</v>
      </c>
      <c r="L144" s="37">
        <f>INDEX('Prix BPU'!$C$3:$E$300,MATCH('BP - Quantités'!L$2,'Prix BPU'!$C$3:$C$300,),2)*L143</f>
        <v>0</v>
      </c>
      <c r="M144" s="37">
        <f>INDEX('Prix BPU'!$C$3:$E$300,MATCH('BP - Quantités'!M$2,'Prix BPU'!$C$3:$C$300,),2)*M143</f>
        <v>0</v>
      </c>
      <c r="N144" s="37">
        <f>INDEX('Prix BPU'!$C$3:$E$300,MATCH('BP - Quantités'!N$2,'Prix BPU'!$C$3:$C$300,),2)*N143</f>
        <v>0</v>
      </c>
      <c r="O144" s="37">
        <f>INDEX('Prix BPU'!$C$3:$E$300,MATCH('BP - Quantités'!O$2,'Prix BPU'!$C$3:$C$300,),2)*O143</f>
        <v>0</v>
      </c>
      <c r="P144" s="37">
        <f>INDEX('Prix BPU'!$C$3:$E$300,MATCH('BP - Quantités'!P$2,'Prix BPU'!$C$3:$C$300,),2)*P143</f>
        <v>0</v>
      </c>
      <c r="Q144" s="37">
        <f>INDEX('Prix BPU'!$C$3:$E$300,MATCH('BP - Quantités'!Q$2,'Prix BPU'!$C$3:$C$300,),2)*Q143</f>
        <v>0</v>
      </c>
      <c r="R144" s="37">
        <f>INDEX('Prix BPU'!$C$3:$E$300,MATCH('BP - Quantités'!R$2,'Prix BPU'!$C$3:$C$300,),2)*R143</f>
        <v>0</v>
      </c>
      <c r="S144" s="37">
        <f>INDEX('Prix BPU'!$C$3:$E$300,MATCH('BP - Quantités'!S$2,'Prix BPU'!$C$3:$C$300,),2)*S143</f>
        <v>0</v>
      </c>
      <c r="T144" s="37">
        <f>INDEX('Prix BPU'!$C$3:$E$300,MATCH('BP - Quantités'!T$2,'Prix BPU'!$C$3:$C$300,),2)*T143</f>
        <v>0</v>
      </c>
      <c r="U144" s="37">
        <f>INDEX('Prix BPU'!$C$3:$E$300,MATCH('BP - Quantités'!U$2,'Prix BPU'!$C$3:$C$300,),2)*U143</f>
        <v>0</v>
      </c>
      <c r="V144" s="37">
        <f>INDEX('Prix BPU'!$C$3:$E$300,MATCH('BP - Quantités'!V$2,'Prix BPU'!$C$3:$C$300,),2)*V143</f>
        <v>0</v>
      </c>
      <c r="W144" s="37">
        <f>INDEX('Prix BPU'!$C$3:$E$300,MATCH('BP - Quantités'!W$2,'Prix BPU'!$C$3:$C$300,),2)*W143</f>
        <v>0</v>
      </c>
      <c r="X144" s="38">
        <f>INDEX('Prix BPU'!$C$3:$E$300,MATCH('BP - Quantités'!X$2,'Prix BPU'!$C$3:$C$300,),3)*X143</f>
        <v>0</v>
      </c>
      <c r="Y144" s="37">
        <f>INDEX('Prix BPU'!$C$3:$E$300,MATCH('BP - Quantités'!Y$2,'Prix BPU'!$C$3:$C$300,),2)*Y143</f>
        <v>0</v>
      </c>
      <c r="Z144" s="37">
        <f>INDEX('Prix BPU'!$C$3:$E$300,MATCH('BP - Quantités'!Z$2,'Prix BPU'!$C$3:$C$300,),2)*Z143</f>
        <v>0</v>
      </c>
      <c r="AA144" s="38">
        <f>INDEX('Prix BPU'!$C$3:$E$300,MATCH('BP - Quantités'!AA$2,'Prix BPU'!$C$3:$C$300,),3)*AA143</f>
        <v>0</v>
      </c>
      <c r="AB144" s="37">
        <f>INDEX('Prix BPU'!$C$3:$E$300,MATCH('BP - Quantités'!AB$2,'Prix BPU'!$C$3:$C$300,),2)*AB143</f>
        <v>0</v>
      </c>
      <c r="AC144" s="37">
        <f>INDEX('Prix BPU'!$C$3:$E$300,MATCH('BP - Quantités'!AC$2,'Prix BPU'!$C$3:$C$300,),2)*AC143</f>
        <v>0</v>
      </c>
      <c r="AD144" s="37">
        <f>INDEX('Prix BPU'!$C$3:$E$300,MATCH('BP - Quantités'!AD$2,'Prix BPU'!$C$3:$C$300,),2)*AD143</f>
        <v>0</v>
      </c>
      <c r="AE144" s="38">
        <f>INDEX('Prix BPU'!$C$3:$E$300,MATCH('BP - Quantités'!AE$2,'Prix BPU'!$C$3:$C$300,),3)*AE143</f>
        <v>0</v>
      </c>
      <c r="AF144" s="37">
        <f>INDEX('Prix BPU'!$C$3:$E$300,MATCH('BP - Quantités'!AF$2,'Prix BPU'!$C$3:$C$300,),2)*AF143</f>
        <v>0</v>
      </c>
      <c r="AG144" s="37">
        <f>INDEX('Prix BPU'!$C$3:$E$300,MATCH('BP - Quantités'!AG$2,'Prix BPU'!$C$3:$C$300,),2)*AG143</f>
        <v>0</v>
      </c>
      <c r="AH144" s="37">
        <f>INDEX('Prix BPU'!$C$3:$E$300,MATCH('BP - Quantités'!AH$2,'Prix BPU'!$C$3:$C$300,),2)*AH143</f>
        <v>0</v>
      </c>
      <c r="AI144" s="37">
        <f>INDEX('Prix BPU'!$C$3:$E$300,MATCH('BP - Quantités'!AI$2,'Prix BPU'!$C$3:$C$300,),2)*AI143</f>
        <v>0</v>
      </c>
      <c r="AJ144" s="37">
        <f>INDEX('Prix BPU'!$C$3:$E$300,MATCH('BP - Quantités'!AJ$2,'Prix BPU'!$C$3:$C$300,),2)*AJ143</f>
        <v>0</v>
      </c>
      <c r="AK144" s="37">
        <f>INDEX('Prix BPU'!$C$3:$E$300,MATCH('BP - Quantités'!AK$2,'Prix BPU'!$C$3:$C$300,),2)*AK143</f>
        <v>0</v>
      </c>
      <c r="AL144" s="37">
        <f>INDEX('Prix BPU'!$C$3:$E$300,MATCH('BP - Quantités'!AL$2,'Prix BPU'!$C$3:$C$300,),2)*AL143</f>
        <v>0</v>
      </c>
      <c r="AM144" s="38">
        <f>INDEX('Prix BPU'!$C$3:$E$300,MATCH('BP - Quantités'!AM$2,'Prix BPU'!$C$3:$C$300,),3)*AM143</f>
        <v>0</v>
      </c>
      <c r="AN144" s="37">
        <f>INDEX('Prix BPU'!$C$3:$E$300,MATCH('BP - Quantités'!AN$2,'Prix BPU'!$C$3:$C$300,),2)*AN143</f>
        <v>0</v>
      </c>
      <c r="AO144" s="37">
        <f>INDEX('Prix BPU'!$C$3:$E$300,MATCH('BP - Quantités'!AO$2,'Prix BPU'!$C$3:$C$300,),2)*AO143</f>
        <v>0</v>
      </c>
      <c r="AP144" s="37">
        <f>INDEX('Prix BPU'!$C$3:$E$300,MATCH('BP - Quantités'!AP$2,'Prix BPU'!$C$3:$C$300,),2)*AP143</f>
        <v>0</v>
      </c>
      <c r="AQ144" s="37">
        <f>INDEX('Prix BPU'!$C$3:$E$300,MATCH('BP - Quantités'!AQ$2,'Prix BPU'!$C$3:$C$300,),2)*AQ143</f>
        <v>0</v>
      </c>
      <c r="AR144" s="38">
        <f>INDEX('Prix BPU'!$C$3:$E$300,MATCH('BP - Quantités'!AR$2,'Prix BPU'!$C$3:$C$300,),3)*AR143</f>
        <v>0</v>
      </c>
      <c r="AS144" s="37">
        <f>INDEX('Prix BPU'!$C$3:$E$300,MATCH('BP - Quantités'!AS$2,'Prix BPU'!$C$3:$C$300,),2)*AS143</f>
        <v>0</v>
      </c>
      <c r="AT144" s="38">
        <f>INDEX('Prix BPU'!$C$3:$E$300,MATCH('BP - Quantités'!AT$2,'Prix BPU'!$C$3:$C$300,),3)*AT143</f>
        <v>0</v>
      </c>
      <c r="AU144" s="37">
        <f>INDEX('Prix BPU'!$C$3:$E$300,MATCH('BP - Quantités'!AU$2,'Prix BPU'!$C$3:$C$300,),2)*AU143</f>
        <v>0</v>
      </c>
      <c r="AV144" s="37">
        <f>INDEX('Prix BPU'!$C$3:$E$300,MATCH('BP - Quantités'!AV$2,'Prix BPU'!$C$3:$C$300,),2)*AV143</f>
        <v>0</v>
      </c>
      <c r="AW144" s="37">
        <f>INDEX('Prix BPU'!$C$3:$E$300,MATCH('BP - Quantités'!AW$2,'Prix BPU'!$C$3:$C$300,),2)*AW143</f>
        <v>0</v>
      </c>
      <c r="AX144" s="38">
        <f>INDEX('Prix BPU'!$C$3:$E$300,MATCH('BP - Quantités'!AX$2,'Prix BPU'!$C$3:$C$300,),3)*AX143</f>
        <v>0</v>
      </c>
      <c r="AY144" s="37">
        <f>INDEX('Prix BPU'!$C$3:$E$300,MATCH('BP - Quantités'!AY$2,'Prix BPU'!$C$3:$C$300,),2)*AY143</f>
        <v>0</v>
      </c>
      <c r="AZ144" s="37">
        <f>INDEX('Prix BPU'!$C$3:$E$300,MATCH('BP - Quantités'!AZ$2,'Prix BPU'!$C$3:$C$300,),2)*AZ143</f>
        <v>0</v>
      </c>
      <c r="BA144" s="38">
        <f>INDEX('Prix BPU'!$C$3:$E$300,MATCH('BP - Quantités'!BA$2,'Prix BPU'!$C$3:$C$300,),3)*BA143</f>
        <v>0</v>
      </c>
      <c r="BB144" s="37">
        <f>INDEX('Prix BPU'!$C$3:$E$300,MATCH('BP - Quantités'!BB$2,'Prix BPU'!$C$3:$C$300,),2)*BB143</f>
        <v>0</v>
      </c>
      <c r="BC144" s="37">
        <f>INDEX('Prix BPU'!$C$3:$E$300,MATCH('BP - Quantités'!BC$2,'Prix BPU'!$C$3:$C$300,),2)*BC143</f>
        <v>0</v>
      </c>
      <c r="BD144" s="37">
        <f>INDEX('Prix BPU'!$C$3:$E$300,MATCH('BP - Quantités'!BD$2,'Prix BPU'!$C$3:$C$300,),2)*BD143</f>
        <v>0</v>
      </c>
      <c r="BE144" s="37">
        <f>INDEX('Prix BPU'!$C$3:$E$300,MATCH('BP - Quantités'!BE$2,'Prix BPU'!$C$3:$C$300,),2)*BE143</f>
        <v>0</v>
      </c>
      <c r="BF144" s="37">
        <f>INDEX('Prix BPU'!$C$3:$E$300,MATCH('BP - Quantités'!BF$2,'Prix BPU'!$C$3:$C$300,),2)*BF143</f>
        <v>0</v>
      </c>
      <c r="BG144" s="37">
        <f>INDEX('Prix BPU'!$C$3:$E$300,MATCH('BP - Quantités'!BG$2,'Prix BPU'!$C$3:$C$300,),2)*BG143</f>
        <v>0</v>
      </c>
      <c r="BH144" s="37">
        <f>INDEX('Prix BPU'!$C$3:$E$300,MATCH('BP - Quantités'!BH$2,'Prix BPU'!$C$3:$C$300,),2)*BH143</f>
        <v>0</v>
      </c>
      <c r="BI144" s="38">
        <f>INDEX('Prix BPU'!$C$3:$E$300,MATCH('BP - Quantités'!BI$2,'Prix BPU'!$C$3:$C$300,),3)*BI143</f>
        <v>0</v>
      </c>
      <c r="BJ144" s="37">
        <f>INDEX('Prix BPU'!$C$3:$E$300,MATCH('BP - Quantités'!BJ$2,'Prix BPU'!$C$3:$C$300,),2)*BJ143</f>
        <v>0</v>
      </c>
      <c r="BK144" s="37">
        <f>INDEX('Prix BPU'!$C$3:$E$300,MATCH('BP - Quantités'!BK$2,'Prix BPU'!$C$3:$C$300,),2)*BK143</f>
        <v>0</v>
      </c>
      <c r="BL144" s="37">
        <f>INDEX('Prix BPU'!$C$3:$E$300,MATCH('BP - Quantités'!BL$2,'Prix BPU'!$C$3:$C$300,),2)*BL143</f>
        <v>0</v>
      </c>
      <c r="BM144" s="37">
        <f>INDEX('Prix BPU'!$C$3:$E$300,MATCH('BP - Quantités'!BM$2,'Prix BPU'!$C$3:$C$300,),2)*BM143</f>
        <v>0</v>
      </c>
      <c r="BN144" s="38">
        <f>INDEX('Prix BPU'!$C$3:$E$300,MATCH('BP - Quantités'!BN$2,'Prix BPU'!$C$3:$C$300,),3)*BN143</f>
        <v>0</v>
      </c>
      <c r="BO144" s="37">
        <f>INDEX('Prix BPU'!$C$3:$E$300,MATCH('BP - Quantités'!BO$2,'Prix BPU'!$C$3:$C$300,),2)*BO143</f>
        <v>0</v>
      </c>
      <c r="BP144" s="38">
        <f>INDEX('Prix BPU'!$C$3:$E$300,MATCH('BP - Quantités'!BP$2,'Prix BPU'!$C$3:$C$300,),3)*BP143</f>
        <v>0</v>
      </c>
      <c r="BQ144" s="37">
        <f>INDEX('Prix BPU'!$C$3:$E$300,MATCH('BP - Quantités'!BQ$2,'Prix BPU'!$C$3:$C$300,),2)*BQ143</f>
        <v>0</v>
      </c>
      <c r="BR144" s="37">
        <f>INDEX('Prix BPU'!$C$3:$E$300,MATCH('BP - Quantités'!BR$2,'Prix BPU'!$C$3:$C$300,),2)*BR143</f>
        <v>0</v>
      </c>
      <c r="BS144" s="37">
        <f>INDEX('Prix BPU'!$C$3:$E$300,MATCH('BP - Quantités'!BS$2,'Prix BPU'!$C$3:$C$300,),2)*BS143</f>
        <v>0</v>
      </c>
      <c r="BT144" s="38">
        <f>INDEX('Prix BPU'!$C$3:$E$300,MATCH('BP - Quantités'!BT$2,'Prix BPU'!$C$3:$C$300,),3)*BT143</f>
        <v>0</v>
      </c>
      <c r="BU144" s="37">
        <f>INDEX('Prix BPU'!$C$3:$E$300,MATCH('BP - Quantités'!BU$2,'Prix BPU'!$C$3:$C$300,),2)*BU143</f>
        <v>0</v>
      </c>
      <c r="BV144" s="37">
        <f>INDEX('Prix BPU'!$C$3:$E$300,MATCH('BP - Quantités'!BV$2,'Prix BPU'!$C$3:$C$300,),2)*BV143</f>
        <v>0</v>
      </c>
      <c r="BW144" s="37">
        <f>INDEX('Prix BPU'!$C$3:$E$300,MATCH('BP - Quantités'!BW$2,'Prix BPU'!$C$3:$C$300,),2)*BW143</f>
        <v>0</v>
      </c>
      <c r="BX144" s="37">
        <f>INDEX('Prix BPU'!$C$3:$E$300,MATCH('BP - Quantités'!BX$2,'Prix BPU'!$C$3:$C$300,),2)*BX143</f>
        <v>0</v>
      </c>
      <c r="BY144" s="37">
        <f>INDEX('Prix BPU'!$C$3:$E$300,MATCH('BP - Quantités'!BY$2,'Prix BPU'!$C$3:$C$300,),2)*BY143</f>
        <v>0</v>
      </c>
      <c r="BZ144" s="37">
        <f>INDEX('Prix BPU'!$C$3:$E$300,MATCH('BP - Quantités'!BZ$2,'Prix BPU'!$C$3:$C$300,),2)*BZ143</f>
        <v>0</v>
      </c>
      <c r="CA144" s="37">
        <f>INDEX('Prix BPU'!$C$3:$E$300,MATCH('BP - Quantités'!CA$2,'Prix BPU'!$C$3:$C$300,),2)*CA143</f>
        <v>0</v>
      </c>
      <c r="CB144" s="37">
        <f>INDEX('Prix BPU'!$C$3:$E$300,MATCH('BP - Quantités'!CB$2,'Prix BPU'!$C$3:$C$300,),2)*CB143</f>
        <v>0</v>
      </c>
      <c r="CC144" s="37">
        <f>INDEX('Prix BPU'!$C$3:$E$300,MATCH('BP - Quantités'!CC$2,'Prix BPU'!$C$3:$C$300,),2)*CC143</f>
        <v>0</v>
      </c>
      <c r="CD144" s="37">
        <f>INDEX('Prix BPU'!$C$3:$E$300,MATCH('BP - Quantités'!CD$2,'Prix BPU'!$C$3:$C$300,),2)*CD143</f>
        <v>0</v>
      </c>
      <c r="CE144" s="37">
        <f>INDEX('Prix BPU'!$C$3:$E$300,MATCH('BP - Quantités'!CE$2,'Prix BPU'!$C$3:$C$300,),2)*CE143</f>
        <v>0</v>
      </c>
      <c r="CF144" s="37">
        <f>INDEX('Prix BPU'!$C$3:$E$300,MATCH('BP - Quantités'!CF$2,'Prix BPU'!$C$3:$C$300,),2)*CF143</f>
        <v>0</v>
      </c>
      <c r="CG144" s="37">
        <f>INDEX('Prix BPU'!$C$3:$E$300,MATCH('BP - Quantités'!CG$2,'Prix BPU'!$C$3:$C$300,),2)*CG143</f>
        <v>0</v>
      </c>
      <c r="CH144" s="37">
        <f>INDEX('Prix BPU'!$C$3:$E$300,MATCH('BP - Quantités'!CH$2,'Prix BPU'!$C$3:$C$300,),2)*CH143</f>
        <v>0</v>
      </c>
      <c r="CI144" s="37">
        <f>INDEX('Prix BPU'!$C$3:$E$300,MATCH('BP - Quantités'!CI$2,'Prix BPU'!$C$3:$C$300,),2)*CI143</f>
        <v>0</v>
      </c>
      <c r="CJ144" s="37">
        <f>INDEX('Prix BPU'!$C$3:$E$300,MATCH('BP - Quantités'!CJ$2,'Prix BPU'!$C$3:$C$300,),2)*CJ143</f>
        <v>0</v>
      </c>
      <c r="CK144" s="37">
        <f>INDEX('Prix BPU'!$C$3:$E$300,MATCH('BP - Quantités'!CK$2,'Prix BPU'!$C$3:$C$300,),2)*CK143</f>
        <v>0</v>
      </c>
      <c r="CL144" s="37">
        <f>INDEX('Prix BPU'!$C$3:$E$300,MATCH('BP - Quantités'!CL$2,'Prix BPU'!$C$3:$C$300,),2)*CL143</f>
        <v>0</v>
      </c>
      <c r="CM144" s="37">
        <f>INDEX('Prix BPU'!$C$3:$E$300,MATCH('BP - Quantités'!CM$2,'Prix BPU'!$C$3:$C$300,),2)*CM143</f>
        <v>0</v>
      </c>
      <c r="CN144" s="37">
        <f>INDEX('Prix BPU'!$C$3:$E$300,MATCH('BP - Quantités'!CN$2,'Prix BPU'!$C$3:$C$300,),2)*CN143</f>
        <v>0</v>
      </c>
      <c r="CO144" s="37">
        <f>INDEX('Prix BPU'!$C$3:$E$300,MATCH('BP - Quantités'!CO$2,'Prix BPU'!$C$3:$C$300,),2)*CO143</f>
        <v>0</v>
      </c>
      <c r="CP144" s="37">
        <f>INDEX('Prix BPU'!$C$3:$E$300,MATCH('BP - Quantités'!CP$2,'Prix BPU'!$C$3:$C$300,),2)*CP143</f>
        <v>0</v>
      </c>
      <c r="CQ144" s="37">
        <f>INDEX('Prix BPU'!$C$3:$E$300,MATCH('BP - Quantités'!CQ$2,'Prix BPU'!$C$3:$C$300,),2)*CQ143</f>
        <v>0</v>
      </c>
      <c r="CR144" s="37">
        <f>INDEX('Prix BPU'!$C$3:$E$300,MATCH('BP - Quantités'!CR$2,'Prix BPU'!$C$3:$C$300,),2)*CR143</f>
        <v>0</v>
      </c>
      <c r="CS144" s="37">
        <f>INDEX('Prix BPU'!$C$3:$E$300,MATCH('BP - Quantités'!CS$2,'Prix BPU'!$C$3:$C$300,),2)*CS143</f>
        <v>0</v>
      </c>
      <c r="CT144" s="37">
        <f>INDEX('Prix BPU'!$C$3:$E$300,MATCH('BP - Quantités'!CT$2,'Prix BPU'!$C$3:$C$300,),2)*CT143</f>
        <v>0</v>
      </c>
      <c r="CU144" s="37">
        <f>INDEX('Prix BPU'!$C$3:$E$300,MATCH('BP - Quantités'!CU$2,'Prix BPU'!$C$3:$C$300,),2)*CU143</f>
        <v>0</v>
      </c>
      <c r="CV144" s="37">
        <f>INDEX('Prix BPU'!$C$3:$E$300,MATCH('BP - Quantités'!CV$2,'Prix BPU'!$C$3:$C$300,),2)*CV143</f>
        <v>0</v>
      </c>
      <c r="CW144" s="37">
        <f>INDEX('Prix BPU'!$C$3:$E$300,MATCH('BP - Quantités'!CW$2,'Prix BPU'!$C$3:$C$300,),2)*CW143</f>
        <v>0</v>
      </c>
      <c r="CX144" s="37">
        <f>INDEX('Prix BPU'!$C$3:$E$300,MATCH('BP - Quantités'!CX$2,'Prix BPU'!$C$3:$C$300,),2)*CX143</f>
        <v>0</v>
      </c>
      <c r="CY144" s="37">
        <f>INDEX('Prix BPU'!$C$3:$E$300,MATCH('BP - Quantités'!CY$2,'Prix BPU'!$C$3:$C$300,),2)*CY143</f>
        <v>0</v>
      </c>
      <c r="CZ144" s="37">
        <f>INDEX('Prix BPU'!$C$3:$E$300,MATCH('BP - Quantités'!CZ$2,'Prix BPU'!$C$3:$C$300,),2)*CZ143</f>
        <v>0</v>
      </c>
      <c r="DA144" s="37">
        <f>INDEX('Prix BPU'!$C$3:$E$300,MATCH('BP - Quantités'!DA$2,'Prix BPU'!$C$3:$C$300,),2)*DA143</f>
        <v>0</v>
      </c>
      <c r="DB144" s="37">
        <f>INDEX('Prix BPU'!$C$3:$E$300,MATCH('BP - Quantités'!DB$2,'Prix BPU'!$C$3:$C$300,),2)*DB143</f>
        <v>0</v>
      </c>
      <c r="DC144" s="37">
        <f>INDEX('Prix BPU'!$C$3:$E$300,MATCH('BP - Quantités'!DC$2,'Prix BPU'!$C$3:$C$300,),2)*DC143</f>
        <v>0</v>
      </c>
      <c r="DD144" s="37">
        <f>INDEX('Prix BPU'!$C$3:$E$300,MATCH('BP - Quantités'!DD$2,'Prix BPU'!$C$3:$C$300,),2)*DD143</f>
        <v>0</v>
      </c>
      <c r="DE144" s="37">
        <f>INDEX('Prix BPU'!$C$3:$E$300,MATCH('BP - Quantités'!DE$2,'Prix BPU'!$C$3:$C$300,),2)*DE143</f>
        <v>0</v>
      </c>
      <c r="DF144" s="37">
        <f>INDEX('Prix BPU'!$C$3:$E$300,MATCH('BP - Quantités'!DF$2,'Prix BPU'!$C$3:$C$300,),2)*DF143</f>
        <v>0</v>
      </c>
      <c r="DG144" s="37">
        <f>INDEX('Prix BPU'!$C$3:$E$300,MATCH('BP - Quantités'!DG$2,'Prix BPU'!$C$3:$C$300,),2)*DG143</f>
        <v>0</v>
      </c>
      <c r="DH144" s="37">
        <f>INDEX('Prix BPU'!$C$3:$E$300,MATCH('BP - Quantités'!DH$2,'Prix BPU'!$C$3:$C$300,),2)*DH143</f>
        <v>0</v>
      </c>
      <c r="DI144" s="37">
        <f>INDEX('Prix BPU'!$C$3:$E$300,MATCH('BP - Quantités'!DI$2,'Prix BPU'!$C$3:$C$300,),2)*DI143</f>
        <v>0</v>
      </c>
      <c r="DJ144" s="37">
        <f>INDEX('Prix BPU'!$C$3:$E$300,MATCH('BP - Quantités'!DJ$2,'Prix BPU'!$C$3:$C$300,),2)*DJ143</f>
        <v>0</v>
      </c>
      <c r="DK144" s="37">
        <f>INDEX('Prix BPU'!$C$3:$E$300,MATCH('BP - Quantités'!DK$2,'Prix BPU'!$C$3:$C$300,),2)*DK143</f>
        <v>0</v>
      </c>
      <c r="DL144" s="37">
        <f>INDEX('Prix BPU'!$C$3:$E$300,MATCH('BP - Quantités'!DL$2,'Prix BPU'!$C$3:$C$300,),2)*DL143</f>
        <v>0</v>
      </c>
      <c r="DM144" s="37">
        <f>INDEX('Prix BPU'!$C$3:$E$300,MATCH('BP - Quantités'!DM$2,'Prix BPU'!$C$3:$C$300,),2)*DM143</f>
        <v>0</v>
      </c>
      <c r="DN144" s="37">
        <f>INDEX('Prix BPU'!$C$3:$E$300,MATCH('BP - Quantités'!DN$2,'Prix BPU'!$C$3:$C$300,),2)*DN143</f>
        <v>0</v>
      </c>
      <c r="DO144" s="37">
        <f>INDEX('Prix BPU'!$C$3:$E$300,MATCH('BP - Quantités'!DO$2,'Prix BPU'!$C$3:$C$300,),2)*DO143</f>
        <v>0</v>
      </c>
      <c r="DP144" s="37">
        <f>INDEX('Prix BPU'!$C$3:$E$300,MATCH('BP - Quantités'!DP$2,'Prix BPU'!$C$3:$C$300,),2)*DP143</f>
        <v>0</v>
      </c>
      <c r="DQ144" s="37">
        <f>INDEX('Prix BPU'!$C$3:$E$300,MATCH('BP - Quantités'!DQ$2,'Prix BPU'!$C$3:$C$300,),2)*DQ143</f>
        <v>0</v>
      </c>
      <c r="DR144" s="37">
        <f>INDEX('Prix BPU'!$C$3:$E$300,MATCH('BP - Quantités'!DR$2,'Prix BPU'!$C$3:$C$300,),2)*DR143</f>
        <v>0</v>
      </c>
      <c r="DS144" s="37">
        <f>INDEX('Prix BPU'!$C$3:$E$300,MATCH('BP - Quantités'!DS$2,'Prix BPU'!$C$3:$C$300,),2)*DS143</f>
        <v>0</v>
      </c>
      <c r="DT144" s="37">
        <f>INDEX('Prix BPU'!$C$3:$E$300,MATCH('BP - Quantités'!DT$2,'Prix BPU'!$C$3:$C$300,),2)*DT143</f>
        <v>0</v>
      </c>
      <c r="DU144" s="37">
        <f>INDEX('Prix BPU'!$C$3:$E$300,MATCH('BP - Quantités'!DU$2,'Prix BPU'!$C$3:$C$300,),2)*DU143</f>
        <v>0</v>
      </c>
      <c r="DV144" s="37">
        <f>INDEX('Prix BPU'!$C$3:$E$300,MATCH('BP - Quantités'!DV$2,'Prix BPU'!$C$3:$C$300,),2)*DV143</f>
        <v>0</v>
      </c>
      <c r="DW144" s="37">
        <f>INDEX('Prix BPU'!$C$3:$E$300,MATCH('BP - Quantités'!DW$2,'Prix BPU'!$C$3:$C$300,),2)*DW143</f>
        <v>0</v>
      </c>
      <c r="DX144" s="37">
        <f>INDEX('Prix BPU'!$C$3:$E$300,MATCH('BP - Quantités'!DX$2,'Prix BPU'!$C$3:$C$300,),2)*DX143</f>
        <v>0</v>
      </c>
      <c r="DY144" s="37">
        <f>INDEX('Prix BPU'!$C$3:$E$300,MATCH('BP - Quantités'!DY$2,'Prix BPU'!$C$3:$C$300,),2)*DY143</f>
        <v>0</v>
      </c>
      <c r="DZ144" s="37">
        <f>INDEX('Prix BPU'!$C$3:$E$300,MATCH('BP - Quantités'!DZ$2,'Prix BPU'!$C$3:$C$300,),2)*DZ143</f>
        <v>0</v>
      </c>
      <c r="EA144" s="37">
        <f>INDEX('Prix BPU'!$C$3:$E$300,MATCH('BP - Quantités'!EA$2,'Prix BPU'!$C$3:$C$300,),2)*EA143</f>
        <v>0</v>
      </c>
      <c r="EB144" s="37">
        <f>INDEX('Prix BPU'!$C$3:$E$300,MATCH('BP - Quantités'!EB$2,'Prix BPU'!$C$3:$C$300,),2)*EB143</f>
        <v>0</v>
      </c>
      <c r="EC144" s="37">
        <f>INDEX('Prix BPU'!$C$3:$E$300,MATCH('BP - Quantités'!EC$2,'Prix BPU'!$C$3:$C$300,),2)*EC143</f>
        <v>0</v>
      </c>
      <c r="ED144" s="37">
        <f>INDEX('Prix BPU'!$C$3:$E$300,MATCH('BP - Quantités'!ED$2,'Prix BPU'!$C$3:$C$300,),2)*ED143</f>
        <v>0</v>
      </c>
      <c r="EE144" s="37">
        <f>INDEX('Prix BPU'!$C$3:$E$300,MATCH('BP - Quantités'!EE$2,'Prix BPU'!$C$3:$C$300,),2)*EE143</f>
        <v>0</v>
      </c>
      <c r="EF144" s="37">
        <f>INDEX('Prix BPU'!$C$3:$E$300,MATCH('BP - Quantités'!EF$2,'Prix BPU'!$C$3:$C$300,),2)*EF143</f>
        <v>0</v>
      </c>
      <c r="EG144" s="37">
        <f>INDEX('Prix BPU'!$C$3:$E$300,MATCH('BP - Quantités'!EG$2,'Prix BPU'!$C$3:$C$300,),2)*EG143</f>
        <v>0</v>
      </c>
      <c r="EH144" s="37">
        <f>INDEX('Prix BPU'!$C$3:$E$300,MATCH('BP - Quantités'!EH$2,'Prix BPU'!$C$3:$C$300,),2)*EH143</f>
        <v>0</v>
      </c>
      <c r="EI144" s="37">
        <f>INDEX('Prix BPU'!$C$3:$E$300,MATCH('BP - Quantités'!EI$2,'Prix BPU'!$C$3:$C$300,),2)*EI143</f>
        <v>0</v>
      </c>
      <c r="EJ144" s="37">
        <f>INDEX('Prix BPU'!$C$3:$E$300,MATCH('BP - Quantités'!EJ$2,'Prix BPU'!$C$3:$C$300,),2)*EJ143</f>
        <v>0</v>
      </c>
      <c r="EK144" s="37">
        <f>INDEX('Prix BPU'!$C$3:$E$300,MATCH('BP - Quantités'!EK$2,'Prix BPU'!$C$3:$C$300,),2)*EK143</f>
        <v>0</v>
      </c>
      <c r="EL144" s="37">
        <f>INDEX('Prix BPU'!$C$3:$E$300,MATCH('BP - Quantités'!EL$2,'Prix BPU'!$C$3:$C$300,),2)*EL143</f>
        <v>0</v>
      </c>
      <c r="EM144" s="37">
        <f>INDEX('Prix BPU'!$C$3:$E$300,MATCH('BP - Quantités'!EM$2,'Prix BPU'!$C$3:$C$300,),2)*EM143</f>
        <v>0</v>
      </c>
      <c r="EN144" s="37">
        <f>INDEX('Prix BPU'!$C$3:$E$300,MATCH('BP - Quantités'!EN$2,'Prix BPU'!$C$3:$C$300,),2)*EN143</f>
        <v>0</v>
      </c>
      <c r="EO144" s="37">
        <f>INDEX('Prix BPU'!$C$3:$E$300,MATCH('BP - Quantités'!EO$2,'Prix BPU'!$C$3:$C$300,),2)*EO143</f>
        <v>0</v>
      </c>
      <c r="EP144" s="38">
        <f>INDEX('Prix BPU'!$C$3:$E$300,MATCH('BP - Quantités'!EP$2,'Prix BPU'!$C$3:$C$300,),3)*EP143</f>
        <v>0</v>
      </c>
      <c r="EQ144" s="37">
        <f>INDEX('Prix BPU'!$C$3:$E$300,MATCH('BP - Quantités'!EQ$2,'Prix BPU'!$C$3:$C$300,),2)*EQ143</f>
        <v>0</v>
      </c>
      <c r="ER144" s="37">
        <f>INDEX('Prix BPU'!$C$3:$E$300,MATCH('BP - Quantités'!ER$2,'Prix BPU'!$C$3:$C$300,),2)*ER143</f>
        <v>0</v>
      </c>
      <c r="ES144" s="37">
        <f>INDEX('Prix BPU'!$C$3:$E$300,MATCH('BP - Quantités'!ES$2,'Prix BPU'!$C$3:$C$300,),2)*ES143</f>
        <v>0</v>
      </c>
      <c r="ET144" s="37">
        <f>INDEX('Prix BPU'!$C$3:$E$300,MATCH('BP - Quantités'!ET$2,'Prix BPU'!$C$3:$C$300,),2)*ET143</f>
        <v>0</v>
      </c>
      <c r="EU144" s="37">
        <f>INDEX('Prix BPU'!$C$3:$E$300,MATCH('BP - Quantités'!EU$2,'Prix BPU'!$C$3:$C$300,),2)*EU143</f>
        <v>0</v>
      </c>
      <c r="EV144" s="37">
        <f>INDEX('Prix BPU'!$C$3:$E$300,MATCH('BP - Quantités'!EV$2,'Prix BPU'!$C$3:$C$300,),2)*EV143</f>
        <v>0</v>
      </c>
      <c r="EW144" s="37">
        <f>INDEX('Prix BPU'!$C$3:$E$300,MATCH('BP - Quantités'!EW$2,'Prix BPU'!$C$3:$C$300,),2)*EW143</f>
        <v>0</v>
      </c>
      <c r="EX144" s="37">
        <f>INDEX('Prix BPU'!$C$3:$E$300,MATCH('BP - Quantités'!EX$2,'Prix BPU'!$C$3:$C$300,),2)*EX143</f>
        <v>0</v>
      </c>
      <c r="EY144" s="37">
        <f>INDEX('Prix BPU'!$C$3:$E$300,MATCH('BP - Quantités'!EY$2,'Prix BPU'!$C$3:$C$300,),2)*EY143</f>
        <v>0</v>
      </c>
      <c r="EZ144" s="37">
        <f>INDEX('Prix BPU'!$C$3:$E$300,MATCH('BP - Quantités'!EZ$2,'Prix BPU'!$C$3:$C$300,),2)*EZ143</f>
        <v>0</v>
      </c>
      <c r="FA144" s="37">
        <f>INDEX('Prix BPU'!$C$3:$E$300,MATCH('BP - Quantités'!FA$2,'Prix BPU'!$C$3:$C$300,),2)*FA143</f>
        <v>0</v>
      </c>
      <c r="FB144" s="37">
        <f>INDEX('Prix BPU'!$C$3:$E$300,MATCH('BP - Quantités'!FB$2,'Prix BPU'!$C$3:$C$300,),2)*FB143</f>
        <v>0</v>
      </c>
      <c r="FC144" s="37">
        <f>INDEX('Prix BPU'!$C$3:$E$300,MATCH('BP - Quantités'!FC$2,'Prix BPU'!$C$3:$C$300,),2)*FC143</f>
        <v>0</v>
      </c>
      <c r="FD144" s="37">
        <f>INDEX('Prix BPU'!$C$3:$E$300,MATCH('BP - Quantités'!FD$2,'Prix BPU'!$C$3:$C$300,),2)*FD143</f>
        <v>0</v>
      </c>
      <c r="FE144" s="37">
        <f>INDEX('Prix BPU'!$C$3:$E$300,MATCH('BP - Quantités'!FE$2,'Prix BPU'!$C$3:$C$300,),2)*FE143</f>
        <v>0</v>
      </c>
      <c r="FF144" s="37">
        <f>INDEX('Prix BPU'!$C$3:$E$300,MATCH('BP - Quantités'!FF$2,'Prix BPU'!$C$3:$C$300,),2)*FF143</f>
        <v>0</v>
      </c>
      <c r="FG144" s="37">
        <f>INDEX('Prix BPU'!$C$3:$E$300,MATCH('BP - Quantités'!FG$2,'Prix BPU'!$C$3:$C$300,),2)*FG143</f>
        <v>0</v>
      </c>
      <c r="FH144" s="37">
        <f>INDEX('Prix BPU'!$C$3:$E$300,MATCH('BP - Quantités'!FH$2,'Prix BPU'!$C$3:$C$300,),2)*FH143</f>
        <v>0</v>
      </c>
      <c r="FI144" s="37">
        <f>INDEX('Prix BPU'!$C$3:$E$300,MATCH('BP - Quantités'!FI$2,'Prix BPU'!$C$3:$C$300,),2)*FI143</f>
        <v>0</v>
      </c>
      <c r="FJ144" s="37">
        <f>INDEX('Prix BPU'!$C$3:$E$300,MATCH('BP - Quantités'!FJ$2,'Prix BPU'!$C$3:$C$300,),2)*FJ143</f>
        <v>0</v>
      </c>
      <c r="FK144" s="37">
        <f>INDEX('Prix BPU'!$C$3:$E$300,MATCH('BP - Quantités'!FK$2,'Prix BPU'!$C$3:$C$300,),2)*FK143</f>
        <v>0</v>
      </c>
      <c r="FL144" s="37">
        <f>INDEX('Prix BPU'!$C$3:$E$300,MATCH('BP - Quantités'!FL$2,'Prix BPU'!$C$3:$C$300,),2)*FL143</f>
        <v>0</v>
      </c>
      <c r="FM144" s="37">
        <f>INDEX('Prix BPU'!$C$3:$E$300,MATCH('BP - Quantités'!FM$2,'Prix BPU'!$C$3:$C$300,),2)*FM143</f>
        <v>0</v>
      </c>
      <c r="FN144" s="37">
        <f>INDEX('Prix BPU'!$C$3:$E$300,MATCH('BP - Quantités'!FN$2,'Prix BPU'!$C$3:$C$300,),2)*FN143</f>
        <v>0</v>
      </c>
      <c r="FO144" s="37">
        <f>INDEX('Prix BPU'!$C$3:$E$300,MATCH('BP - Quantités'!FO$2,'Prix BPU'!$C$3:$C$300,),2)*FO143</f>
        <v>0</v>
      </c>
      <c r="FP144" s="38">
        <f>INDEX('Prix BPU'!$C$3:$E$300,MATCH('BP - Quantités'!FP$2,'Prix BPU'!$C$3:$C$300,),3)*FP143</f>
        <v>0</v>
      </c>
      <c r="FQ144" s="37">
        <f>INDEX('Prix BPU'!$C$3:$E$300,MATCH('BP - Quantités'!FQ$2,'Prix BPU'!$C$3:$C$300,),2)*FQ143</f>
        <v>0</v>
      </c>
      <c r="FR144" s="38">
        <f>INDEX('Prix BPU'!$C$3:$E$300,MATCH('BP - Quantités'!FR$2,'Prix BPU'!$C$3:$C$300,),3)*FR143</f>
        <v>0</v>
      </c>
      <c r="FS144" s="37">
        <f>INDEX('Prix BPU'!$C$3:$E$300,MATCH('BP - Quantités'!FS$2,'Prix BPU'!$C$3:$C$300,),2)*FS143</f>
        <v>0</v>
      </c>
      <c r="FT144" s="37">
        <f>INDEX('Prix BPU'!$C$3:$E$300,MATCH('BP - Quantités'!FT$2,'Prix BPU'!$C$3:$C$300,),2)*FT143</f>
        <v>0</v>
      </c>
      <c r="FU144" s="37">
        <f>INDEX('Prix BPU'!$C$3:$E$300,MATCH('BP - Quantités'!FU$2,'Prix BPU'!$C$3:$C$300,),2)*FU143</f>
        <v>0</v>
      </c>
      <c r="FV144" s="37">
        <f>INDEX('Prix BPU'!$C$3:$E$300,MATCH('BP - Quantités'!FV$2,'Prix BPU'!$C$3:$C$300,),2)*FV143</f>
        <v>0</v>
      </c>
      <c r="FW144" s="37">
        <f>INDEX('Prix BPU'!$C$3:$E$300,MATCH('BP - Quantités'!FW$2,'Prix BPU'!$C$3:$C$300,),2)*FW143</f>
        <v>0</v>
      </c>
      <c r="FX144" s="37">
        <f>INDEX('Prix BPU'!$C$3:$E$300,MATCH('BP - Quantités'!FX$2,'Prix BPU'!$C$3:$C$300,),2)*FX143</f>
        <v>0</v>
      </c>
      <c r="FY144" s="37">
        <f>INDEX('Prix BPU'!$C$3:$E$300,MATCH('BP - Quantités'!FY$2,'Prix BPU'!$C$3:$C$300,),2)*FY143</f>
        <v>0</v>
      </c>
      <c r="FZ144" s="37">
        <f>INDEX('Prix BPU'!$C$3:$E$300,MATCH('BP - Quantités'!FZ$2,'Prix BPU'!$C$3:$C$300,),2)*FZ143</f>
        <v>0</v>
      </c>
      <c r="GA144" s="37">
        <f>INDEX('Prix BPU'!$C$3:$E$300,MATCH('BP - Quantités'!GA$2,'Prix BPU'!$C$3:$C$300,),2)*GA143</f>
        <v>0</v>
      </c>
      <c r="GB144" s="37">
        <f>INDEX('Prix BPU'!$C$3:$E$300,MATCH('BP - Quantités'!GB$2,'Prix BPU'!$C$3:$C$300,),2)*GB143</f>
        <v>0</v>
      </c>
      <c r="GC144" s="37">
        <f>INDEX('Prix BPU'!$C$3:$E$300,MATCH('BP - Quantités'!GC$2,'Prix BPU'!$C$3:$C$300,),2)*GC143</f>
        <v>0</v>
      </c>
      <c r="GD144" s="37">
        <f>INDEX('Prix BPU'!$C$3:$E$300,MATCH('BP - Quantités'!GD$2,'Prix BPU'!$C$3:$C$300,),2)*GD143</f>
        <v>0</v>
      </c>
      <c r="GE144" s="37">
        <f>INDEX('Prix BPU'!$C$3:$E$300,MATCH('BP - Quantités'!GE$2,'Prix BPU'!$C$3:$C$300,),2)*GE143</f>
        <v>0</v>
      </c>
      <c r="GF144" s="38">
        <f>INDEX('Prix BPU'!$C$3:$E$300,MATCH('BP - Quantités'!GF$2,'Prix BPU'!$C$3:$C$300,),3)*GF143</f>
        <v>0</v>
      </c>
      <c r="GG144" s="37">
        <f>INDEX('Prix BPU'!$C$3:$E$300,MATCH('BP - Quantités'!GG$2,'Prix BPU'!$C$3:$C$300,),2)*GG143</f>
        <v>0</v>
      </c>
      <c r="GH144" s="38">
        <f>INDEX('Prix BPU'!$C$3:$E$300,MATCH('BP - Quantités'!GH$2,'Prix BPU'!$C$3:$C$300,),3)*GH143</f>
        <v>0</v>
      </c>
      <c r="GI144" s="37">
        <f>INDEX('Prix BPU'!$C$3:$E$300,MATCH('BP - Quantités'!GI$2,'Prix BPU'!$C$3:$C$300,),2)*GI143</f>
        <v>0</v>
      </c>
      <c r="GJ144" s="37">
        <f>INDEX('Prix BPU'!$C$3:$E$300,MATCH('BP - Quantités'!GJ$2,'Prix BPU'!$C$3:$C$300,),2)*GJ143</f>
        <v>0</v>
      </c>
      <c r="GK144" s="38">
        <f>INDEX('Prix BPU'!$C$3:$E$300,MATCH('BP - Quantités'!GK$2,'Prix BPU'!$C$3:$C$300,),3)*GK143</f>
        <v>0</v>
      </c>
      <c r="GL144" s="37">
        <f>INDEX('Prix BPU'!$C$3:$E$300,MATCH('BP - Quantités'!GL$2,'Prix BPU'!$C$3:$C$300,),2)*GL143</f>
        <v>0</v>
      </c>
      <c r="GM144" s="37">
        <f>INDEX('Prix BPU'!$C$3:$E$300,MATCH('BP - Quantités'!GM$2,'Prix BPU'!$C$3:$C$300,),2)*GM143</f>
        <v>0</v>
      </c>
      <c r="GN144" s="37">
        <f>INDEX('Prix BPU'!$C$3:$E$300,MATCH('BP - Quantités'!GN$2,'Prix BPU'!$C$3:$C$300,),2)*GN143</f>
        <v>0</v>
      </c>
      <c r="GO144" s="37">
        <f>INDEX('Prix BPU'!$C$3:$E$300,MATCH('BP - Quantités'!GO$2,'Prix BPU'!$C$3:$C$300,),2)*GO143</f>
        <v>0</v>
      </c>
      <c r="GP144" s="37">
        <f>INDEX('Prix BPU'!$C$3:$E$300,MATCH('BP - Quantités'!GP$2,'Prix BPU'!$C$3:$C$300,),2)*GP143</f>
        <v>0</v>
      </c>
      <c r="GQ144" s="38">
        <f>INDEX('Prix BPU'!$C$3:$E$300,MATCH('BP - Quantités'!GQ$2,'Prix BPU'!$C$3:$C$300,),3)*GQ143</f>
        <v>0</v>
      </c>
      <c r="GR144" s="37">
        <f>INDEX('Prix BPU'!$C$3:$E$300,MATCH('BP - Quantités'!GR$2,'Prix BPU'!$C$3:$C$300,),2)*GR143</f>
        <v>0</v>
      </c>
      <c r="GS144" s="37">
        <f>INDEX('Prix BPU'!$C$3:$E$300,MATCH('BP - Quantités'!GS$2,'Prix BPU'!$C$3:$C$300,),2)*GS143</f>
        <v>0</v>
      </c>
      <c r="GT144" s="37">
        <f>INDEX('Prix BPU'!$C$3:$E$300,MATCH('BP - Quantités'!GT$2,'Prix BPU'!$C$3:$C$300,),2)*GT143</f>
        <v>0</v>
      </c>
      <c r="GU144" s="37">
        <f>INDEX('Prix BPU'!$C$3:$E$300,MATCH('BP - Quantités'!GU$2,'Prix BPU'!$C$3:$C$300,),2)*GU143</f>
        <v>0</v>
      </c>
      <c r="GV144" s="37">
        <f>INDEX('Prix BPU'!$C$3:$E$300,MATCH('BP - Quantités'!GV$2,'Prix BPU'!$C$3:$C$300,),2)*GV143</f>
        <v>0</v>
      </c>
      <c r="GW144" s="37">
        <f>INDEX('Prix BPU'!$C$3:$E$300,MATCH('BP - Quantités'!GW$2,'Prix BPU'!$C$3:$C$300,),2)*GW143</f>
        <v>0</v>
      </c>
      <c r="GX144" s="37">
        <f>INDEX('Prix BPU'!$C$3:$E$300,MATCH('BP - Quantités'!GX$2,'Prix BPU'!$C$3:$C$300,),2)*GX143</f>
        <v>0</v>
      </c>
      <c r="GY144" s="37">
        <f>INDEX('Prix BPU'!$C$3:$E$300,MATCH('BP - Quantités'!GY$2,'Prix BPU'!$C$3:$C$300,),2)*GY143</f>
        <v>0</v>
      </c>
      <c r="GZ144" s="37">
        <f>INDEX('Prix BPU'!$C$3:$E$300,MATCH('BP - Quantités'!GZ$2,'Prix BPU'!$C$3:$C$300,),2)*GZ143</f>
        <v>0</v>
      </c>
      <c r="HA144" s="37">
        <f>INDEX('Prix BPU'!$C$3:$E$300,MATCH('BP - Quantités'!HA$2,'Prix BPU'!$C$3:$C$300,),2)*HA143</f>
        <v>0</v>
      </c>
      <c r="HB144" s="37">
        <f>INDEX('Prix BPU'!$C$3:$E$300,MATCH('BP - Quantités'!HB$2,'Prix BPU'!$C$3:$C$300,),2)*HB143</f>
        <v>0</v>
      </c>
      <c r="HC144" s="37">
        <f>INDEX('Prix BPU'!$C$3:$E$300,MATCH('BP - Quantités'!HC$2,'Prix BPU'!$C$3:$C$300,),2)*HC143</f>
        <v>0</v>
      </c>
      <c r="HD144" s="37">
        <f>INDEX('Prix BPU'!$C$3:$E$300,MATCH('BP - Quantités'!HD$2,'Prix BPU'!$C$3:$C$300,),2)*HD143</f>
        <v>0</v>
      </c>
      <c r="HE144" s="37">
        <f>INDEX('Prix BPU'!$C$3:$E$300,MATCH('BP - Quantités'!HE$2,'Prix BPU'!$C$3:$C$300,),2)*HE143</f>
        <v>0</v>
      </c>
      <c r="HF144" s="37">
        <f>INDEX('Prix BPU'!$C$3:$E$300,MATCH('BP - Quantités'!HF$2,'Prix BPU'!$C$3:$C$300,),2)*HF143</f>
        <v>0</v>
      </c>
      <c r="HG144" s="37">
        <f>INDEX('Prix BPU'!$C$3:$E$300,MATCH('BP - Quantités'!HG$2,'Prix BPU'!$C$3:$C$300,),2)*HG143</f>
        <v>0</v>
      </c>
      <c r="HH144" s="37">
        <f>INDEX('Prix BPU'!$C$3:$E$300,MATCH('BP - Quantités'!HH$2,'Prix BPU'!$C$3:$C$300,),2)*HH143</f>
        <v>0</v>
      </c>
      <c r="HI144" s="37">
        <f>INDEX('Prix BPU'!$C$3:$E$300,MATCH('BP - Quantités'!HI$2,'Prix BPU'!$C$3:$C$300,),2)*HI143</f>
        <v>0</v>
      </c>
      <c r="HJ144" s="37">
        <f>INDEX('Prix BPU'!$C$3:$E$300,MATCH('BP - Quantités'!HJ$2,'Prix BPU'!$C$3:$C$300,),2)*HJ143</f>
        <v>0</v>
      </c>
      <c r="HK144" s="38">
        <f>INDEX('Prix BPU'!$C$3:$E$300,MATCH('BP - Quantités'!HK$2,'Prix BPU'!$C$3:$C$300,),3)*HK143</f>
        <v>0</v>
      </c>
      <c r="HL144" s="37">
        <f>INDEX('Prix BPU'!$C$3:$E$300,MATCH('BP - Quantités'!HL$2,'Prix BPU'!$C$3:$C$300,),2)*HL143</f>
        <v>0</v>
      </c>
      <c r="HM144" s="37">
        <f>INDEX('Prix BPU'!$C$3:$E$300,MATCH('BP - Quantités'!HM$2,'Prix BPU'!$C$3:$C$300,),2)*HM143</f>
        <v>0</v>
      </c>
      <c r="HN144" s="37">
        <f>INDEX('Prix BPU'!$C$3:$E$300,MATCH('BP - Quantités'!HN$2,'Prix BPU'!$C$3:$C$300,),2)*HN143</f>
        <v>0</v>
      </c>
      <c r="HO144" s="37">
        <f>INDEX('Prix BPU'!$C$3:$E$300,MATCH('BP - Quantités'!HO$2,'Prix BPU'!$C$3:$C$300,),2)*HO143</f>
        <v>0</v>
      </c>
      <c r="HP144" s="37">
        <f>INDEX('Prix BPU'!$C$3:$E$300,MATCH('BP - Quantités'!HP$2,'Prix BPU'!$C$3:$C$300,),2)*HP143</f>
        <v>0</v>
      </c>
      <c r="HQ144" s="37">
        <f>INDEX('Prix BPU'!$C$3:$E$300,MATCH('BP - Quantités'!HQ$2,'Prix BPU'!$C$3:$C$300,),2)*HQ143</f>
        <v>0</v>
      </c>
      <c r="HR144" s="37">
        <f>INDEX('Prix BPU'!$C$3:$E$300,MATCH('BP - Quantités'!HR$2,'Prix BPU'!$C$3:$C$300,),2)*HR143</f>
        <v>0</v>
      </c>
      <c r="HS144" s="37">
        <f>INDEX('Prix BPU'!$C$3:$E$300,MATCH('BP - Quantités'!HS$2,'Prix BPU'!$C$3:$C$300,),2)*HS143</f>
        <v>0</v>
      </c>
      <c r="HT144" s="37">
        <f>INDEX('Prix BPU'!$C$3:$E$300,MATCH('BP - Quantités'!HT$2,'Prix BPU'!$C$3:$C$300,),2)*HT143</f>
        <v>0</v>
      </c>
      <c r="HU144" s="37">
        <f>INDEX('Prix BPU'!$C$3:$E$300,MATCH('BP - Quantités'!HU$2,'Prix BPU'!$C$3:$C$300,),2)*HU143</f>
        <v>0</v>
      </c>
      <c r="HV144" s="37">
        <f>INDEX('Prix BPU'!$C$3:$E$300,MATCH('BP - Quantités'!HV$2,'Prix BPU'!$C$3:$C$300,),2)*HV143</f>
        <v>0</v>
      </c>
      <c r="HW144" s="37">
        <f>INDEX('Prix BPU'!$C$3:$E$300,MATCH('BP - Quantités'!HW$2,'Prix BPU'!$C$3:$C$300,),2)*HW143</f>
        <v>0</v>
      </c>
      <c r="HX144" s="37">
        <f>INDEX('Prix BPU'!$C$3:$E$300,MATCH('BP - Quantités'!HX$2,'Prix BPU'!$C$3:$C$300,),2)*HX143</f>
        <v>0</v>
      </c>
      <c r="HY144" s="37">
        <f>INDEX('Prix BPU'!$C$3:$E$300,MATCH('BP - Quantités'!HY$2,'Prix BPU'!$C$3:$C$300,),2)*HY143</f>
        <v>0</v>
      </c>
      <c r="HZ144" s="37">
        <f>INDEX('Prix BPU'!$C$3:$E$300,MATCH('BP - Quantités'!HZ$2,'Prix BPU'!$C$3:$C$300,),2)*HZ143</f>
        <v>0</v>
      </c>
      <c r="IA144" s="37">
        <f>INDEX('Prix BPU'!$C$3:$E$300,MATCH('BP - Quantités'!IA$2,'Prix BPU'!$C$3:$C$300,),2)*IA143</f>
        <v>0</v>
      </c>
      <c r="IB144" s="37">
        <f>INDEX('Prix BPU'!$C$3:$E$300,MATCH('BP - Quantités'!IB$2,'Prix BPU'!$C$3:$C$300,),2)*IB143</f>
        <v>0</v>
      </c>
      <c r="IC144" s="37">
        <f>INDEX('Prix BPU'!$C$3:$E$300,MATCH('BP - Quantités'!IC$2,'Prix BPU'!$C$3:$C$300,),2)*IC143</f>
        <v>0</v>
      </c>
      <c r="ID144" s="37">
        <f>INDEX('Prix BPU'!$C$3:$E$300,MATCH('BP - Quantités'!ID$2,'Prix BPU'!$C$3:$C$300,),2)*ID143</f>
        <v>0</v>
      </c>
      <c r="IE144" s="37">
        <f>INDEX('Prix BPU'!$C$3:$E$300,MATCH('BP - Quantités'!IE$2,'Prix BPU'!$C$3:$C$300,),2)*IE143</f>
        <v>0</v>
      </c>
      <c r="IF144" s="37">
        <f>INDEX('Prix BPU'!$C$3:$E$300,MATCH('BP - Quantités'!IF$2,'Prix BPU'!$C$3:$C$300,),2)*IF143</f>
        <v>0</v>
      </c>
      <c r="IG144" s="37">
        <f>INDEX('Prix BPU'!$C$3:$E$300,MATCH('BP - Quantités'!IG$2,'Prix BPU'!$C$3:$C$300,),2)*IG143</f>
        <v>0</v>
      </c>
      <c r="IH144" s="37">
        <f>INDEX('Prix BPU'!$C$3:$E$300,MATCH('BP - Quantités'!IH$2,'Prix BPU'!$C$3:$C$300,),2)*IH143</f>
        <v>0</v>
      </c>
      <c r="II144" s="37">
        <f>INDEX('Prix BPU'!$C$3:$E$300,MATCH('BP - Quantités'!II$2,'Prix BPU'!$C$3:$C$300,),2)*II143</f>
        <v>0</v>
      </c>
      <c r="IJ144" s="38">
        <f>INDEX('Prix BPU'!$C$3:$E$300,MATCH('BP - Quantités'!IJ$2,'Prix BPU'!$C$3:$C$300,),3)*IJ143</f>
        <v>0</v>
      </c>
      <c r="IK144" s="37">
        <f>INDEX('Prix BPU'!$C$3:$E$300,MATCH('BP - Quantités'!IK$2,'Prix BPU'!$C$3:$C$300,),2)*IK143</f>
        <v>0</v>
      </c>
      <c r="IL144" s="37">
        <f>INDEX('Prix BPU'!$C$3:$E$300,MATCH('BP - Quantités'!IL$2,'Prix BPU'!$C$3:$C$300,),2)*IL143</f>
        <v>0</v>
      </c>
      <c r="IM144" s="38">
        <f>INDEX('Prix BPU'!$C$3:$E$300,MATCH('BP - Quantités'!IM$2,'Prix BPU'!$C$3:$C$300,),3)*IM143</f>
        <v>0</v>
      </c>
      <c r="IN144" s="37">
        <f>INDEX('Prix BPU'!$C$3:$E$300,MATCH('BP - Quantités'!IN$2,'Prix BPU'!$C$3:$C$300,),2)*IN143</f>
        <v>0</v>
      </c>
      <c r="IO144" s="37">
        <f>INDEX('Prix BPU'!$C$3:$E$300,MATCH('BP - Quantités'!IO$2,'Prix BPU'!$C$3:$C$300,),2)*IO143</f>
        <v>0</v>
      </c>
      <c r="IP144" s="38">
        <f>INDEX('Prix BPU'!$C$3:$E$300,MATCH('BP - Quantités'!IP$2,'Prix BPU'!$C$3:$C$300,),3)*IP143</f>
        <v>0</v>
      </c>
      <c r="IQ144" s="37">
        <f>INDEX('Prix BPU'!$C$3:$E$300,MATCH('BP - Quantités'!IQ$2,'Prix BPU'!$C$3:$C$300,),2)*IQ143</f>
        <v>0</v>
      </c>
      <c r="IR144" s="37">
        <f>INDEX('Prix BPU'!$C$3:$E$300,MATCH('BP - Quantités'!IR$2,'Prix BPU'!$C$3:$C$300,),2)*IR143</f>
        <v>0</v>
      </c>
      <c r="IS144" s="38">
        <f>INDEX('Prix BPU'!$C$3:$E$300,MATCH('BP - Quantités'!IS$2,'Prix BPU'!$C$3:$C$300,),3)*IS143</f>
        <v>0</v>
      </c>
      <c r="IT144" s="37">
        <f>INDEX('Prix BPU'!$C$3:$E$300,MATCH('BP - Quantités'!IT$2,'Prix BPU'!$C$3:$C$300,),2)*IT143</f>
        <v>0</v>
      </c>
      <c r="IU144" s="37">
        <f>INDEX('Prix BPU'!$C$3:$E$300,MATCH('BP - Quantités'!IU$2,'Prix BPU'!$C$3:$C$300,),2)*IU143</f>
        <v>0</v>
      </c>
      <c r="IV144" s="37">
        <f>INDEX('Prix BPU'!$C$3:$E$300,MATCH('BP - Quantités'!IV$2,'Prix BPU'!$C$3:$C$300,),2)*IV143</f>
        <v>0</v>
      </c>
      <c r="IW144" s="37">
        <f>INDEX('Prix BPU'!$C$3:$E$300,MATCH('BP - Quantités'!IW$2,'Prix BPU'!$C$3:$C$300,),2)*IW143</f>
        <v>0</v>
      </c>
      <c r="IX144" s="37">
        <f>INDEX('Prix BPU'!$C$3:$E$300,MATCH('BP - Quantités'!IX$2,'Prix BPU'!$C$3:$C$300,),2)*IX143</f>
        <v>0</v>
      </c>
      <c r="IY144" s="37">
        <f>INDEX('Prix BPU'!$C$3:$E$300,MATCH('BP - Quantités'!IY$2,'Prix BPU'!$C$3:$C$300,),2)*IY143</f>
        <v>0</v>
      </c>
      <c r="IZ144" s="38">
        <f>INDEX('Prix BPU'!$C$3:$E$300,MATCH('BP - Quantités'!IZ$2,'Prix BPU'!$C$3:$C$300,),3)*IZ143</f>
        <v>0</v>
      </c>
      <c r="JA144" s="37">
        <f>INDEX('Prix BPU'!$C$3:$E$300,MATCH('BP - Quantités'!JA$2,'Prix BPU'!$C$3:$C$300,),2)*JA143</f>
        <v>0</v>
      </c>
      <c r="JB144" s="37">
        <f>INDEX('Prix BPU'!$C$3:$E$300,MATCH('BP - Quantités'!JB$2,'Prix BPU'!$C$3:$C$300,),2)*JB143</f>
        <v>0</v>
      </c>
      <c r="JC144" s="37">
        <f>INDEX('Prix BPU'!$C$3:$E$300,MATCH('BP - Quantités'!JC$2,'Prix BPU'!$C$3:$C$300,),2)*JC143</f>
        <v>0</v>
      </c>
      <c r="JD144" s="37">
        <f>INDEX('Prix BPU'!$C$3:$E$300,MATCH('BP - Quantités'!JD$2,'Prix BPU'!$C$3:$C$300,),2)*JD143</f>
        <v>0</v>
      </c>
      <c r="JE144" s="37">
        <f>INDEX('Prix BPU'!$C$3:$E$300,MATCH('BP - Quantités'!JE$2,'Prix BPU'!$C$3:$C$300,),2)*JE143</f>
        <v>0</v>
      </c>
      <c r="JF144" s="38">
        <f>INDEX('Prix BPU'!$C$3:$E$300,MATCH('BP - Quantités'!JF$2,'Prix BPU'!$C$3:$C$300,),3)*JF143</f>
        <v>0</v>
      </c>
      <c r="JG144" s="37">
        <f>INDEX('Prix BPU'!$C$3:$E$300,MATCH('BP - Quantités'!JG$2,'Prix BPU'!$C$3:$C$300,),2)*JG143</f>
        <v>0</v>
      </c>
      <c r="JH144" s="37">
        <f>INDEX('Prix BPU'!$C$3:$E$300,MATCH('BP - Quantités'!JH$2,'Prix BPU'!$C$3:$C$300,),2)*JH143</f>
        <v>0</v>
      </c>
      <c r="JI144" s="38">
        <f>INDEX('Prix BPU'!$C$3:$E$300,MATCH('BP - Quantités'!JI$2,'Prix BPU'!$C$3:$C$300,),3)*JI143</f>
        <v>0</v>
      </c>
      <c r="JJ144" s="37">
        <f>INDEX('Prix BPU'!$C$3:$E$300,MATCH('BP - Quantités'!JJ$2,'Prix BPU'!$C$3:$C$300,),2)*JJ143</f>
        <v>0</v>
      </c>
      <c r="JK144" s="37">
        <f>INDEX('Prix BPU'!$C$3:$E$300,MATCH('BP - Quantités'!JK$2,'Prix BPU'!$C$3:$C$300,),2)*JK143</f>
        <v>0</v>
      </c>
      <c r="JL144" s="37">
        <f>INDEX('Prix BPU'!$C$3:$E$300,MATCH('BP - Quantités'!JL$2,'Prix BPU'!$C$3:$C$300,),2)*JL143</f>
        <v>0</v>
      </c>
      <c r="JM144" s="37">
        <f>INDEX('Prix BPU'!$C$3:$E$300,MATCH('BP - Quantités'!JM$2,'Prix BPU'!$C$3:$C$300,),2)*JM143</f>
        <v>0</v>
      </c>
      <c r="JN144" s="37">
        <f>INDEX('Prix BPU'!$C$3:$E$300,MATCH('BP - Quantités'!JN$2,'Prix BPU'!$C$3:$C$300,),2)*JN143</f>
        <v>0</v>
      </c>
      <c r="JO144" s="37">
        <f>INDEX('Prix BPU'!$C$3:$E$300,MATCH('BP - Quantités'!JO$2,'Prix BPU'!$C$3:$C$300,),2)*JO143</f>
        <v>0</v>
      </c>
      <c r="JP144" s="37">
        <f>INDEX('Prix BPU'!$C$3:$E$300,MATCH('BP - Quantités'!JP$2,'Prix BPU'!$C$3:$C$300,),2)*JP143</f>
        <v>0</v>
      </c>
      <c r="JQ144" s="37">
        <f>INDEX('Prix BPU'!$C$3:$E$300,MATCH('BP - Quantités'!JQ$2,'Prix BPU'!$C$3:$C$300,),2)*JQ143</f>
        <v>0</v>
      </c>
      <c r="JR144" s="37">
        <f>INDEX('Prix BPU'!$C$3:$E$300,MATCH('BP - Quantités'!JR$2,'Prix BPU'!$C$3:$C$300,),2)*JR143</f>
        <v>0</v>
      </c>
      <c r="JS144" s="37">
        <f>INDEX('Prix BPU'!$C$3:$E$300,MATCH('BP - Quantités'!JS$2,'Prix BPU'!$C$3:$C$300,),2)*JS143</f>
        <v>0</v>
      </c>
      <c r="JT144" s="37">
        <f>INDEX('Prix BPU'!$C$3:$E$300,MATCH('BP - Quantités'!JT$2,'Prix BPU'!$C$3:$C$300,),2)*JT143</f>
        <v>0</v>
      </c>
      <c r="JU144" s="37">
        <f>INDEX('Prix BPU'!$C$3:$E$300,MATCH('BP - Quantités'!JU$2,'Prix BPU'!$C$3:$C$300,),2)*JU143</f>
        <v>0</v>
      </c>
      <c r="JV144" s="37">
        <f>INDEX('Prix BPU'!$C$3:$E$300,MATCH('BP - Quantités'!JV$2,'Prix BPU'!$C$3:$C$300,),2)*JV143</f>
        <v>0</v>
      </c>
      <c r="JW144" s="37">
        <f>INDEX('Prix BPU'!$C$3:$E$300,MATCH('BP - Quantités'!JW$2,'Prix BPU'!$C$3:$C$300,),2)*JW143</f>
        <v>0</v>
      </c>
      <c r="JX144" s="37">
        <f>INDEX('Prix BPU'!$C$3:$E$300,MATCH('BP - Quantités'!JX$2,'Prix BPU'!$C$3:$C$300,),2)*JX143</f>
        <v>0</v>
      </c>
      <c r="JY144" s="37">
        <f>INDEX('Prix BPU'!$C$3:$E$300,MATCH('BP - Quantités'!JY$2,'Prix BPU'!$C$3:$C$300,),2)*JY143</f>
        <v>0</v>
      </c>
      <c r="JZ144" s="37">
        <f>INDEX('Prix BPU'!$C$3:$E$300,MATCH('BP - Quantités'!JZ$2,'Prix BPU'!$C$3:$C$300,),2)*JZ143</f>
        <v>0</v>
      </c>
      <c r="KA144" s="37">
        <f>INDEX('Prix BPU'!$C$3:$E$300,MATCH('BP - Quantités'!KA$2,'Prix BPU'!$C$3:$C$300,),2)*KA143</f>
        <v>0</v>
      </c>
      <c r="KB144" s="37">
        <f>INDEX('Prix BPU'!$C$3:$E$300,MATCH('BP - Quantités'!KB$2,'Prix BPU'!$C$3:$C$300,),2)*KB143</f>
        <v>0</v>
      </c>
      <c r="KC144" s="37">
        <f>INDEX('Prix BPU'!$C$3:$E$300,MATCH('BP - Quantités'!KC$2,'Prix BPU'!$C$3:$C$300,),2)*KC143</f>
        <v>0</v>
      </c>
      <c r="KD144" s="37">
        <f>INDEX('Prix BPU'!$C$3:$E$300,MATCH('BP - Quantités'!KD$2,'Prix BPU'!$C$3:$C$300,),2)*KD143</f>
        <v>0</v>
      </c>
      <c r="KE144" s="37">
        <f>INDEX('Prix BPU'!$C$3:$E$300,MATCH('BP - Quantités'!KE$2,'Prix BPU'!$C$3:$C$300,),2)*KE143</f>
        <v>0</v>
      </c>
      <c r="KF144" s="37">
        <f>INDEX('Prix BPU'!$C$3:$E$300,MATCH('BP - Quantités'!KF$2,'Prix BPU'!$C$3:$C$300,),2)*KF143</f>
        <v>0</v>
      </c>
      <c r="KG144" s="37">
        <f>INDEX('Prix BPU'!$C$3:$E$300,MATCH('BP - Quantités'!KG$2,'Prix BPU'!$C$3:$C$300,),2)*KG143</f>
        <v>0</v>
      </c>
      <c r="KH144" s="37">
        <f>INDEX('Prix BPU'!$C$3:$E$300,MATCH('BP - Quantités'!KH$2,'Prix BPU'!$C$3:$C$300,),2)*KH143</f>
        <v>0</v>
      </c>
      <c r="KI144" s="37">
        <f>INDEX('Prix BPU'!$C$3:$E$300,MATCH('BP - Quantités'!KI$2,'Prix BPU'!$C$3:$C$300,),2)*KI143</f>
        <v>0</v>
      </c>
      <c r="KJ144" s="37">
        <f>INDEX('Prix BPU'!$C$3:$E$300,MATCH('BP - Quantités'!KJ$2,'Prix BPU'!$C$3:$C$300,),2)*KJ143</f>
        <v>0</v>
      </c>
      <c r="KK144" s="37">
        <f>INDEX('Prix BPU'!$C$3:$E$300,MATCH('BP - Quantités'!KK$2,'Prix BPU'!$C$3:$C$300,),2)*KK143</f>
        <v>0</v>
      </c>
      <c r="KL144" s="37">
        <f>INDEX('Prix BPU'!$C$3:$E$300,MATCH('BP - Quantités'!KL$2,'Prix BPU'!$C$3:$C$300,),2)*KL143</f>
        <v>0</v>
      </c>
      <c r="KM144" s="37">
        <f>INDEX('Prix BPU'!$C$3:$E$300,MATCH('BP - Quantités'!KM$2,'Prix BPU'!$C$3:$C$300,),2)*KM143</f>
        <v>0</v>
      </c>
      <c r="KN144" s="37">
        <f>INDEX('Prix BPU'!$C$3:$E$300,MATCH('BP - Quantités'!KN$2,'Prix BPU'!$C$3:$C$300,),2)*KN143</f>
        <v>0</v>
      </c>
      <c r="KO144" s="39">
        <f>SUM(C144:KN144)</f>
        <v>0</v>
      </c>
      <c r="KP144" s="88"/>
      <c r="KQ144" s="73" t="e">
        <f>IF($KO144&lt;4999.99,($KO144-$KO144*#REF!),IF('BP - Quantités'!$KO144&gt;15000,('BP - Quantités'!$KO144-'BP - Quantités'!$KO144*#REF!),($KO144-$KO144*#REF!)))</f>
        <v>#REF!</v>
      </c>
      <c r="KR144" s="46" t="e">
        <f t="shared" ref="KR144" si="105">KQ144*1.2</f>
        <v>#REF!</v>
      </c>
    </row>
    <row r="145" spans="1:304" x14ac:dyDescent="0.3">
      <c r="A145" s="79"/>
      <c r="B145" s="20" t="s">
        <v>299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  <c r="IT145" s="21"/>
      <c r="IU145" s="21"/>
      <c r="IV145" s="21"/>
      <c r="IW145" s="21"/>
      <c r="IX145" s="21"/>
      <c r="IY145" s="21"/>
      <c r="IZ145" s="21"/>
      <c r="JA145" s="21"/>
      <c r="JB145" s="21"/>
      <c r="JC145" s="21"/>
      <c r="JD145" s="21"/>
      <c r="JE145" s="21"/>
      <c r="JF145" s="21"/>
      <c r="JG145" s="21"/>
      <c r="JH145" s="21"/>
      <c r="JI145" s="21"/>
      <c r="JJ145" s="21"/>
      <c r="JK145" s="21"/>
      <c r="JL145" s="21"/>
      <c r="JM145" s="21"/>
      <c r="JN145" s="21"/>
      <c r="JO145" s="21"/>
      <c r="JP145" s="21"/>
      <c r="JQ145" s="21"/>
      <c r="JR145" s="21"/>
      <c r="JS145" s="21"/>
      <c r="JT145" s="21"/>
      <c r="JU145" s="21"/>
      <c r="JV145" s="21"/>
      <c r="JW145" s="21"/>
      <c r="JX145" s="21"/>
      <c r="JY145" s="21"/>
      <c r="JZ145" s="21"/>
      <c r="KA145" s="21"/>
      <c r="KB145" s="21"/>
      <c r="KC145" s="21"/>
      <c r="KD145" s="21"/>
      <c r="KE145" s="21"/>
      <c r="KF145" s="21"/>
      <c r="KG145" s="21"/>
      <c r="KH145" s="21"/>
      <c r="KI145" s="21"/>
      <c r="KJ145" s="21"/>
      <c r="KK145" s="21"/>
      <c r="KL145" s="21"/>
      <c r="KM145" s="21"/>
      <c r="KN145" s="21"/>
      <c r="KO145" s="22"/>
      <c r="KP145" s="87" t="str">
        <f>IF($KO146&lt;4999.99,"1",IF($KO146&gt;15000,"3","2"))</f>
        <v>1</v>
      </c>
      <c r="KQ145" s="72"/>
      <c r="KR145" s="45"/>
    </row>
    <row r="146" spans="1:304" s="25" customFormat="1" ht="15" thickBot="1" x14ac:dyDescent="0.35">
      <c r="A146" s="80"/>
      <c r="B146" s="24" t="s">
        <v>22</v>
      </c>
      <c r="C146" s="37">
        <f>INDEX('Prix BPU'!$C$3:$E$300,MATCH('BP - Quantités'!C$2,'Prix BPU'!$C$3:$C$300,),2)*C145</f>
        <v>0</v>
      </c>
      <c r="D146" s="37">
        <f>INDEX('Prix BPU'!$C$3:$E$300,MATCH('BP - Quantités'!D$2,'Prix BPU'!$C$3:$C$300,),2)*D145</f>
        <v>0</v>
      </c>
      <c r="E146" s="37">
        <f>INDEX('Prix BPU'!$C$3:$E$300,MATCH('BP - Quantités'!E$2,'Prix BPU'!$C$3:$C$300,),2)*E145</f>
        <v>0</v>
      </c>
      <c r="F146" s="37">
        <f>INDEX('Prix BPU'!$C$3:$E$300,MATCH('BP - Quantités'!F$2,'Prix BPU'!$C$3:$C$300,),2)*F145</f>
        <v>0</v>
      </c>
      <c r="G146" s="37">
        <f>INDEX('Prix BPU'!$C$3:$E$300,MATCH('BP - Quantités'!G$2,'Prix BPU'!$C$3:$C$300,),2)*G145</f>
        <v>0</v>
      </c>
      <c r="H146" s="37">
        <f>INDEX('Prix BPU'!$C$3:$E$300,MATCH('BP - Quantités'!H$2,'Prix BPU'!$C$3:$C$300,),2)*H145</f>
        <v>0</v>
      </c>
      <c r="I146" s="37">
        <f>INDEX('Prix BPU'!$C$3:$E$300,MATCH('BP - Quantités'!I$2,'Prix BPU'!$C$3:$C$300,),2)*I145</f>
        <v>0</v>
      </c>
      <c r="J146" s="37">
        <f>INDEX('Prix BPU'!$C$3:$E$300,MATCH('BP - Quantités'!J$2,'Prix BPU'!$C$3:$C$300,),2)*J145</f>
        <v>0</v>
      </c>
      <c r="K146" s="37">
        <f>INDEX('Prix BPU'!$C$3:$E$300,MATCH('BP - Quantités'!K$2,'Prix BPU'!$C$3:$C$300,),2)*K145</f>
        <v>0</v>
      </c>
      <c r="L146" s="37">
        <f>INDEX('Prix BPU'!$C$3:$E$300,MATCH('BP - Quantités'!L$2,'Prix BPU'!$C$3:$C$300,),2)*L145</f>
        <v>0</v>
      </c>
      <c r="M146" s="37">
        <f>INDEX('Prix BPU'!$C$3:$E$300,MATCH('BP - Quantités'!M$2,'Prix BPU'!$C$3:$C$300,),2)*M145</f>
        <v>0</v>
      </c>
      <c r="N146" s="37">
        <f>INDEX('Prix BPU'!$C$3:$E$300,MATCH('BP - Quantités'!N$2,'Prix BPU'!$C$3:$C$300,),2)*N145</f>
        <v>0</v>
      </c>
      <c r="O146" s="37">
        <f>INDEX('Prix BPU'!$C$3:$E$300,MATCH('BP - Quantités'!O$2,'Prix BPU'!$C$3:$C$300,),2)*O145</f>
        <v>0</v>
      </c>
      <c r="P146" s="37">
        <f>INDEX('Prix BPU'!$C$3:$E$300,MATCH('BP - Quantités'!P$2,'Prix BPU'!$C$3:$C$300,),2)*P145</f>
        <v>0</v>
      </c>
      <c r="Q146" s="37">
        <f>INDEX('Prix BPU'!$C$3:$E$300,MATCH('BP - Quantités'!Q$2,'Prix BPU'!$C$3:$C$300,),2)*Q145</f>
        <v>0</v>
      </c>
      <c r="R146" s="37">
        <f>INDEX('Prix BPU'!$C$3:$E$300,MATCH('BP - Quantités'!R$2,'Prix BPU'!$C$3:$C$300,),2)*R145</f>
        <v>0</v>
      </c>
      <c r="S146" s="37">
        <f>INDEX('Prix BPU'!$C$3:$E$300,MATCH('BP - Quantités'!S$2,'Prix BPU'!$C$3:$C$300,),2)*S145</f>
        <v>0</v>
      </c>
      <c r="T146" s="37">
        <f>INDEX('Prix BPU'!$C$3:$E$300,MATCH('BP - Quantités'!T$2,'Prix BPU'!$C$3:$C$300,),2)*T145</f>
        <v>0</v>
      </c>
      <c r="U146" s="37">
        <f>INDEX('Prix BPU'!$C$3:$E$300,MATCH('BP - Quantités'!U$2,'Prix BPU'!$C$3:$C$300,),2)*U145</f>
        <v>0</v>
      </c>
      <c r="V146" s="37">
        <f>INDEX('Prix BPU'!$C$3:$E$300,MATCH('BP - Quantités'!V$2,'Prix BPU'!$C$3:$C$300,),2)*V145</f>
        <v>0</v>
      </c>
      <c r="W146" s="37">
        <f>INDEX('Prix BPU'!$C$3:$E$300,MATCH('BP - Quantités'!W$2,'Prix BPU'!$C$3:$C$300,),2)*W145</f>
        <v>0</v>
      </c>
      <c r="X146" s="38">
        <f>INDEX('Prix BPU'!$C$3:$E$300,MATCH('BP - Quantités'!X$2,'Prix BPU'!$C$3:$C$300,),3)*X145</f>
        <v>0</v>
      </c>
      <c r="Y146" s="37">
        <f>INDEX('Prix BPU'!$C$3:$E$300,MATCH('BP - Quantités'!Y$2,'Prix BPU'!$C$3:$C$300,),2)*Y145</f>
        <v>0</v>
      </c>
      <c r="Z146" s="37">
        <f>INDEX('Prix BPU'!$C$3:$E$300,MATCH('BP - Quantités'!Z$2,'Prix BPU'!$C$3:$C$300,),2)*Z145</f>
        <v>0</v>
      </c>
      <c r="AA146" s="38">
        <f>INDEX('Prix BPU'!$C$3:$E$300,MATCH('BP - Quantités'!AA$2,'Prix BPU'!$C$3:$C$300,),3)*AA145</f>
        <v>0</v>
      </c>
      <c r="AB146" s="37">
        <f>INDEX('Prix BPU'!$C$3:$E$300,MATCH('BP - Quantités'!AB$2,'Prix BPU'!$C$3:$C$300,),2)*AB145</f>
        <v>0</v>
      </c>
      <c r="AC146" s="37">
        <f>INDEX('Prix BPU'!$C$3:$E$300,MATCH('BP - Quantités'!AC$2,'Prix BPU'!$C$3:$C$300,),2)*AC145</f>
        <v>0</v>
      </c>
      <c r="AD146" s="37">
        <f>INDEX('Prix BPU'!$C$3:$E$300,MATCH('BP - Quantités'!AD$2,'Prix BPU'!$C$3:$C$300,),2)*AD145</f>
        <v>0</v>
      </c>
      <c r="AE146" s="38">
        <f>INDEX('Prix BPU'!$C$3:$E$300,MATCH('BP - Quantités'!AE$2,'Prix BPU'!$C$3:$C$300,),3)*AE145</f>
        <v>0</v>
      </c>
      <c r="AF146" s="37">
        <f>INDEX('Prix BPU'!$C$3:$E$300,MATCH('BP - Quantités'!AF$2,'Prix BPU'!$C$3:$C$300,),2)*AF145</f>
        <v>0</v>
      </c>
      <c r="AG146" s="37">
        <f>INDEX('Prix BPU'!$C$3:$E$300,MATCH('BP - Quantités'!AG$2,'Prix BPU'!$C$3:$C$300,),2)*AG145</f>
        <v>0</v>
      </c>
      <c r="AH146" s="37">
        <f>INDEX('Prix BPU'!$C$3:$E$300,MATCH('BP - Quantités'!AH$2,'Prix BPU'!$C$3:$C$300,),2)*AH145</f>
        <v>0</v>
      </c>
      <c r="AI146" s="37">
        <f>INDEX('Prix BPU'!$C$3:$E$300,MATCH('BP - Quantités'!AI$2,'Prix BPU'!$C$3:$C$300,),2)*AI145</f>
        <v>0</v>
      </c>
      <c r="AJ146" s="37">
        <f>INDEX('Prix BPU'!$C$3:$E$300,MATCH('BP - Quantités'!AJ$2,'Prix BPU'!$C$3:$C$300,),2)*AJ145</f>
        <v>0</v>
      </c>
      <c r="AK146" s="37">
        <f>INDEX('Prix BPU'!$C$3:$E$300,MATCH('BP - Quantités'!AK$2,'Prix BPU'!$C$3:$C$300,),2)*AK145</f>
        <v>0</v>
      </c>
      <c r="AL146" s="37">
        <f>INDEX('Prix BPU'!$C$3:$E$300,MATCH('BP - Quantités'!AL$2,'Prix BPU'!$C$3:$C$300,),2)*AL145</f>
        <v>0</v>
      </c>
      <c r="AM146" s="38">
        <f>INDEX('Prix BPU'!$C$3:$E$300,MATCH('BP - Quantités'!AM$2,'Prix BPU'!$C$3:$C$300,),3)*AM145</f>
        <v>0</v>
      </c>
      <c r="AN146" s="37">
        <f>INDEX('Prix BPU'!$C$3:$E$300,MATCH('BP - Quantités'!AN$2,'Prix BPU'!$C$3:$C$300,),2)*AN145</f>
        <v>0</v>
      </c>
      <c r="AO146" s="37">
        <f>INDEX('Prix BPU'!$C$3:$E$300,MATCH('BP - Quantités'!AO$2,'Prix BPU'!$C$3:$C$300,),2)*AO145</f>
        <v>0</v>
      </c>
      <c r="AP146" s="37">
        <f>INDEX('Prix BPU'!$C$3:$E$300,MATCH('BP - Quantités'!AP$2,'Prix BPU'!$C$3:$C$300,),2)*AP145</f>
        <v>0</v>
      </c>
      <c r="AQ146" s="37">
        <f>INDEX('Prix BPU'!$C$3:$E$300,MATCH('BP - Quantités'!AQ$2,'Prix BPU'!$C$3:$C$300,),2)*AQ145</f>
        <v>0</v>
      </c>
      <c r="AR146" s="38">
        <f>INDEX('Prix BPU'!$C$3:$E$300,MATCH('BP - Quantités'!AR$2,'Prix BPU'!$C$3:$C$300,),3)*AR145</f>
        <v>0</v>
      </c>
      <c r="AS146" s="37">
        <f>INDEX('Prix BPU'!$C$3:$E$300,MATCH('BP - Quantités'!AS$2,'Prix BPU'!$C$3:$C$300,),2)*AS145</f>
        <v>0</v>
      </c>
      <c r="AT146" s="38">
        <f>INDEX('Prix BPU'!$C$3:$E$300,MATCH('BP - Quantités'!AT$2,'Prix BPU'!$C$3:$C$300,),3)*AT145</f>
        <v>0</v>
      </c>
      <c r="AU146" s="37">
        <f>INDEX('Prix BPU'!$C$3:$E$300,MATCH('BP - Quantités'!AU$2,'Prix BPU'!$C$3:$C$300,),2)*AU145</f>
        <v>0</v>
      </c>
      <c r="AV146" s="37">
        <f>INDEX('Prix BPU'!$C$3:$E$300,MATCH('BP - Quantités'!AV$2,'Prix BPU'!$C$3:$C$300,),2)*AV145</f>
        <v>0</v>
      </c>
      <c r="AW146" s="37">
        <f>INDEX('Prix BPU'!$C$3:$E$300,MATCH('BP - Quantités'!AW$2,'Prix BPU'!$C$3:$C$300,),2)*AW145</f>
        <v>0</v>
      </c>
      <c r="AX146" s="38">
        <f>INDEX('Prix BPU'!$C$3:$E$300,MATCH('BP - Quantités'!AX$2,'Prix BPU'!$C$3:$C$300,),3)*AX145</f>
        <v>0</v>
      </c>
      <c r="AY146" s="37">
        <f>INDEX('Prix BPU'!$C$3:$E$300,MATCH('BP - Quantités'!AY$2,'Prix BPU'!$C$3:$C$300,),2)*AY145</f>
        <v>0</v>
      </c>
      <c r="AZ146" s="37">
        <f>INDEX('Prix BPU'!$C$3:$E$300,MATCH('BP - Quantités'!AZ$2,'Prix BPU'!$C$3:$C$300,),2)*AZ145</f>
        <v>0</v>
      </c>
      <c r="BA146" s="38">
        <f>INDEX('Prix BPU'!$C$3:$E$300,MATCH('BP - Quantités'!BA$2,'Prix BPU'!$C$3:$C$300,),3)*BA145</f>
        <v>0</v>
      </c>
      <c r="BB146" s="37">
        <f>INDEX('Prix BPU'!$C$3:$E$300,MATCH('BP - Quantités'!BB$2,'Prix BPU'!$C$3:$C$300,),2)*BB145</f>
        <v>0</v>
      </c>
      <c r="BC146" s="37">
        <f>INDEX('Prix BPU'!$C$3:$E$300,MATCH('BP - Quantités'!BC$2,'Prix BPU'!$C$3:$C$300,),2)*BC145</f>
        <v>0</v>
      </c>
      <c r="BD146" s="37">
        <f>INDEX('Prix BPU'!$C$3:$E$300,MATCH('BP - Quantités'!BD$2,'Prix BPU'!$C$3:$C$300,),2)*BD145</f>
        <v>0</v>
      </c>
      <c r="BE146" s="37">
        <f>INDEX('Prix BPU'!$C$3:$E$300,MATCH('BP - Quantités'!BE$2,'Prix BPU'!$C$3:$C$300,),2)*BE145</f>
        <v>0</v>
      </c>
      <c r="BF146" s="37">
        <f>INDEX('Prix BPU'!$C$3:$E$300,MATCH('BP - Quantités'!BF$2,'Prix BPU'!$C$3:$C$300,),2)*BF145</f>
        <v>0</v>
      </c>
      <c r="BG146" s="37">
        <f>INDEX('Prix BPU'!$C$3:$E$300,MATCH('BP - Quantités'!BG$2,'Prix BPU'!$C$3:$C$300,),2)*BG145</f>
        <v>0</v>
      </c>
      <c r="BH146" s="37">
        <f>INDEX('Prix BPU'!$C$3:$E$300,MATCH('BP - Quantités'!BH$2,'Prix BPU'!$C$3:$C$300,),2)*BH145</f>
        <v>0</v>
      </c>
      <c r="BI146" s="38">
        <f>INDEX('Prix BPU'!$C$3:$E$300,MATCH('BP - Quantités'!BI$2,'Prix BPU'!$C$3:$C$300,),3)*BI145</f>
        <v>0</v>
      </c>
      <c r="BJ146" s="37">
        <f>INDEX('Prix BPU'!$C$3:$E$300,MATCH('BP - Quantités'!BJ$2,'Prix BPU'!$C$3:$C$300,),2)*BJ145</f>
        <v>0</v>
      </c>
      <c r="BK146" s="37">
        <f>INDEX('Prix BPU'!$C$3:$E$300,MATCH('BP - Quantités'!BK$2,'Prix BPU'!$C$3:$C$300,),2)*BK145</f>
        <v>0</v>
      </c>
      <c r="BL146" s="37">
        <f>INDEX('Prix BPU'!$C$3:$E$300,MATCH('BP - Quantités'!BL$2,'Prix BPU'!$C$3:$C$300,),2)*BL145</f>
        <v>0</v>
      </c>
      <c r="BM146" s="37">
        <f>INDEX('Prix BPU'!$C$3:$E$300,MATCH('BP - Quantités'!BM$2,'Prix BPU'!$C$3:$C$300,),2)*BM145</f>
        <v>0</v>
      </c>
      <c r="BN146" s="38">
        <f>INDEX('Prix BPU'!$C$3:$E$300,MATCH('BP - Quantités'!BN$2,'Prix BPU'!$C$3:$C$300,),3)*BN145</f>
        <v>0</v>
      </c>
      <c r="BO146" s="37">
        <f>INDEX('Prix BPU'!$C$3:$E$300,MATCH('BP - Quantités'!BO$2,'Prix BPU'!$C$3:$C$300,),2)*BO145</f>
        <v>0</v>
      </c>
      <c r="BP146" s="38">
        <f>INDEX('Prix BPU'!$C$3:$E$300,MATCH('BP - Quantités'!BP$2,'Prix BPU'!$C$3:$C$300,),3)*BP145</f>
        <v>0</v>
      </c>
      <c r="BQ146" s="37">
        <f>INDEX('Prix BPU'!$C$3:$E$300,MATCH('BP - Quantités'!BQ$2,'Prix BPU'!$C$3:$C$300,),2)*BQ145</f>
        <v>0</v>
      </c>
      <c r="BR146" s="37">
        <f>INDEX('Prix BPU'!$C$3:$E$300,MATCH('BP - Quantités'!BR$2,'Prix BPU'!$C$3:$C$300,),2)*BR145</f>
        <v>0</v>
      </c>
      <c r="BS146" s="37">
        <f>INDEX('Prix BPU'!$C$3:$E$300,MATCH('BP - Quantités'!BS$2,'Prix BPU'!$C$3:$C$300,),2)*BS145</f>
        <v>0</v>
      </c>
      <c r="BT146" s="38">
        <f>INDEX('Prix BPU'!$C$3:$E$300,MATCH('BP - Quantités'!BT$2,'Prix BPU'!$C$3:$C$300,),3)*BT145</f>
        <v>0</v>
      </c>
      <c r="BU146" s="37">
        <f>INDEX('Prix BPU'!$C$3:$E$300,MATCH('BP - Quantités'!BU$2,'Prix BPU'!$C$3:$C$300,),2)*BU145</f>
        <v>0</v>
      </c>
      <c r="BV146" s="37">
        <f>INDEX('Prix BPU'!$C$3:$E$300,MATCH('BP - Quantités'!BV$2,'Prix BPU'!$C$3:$C$300,),2)*BV145</f>
        <v>0</v>
      </c>
      <c r="BW146" s="37">
        <f>INDEX('Prix BPU'!$C$3:$E$300,MATCH('BP - Quantités'!BW$2,'Prix BPU'!$C$3:$C$300,),2)*BW145</f>
        <v>0</v>
      </c>
      <c r="BX146" s="37">
        <f>INDEX('Prix BPU'!$C$3:$E$300,MATCH('BP - Quantités'!BX$2,'Prix BPU'!$C$3:$C$300,),2)*BX145</f>
        <v>0</v>
      </c>
      <c r="BY146" s="37">
        <f>INDEX('Prix BPU'!$C$3:$E$300,MATCH('BP - Quantités'!BY$2,'Prix BPU'!$C$3:$C$300,),2)*BY145</f>
        <v>0</v>
      </c>
      <c r="BZ146" s="37">
        <f>INDEX('Prix BPU'!$C$3:$E$300,MATCH('BP - Quantités'!BZ$2,'Prix BPU'!$C$3:$C$300,),2)*BZ145</f>
        <v>0</v>
      </c>
      <c r="CA146" s="37">
        <f>INDEX('Prix BPU'!$C$3:$E$300,MATCH('BP - Quantités'!CA$2,'Prix BPU'!$C$3:$C$300,),2)*CA145</f>
        <v>0</v>
      </c>
      <c r="CB146" s="37">
        <f>INDEX('Prix BPU'!$C$3:$E$300,MATCH('BP - Quantités'!CB$2,'Prix BPU'!$C$3:$C$300,),2)*CB145</f>
        <v>0</v>
      </c>
      <c r="CC146" s="37">
        <f>INDEX('Prix BPU'!$C$3:$E$300,MATCH('BP - Quantités'!CC$2,'Prix BPU'!$C$3:$C$300,),2)*CC145</f>
        <v>0</v>
      </c>
      <c r="CD146" s="37">
        <f>INDEX('Prix BPU'!$C$3:$E$300,MATCH('BP - Quantités'!CD$2,'Prix BPU'!$C$3:$C$300,),2)*CD145</f>
        <v>0</v>
      </c>
      <c r="CE146" s="37">
        <f>INDEX('Prix BPU'!$C$3:$E$300,MATCH('BP - Quantités'!CE$2,'Prix BPU'!$C$3:$C$300,),2)*CE145</f>
        <v>0</v>
      </c>
      <c r="CF146" s="37">
        <f>INDEX('Prix BPU'!$C$3:$E$300,MATCH('BP - Quantités'!CF$2,'Prix BPU'!$C$3:$C$300,),2)*CF145</f>
        <v>0</v>
      </c>
      <c r="CG146" s="37">
        <f>INDEX('Prix BPU'!$C$3:$E$300,MATCH('BP - Quantités'!CG$2,'Prix BPU'!$C$3:$C$300,),2)*CG145</f>
        <v>0</v>
      </c>
      <c r="CH146" s="37">
        <f>INDEX('Prix BPU'!$C$3:$E$300,MATCH('BP - Quantités'!CH$2,'Prix BPU'!$C$3:$C$300,),2)*CH145</f>
        <v>0</v>
      </c>
      <c r="CI146" s="37">
        <f>INDEX('Prix BPU'!$C$3:$E$300,MATCH('BP - Quantités'!CI$2,'Prix BPU'!$C$3:$C$300,),2)*CI145</f>
        <v>0</v>
      </c>
      <c r="CJ146" s="37">
        <f>INDEX('Prix BPU'!$C$3:$E$300,MATCH('BP - Quantités'!CJ$2,'Prix BPU'!$C$3:$C$300,),2)*CJ145</f>
        <v>0</v>
      </c>
      <c r="CK146" s="37">
        <f>INDEX('Prix BPU'!$C$3:$E$300,MATCH('BP - Quantités'!CK$2,'Prix BPU'!$C$3:$C$300,),2)*CK145</f>
        <v>0</v>
      </c>
      <c r="CL146" s="37">
        <f>INDEX('Prix BPU'!$C$3:$E$300,MATCH('BP - Quantités'!CL$2,'Prix BPU'!$C$3:$C$300,),2)*CL145</f>
        <v>0</v>
      </c>
      <c r="CM146" s="37">
        <f>INDEX('Prix BPU'!$C$3:$E$300,MATCH('BP - Quantités'!CM$2,'Prix BPU'!$C$3:$C$300,),2)*CM145</f>
        <v>0</v>
      </c>
      <c r="CN146" s="37">
        <f>INDEX('Prix BPU'!$C$3:$E$300,MATCH('BP - Quantités'!CN$2,'Prix BPU'!$C$3:$C$300,),2)*CN145</f>
        <v>0</v>
      </c>
      <c r="CO146" s="37">
        <f>INDEX('Prix BPU'!$C$3:$E$300,MATCH('BP - Quantités'!CO$2,'Prix BPU'!$C$3:$C$300,),2)*CO145</f>
        <v>0</v>
      </c>
      <c r="CP146" s="37">
        <f>INDEX('Prix BPU'!$C$3:$E$300,MATCH('BP - Quantités'!CP$2,'Prix BPU'!$C$3:$C$300,),2)*CP145</f>
        <v>0</v>
      </c>
      <c r="CQ146" s="37">
        <f>INDEX('Prix BPU'!$C$3:$E$300,MATCH('BP - Quantités'!CQ$2,'Prix BPU'!$C$3:$C$300,),2)*CQ145</f>
        <v>0</v>
      </c>
      <c r="CR146" s="37">
        <f>INDEX('Prix BPU'!$C$3:$E$300,MATCH('BP - Quantités'!CR$2,'Prix BPU'!$C$3:$C$300,),2)*CR145</f>
        <v>0</v>
      </c>
      <c r="CS146" s="37">
        <f>INDEX('Prix BPU'!$C$3:$E$300,MATCH('BP - Quantités'!CS$2,'Prix BPU'!$C$3:$C$300,),2)*CS145</f>
        <v>0</v>
      </c>
      <c r="CT146" s="37">
        <f>INDEX('Prix BPU'!$C$3:$E$300,MATCH('BP - Quantités'!CT$2,'Prix BPU'!$C$3:$C$300,),2)*CT145</f>
        <v>0</v>
      </c>
      <c r="CU146" s="37">
        <f>INDEX('Prix BPU'!$C$3:$E$300,MATCH('BP - Quantités'!CU$2,'Prix BPU'!$C$3:$C$300,),2)*CU145</f>
        <v>0</v>
      </c>
      <c r="CV146" s="37">
        <f>INDEX('Prix BPU'!$C$3:$E$300,MATCH('BP - Quantités'!CV$2,'Prix BPU'!$C$3:$C$300,),2)*CV145</f>
        <v>0</v>
      </c>
      <c r="CW146" s="37">
        <f>INDEX('Prix BPU'!$C$3:$E$300,MATCH('BP - Quantités'!CW$2,'Prix BPU'!$C$3:$C$300,),2)*CW145</f>
        <v>0</v>
      </c>
      <c r="CX146" s="37">
        <f>INDEX('Prix BPU'!$C$3:$E$300,MATCH('BP - Quantités'!CX$2,'Prix BPU'!$C$3:$C$300,),2)*CX145</f>
        <v>0</v>
      </c>
      <c r="CY146" s="37">
        <f>INDEX('Prix BPU'!$C$3:$E$300,MATCH('BP - Quantités'!CY$2,'Prix BPU'!$C$3:$C$300,),2)*CY145</f>
        <v>0</v>
      </c>
      <c r="CZ146" s="37">
        <f>INDEX('Prix BPU'!$C$3:$E$300,MATCH('BP - Quantités'!CZ$2,'Prix BPU'!$C$3:$C$300,),2)*CZ145</f>
        <v>0</v>
      </c>
      <c r="DA146" s="37">
        <f>INDEX('Prix BPU'!$C$3:$E$300,MATCH('BP - Quantités'!DA$2,'Prix BPU'!$C$3:$C$300,),2)*DA145</f>
        <v>0</v>
      </c>
      <c r="DB146" s="37">
        <f>INDEX('Prix BPU'!$C$3:$E$300,MATCH('BP - Quantités'!DB$2,'Prix BPU'!$C$3:$C$300,),2)*DB145</f>
        <v>0</v>
      </c>
      <c r="DC146" s="37">
        <f>INDEX('Prix BPU'!$C$3:$E$300,MATCH('BP - Quantités'!DC$2,'Prix BPU'!$C$3:$C$300,),2)*DC145</f>
        <v>0</v>
      </c>
      <c r="DD146" s="37">
        <f>INDEX('Prix BPU'!$C$3:$E$300,MATCH('BP - Quantités'!DD$2,'Prix BPU'!$C$3:$C$300,),2)*DD145</f>
        <v>0</v>
      </c>
      <c r="DE146" s="37">
        <f>INDEX('Prix BPU'!$C$3:$E$300,MATCH('BP - Quantités'!DE$2,'Prix BPU'!$C$3:$C$300,),2)*DE145</f>
        <v>0</v>
      </c>
      <c r="DF146" s="37">
        <f>INDEX('Prix BPU'!$C$3:$E$300,MATCH('BP - Quantités'!DF$2,'Prix BPU'!$C$3:$C$300,),2)*DF145</f>
        <v>0</v>
      </c>
      <c r="DG146" s="37">
        <f>INDEX('Prix BPU'!$C$3:$E$300,MATCH('BP - Quantités'!DG$2,'Prix BPU'!$C$3:$C$300,),2)*DG145</f>
        <v>0</v>
      </c>
      <c r="DH146" s="37">
        <f>INDEX('Prix BPU'!$C$3:$E$300,MATCH('BP - Quantités'!DH$2,'Prix BPU'!$C$3:$C$300,),2)*DH145</f>
        <v>0</v>
      </c>
      <c r="DI146" s="37">
        <f>INDEX('Prix BPU'!$C$3:$E$300,MATCH('BP - Quantités'!DI$2,'Prix BPU'!$C$3:$C$300,),2)*DI145</f>
        <v>0</v>
      </c>
      <c r="DJ146" s="37">
        <f>INDEX('Prix BPU'!$C$3:$E$300,MATCH('BP - Quantités'!DJ$2,'Prix BPU'!$C$3:$C$300,),2)*DJ145</f>
        <v>0</v>
      </c>
      <c r="DK146" s="37">
        <f>INDEX('Prix BPU'!$C$3:$E$300,MATCH('BP - Quantités'!DK$2,'Prix BPU'!$C$3:$C$300,),2)*DK145</f>
        <v>0</v>
      </c>
      <c r="DL146" s="37">
        <f>INDEX('Prix BPU'!$C$3:$E$300,MATCH('BP - Quantités'!DL$2,'Prix BPU'!$C$3:$C$300,),2)*DL145</f>
        <v>0</v>
      </c>
      <c r="DM146" s="37">
        <f>INDEX('Prix BPU'!$C$3:$E$300,MATCH('BP - Quantités'!DM$2,'Prix BPU'!$C$3:$C$300,),2)*DM145</f>
        <v>0</v>
      </c>
      <c r="DN146" s="37">
        <f>INDEX('Prix BPU'!$C$3:$E$300,MATCH('BP - Quantités'!DN$2,'Prix BPU'!$C$3:$C$300,),2)*DN145</f>
        <v>0</v>
      </c>
      <c r="DO146" s="37">
        <f>INDEX('Prix BPU'!$C$3:$E$300,MATCH('BP - Quantités'!DO$2,'Prix BPU'!$C$3:$C$300,),2)*DO145</f>
        <v>0</v>
      </c>
      <c r="DP146" s="37">
        <f>INDEX('Prix BPU'!$C$3:$E$300,MATCH('BP - Quantités'!DP$2,'Prix BPU'!$C$3:$C$300,),2)*DP145</f>
        <v>0</v>
      </c>
      <c r="DQ146" s="37">
        <f>INDEX('Prix BPU'!$C$3:$E$300,MATCH('BP - Quantités'!DQ$2,'Prix BPU'!$C$3:$C$300,),2)*DQ145</f>
        <v>0</v>
      </c>
      <c r="DR146" s="37">
        <f>INDEX('Prix BPU'!$C$3:$E$300,MATCH('BP - Quantités'!DR$2,'Prix BPU'!$C$3:$C$300,),2)*DR145</f>
        <v>0</v>
      </c>
      <c r="DS146" s="37">
        <f>INDEX('Prix BPU'!$C$3:$E$300,MATCH('BP - Quantités'!DS$2,'Prix BPU'!$C$3:$C$300,),2)*DS145</f>
        <v>0</v>
      </c>
      <c r="DT146" s="37">
        <f>INDEX('Prix BPU'!$C$3:$E$300,MATCH('BP - Quantités'!DT$2,'Prix BPU'!$C$3:$C$300,),2)*DT145</f>
        <v>0</v>
      </c>
      <c r="DU146" s="37">
        <f>INDEX('Prix BPU'!$C$3:$E$300,MATCH('BP - Quantités'!DU$2,'Prix BPU'!$C$3:$C$300,),2)*DU145</f>
        <v>0</v>
      </c>
      <c r="DV146" s="37">
        <f>INDEX('Prix BPU'!$C$3:$E$300,MATCH('BP - Quantités'!DV$2,'Prix BPU'!$C$3:$C$300,),2)*DV145</f>
        <v>0</v>
      </c>
      <c r="DW146" s="37">
        <f>INDEX('Prix BPU'!$C$3:$E$300,MATCH('BP - Quantités'!DW$2,'Prix BPU'!$C$3:$C$300,),2)*DW145</f>
        <v>0</v>
      </c>
      <c r="DX146" s="37">
        <f>INDEX('Prix BPU'!$C$3:$E$300,MATCH('BP - Quantités'!DX$2,'Prix BPU'!$C$3:$C$300,),2)*DX145</f>
        <v>0</v>
      </c>
      <c r="DY146" s="37">
        <f>INDEX('Prix BPU'!$C$3:$E$300,MATCH('BP - Quantités'!DY$2,'Prix BPU'!$C$3:$C$300,),2)*DY145</f>
        <v>0</v>
      </c>
      <c r="DZ146" s="37">
        <f>INDEX('Prix BPU'!$C$3:$E$300,MATCH('BP - Quantités'!DZ$2,'Prix BPU'!$C$3:$C$300,),2)*DZ145</f>
        <v>0</v>
      </c>
      <c r="EA146" s="37">
        <f>INDEX('Prix BPU'!$C$3:$E$300,MATCH('BP - Quantités'!EA$2,'Prix BPU'!$C$3:$C$300,),2)*EA145</f>
        <v>0</v>
      </c>
      <c r="EB146" s="37">
        <f>INDEX('Prix BPU'!$C$3:$E$300,MATCH('BP - Quantités'!EB$2,'Prix BPU'!$C$3:$C$300,),2)*EB145</f>
        <v>0</v>
      </c>
      <c r="EC146" s="37">
        <f>INDEX('Prix BPU'!$C$3:$E$300,MATCH('BP - Quantités'!EC$2,'Prix BPU'!$C$3:$C$300,),2)*EC145</f>
        <v>0</v>
      </c>
      <c r="ED146" s="37">
        <f>INDEX('Prix BPU'!$C$3:$E$300,MATCH('BP - Quantités'!ED$2,'Prix BPU'!$C$3:$C$300,),2)*ED145</f>
        <v>0</v>
      </c>
      <c r="EE146" s="37">
        <f>INDEX('Prix BPU'!$C$3:$E$300,MATCH('BP - Quantités'!EE$2,'Prix BPU'!$C$3:$C$300,),2)*EE145</f>
        <v>0</v>
      </c>
      <c r="EF146" s="37">
        <f>INDEX('Prix BPU'!$C$3:$E$300,MATCH('BP - Quantités'!EF$2,'Prix BPU'!$C$3:$C$300,),2)*EF145</f>
        <v>0</v>
      </c>
      <c r="EG146" s="37">
        <f>INDEX('Prix BPU'!$C$3:$E$300,MATCH('BP - Quantités'!EG$2,'Prix BPU'!$C$3:$C$300,),2)*EG145</f>
        <v>0</v>
      </c>
      <c r="EH146" s="37">
        <f>INDEX('Prix BPU'!$C$3:$E$300,MATCH('BP - Quantités'!EH$2,'Prix BPU'!$C$3:$C$300,),2)*EH145</f>
        <v>0</v>
      </c>
      <c r="EI146" s="37">
        <f>INDEX('Prix BPU'!$C$3:$E$300,MATCH('BP - Quantités'!EI$2,'Prix BPU'!$C$3:$C$300,),2)*EI145</f>
        <v>0</v>
      </c>
      <c r="EJ146" s="37">
        <f>INDEX('Prix BPU'!$C$3:$E$300,MATCH('BP - Quantités'!EJ$2,'Prix BPU'!$C$3:$C$300,),2)*EJ145</f>
        <v>0</v>
      </c>
      <c r="EK146" s="37">
        <f>INDEX('Prix BPU'!$C$3:$E$300,MATCH('BP - Quantités'!EK$2,'Prix BPU'!$C$3:$C$300,),2)*EK145</f>
        <v>0</v>
      </c>
      <c r="EL146" s="37">
        <f>INDEX('Prix BPU'!$C$3:$E$300,MATCH('BP - Quantités'!EL$2,'Prix BPU'!$C$3:$C$300,),2)*EL145</f>
        <v>0</v>
      </c>
      <c r="EM146" s="37">
        <f>INDEX('Prix BPU'!$C$3:$E$300,MATCH('BP - Quantités'!EM$2,'Prix BPU'!$C$3:$C$300,),2)*EM145</f>
        <v>0</v>
      </c>
      <c r="EN146" s="37">
        <f>INDEX('Prix BPU'!$C$3:$E$300,MATCH('BP - Quantités'!EN$2,'Prix BPU'!$C$3:$C$300,),2)*EN145</f>
        <v>0</v>
      </c>
      <c r="EO146" s="37">
        <f>INDEX('Prix BPU'!$C$3:$E$300,MATCH('BP - Quantités'!EO$2,'Prix BPU'!$C$3:$C$300,),2)*EO145</f>
        <v>0</v>
      </c>
      <c r="EP146" s="38">
        <f>INDEX('Prix BPU'!$C$3:$E$300,MATCH('BP - Quantités'!EP$2,'Prix BPU'!$C$3:$C$300,),3)*EP145</f>
        <v>0</v>
      </c>
      <c r="EQ146" s="37">
        <f>INDEX('Prix BPU'!$C$3:$E$300,MATCH('BP - Quantités'!EQ$2,'Prix BPU'!$C$3:$C$300,),2)*EQ145</f>
        <v>0</v>
      </c>
      <c r="ER146" s="37">
        <f>INDEX('Prix BPU'!$C$3:$E$300,MATCH('BP - Quantités'!ER$2,'Prix BPU'!$C$3:$C$300,),2)*ER145</f>
        <v>0</v>
      </c>
      <c r="ES146" s="37">
        <f>INDEX('Prix BPU'!$C$3:$E$300,MATCH('BP - Quantités'!ES$2,'Prix BPU'!$C$3:$C$300,),2)*ES145</f>
        <v>0</v>
      </c>
      <c r="ET146" s="37">
        <f>INDEX('Prix BPU'!$C$3:$E$300,MATCH('BP - Quantités'!ET$2,'Prix BPU'!$C$3:$C$300,),2)*ET145</f>
        <v>0</v>
      </c>
      <c r="EU146" s="37">
        <f>INDEX('Prix BPU'!$C$3:$E$300,MATCH('BP - Quantités'!EU$2,'Prix BPU'!$C$3:$C$300,),2)*EU145</f>
        <v>0</v>
      </c>
      <c r="EV146" s="37">
        <f>INDEX('Prix BPU'!$C$3:$E$300,MATCH('BP - Quantités'!EV$2,'Prix BPU'!$C$3:$C$300,),2)*EV145</f>
        <v>0</v>
      </c>
      <c r="EW146" s="37">
        <f>INDEX('Prix BPU'!$C$3:$E$300,MATCH('BP - Quantités'!EW$2,'Prix BPU'!$C$3:$C$300,),2)*EW145</f>
        <v>0</v>
      </c>
      <c r="EX146" s="37">
        <f>INDEX('Prix BPU'!$C$3:$E$300,MATCH('BP - Quantités'!EX$2,'Prix BPU'!$C$3:$C$300,),2)*EX145</f>
        <v>0</v>
      </c>
      <c r="EY146" s="37">
        <f>INDEX('Prix BPU'!$C$3:$E$300,MATCH('BP - Quantités'!EY$2,'Prix BPU'!$C$3:$C$300,),2)*EY145</f>
        <v>0</v>
      </c>
      <c r="EZ146" s="37">
        <f>INDEX('Prix BPU'!$C$3:$E$300,MATCH('BP - Quantités'!EZ$2,'Prix BPU'!$C$3:$C$300,),2)*EZ145</f>
        <v>0</v>
      </c>
      <c r="FA146" s="37">
        <f>INDEX('Prix BPU'!$C$3:$E$300,MATCH('BP - Quantités'!FA$2,'Prix BPU'!$C$3:$C$300,),2)*FA145</f>
        <v>0</v>
      </c>
      <c r="FB146" s="37">
        <f>INDEX('Prix BPU'!$C$3:$E$300,MATCH('BP - Quantités'!FB$2,'Prix BPU'!$C$3:$C$300,),2)*FB145</f>
        <v>0</v>
      </c>
      <c r="FC146" s="37">
        <f>INDEX('Prix BPU'!$C$3:$E$300,MATCH('BP - Quantités'!FC$2,'Prix BPU'!$C$3:$C$300,),2)*FC145</f>
        <v>0</v>
      </c>
      <c r="FD146" s="37">
        <f>INDEX('Prix BPU'!$C$3:$E$300,MATCH('BP - Quantités'!FD$2,'Prix BPU'!$C$3:$C$300,),2)*FD145</f>
        <v>0</v>
      </c>
      <c r="FE146" s="37">
        <f>INDEX('Prix BPU'!$C$3:$E$300,MATCH('BP - Quantités'!FE$2,'Prix BPU'!$C$3:$C$300,),2)*FE145</f>
        <v>0</v>
      </c>
      <c r="FF146" s="37">
        <f>INDEX('Prix BPU'!$C$3:$E$300,MATCH('BP - Quantités'!FF$2,'Prix BPU'!$C$3:$C$300,),2)*FF145</f>
        <v>0</v>
      </c>
      <c r="FG146" s="37">
        <f>INDEX('Prix BPU'!$C$3:$E$300,MATCH('BP - Quantités'!FG$2,'Prix BPU'!$C$3:$C$300,),2)*FG145</f>
        <v>0</v>
      </c>
      <c r="FH146" s="37">
        <f>INDEX('Prix BPU'!$C$3:$E$300,MATCH('BP - Quantités'!FH$2,'Prix BPU'!$C$3:$C$300,),2)*FH145</f>
        <v>0</v>
      </c>
      <c r="FI146" s="37">
        <f>INDEX('Prix BPU'!$C$3:$E$300,MATCH('BP - Quantités'!FI$2,'Prix BPU'!$C$3:$C$300,),2)*FI145</f>
        <v>0</v>
      </c>
      <c r="FJ146" s="37">
        <f>INDEX('Prix BPU'!$C$3:$E$300,MATCH('BP - Quantités'!FJ$2,'Prix BPU'!$C$3:$C$300,),2)*FJ145</f>
        <v>0</v>
      </c>
      <c r="FK146" s="37">
        <f>INDEX('Prix BPU'!$C$3:$E$300,MATCH('BP - Quantités'!FK$2,'Prix BPU'!$C$3:$C$300,),2)*FK145</f>
        <v>0</v>
      </c>
      <c r="FL146" s="37">
        <f>INDEX('Prix BPU'!$C$3:$E$300,MATCH('BP - Quantités'!FL$2,'Prix BPU'!$C$3:$C$300,),2)*FL145</f>
        <v>0</v>
      </c>
      <c r="FM146" s="37">
        <f>INDEX('Prix BPU'!$C$3:$E$300,MATCH('BP - Quantités'!FM$2,'Prix BPU'!$C$3:$C$300,),2)*FM145</f>
        <v>0</v>
      </c>
      <c r="FN146" s="37">
        <f>INDEX('Prix BPU'!$C$3:$E$300,MATCH('BP - Quantités'!FN$2,'Prix BPU'!$C$3:$C$300,),2)*FN145</f>
        <v>0</v>
      </c>
      <c r="FO146" s="37">
        <f>INDEX('Prix BPU'!$C$3:$E$300,MATCH('BP - Quantités'!FO$2,'Prix BPU'!$C$3:$C$300,),2)*FO145</f>
        <v>0</v>
      </c>
      <c r="FP146" s="38">
        <f>INDEX('Prix BPU'!$C$3:$E$300,MATCH('BP - Quantités'!FP$2,'Prix BPU'!$C$3:$C$300,),3)*FP145</f>
        <v>0</v>
      </c>
      <c r="FQ146" s="37">
        <f>INDEX('Prix BPU'!$C$3:$E$300,MATCH('BP - Quantités'!FQ$2,'Prix BPU'!$C$3:$C$300,),2)*FQ145</f>
        <v>0</v>
      </c>
      <c r="FR146" s="38">
        <f>INDEX('Prix BPU'!$C$3:$E$300,MATCH('BP - Quantités'!FR$2,'Prix BPU'!$C$3:$C$300,),3)*FR145</f>
        <v>0</v>
      </c>
      <c r="FS146" s="37">
        <f>INDEX('Prix BPU'!$C$3:$E$300,MATCH('BP - Quantités'!FS$2,'Prix BPU'!$C$3:$C$300,),2)*FS145</f>
        <v>0</v>
      </c>
      <c r="FT146" s="37">
        <f>INDEX('Prix BPU'!$C$3:$E$300,MATCH('BP - Quantités'!FT$2,'Prix BPU'!$C$3:$C$300,),2)*FT145</f>
        <v>0</v>
      </c>
      <c r="FU146" s="37">
        <f>INDEX('Prix BPU'!$C$3:$E$300,MATCH('BP - Quantités'!FU$2,'Prix BPU'!$C$3:$C$300,),2)*FU145</f>
        <v>0</v>
      </c>
      <c r="FV146" s="37">
        <f>INDEX('Prix BPU'!$C$3:$E$300,MATCH('BP - Quantités'!FV$2,'Prix BPU'!$C$3:$C$300,),2)*FV145</f>
        <v>0</v>
      </c>
      <c r="FW146" s="37">
        <f>INDEX('Prix BPU'!$C$3:$E$300,MATCH('BP - Quantités'!FW$2,'Prix BPU'!$C$3:$C$300,),2)*FW145</f>
        <v>0</v>
      </c>
      <c r="FX146" s="37">
        <f>INDEX('Prix BPU'!$C$3:$E$300,MATCH('BP - Quantités'!FX$2,'Prix BPU'!$C$3:$C$300,),2)*FX145</f>
        <v>0</v>
      </c>
      <c r="FY146" s="37">
        <f>INDEX('Prix BPU'!$C$3:$E$300,MATCH('BP - Quantités'!FY$2,'Prix BPU'!$C$3:$C$300,),2)*FY145</f>
        <v>0</v>
      </c>
      <c r="FZ146" s="37">
        <f>INDEX('Prix BPU'!$C$3:$E$300,MATCH('BP - Quantités'!FZ$2,'Prix BPU'!$C$3:$C$300,),2)*FZ145</f>
        <v>0</v>
      </c>
      <c r="GA146" s="37">
        <f>INDEX('Prix BPU'!$C$3:$E$300,MATCH('BP - Quantités'!GA$2,'Prix BPU'!$C$3:$C$300,),2)*GA145</f>
        <v>0</v>
      </c>
      <c r="GB146" s="37">
        <f>INDEX('Prix BPU'!$C$3:$E$300,MATCH('BP - Quantités'!GB$2,'Prix BPU'!$C$3:$C$300,),2)*GB145</f>
        <v>0</v>
      </c>
      <c r="GC146" s="37">
        <f>INDEX('Prix BPU'!$C$3:$E$300,MATCH('BP - Quantités'!GC$2,'Prix BPU'!$C$3:$C$300,),2)*GC145</f>
        <v>0</v>
      </c>
      <c r="GD146" s="37">
        <f>INDEX('Prix BPU'!$C$3:$E$300,MATCH('BP - Quantités'!GD$2,'Prix BPU'!$C$3:$C$300,),2)*GD145</f>
        <v>0</v>
      </c>
      <c r="GE146" s="37">
        <f>INDEX('Prix BPU'!$C$3:$E$300,MATCH('BP - Quantités'!GE$2,'Prix BPU'!$C$3:$C$300,),2)*GE145</f>
        <v>0</v>
      </c>
      <c r="GF146" s="38">
        <f>INDEX('Prix BPU'!$C$3:$E$300,MATCH('BP - Quantités'!GF$2,'Prix BPU'!$C$3:$C$300,),3)*GF145</f>
        <v>0</v>
      </c>
      <c r="GG146" s="37">
        <f>INDEX('Prix BPU'!$C$3:$E$300,MATCH('BP - Quantités'!GG$2,'Prix BPU'!$C$3:$C$300,),2)*GG145</f>
        <v>0</v>
      </c>
      <c r="GH146" s="38">
        <f>INDEX('Prix BPU'!$C$3:$E$300,MATCH('BP - Quantités'!GH$2,'Prix BPU'!$C$3:$C$300,),3)*GH145</f>
        <v>0</v>
      </c>
      <c r="GI146" s="37">
        <f>INDEX('Prix BPU'!$C$3:$E$300,MATCH('BP - Quantités'!GI$2,'Prix BPU'!$C$3:$C$300,),2)*GI145</f>
        <v>0</v>
      </c>
      <c r="GJ146" s="37">
        <f>INDEX('Prix BPU'!$C$3:$E$300,MATCH('BP - Quantités'!GJ$2,'Prix BPU'!$C$3:$C$300,),2)*GJ145</f>
        <v>0</v>
      </c>
      <c r="GK146" s="38">
        <f>INDEX('Prix BPU'!$C$3:$E$300,MATCH('BP - Quantités'!GK$2,'Prix BPU'!$C$3:$C$300,),3)*GK145</f>
        <v>0</v>
      </c>
      <c r="GL146" s="37">
        <f>INDEX('Prix BPU'!$C$3:$E$300,MATCH('BP - Quantités'!GL$2,'Prix BPU'!$C$3:$C$300,),2)*GL145</f>
        <v>0</v>
      </c>
      <c r="GM146" s="37">
        <f>INDEX('Prix BPU'!$C$3:$E$300,MATCH('BP - Quantités'!GM$2,'Prix BPU'!$C$3:$C$300,),2)*GM145</f>
        <v>0</v>
      </c>
      <c r="GN146" s="37">
        <f>INDEX('Prix BPU'!$C$3:$E$300,MATCH('BP - Quantités'!GN$2,'Prix BPU'!$C$3:$C$300,),2)*GN145</f>
        <v>0</v>
      </c>
      <c r="GO146" s="37">
        <f>INDEX('Prix BPU'!$C$3:$E$300,MATCH('BP - Quantités'!GO$2,'Prix BPU'!$C$3:$C$300,),2)*GO145</f>
        <v>0</v>
      </c>
      <c r="GP146" s="37">
        <f>INDEX('Prix BPU'!$C$3:$E$300,MATCH('BP - Quantités'!GP$2,'Prix BPU'!$C$3:$C$300,),2)*GP145</f>
        <v>0</v>
      </c>
      <c r="GQ146" s="38">
        <f>INDEX('Prix BPU'!$C$3:$E$300,MATCH('BP - Quantités'!GQ$2,'Prix BPU'!$C$3:$C$300,),3)*GQ145</f>
        <v>0</v>
      </c>
      <c r="GR146" s="37">
        <f>INDEX('Prix BPU'!$C$3:$E$300,MATCH('BP - Quantités'!GR$2,'Prix BPU'!$C$3:$C$300,),2)*GR145</f>
        <v>0</v>
      </c>
      <c r="GS146" s="37">
        <f>INDEX('Prix BPU'!$C$3:$E$300,MATCH('BP - Quantités'!GS$2,'Prix BPU'!$C$3:$C$300,),2)*GS145</f>
        <v>0</v>
      </c>
      <c r="GT146" s="37">
        <f>INDEX('Prix BPU'!$C$3:$E$300,MATCH('BP - Quantités'!GT$2,'Prix BPU'!$C$3:$C$300,),2)*GT145</f>
        <v>0</v>
      </c>
      <c r="GU146" s="37">
        <f>INDEX('Prix BPU'!$C$3:$E$300,MATCH('BP - Quantités'!GU$2,'Prix BPU'!$C$3:$C$300,),2)*GU145</f>
        <v>0</v>
      </c>
      <c r="GV146" s="37">
        <f>INDEX('Prix BPU'!$C$3:$E$300,MATCH('BP - Quantités'!GV$2,'Prix BPU'!$C$3:$C$300,),2)*GV145</f>
        <v>0</v>
      </c>
      <c r="GW146" s="37">
        <f>INDEX('Prix BPU'!$C$3:$E$300,MATCH('BP - Quantités'!GW$2,'Prix BPU'!$C$3:$C$300,),2)*GW145</f>
        <v>0</v>
      </c>
      <c r="GX146" s="37">
        <f>INDEX('Prix BPU'!$C$3:$E$300,MATCH('BP - Quantités'!GX$2,'Prix BPU'!$C$3:$C$300,),2)*GX145</f>
        <v>0</v>
      </c>
      <c r="GY146" s="37">
        <f>INDEX('Prix BPU'!$C$3:$E$300,MATCH('BP - Quantités'!GY$2,'Prix BPU'!$C$3:$C$300,),2)*GY145</f>
        <v>0</v>
      </c>
      <c r="GZ146" s="37">
        <f>INDEX('Prix BPU'!$C$3:$E$300,MATCH('BP - Quantités'!GZ$2,'Prix BPU'!$C$3:$C$300,),2)*GZ145</f>
        <v>0</v>
      </c>
      <c r="HA146" s="37">
        <f>INDEX('Prix BPU'!$C$3:$E$300,MATCH('BP - Quantités'!HA$2,'Prix BPU'!$C$3:$C$300,),2)*HA145</f>
        <v>0</v>
      </c>
      <c r="HB146" s="37">
        <f>INDEX('Prix BPU'!$C$3:$E$300,MATCH('BP - Quantités'!HB$2,'Prix BPU'!$C$3:$C$300,),2)*HB145</f>
        <v>0</v>
      </c>
      <c r="HC146" s="37">
        <f>INDEX('Prix BPU'!$C$3:$E$300,MATCH('BP - Quantités'!HC$2,'Prix BPU'!$C$3:$C$300,),2)*HC145</f>
        <v>0</v>
      </c>
      <c r="HD146" s="37">
        <f>INDEX('Prix BPU'!$C$3:$E$300,MATCH('BP - Quantités'!HD$2,'Prix BPU'!$C$3:$C$300,),2)*HD145</f>
        <v>0</v>
      </c>
      <c r="HE146" s="37">
        <f>INDEX('Prix BPU'!$C$3:$E$300,MATCH('BP - Quantités'!HE$2,'Prix BPU'!$C$3:$C$300,),2)*HE145</f>
        <v>0</v>
      </c>
      <c r="HF146" s="37">
        <f>INDEX('Prix BPU'!$C$3:$E$300,MATCH('BP - Quantités'!HF$2,'Prix BPU'!$C$3:$C$300,),2)*HF145</f>
        <v>0</v>
      </c>
      <c r="HG146" s="37">
        <f>INDEX('Prix BPU'!$C$3:$E$300,MATCH('BP - Quantités'!HG$2,'Prix BPU'!$C$3:$C$300,),2)*HG145</f>
        <v>0</v>
      </c>
      <c r="HH146" s="37">
        <f>INDEX('Prix BPU'!$C$3:$E$300,MATCH('BP - Quantités'!HH$2,'Prix BPU'!$C$3:$C$300,),2)*HH145</f>
        <v>0</v>
      </c>
      <c r="HI146" s="37">
        <f>INDEX('Prix BPU'!$C$3:$E$300,MATCH('BP - Quantités'!HI$2,'Prix BPU'!$C$3:$C$300,),2)*HI145</f>
        <v>0</v>
      </c>
      <c r="HJ146" s="37">
        <f>INDEX('Prix BPU'!$C$3:$E$300,MATCH('BP - Quantités'!HJ$2,'Prix BPU'!$C$3:$C$300,),2)*HJ145</f>
        <v>0</v>
      </c>
      <c r="HK146" s="38">
        <f>INDEX('Prix BPU'!$C$3:$E$300,MATCH('BP - Quantités'!HK$2,'Prix BPU'!$C$3:$C$300,),3)*HK145</f>
        <v>0</v>
      </c>
      <c r="HL146" s="37">
        <f>INDEX('Prix BPU'!$C$3:$E$300,MATCH('BP - Quantités'!HL$2,'Prix BPU'!$C$3:$C$300,),2)*HL145</f>
        <v>0</v>
      </c>
      <c r="HM146" s="37">
        <f>INDEX('Prix BPU'!$C$3:$E$300,MATCH('BP - Quantités'!HM$2,'Prix BPU'!$C$3:$C$300,),2)*HM145</f>
        <v>0</v>
      </c>
      <c r="HN146" s="37">
        <f>INDEX('Prix BPU'!$C$3:$E$300,MATCH('BP - Quantités'!HN$2,'Prix BPU'!$C$3:$C$300,),2)*HN145</f>
        <v>0</v>
      </c>
      <c r="HO146" s="37">
        <f>INDEX('Prix BPU'!$C$3:$E$300,MATCH('BP - Quantités'!HO$2,'Prix BPU'!$C$3:$C$300,),2)*HO145</f>
        <v>0</v>
      </c>
      <c r="HP146" s="37">
        <f>INDEX('Prix BPU'!$C$3:$E$300,MATCH('BP - Quantités'!HP$2,'Prix BPU'!$C$3:$C$300,),2)*HP145</f>
        <v>0</v>
      </c>
      <c r="HQ146" s="37">
        <f>INDEX('Prix BPU'!$C$3:$E$300,MATCH('BP - Quantités'!HQ$2,'Prix BPU'!$C$3:$C$300,),2)*HQ145</f>
        <v>0</v>
      </c>
      <c r="HR146" s="37">
        <f>INDEX('Prix BPU'!$C$3:$E$300,MATCH('BP - Quantités'!HR$2,'Prix BPU'!$C$3:$C$300,),2)*HR145</f>
        <v>0</v>
      </c>
      <c r="HS146" s="37">
        <f>INDEX('Prix BPU'!$C$3:$E$300,MATCH('BP - Quantités'!HS$2,'Prix BPU'!$C$3:$C$300,),2)*HS145</f>
        <v>0</v>
      </c>
      <c r="HT146" s="37">
        <f>INDEX('Prix BPU'!$C$3:$E$300,MATCH('BP - Quantités'!HT$2,'Prix BPU'!$C$3:$C$300,),2)*HT145</f>
        <v>0</v>
      </c>
      <c r="HU146" s="37">
        <f>INDEX('Prix BPU'!$C$3:$E$300,MATCH('BP - Quantités'!HU$2,'Prix BPU'!$C$3:$C$300,),2)*HU145</f>
        <v>0</v>
      </c>
      <c r="HV146" s="37">
        <f>INDEX('Prix BPU'!$C$3:$E$300,MATCH('BP - Quantités'!HV$2,'Prix BPU'!$C$3:$C$300,),2)*HV145</f>
        <v>0</v>
      </c>
      <c r="HW146" s="37">
        <f>INDEX('Prix BPU'!$C$3:$E$300,MATCH('BP - Quantités'!HW$2,'Prix BPU'!$C$3:$C$300,),2)*HW145</f>
        <v>0</v>
      </c>
      <c r="HX146" s="37">
        <f>INDEX('Prix BPU'!$C$3:$E$300,MATCH('BP - Quantités'!HX$2,'Prix BPU'!$C$3:$C$300,),2)*HX145</f>
        <v>0</v>
      </c>
      <c r="HY146" s="37">
        <f>INDEX('Prix BPU'!$C$3:$E$300,MATCH('BP - Quantités'!HY$2,'Prix BPU'!$C$3:$C$300,),2)*HY145</f>
        <v>0</v>
      </c>
      <c r="HZ146" s="37">
        <f>INDEX('Prix BPU'!$C$3:$E$300,MATCH('BP - Quantités'!HZ$2,'Prix BPU'!$C$3:$C$300,),2)*HZ145</f>
        <v>0</v>
      </c>
      <c r="IA146" s="37">
        <f>INDEX('Prix BPU'!$C$3:$E$300,MATCH('BP - Quantités'!IA$2,'Prix BPU'!$C$3:$C$300,),2)*IA145</f>
        <v>0</v>
      </c>
      <c r="IB146" s="37">
        <f>INDEX('Prix BPU'!$C$3:$E$300,MATCH('BP - Quantités'!IB$2,'Prix BPU'!$C$3:$C$300,),2)*IB145</f>
        <v>0</v>
      </c>
      <c r="IC146" s="37">
        <f>INDEX('Prix BPU'!$C$3:$E$300,MATCH('BP - Quantités'!IC$2,'Prix BPU'!$C$3:$C$300,),2)*IC145</f>
        <v>0</v>
      </c>
      <c r="ID146" s="37">
        <f>INDEX('Prix BPU'!$C$3:$E$300,MATCH('BP - Quantités'!ID$2,'Prix BPU'!$C$3:$C$300,),2)*ID145</f>
        <v>0</v>
      </c>
      <c r="IE146" s="37">
        <f>INDEX('Prix BPU'!$C$3:$E$300,MATCH('BP - Quantités'!IE$2,'Prix BPU'!$C$3:$C$300,),2)*IE145</f>
        <v>0</v>
      </c>
      <c r="IF146" s="37">
        <f>INDEX('Prix BPU'!$C$3:$E$300,MATCH('BP - Quantités'!IF$2,'Prix BPU'!$C$3:$C$300,),2)*IF145</f>
        <v>0</v>
      </c>
      <c r="IG146" s="37">
        <f>INDEX('Prix BPU'!$C$3:$E$300,MATCH('BP - Quantités'!IG$2,'Prix BPU'!$C$3:$C$300,),2)*IG145</f>
        <v>0</v>
      </c>
      <c r="IH146" s="37">
        <f>INDEX('Prix BPU'!$C$3:$E$300,MATCH('BP - Quantités'!IH$2,'Prix BPU'!$C$3:$C$300,),2)*IH145</f>
        <v>0</v>
      </c>
      <c r="II146" s="37">
        <f>INDEX('Prix BPU'!$C$3:$E$300,MATCH('BP - Quantités'!II$2,'Prix BPU'!$C$3:$C$300,),2)*II145</f>
        <v>0</v>
      </c>
      <c r="IJ146" s="38">
        <f>INDEX('Prix BPU'!$C$3:$E$300,MATCH('BP - Quantités'!IJ$2,'Prix BPU'!$C$3:$C$300,),3)*IJ145</f>
        <v>0</v>
      </c>
      <c r="IK146" s="37">
        <f>INDEX('Prix BPU'!$C$3:$E$300,MATCH('BP - Quantités'!IK$2,'Prix BPU'!$C$3:$C$300,),2)*IK145</f>
        <v>0</v>
      </c>
      <c r="IL146" s="37">
        <f>INDEX('Prix BPU'!$C$3:$E$300,MATCH('BP - Quantités'!IL$2,'Prix BPU'!$C$3:$C$300,),2)*IL145</f>
        <v>0</v>
      </c>
      <c r="IM146" s="38">
        <f>INDEX('Prix BPU'!$C$3:$E$300,MATCH('BP - Quantités'!IM$2,'Prix BPU'!$C$3:$C$300,),3)*IM145</f>
        <v>0</v>
      </c>
      <c r="IN146" s="37">
        <f>INDEX('Prix BPU'!$C$3:$E$300,MATCH('BP - Quantités'!IN$2,'Prix BPU'!$C$3:$C$300,),2)*IN145</f>
        <v>0</v>
      </c>
      <c r="IO146" s="37">
        <f>INDEX('Prix BPU'!$C$3:$E$300,MATCH('BP - Quantités'!IO$2,'Prix BPU'!$C$3:$C$300,),2)*IO145</f>
        <v>0</v>
      </c>
      <c r="IP146" s="38">
        <f>INDEX('Prix BPU'!$C$3:$E$300,MATCH('BP - Quantités'!IP$2,'Prix BPU'!$C$3:$C$300,),3)*IP145</f>
        <v>0</v>
      </c>
      <c r="IQ146" s="37">
        <f>INDEX('Prix BPU'!$C$3:$E$300,MATCH('BP - Quantités'!IQ$2,'Prix BPU'!$C$3:$C$300,),2)*IQ145</f>
        <v>0</v>
      </c>
      <c r="IR146" s="37">
        <f>INDEX('Prix BPU'!$C$3:$E$300,MATCH('BP - Quantités'!IR$2,'Prix BPU'!$C$3:$C$300,),2)*IR145</f>
        <v>0</v>
      </c>
      <c r="IS146" s="38">
        <f>INDEX('Prix BPU'!$C$3:$E$300,MATCH('BP - Quantités'!IS$2,'Prix BPU'!$C$3:$C$300,),3)*IS145</f>
        <v>0</v>
      </c>
      <c r="IT146" s="37">
        <f>INDEX('Prix BPU'!$C$3:$E$300,MATCH('BP - Quantités'!IT$2,'Prix BPU'!$C$3:$C$300,),2)*IT145</f>
        <v>0</v>
      </c>
      <c r="IU146" s="37">
        <f>INDEX('Prix BPU'!$C$3:$E$300,MATCH('BP - Quantités'!IU$2,'Prix BPU'!$C$3:$C$300,),2)*IU145</f>
        <v>0</v>
      </c>
      <c r="IV146" s="37">
        <f>INDEX('Prix BPU'!$C$3:$E$300,MATCH('BP - Quantités'!IV$2,'Prix BPU'!$C$3:$C$300,),2)*IV145</f>
        <v>0</v>
      </c>
      <c r="IW146" s="37">
        <f>INDEX('Prix BPU'!$C$3:$E$300,MATCH('BP - Quantités'!IW$2,'Prix BPU'!$C$3:$C$300,),2)*IW145</f>
        <v>0</v>
      </c>
      <c r="IX146" s="37">
        <f>INDEX('Prix BPU'!$C$3:$E$300,MATCH('BP - Quantités'!IX$2,'Prix BPU'!$C$3:$C$300,),2)*IX145</f>
        <v>0</v>
      </c>
      <c r="IY146" s="37">
        <f>INDEX('Prix BPU'!$C$3:$E$300,MATCH('BP - Quantités'!IY$2,'Prix BPU'!$C$3:$C$300,),2)*IY145</f>
        <v>0</v>
      </c>
      <c r="IZ146" s="38">
        <f>INDEX('Prix BPU'!$C$3:$E$300,MATCH('BP - Quantités'!IZ$2,'Prix BPU'!$C$3:$C$300,),3)*IZ145</f>
        <v>0</v>
      </c>
      <c r="JA146" s="37">
        <f>INDEX('Prix BPU'!$C$3:$E$300,MATCH('BP - Quantités'!JA$2,'Prix BPU'!$C$3:$C$300,),2)*JA145</f>
        <v>0</v>
      </c>
      <c r="JB146" s="37">
        <f>INDEX('Prix BPU'!$C$3:$E$300,MATCH('BP - Quantités'!JB$2,'Prix BPU'!$C$3:$C$300,),2)*JB145</f>
        <v>0</v>
      </c>
      <c r="JC146" s="37">
        <f>INDEX('Prix BPU'!$C$3:$E$300,MATCH('BP - Quantités'!JC$2,'Prix BPU'!$C$3:$C$300,),2)*JC145</f>
        <v>0</v>
      </c>
      <c r="JD146" s="37">
        <f>INDEX('Prix BPU'!$C$3:$E$300,MATCH('BP - Quantités'!JD$2,'Prix BPU'!$C$3:$C$300,),2)*JD145</f>
        <v>0</v>
      </c>
      <c r="JE146" s="37">
        <f>INDEX('Prix BPU'!$C$3:$E$300,MATCH('BP - Quantités'!JE$2,'Prix BPU'!$C$3:$C$300,),2)*JE145</f>
        <v>0</v>
      </c>
      <c r="JF146" s="38">
        <f>INDEX('Prix BPU'!$C$3:$E$300,MATCH('BP - Quantités'!JF$2,'Prix BPU'!$C$3:$C$300,),3)*JF145</f>
        <v>0</v>
      </c>
      <c r="JG146" s="37">
        <f>INDEX('Prix BPU'!$C$3:$E$300,MATCH('BP - Quantités'!JG$2,'Prix BPU'!$C$3:$C$300,),2)*JG145</f>
        <v>0</v>
      </c>
      <c r="JH146" s="37">
        <f>INDEX('Prix BPU'!$C$3:$E$300,MATCH('BP - Quantités'!JH$2,'Prix BPU'!$C$3:$C$300,),2)*JH145</f>
        <v>0</v>
      </c>
      <c r="JI146" s="38">
        <f>INDEX('Prix BPU'!$C$3:$E$300,MATCH('BP - Quantités'!JI$2,'Prix BPU'!$C$3:$C$300,),3)*JI145</f>
        <v>0</v>
      </c>
      <c r="JJ146" s="37">
        <f>INDEX('Prix BPU'!$C$3:$E$300,MATCH('BP - Quantités'!JJ$2,'Prix BPU'!$C$3:$C$300,),2)*JJ145</f>
        <v>0</v>
      </c>
      <c r="JK146" s="37">
        <f>INDEX('Prix BPU'!$C$3:$E$300,MATCH('BP - Quantités'!JK$2,'Prix BPU'!$C$3:$C$300,),2)*JK145</f>
        <v>0</v>
      </c>
      <c r="JL146" s="37">
        <f>INDEX('Prix BPU'!$C$3:$E$300,MATCH('BP - Quantités'!JL$2,'Prix BPU'!$C$3:$C$300,),2)*JL145</f>
        <v>0</v>
      </c>
      <c r="JM146" s="37">
        <f>INDEX('Prix BPU'!$C$3:$E$300,MATCH('BP - Quantités'!JM$2,'Prix BPU'!$C$3:$C$300,),2)*JM145</f>
        <v>0</v>
      </c>
      <c r="JN146" s="37">
        <f>INDEX('Prix BPU'!$C$3:$E$300,MATCH('BP - Quantités'!JN$2,'Prix BPU'!$C$3:$C$300,),2)*JN145</f>
        <v>0</v>
      </c>
      <c r="JO146" s="37">
        <f>INDEX('Prix BPU'!$C$3:$E$300,MATCH('BP - Quantités'!JO$2,'Prix BPU'!$C$3:$C$300,),2)*JO145</f>
        <v>0</v>
      </c>
      <c r="JP146" s="37">
        <f>INDEX('Prix BPU'!$C$3:$E$300,MATCH('BP - Quantités'!JP$2,'Prix BPU'!$C$3:$C$300,),2)*JP145</f>
        <v>0</v>
      </c>
      <c r="JQ146" s="37">
        <f>INDEX('Prix BPU'!$C$3:$E$300,MATCH('BP - Quantités'!JQ$2,'Prix BPU'!$C$3:$C$300,),2)*JQ145</f>
        <v>0</v>
      </c>
      <c r="JR146" s="37">
        <f>INDEX('Prix BPU'!$C$3:$E$300,MATCH('BP - Quantités'!JR$2,'Prix BPU'!$C$3:$C$300,),2)*JR145</f>
        <v>0</v>
      </c>
      <c r="JS146" s="37">
        <f>INDEX('Prix BPU'!$C$3:$E$300,MATCH('BP - Quantités'!JS$2,'Prix BPU'!$C$3:$C$300,),2)*JS145</f>
        <v>0</v>
      </c>
      <c r="JT146" s="37">
        <f>INDEX('Prix BPU'!$C$3:$E$300,MATCH('BP - Quantités'!JT$2,'Prix BPU'!$C$3:$C$300,),2)*JT145</f>
        <v>0</v>
      </c>
      <c r="JU146" s="37">
        <f>INDEX('Prix BPU'!$C$3:$E$300,MATCH('BP - Quantités'!JU$2,'Prix BPU'!$C$3:$C$300,),2)*JU145</f>
        <v>0</v>
      </c>
      <c r="JV146" s="37">
        <f>INDEX('Prix BPU'!$C$3:$E$300,MATCH('BP - Quantités'!JV$2,'Prix BPU'!$C$3:$C$300,),2)*JV145</f>
        <v>0</v>
      </c>
      <c r="JW146" s="37">
        <f>INDEX('Prix BPU'!$C$3:$E$300,MATCH('BP - Quantités'!JW$2,'Prix BPU'!$C$3:$C$300,),2)*JW145</f>
        <v>0</v>
      </c>
      <c r="JX146" s="37">
        <f>INDEX('Prix BPU'!$C$3:$E$300,MATCH('BP - Quantités'!JX$2,'Prix BPU'!$C$3:$C$300,),2)*JX145</f>
        <v>0</v>
      </c>
      <c r="JY146" s="37">
        <f>INDEX('Prix BPU'!$C$3:$E$300,MATCH('BP - Quantités'!JY$2,'Prix BPU'!$C$3:$C$300,),2)*JY145</f>
        <v>0</v>
      </c>
      <c r="JZ146" s="37">
        <f>INDEX('Prix BPU'!$C$3:$E$300,MATCH('BP - Quantités'!JZ$2,'Prix BPU'!$C$3:$C$300,),2)*JZ145</f>
        <v>0</v>
      </c>
      <c r="KA146" s="37">
        <f>INDEX('Prix BPU'!$C$3:$E$300,MATCH('BP - Quantités'!KA$2,'Prix BPU'!$C$3:$C$300,),2)*KA145</f>
        <v>0</v>
      </c>
      <c r="KB146" s="37">
        <f>INDEX('Prix BPU'!$C$3:$E$300,MATCH('BP - Quantités'!KB$2,'Prix BPU'!$C$3:$C$300,),2)*KB145</f>
        <v>0</v>
      </c>
      <c r="KC146" s="37">
        <f>INDEX('Prix BPU'!$C$3:$E$300,MATCH('BP - Quantités'!KC$2,'Prix BPU'!$C$3:$C$300,),2)*KC145</f>
        <v>0</v>
      </c>
      <c r="KD146" s="37">
        <f>INDEX('Prix BPU'!$C$3:$E$300,MATCH('BP - Quantités'!KD$2,'Prix BPU'!$C$3:$C$300,),2)*KD145</f>
        <v>0</v>
      </c>
      <c r="KE146" s="37">
        <f>INDEX('Prix BPU'!$C$3:$E$300,MATCH('BP - Quantités'!KE$2,'Prix BPU'!$C$3:$C$300,),2)*KE145</f>
        <v>0</v>
      </c>
      <c r="KF146" s="37">
        <f>INDEX('Prix BPU'!$C$3:$E$300,MATCH('BP - Quantités'!KF$2,'Prix BPU'!$C$3:$C$300,),2)*KF145</f>
        <v>0</v>
      </c>
      <c r="KG146" s="37">
        <f>INDEX('Prix BPU'!$C$3:$E$300,MATCH('BP - Quantités'!KG$2,'Prix BPU'!$C$3:$C$300,),2)*KG145</f>
        <v>0</v>
      </c>
      <c r="KH146" s="37">
        <f>INDEX('Prix BPU'!$C$3:$E$300,MATCH('BP - Quantités'!KH$2,'Prix BPU'!$C$3:$C$300,),2)*KH145</f>
        <v>0</v>
      </c>
      <c r="KI146" s="37">
        <f>INDEX('Prix BPU'!$C$3:$E$300,MATCH('BP - Quantités'!KI$2,'Prix BPU'!$C$3:$C$300,),2)*KI145</f>
        <v>0</v>
      </c>
      <c r="KJ146" s="37">
        <f>INDEX('Prix BPU'!$C$3:$E$300,MATCH('BP - Quantités'!KJ$2,'Prix BPU'!$C$3:$C$300,),2)*KJ145</f>
        <v>0</v>
      </c>
      <c r="KK146" s="37">
        <f>INDEX('Prix BPU'!$C$3:$E$300,MATCH('BP - Quantités'!KK$2,'Prix BPU'!$C$3:$C$300,),2)*KK145</f>
        <v>0</v>
      </c>
      <c r="KL146" s="37">
        <f>INDEX('Prix BPU'!$C$3:$E$300,MATCH('BP - Quantités'!KL$2,'Prix BPU'!$C$3:$C$300,),2)*KL145</f>
        <v>0</v>
      </c>
      <c r="KM146" s="37">
        <f>INDEX('Prix BPU'!$C$3:$E$300,MATCH('BP - Quantités'!KM$2,'Prix BPU'!$C$3:$C$300,),2)*KM145</f>
        <v>0</v>
      </c>
      <c r="KN146" s="37">
        <f>INDEX('Prix BPU'!$C$3:$E$300,MATCH('BP - Quantités'!KN$2,'Prix BPU'!$C$3:$C$300,),2)*KN145</f>
        <v>0</v>
      </c>
      <c r="KO146" s="39">
        <f>SUM(C146:KN146)</f>
        <v>0</v>
      </c>
      <c r="KP146" s="88"/>
      <c r="KQ146" s="73" t="e">
        <f>IF($KO146&lt;4999.99,($KO146-$KO146*#REF!),IF('BP - Quantités'!$KO146&gt;15000,('BP - Quantités'!$KO146-'BP - Quantités'!$KO146*#REF!),($KO146-$KO146*#REF!)))</f>
        <v>#REF!</v>
      </c>
      <c r="KR146" s="46" t="e">
        <f t="shared" ref="KR146" si="106">KQ146*1.2</f>
        <v>#REF!</v>
      </c>
    </row>
    <row r="147" spans="1:304" x14ac:dyDescent="0.3">
      <c r="A147" s="79"/>
      <c r="B147" s="20" t="s">
        <v>299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2"/>
      <c r="KP147" s="87" t="str">
        <f t="shared" ref="KP147" si="107">IF($KO148&lt;4999.99,"1",IF($KO148&gt;15000,"3","2"))</f>
        <v>1</v>
      </c>
      <c r="KQ147" s="72"/>
      <c r="KR147" s="45"/>
    </row>
    <row r="148" spans="1:304" s="25" customFormat="1" ht="15" thickBot="1" x14ac:dyDescent="0.35">
      <c r="A148" s="80"/>
      <c r="B148" s="24" t="s">
        <v>22</v>
      </c>
      <c r="C148" s="37">
        <f>INDEX('Prix BPU'!$C$3:$E$300,MATCH('BP - Quantités'!C$2,'Prix BPU'!$C$3:$C$300,),2)*C147</f>
        <v>0</v>
      </c>
      <c r="D148" s="37">
        <f>INDEX('Prix BPU'!$C$3:$E$300,MATCH('BP - Quantités'!D$2,'Prix BPU'!$C$3:$C$300,),2)*D147</f>
        <v>0</v>
      </c>
      <c r="E148" s="37">
        <f>INDEX('Prix BPU'!$C$3:$E$300,MATCH('BP - Quantités'!E$2,'Prix BPU'!$C$3:$C$300,),2)*E147</f>
        <v>0</v>
      </c>
      <c r="F148" s="37">
        <f>INDEX('Prix BPU'!$C$3:$E$300,MATCH('BP - Quantités'!F$2,'Prix BPU'!$C$3:$C$300,),2)*F147</f>
        <v>0</v>
      </c>
      <c r="G148" s="37">
        <f>INDEX('Prix BPU'!$C$3:$E$300,MATCH('BP - Quantités'!G$2,'Prix BPU'!$C$3:$C$300,),2)*G147</f>
        <v>0</v>
      </c>
      <c r="H148" s="37">
        <f>INDEX('Prix BPU'!$C$3:$E$300,MATCH('BP - Quantités'!H$2,'Prix BPU'!$C$3:$C$300,),2)*H147</f>
        <v>0</v>
      </c>
      <c r="I148" s="37">
        <f>INDEX('Prix BPU'!$C$3:$E$300,MATCH('BP - Quantités'!I$2,'Prix BPU'!$C$3:$C$300,),2)*I147</f>
        <v>0</v>
      </c>
      <c r="J148" s="37">
        <f>INDEX('Prix BPU'!$C$3:$E$300,MATCH('BP - Quantités'!J$2,'Prix BPU'!$C$3:$C$300,),2)*J147</f>
        <v>0</v>
      </c>
      <c r="K148" s="37">
        <f>INDEX('Prix BPU'!$C$3:$E$300,MATCH('BP - Quantités'!K$2,'Prix BPU'!$C$3:$C$300,),2)*K147</f>
        <v>0</v>
      </c>
      <c r="L148" s="37">
        <f>INDEX('Prix BPU'!$C$3:$E$300,MATCH('BP - Quantités'!L$2,'Prix BPU'!$C$3:$C$300,),2)*L147</f>
        <v>0</v>
      </c>
      <c r="M148" s="37">
        <f>INDEX('Prix BPU'!$C$3:$E$300,MATCH('BP - Quantités'!M$2,'Prix BPU'!$C$3:$C$300,),2)*M147</f>
        <v>0</v>
      </c>
      <c r="N148" s="37">
        <f>INDEX('Prix BPU'!$C$3:$E$300,MATCH('BP - Quantités'!N$2,'Prix BPU'!$C$3:$C$300,),2)*N147</f>
        <v>0</v>
      </c>
      <c r="O148" s="37">
        <f>INDEX('Prix BPU'!$C$3:$E$300,MATCH('BP - Quantités'!O$2,'Prix BPU'!$C$3:$C$300,),2)*O147</f>
        <v>0</v>
      </c>
      <c r="P148" s="37">
        <f>INDEX('Prix BPU'!$C$3:$E$300,MATCH('BP - Quantités'!P$2,'Prix BPU'!$C$3:$C$300,),2)*P147</f>
        <v>0</v>
      </c>
      <c r="Q148" s="37">
        <f>INDEX('Prix BPU'!$C$3:$E$300,MATCH('BP - Quantités'!Q$2,'Prix BPU'!$C$3:$C$300,),2)*Q147</f>
        <v>0</v>
      </c>
      <c r="R148" s="37">
        <f>INDEX('Prix BPU'!$C$3:$E$300,MATCH('BP - Quantités'!R$2,'Prix BPU'!$C$3:$C$300,),2)*R147</f>
        <v>0</v>
      </c>
      <c r="S148" s="37">
        <f>INDEX('Prix BPU'!$C$3:$E$300,MATCH('BP - Quantités'!S$2,'Prix BPU'!$C$3:$C$300,),2)*S147</f>
        <v>0</v>
      </c>
      <c r="T148" s="37">
        <f>INDEX('Prix BPU'!$C$3:$E$300,MATCH('BP - Quantités'!T$2,'Prix BPU'!$C$3:$C$300,),2)*T147</f>
        <v>0</v>
      </c>
      <c r="U148" s="37">
        <f>INDEX('Prix BPU'!$C$3:$E$300,MATCH('BP - Quantités'!U$2,'Prix BPU'!$C$3:$C$300,),2)*U147</f>
        <v>0</v>
      </c>
      <c r="V148" s="37">
        <f>INDEX('Prix BPU'!$C$3:$E$300,MATCH('BP - Quantités'!V$2,'Prix BPU'!$C$3:$C$300,),2)*V147</f>
        <v>0</v>
      </c>
      <c r="W148" s="37">
        <f>INDEX('Prix BPU'!$C$3:$E$300,MATCH('BP - Quantités'!W$2,'Prix BPU'!$C$3:$C$300,),2)*W147</f>
        <v>0</v>
      </c>
      <c r="X148" s="38">
        <f>INDEX('Prix BPU'!$C$3:$E$300,MATCH('BP - Quantités'!X$2,'Prix BPU'!$C$3:$C$300,),3)*X147</f>
        <v>0</v>
      </c>
      <c r="Y148" s="37">
        <f>INDEX('Prix BPU'!$C$3:$E$300,MATCH('BP - Quantités'!Y$2,'Prix BPU'!$C$3:$C$300,),2)*Y147</f>
        <v>0</v>
      </c>
      <c r="Z148" s="37">
        <f>INDEX('Prix BPU'!$C$3:$E$300,MATCH('BP - Quantités'!Z$2,'Prix BPU'!$C$3:$C$300,),2)*Z147</f>
        <v>0</v>
      </c>
      <c r="AA148" s="38">
        <f>INDEX('Prix BPU'!$C$3:$E$300,MATCH('BP - Quantités'!AA$2,'Prix BPU'!$C$3:$C$300,),3)*AA147</f>
        <v>0</v>
      </c>
      <c r="AB148" s="37">
        <f>INDEX('Prix BPU'!$C$3:$E$300,MATCH('BP - Quantités'!AB$2,'Prix BPU'!$C$3:$C$300,),2)*AB147</f>
        <v>0</v>
      </c>
      <c r="AC148" s="37">
        <f>INDEX('Prix BPU'!$C$3:$E$300,MATCH('BP - Quantités'!AC$2,'Prix BPU'!$C$3:$C$300,),2)*AC147</f>
        <v>0</v>
      </c>
      <c r="AD148" s="37">
        <f>INDEX('Prix BPU'!$C$3:$E$300,MATCH('BP - Quantités'!AD$2,'Prix BPU'!$C$3:$C$300,),2)*AD147</f>
        <v>0</v>
      </c>
      <c r="AE148" s="38">
        <f>INDEX('Prix BPU'!$C$3:$E$300,MATCH('BP - Quantités'!AE$2,'Prix BPU'!$C$3:$C$300,),3)*AE147</f>
        <v>0</v>
      </c>
      <c r="AF148" s="37">
        <f>INDEX('Prix BPU'!$C$3:$E$300,MATCH('BP - Quantités'!AF$2,'Prix BPU'!$C$3:$C$300,),2)*AF147</f>
        <v>0</v>
      </c>
      <c r="AG148" s="37">
        <f>INDEX('Prix BPU'!$C$3:$E$300,MATCH('BP - Quantités'!AG$2,'Prix BPU'!$C$3:$C$300,),2)*AG147</f>
        <v>0</v>
      </c>
      <c r="AH148" s="37">
        <f>INDEX('Prix BPU'!$C$3:$E$300,MATCH('BP - Quantités'!AH$2,'Prix BPU'!$C$3:$C$300,),2)*AH147</f>
        <v>0</v>
      </c>
      <c r="AI148" s="37">
        <f>INDEX('Prix BPU'!$C$3:$E$300,MATCH('BP - Quantités'!AI$2,'Prix BPU'!$C$3:$C$300,),2)*AI147</f>
        <v>0</v>
      </c>
      <c r="AJ148" s="37">
        <f>INDEX('Prix BPU'!$C$3:$E$300,MATCH('BP - Quantités'!AJ$2,'Prix BPU'!$C$3:$C$300,),2)*AJ147</f>
        <v>0</v>
      </c>
      <c r="AK148" s="37">
        <f>INDEX('Prix BPU'!$C$3:$E$300,MATCH('BP - Quantités'!AK$2,'Prix BPU'!$C$3:$C$300,),2)*AK147</f>
        <v>0</v>
      </c>
      <c r="AL148" s="37">
        <f>INDEX('Prix BPU'!$C$3:$E$300,MATCH('BP - Quantités'!AL$2,'Prix BPU'!$C$3:$C$300,),2)*AL147</f>
        <v>0</v>
      </c>
      <c r="AM148" s="38">
        <f>INDEX('Prix BPU'!$C$3:$E$300,MATCH('BP - Quantités'!AM$2,'Prix BPU'!$C$3:$C$300,),3)*AM147</f>
        <v>0</v>
      </c>
      <c r="AN148" s="37">
        <f>INDEX('Prix BPU'!$C$3:$E$300,MATCH('BP - Quantités'!AN$2,'Prix BPU'!$C$3:$C$300,),2)*AN147</f>
        <v>0</v>
      </c>
      <c r="AO148" s="37">
        <f>INDEX('Prix BPU'!$C$3:$E$300,MATCH('BP - Quantités'!AO$2,'Prix BPU'!$C$3:$C$300,),2)*AO147</f>
        <v>0</v>
      </c>
      <c r="AP148" s="37">
        <f>INDEX('Prix BPU'!$C$3:$E$300,MATCH('BP - Quantités'!AP$2,'Prix BPU'!$C$3:$C$300,),2)*AP147</f>
        <v>0</v>
      </c>
      <c r="AQ148" s="37">
        <f>INDEX('Prix BPU'!$C$3:$E$300,MATCH('BP - Quantités'!AQ$2,'Prix BPU'!$C$3:$C$300,),2)*AQ147</f>
        <v>0</v>
      </c>
      <c r="AR148" s="38">
        <f>INDEX('Prix BPU'!$C$3:$E$300,MATCH('BP - Quantités'!AR$2,'Prix BPU'!$C$3:$C$300,),3)*AR147</f>
        <v>0</v>
      </c>
      <c r="AS148" s="37">
        <f>INDEX('Prix BPU'!$C$3:$E$300,MATCH('BP - Quantités'!AS$2,'Prix BPU'!$C$3:$C$300,),2)*AS147</f>
        <v>0</v>
      </c>
      <c r="AT148" s="38">
        <f>INDEX('Prix BPU'!$C$3:$E$300,MATCH('BP - Quantités'!AT$2,'Prix BPU'!$C$3:$C$300,),3)*AT147</f>
        <v>0</v>
      </c>
      <c r="AU148" s="37">
        <f>INDEX('Prix BPU'!$C$3:$E$300,MATCH('BP - Quantités'!AU$2,'Prix BPU'!$C$3:$C$300,),2)*AU147</f>
        <v>0</v>
      </c>
      <c r="AV148" s="37">
        <f>INDEX('Prix BPU'!$C$3:$E$300,MATCH('BP - Quantités'!AV$2,'Prix BPU'!$C$3:$C$300,),2)*AV147</f>
        <v>0</v>
      </c>
      <c r="AW148" s="37">
        <f>INDEX('Prix BPU'!$C$3:$E$300,MATCH('BP - Quantités'!AW$2,'Prix BPU'!$C$3:$C$300,),2)*AW147</f>
        <v>0</v>
      </c>
      <c r="AX148" s="38">
        <f>INDEX('Prix BPU'!$C$3:$E$300,MATCH('BP - Quantités'!AX$2,'Prix BPU'!$C$3:$C$300,),3)*AX147</f>
        <v>0</v>
      </c>
      <c r="AY148" s="37">
        <f>INDEX('Prix BPU'!$C$3:$E$300,MATCH('BP - Quantités'!AY$2,'Prix BPU'!$C$3:$C$300,),2)*AY147</f>
        <v>0</v>
      </c>
      <c r="AZ148" s="37">
        <f>INDEX('Prix BPU'!$C$3:$E$300,MATCH('BP - Quantités'!AZ$2,'Prix BPU'!$C$3:$C$300,),2)*AZ147</f>
        <v>0</v>
      </c>
      <c r="BA148" s="38">
        <f>INDEX('Prix BPU'!$C$3:$E$300,MATCH('BP - Quantités'!BA$2,'Prix BPU'!$C$3:$C$300,),3)*BA147</f>
        <v>0</v>
      </c>
      <c r="BB148" s="37">
        <f>INDEX('Prix BPU'!$C$3:$E$300,MATCH('BP - Quantités'!BB$2,'Prix BPU'!$C$3:$C$300,),2)*BB147</f>
        <v>0</v>
      </c>
      <c r="BC148" s="37">
        <f>INDEX('Prix BPU'!$C$3:$E$300,MATCH('BP - Quantités'!BC$2,'Prix BPU'!$C$3:$C$300,),2)*BC147</f>
        <v>0</v>
      </c>
      <c r="BD148" s="37">
        <f>INDEX('Prix BPU'!$C$3:$E$300,MATCH('BP - Quantités'!BD$2,'Prix BPU'!$C$3:$C$300,),2)*BD147</f>
        <v>0</v>
      </c>
      <c r="BE148" s="37">
        <f>INDEX('Prix BPU'!$C$3:$E$300,MATCH('BP - Quantités'!BE$2,'Prix BPU'!$C$3:$C$300,),2)*BE147</f>
        <v>0</v>
      </c>
      <c r="BF148" s="37">
        <f>INDEX('Prix BPU'!$C$3:$E$300,MATCH('BP - Quantités'!BF$2,'Prix BPU'!$C$3:$C$300,),2)*BF147</f>
        <v>0</v>
      </c>
      <c r="BG148" s="37">
        <f>INDEX('Prix BPU'!$C$3:$E$300,MATCH('BP - Quantités'!BG$2,'Prix BPU'!$C$3:$C$300,),2)*BG147</f>
        <v>0</v>
      </c>
      <c r="BH148" s="37">
        <f>INDEX('Prix BPU'!$C$3:$E$300,MATCH('BP - Quantités'!BH$2,'Prix BPU'!$C$3:$C$300,),2)*BH147</f>
        <v>0</v>
      </c>
      <c r="BI148" s="38">
        <f>INDEX('Prix BPU'!$C$3:$E$300,MATCH('BP - Quantités'!BI$2,'Prix BPU'!$C$3:$C$300,),3)*BI147</f>
        <v>0</v>
      </c>
      <c r="BJ148" s="37">
        <f>INDEX('Prix BPU'!$C$3:$E$300,MATCH('BP - Quantités'!BJ$2,'Prix BPU'!$C$3:$C$300,),2)*BJ147</f>
        <v>0</v>
      </c>
      <c r="BK148" s="37">
        <f>INDEX('Prix BPU'!$C$3:$E$300,MATCH('BP - Quantités'!BK$2,'Prix BPU'!$C$3:$C$300,),2)*BK147</f>
        <v>0</v>
      </c>
      <c r="BL148" s="37">
        <f>INDEX('Prix BPU'!$C$3:$E$300,MATCH('BP - Quantités'!BL$2,'Prix BPU'!$C$3:$C$300,),2)*BL147</f>
        <v>0</v>
      </c>
      <c r="BM148" s="37">
        <f>INDEX('Prix BPU'!$C$3:$E$300,MATCH('BP - Quantités'!BM$2,'Prix BPU'!$C$3:$C$300,),2)*BM147</f>
        <v>0</v>
      </c>
      <c r="BN148" s="38">
        <f>INDEX('Prix BPU'!$C$3:$E$300,MATCH('BP - Quantités'!BN$2,'Prix BPU'!$C$3:$C$300,),3)*BN147</f>
        <v>0</v>
      </c>
      <c r="BO148" s="37">
        <f>INDEX('Prix BPU'!$C$3:$E$300,MATCH('BP - Quantités'!BO$2,'Prix BPU'!$C$3:$C$300,),2)*BO147</f>
        <v>0</v>
      </c>
      <c r="BP148" s="38">
        <f>INDEX('Prix BPU'!$C$3:$E$300,MATCH('BP - Quantités'!BP$2,'Prix BPU'!$C$3:$C$300,),3)*BP147</f>
        <v>0</v>
      </c>
      <c r="BQ148" s="37">
        <f>INDEX('Prix BPU'!$C$3:$E$300,MATCH('BP - Quantités'!BQ$2,'Prix BPU'!$C$3:$C$300,),2)*BQ147</f>
        <v>0</v>
      </c>
      <c r="BR148" s="37">
        <f>INDEX('Prix BPU'!$C$3:$E$300,MATCH('BP - Quantités'!BR$2,'Prix BPU'!$C$3:$C$300,),2)*BR147</f>
        <v>0</v>
      </c>
      <c r="BS148" s="37">
        <f>INDEX('Prix BPU'!$C$3:$E$300,MATCH('BP - Quantités'!BS$2,'Prix BPU'!$C$3:$C$300,),2)*BS147</f>
        <v>0</v>
      </c>
      <c r="BT148" s="38">
        <f>INDEX('Prix BPU'!$C$3:$E$300,MATCH('BP - Quantités'!BT$2,'Prix BPU'!$C$3:$C$300,),3)*BT147</f>
        <v>0</v>
      </c>
      <c r="BU148" s="37">
        <f>INDEX('Prix BPU'!$C$3:$E$300,MATCH('BP - Quantités'!BU$2,'Prix BPU'!$C$3:$C$300,),2)*BU147</f>
        <v>0</v>
      </c>
      <c r="BV148" s="37">
        <f>INDEX('Prix BPU'!$C$3:$E$300,MATCH('BP - Quantités'!BV$2,'Prix BPU'!$C$3:$C$300,),2)*BV147</f>
        <v>0</v>
      </c>
      <c r="BW148" s="37">
        <f>INDEX('Prix BPU'!$C$3:$E$300,MATCH('BP - Quantités'!BW$2,'Prix BPU'!$C$3:$C$300,),2)*BW147</f>
        <v>0</v>
      </c>
      <c r="BX148" s="37">
        <f>INDEX('Prix BPU'!$C$3:$E$300,MATCH('BP - Quantités'!BX$2,'Prix BPU'!$C$3:$C$300,),2)*BX147</f>
        <v>0</v>
      </c>
      <c r="BY148" s="37">
        <f>INDEX('Prix BPU'!$C$3:$E$300,MATCH('BP - Quantités'!BY$2,'Prix BPU'!$C$3:$C$300,),2)*BY147</f>
        <v>0</v>
      </c>
      <c r="BZ148" s="37">
        <f>INDEX('Prix BPU'!$C$3:$E$300,MATCH('BP - Quantités'!BZ$2,'Prix BPU'!$C$3:$C$300,),2)*BZ147</f>
        <v>0</v>
      </c>
      <c r="CA148" s="37">
        <f>INDEX('Prix BPU'!$C$3:$E$300,MATCH('BP - Quantités'!CA$2,'Prix BPU'!$C$3:$C$300,),2)*CA147</f>
        <v>0</v>
      </c>
      <c r="CB148" s="37">
        <f>INDEX('Prix BPU'!$C$3:$E$300,MATCH('BP - Quantités'!CB$2,'Prix BPU'!$C$3:$C$300,),2)*CB147</f>
        <v>0</v>
      </c>
      <c r="CC148" s="37">
        <f>INDEX('Prix BPU'!$C$3:$E$300,MATCH('BP - Quantités'!CC$2,'Prix BPU'!$C$3:$C$300,),2)*CC147</f>
        <v>0</v>
      </c>
      <c r="CD148" s="37">
        <f>INDEX('Prix BPU'!$C$3:$E$300,MATCH('BP - Quantités'!CD$2,'Prix BPU'!$C$3:$C$300,),2)*CD147</f>
        <v>0</v>
      </c>
      <c r="CE148" s="37">
        <f>INDEX('Prix BPU'!$C$3:$E$300,MATCH('BP - Quantités'!CE$2,'Prix BPU'!$C$3:$C$300,),2)*CE147</f>
        <v>0</v>
      </c>
      <c r="CF148" s="37">
        <f>INDEX('Prix BPU'!$C$3:$E$300,MATCH('BP - Quantités'!CF$2,'Prix BPU'!$C$3:$C$300,),2)*CF147</f>
        <v>0</v>
      </c>
      <c r="CG148" s="37">
        <f>INDEX('Prix BPU'!$C$3:$E$300,MATCH('BP - Quantités'!CG$2,'Prix BPU'!$C$3:$C$300,),2)*CG147</f>
        <v>0</v>
      </c>
      <c r="CH148" s="37">
        <f>INDEX('Prix BPU'!$C$3:$E$300,MATCH('BP - Quantités'!CH$2,'Prix BPU'!$C$3:$C$300,),2)*CH147</f>
        <v>0</v>
      </c>
      <c r="CI148" s="37">
        <f>INDEX('Prix BPU'!$C$3:$E$300,MATCH('BP - Quantités'!CI$2,'Prix BPU'!$C$3:$C$300,),2)*CI147</f>
        <v>0</v>
      </c>
      <c r="CJ148" s="37">
        <f>INDEX('Prix BPU'!$C$3:$E$300,MATCH('BP - Quantités'!CJ$2,'Prix BPU'!$C$3:$C$300,),2)*CJ147</f>
        <v>0</v>
      </c>
      <c r="CK148" s="37">
        <f>INDEX('Prix BPU'!$C$3:$E$300,MATCH('BP - Quantités'!CK$2,'Prix BPU'!$C$3:$C$300,),2)*CK147</f>
        <v>0</v>
      </c>
      <c r="CL148" s="37">
        <f>INDEX('Prix BPU'!$C$3:$E$300,MATCH('BP - Quantités'!CL$2,'Prix BPU'!$C$3:$C$300,),2)*CL147</f>
        <v>0</v>
      </c>
      <c r="CM148" s="37">
        <f>INDEX('Prix BPU'!$C$3:$E$300,MATCH('BP - Quantités'!CM$2,'Prix BPU'!$C$3:$C$300,),2)*CM147</f>
        <v>0</v>
      </c>
      <c r="CN148" s="37">
        <f>INDEX('Prix BPU'!$C$3:$E$300,MATCH('BP - Quantités'!CN$2,'Prix BPU'!$C$3:$C$300,),2)*CN147</f>
        <v>0</v>
      </c>
      <c r="CO148" s="37">
        <f>INDEX('Prix BPU'!$C$3:$E$300,MATCH('BP - Quantités'!CO$2,'Prix BPU'!$C$3:$C$300,),2)*CO147</f>
        <v>0</v>
      </c>
      <c r="CP148" s="37">
        <f>INDEX('Prix BPU'!$C$3:$E$300,MATCH('BP - Quantités'!CP$2,'Prix BPU'!$C$3:$C$300,),2)*CP147</f>
        <v>0</v>
      </c>
      <c r="CQ148" s="37">
        <f>INDEX('Prix BPU'!$C$3:$E$300,MATCH('BP - Quantités'!CQ$2,'Prix BPU'!$C$3:$C$300,),2)*CQ147</f>
        <v>0</v>
      </c>
      <c r="CR148" s="37">
        <f>INDEX('Prix BPU'!$C$3:$E$300,MATCH('BP - Quantités'!CR$2,'Prix BPU'!$C$3:$C$300,),2)*CR147</f>
        <v>0</v>
      </c>
      <c r="CS148" s="37">
        <f>INDEX('Prix BPU'!$C$3:$E$300,MATCH('BP - Quantités'!CS$2,'Prix BPU'!$C$3:$C$300,),2)*CS147</f>
        <v>0</v>
      </c>
      <c r="CT148" s="37">
        <f>INDEX('Prix BPU'!$C$3:$E$300,MATCH('BP - Quantités'!CT$2,'Prix BPU'!$C$3:$C$300,),2)*CT147</f>
        <v>0</v>
      </c>
      <c r="CU148" s="37">
        <f>INDEX('Prix BPU'!$C$3:$E$300,MATCH('BP - Quantités'!CU$2,'Prix BPU'!$C$3:$C$300,),2)*CU147</f>
        <v>0</v>
      </c>
      <c r="CV148" s="37">
        <f>INDEX('Prix BPU'!$C$3:$E$300,MATCH('BP - Quantités'!CV$2,'Prix BPU'!$C$3:$C$300,),2)*CV147</f>
        <v>0</v>
      </c>
      <c r="CW148" s="37">
        <f>INDEX('Prix BPU'!$C$3:$E$300,MATCH('BP - Quantités'!CW$2,'Prix BPU'!$C$3:$C$300,),2)*CW147</f>
        <v>0</v>
      </c>
      <c r="CX148" s="37">
        <f>INDEX('Prix BPU'!$C$3:$E$300,MATCH('BP - Quantités'!CX$2,'Prix BPU'!$C$3:$C$300,),2)*CX147</f>
        <v>0</v>
      </c>
      <c r="CY148" s="37">
        <f>INDEX('Prix BPU'!$C$3:$E$300,MATCH('BP - Quantités'!CY$2,'Prix BPU'!$C$3:$C$300,),2)*CY147</f>
        <v>0</v>
      </c>
      <c r="CZ148" s="37">
        <f>INDEX('Prix BPU'!$C$3:$E$300,MATCH('BP - Quantités'!CZ$2,'Prix BPU'!$C$3:$C$300,),2)*CZ147</f>
        <v>0</v>
      </c>
      <c r="DA148" s="37">
        <f>INDEX('Prix BPU'!$C$3:$E$300,MATCH('BP - Quantités'!DA$2,'Prix BPU'!$C$3:$C$300,),2)*DA147</f>
        <v>0</v>
      </c>
      <c r="DB148" s="37">
        <f>INDEX('Prix BPU'!$C$3:$E$300,MATCH('BP - Quantités'!DB$2,'Prix BPU'!$C$3:$C$300,),2)*DB147</f>
        <v>0</v>
      </c>
      <c r="DC148" s="37">
        <f>INDEX('Prix BPU'!$C$3:$E$300,MATCH('BP - Quantités'!DC$2,'Prix BPU'!$C$3:$C$300,),2)*DC147</f>
        <v>0</v>
      </c>
      <c r="DD148" s="37">
        <f>INDEX('Prix BPU'!$C$3:$E$300,MATCH('BP - Quantités'!DD$2,'Prix BPU'!$C$3:$C$300,),2)*DD147</f>
        <v>0</v>
      </c>
      <c r="DE148" s="37">
        <f>INDEX('Prix BPU'!$C$3:$E$300,MATCH('BP - Quantités'!DE$2,'Prix BPU'!$C$3:$C$300,),2)*DE147</f>
        <v>0</v>
      </c>
      <c r="DF148" s="37">
        <f>INDEX('Prix BPU'!$C$3:$E$300,MATCH('BP - Quantités'!DF$2,'Prix BPU'!$C$3:$C$300,),2)*DF147</f>
        <v>0</v>
      </c>
      <c r="DG148" s="37">
        <f>INDEX('Prix BPU'!$C$3:$E$300,MATCH('BP - Quantités'!DG$2,'Prix BPU'!$C$3:$C$300,),2)*DG147</f>
        <v>0</v>
      </c>
      <c r="DH148" s="37">
        <f>INDEX('Prix BPU'!$C$3:$E$300,MATCH('BP - Quantités'!DH$2,'Prix BPU'!$C$3:$C$300,),2)*DH147</f>
        <v>0</v>
      </c>
      <c r="DI148" s="37">
        <f>INDEX('Prix BPU'!$C$3:$E$300,MATCH('BP - Quantités'!DI$2,'Prix BPU'!$C$3:$C$300,),2)*DI147</f>
        <v>0</v>
      </c>
      <c r="DJ148" s="37">
        <f>INDEX('Prix BPU'!$C$3:$E$300,MATCH('BP - Quantités'!DJ$2,'Prix BPU'!$C$3:$C$300,),2)*DJ147</f>
        <v>0</v>
      </c>
      <c r="DK148" s="37">
        <f>INDEX('Prix BPU'!$C$3:$E$300,MATCH('BP - Quantités'!DK$2,'Prix BPU'!$C$3:$C$300,),2)*DK147</f>
        <v>0</v>
      </c>
      <c r="DL148" s="37">
        <f>INDEX('Prix BPU'!$C$3:$E$300,MATCH('BP - Quantités'!DL$2,'Prix BPU'!$C$3:$C$300,),2)*DL147</f>
        <v>0</v>
      </c>
      <c r="DM148" s="37">
        <f>INDEX('Prix BPU'!$C$3:$E$300,MATCH('BP - Quantités'!DM$2,'Prix BPU'!$C$3:$C$300,),2)*DM147</f>
        <v>0</v>
      </c>
      <c r="DN148" s="37">
        <f>INDEX('Prix BPU'!$C$3:$E$300,MATCH('BP - Quantités'!DN$2,'Prix BPU'!$C$3:$C$300,),2)*DN147</f>
        <v>0</v>
      </c>
      <c r="DO148" s="37">
        <f>INDEX('Prix BPU'!$C$3:$E$300,MATCH('BP - Quantités'!DO$2,'Prix BPU'!$C$3:$C$300,),2)*DO147</f>
        <v>0</v>
      </c>
      <c r="DP148" s="37">
        <f>INDEX('Prix BPU'!$C$3:$E$300,MATCH('BP - Quantités'!DP$2,'Prix BPU'!$C$3:$C$300,),2)*DP147</f>
        <v>0</v>
      </c>
      <c r="DQ148" s="37">
        <f>INDEX('Prix BPU'!$C$3:$E$300,MATCH('BP - Quantités'!DQ$2,'Prix BPU'!$C$3:$C$300,),2)*DQ147</f>
        <v>0</v>
      </c>
      <c r="DR148" s="37">
        <f>INDEX('Prix BPU'!$C$3:$E$300,MATCH('BP - Quantités'!DR$2,'Prix BPU'!$C$3:$C$300,),2)*DR147</f>
        <v>0</v>
      </c>
      <c r="DS148" s="37">
        <f>INDEX('Prix BPU'!$C$3:$E$300,MATCH('BP - Quantités'!DS$2,'Prix BPU'!$C$3:$C$300,),2)*DS147</f>
        <v>0</v>
      </c>
      <c r="DT148" s="37">
        <f>INDEX('Prix BPU'!$C$3:$E$300,MATCH('BP - Quantités'!DT$2,'Prix BPU'!$C$3:$C$300,),2)*DT147</f>
        <v>0</v>
      </c>
      <c r="DU148" s="37">
        <f>INDEX('Prix BPU'!$C$3:$E$300,MATCH('BP - Quantités'!DU$2,'Prix BPU'!$C$3:$C$300,),2)*DU147</f>
        <v>0</v>
      </c>
      <c r="DV148" s="37">
        <f>INDEX('Prix BPU'!$C$3:$E$300,MATCH('BP - Quantités'!DV$2,'Prix BPU'!$C$3:$C$300,),2)*DV147</f>
        <v>0</v>
      </c>
      <c r="DW148" s="37">
        <f>INDEX('Prix BPU'!$C$3:$E$300,MATCH('BP - Quantités'!DW$2,'Prix BPU'!$C$3:$C$300,),2)*DW147</f>
        <v>0</v>
      </c>
      <c r="DX148" s="37">
        <f>INDEX('Prix BPU'!$C$3:$E$300,MATCH('BP - Quantités'!DX$2,'Prix BPU'!$C$3:$C$300,),2)*DX147</f>
        <v>0</v>
      </c>
      <c r="DY148" s="37">
        <f>INDEX('Prix BPU'!$C$3:$E$300,MATCH('BP - Quantités'!DY$2,'Prix BPU'!$C$3:$C$300,),2)*DY147</f>
        <v>0</v>
      </c>
      <c r="DZ148" s="37">
        <f>INDEX('Prix BPU'!$C$3:$E$300,MATCH('BP - Quantités'!DZ$2,'Prix BPU'!$C$3:$C$300,),2)*DZ147</f>
        <v>0</v>
      </c>
      <c r="EA148" s="37">
        <f>INDEX('Prix BPU'!$C$3:$E$300,MATCH('BP - Quantités'!EA$2,'Prix BPU'!$C$3:$C$300,),2)*EA147</f>
        <v>0</v>
      </c>
      <c r="EB148" s="37">
        <f>INDEX('Prix BPU'!$C$3:$E$300,MATCH('BP - Quantités'!EB$2,'Prix BPU'!$C$3:$C$300,),2)*EB147</f>
        <v>0</v>
      </c>
      <c r="EC148" s="37">
        <f>INDEX('Prix BPU'!$C$3:$E$300,MATCH('BP - Quantités'!EC$2,'Prix BPU'!$C$3:$C$300,),2)*EC147</f>
        <v>0</v>
      </c>
      <c r="ED148" s="37">
        <f>INDEX('Prix BPU'!$C$3:$E$300,MATCH('BP - Quantités'!ED$2,'Prix BPU'!$C$3:$C$300,),2)*ED147</f>
        <v>0</v>
      </c>
      <c r="EE148" s="37">
        <f>INDEX('Prix BPU'!$C$3:$E$300,MATCH('BP - Quantités'!EE$2,'Prix BPU'!$C$3:$C$300,),2)*EE147</f>
        <v>0</v>
      </c>
      <c r="EF148" s="37">
        <f>INDEX('Prix BPU'!$C$3:$E$300,MATCH('BP - Quantités'!EF$2,'Prix BPU'!$C$3:$C$300,),2)*EF147</f>
        <v>0</v>
      </c>
      <c r="EG148" s="37">
        <f>INDEX('Prix BPU'!$C$3:$E$300,MATCH('BP - Quantités'!EG$2,'Prix BPU'!$C$3:$C$300,),2)*EG147</f>
        <v>0</v>
      </c>
      <c r="EH148" s="37">
        <f>INDEX('Prix BPU'!$C$3:$E$300,MATCH('BP - Quantités'!EH$2,'Prix BPU'!$C$3:$C$300,),2)*EH147</f>
        <v>0</v>
      </c>
      <c r="EI148" s="37">
        <f>INDEX('Prix BPU'!$C$3:$E$300,MATCH('BP - Quantités'!EI$2,'Prix BPU'!$C$3:$C$300,),2)*EI147</f>
        <v>0</v>
      </c>
      <c r="EJ148" s="37">
        <f>INDEX('Prix BPU'!$C$3:$E$300,MATCH('BP - Quantités'!EJ$2,'Prix BPU'!$C$3:$C$300,),2)*EJ147</f>
        <v>0</v>
      </c>
      <c r="EK148" s="37">
        <f>INDEX('Prix BPU'!$C$3:$E$300,MATCH('BP - Quantités'!EK$2,'Prix BPU'!$C$3:$C$300,),2)*EK147</f>
        <v>0</v>
      </c>
      <c r="EL148" s="37">
        <f>INDEX('Prix BPU'!$C$3:$E$300,MATCH('BP - Quantités'!EL$2,'Prix BPU'!$C$3:$C$300,),2)*EL147</f>
        <v>0</v>
      </c>
      <c r="EM148" s="37">
        <f>INDEX('Prix BPU'!$C$3:$E$300,MATCH('BP - Quantités'!EM$2,'Prix BPU'!$C$3:$C$300,),2)*EM147</f>
        <v>0</v>
      </c>
      <c r="EN148" s="37">
        <f>INDEX('Prix BPU'!$C$3:$E$300,MATCH('BP - Quantités'!EN$2,'Prix BPU'!$C$3:$C$300,),2)*EN147</f>
        <v>0</v>
      </c>
      <c r="EO148" s="37">
        <f>INDEX('Prix BPU'!$C$3:$E$300,MATCH('BP - Quantités'!EO$2,'Prix BPU'!$C$3:$C$300,),2)*EO147</f>
        <v>0</v>
      </c>
      <c r="EP148" s="38">
        <f>INDEX('Prix BPU'!$C$3:$E$300,MATCH('BP - Quantités'!EP$2,'Prix BPU'!$C$3:$C$300,),3)*EP147</f>
        <v>0</v>
      </c>
      <c r="EQ148" s="37">
        <f>INDEX('Prix BPU'!$C$3:$E$300,MATCH('BP - Quantités'!EQ$2,'Prix BPU'!$C$3:$C$300,),2)*EQ147</f>
        <v>0</v>
      </c>
      <c r="ER148" s="37">
        <f>INDEX('Prix BPU'!$C$3:$E$300,MATCH('BP - Quantités'!ER$2,'Prix BPU'!$C$3:$C$300,),2)*ER147</f>
        <v>0</v>
      </c>
      <c r="ES148" s="37">
        <f>INDEX('Prix BPU'!$C$3:$E$300,MATCH('BP - Quantités'!ES$2,'Prix BPU'!$C$3:$C$300,),2)*ES147</f>
        <v>0</v>
      </c>
      <c r="ET148" s="37">
        <f>INDEX('Prix BPU'!$C$3:$E$300,MATCH('BP - Quantités'!ET$2,'Prix BPU'!$C$3:$C$300,),2)*ET147</f>
        <v>0</v>
      </c>
      <c r="EU148" s="37">
        <f>INDEX('Prix BPU'!$C$3:$E$300,MATCH('BP - Quantités'!EU$2,'Prix BPU'!$C$3:$C$300,),2)*EU147</f>
        <v>0</v>
      </c>
      <c r="EV148" s="37">
        <f>INDEX('Prix BPU'!$C$3:$E$300,MATCH('BP - Quantités'!EV$2,'Prix BPU'!$C$3:$C$300,),2)*EV147</f>
        <v>0</v>
      </c>
      <c r="EW148" s="37">
        <f>INDEX('Prix BPU'!$C$3:$E$300,MATCH('BP - Quantités'!EW$2,'Prix BPU'!$C$3:$C$300,),2)*EW147</f>
        <v>0</v>
      </c>
      <c r="EX148" s="37">
        <f>INDEX('Prix BPU'!$C$3:$E$300,MATCH('BP - Quantités'!EX$2,'Prix BPU'!$C$3:$C$300,),2)*EX147</f>
        <v>0</v>
      </c>
      <c r="EY148" s="37">
        <f>INDEX('Prix BPU'!$C$3:$E$300,MATCH('BP - Quantités'!EY$2,'Prix BPU'!$C$3:$C$300,),2)*EY147</f>
        <v>0</v>
      </c>
      <c r="EZ148" s="37">
        <f>INDEX('Prix BPU'!$C$3:$E$300,MATCH('BP - Quantités'!EZ$2,'Prix BPU'!$C$3:$C$300,),2)*EZ147</f>
        <v>0</v>
      </c>
      <c r="FA148" s="37">
        <f>INDEX('Prix BPU'!$C$3:$E$300,MATCH('BP - Quantités'!FA$2,'Prix BPU'!$C$3:$C$300,),2)*FA147</f>
        <v>0</v>
      </c>
      <c r="FB148" s="37">
        <f>INDEX('Prix BPU'!$C$3:$E$300,MATCH('BP - Quantités'!FB$2,'Prix BPU'!$C$3:$C$300,),2)*FB147</f>
        <v>0</v>
      </c>
      <c r="FC148" s="37">
        <f>INDEX('Prix BPU'!$C$3:$E$300,MATCH('BP - Quantités'!FC$2,'Prix BPU'!$C$3:$C$300,),2)*FC147</f>
        <v>0</v>
      </c>
      <c r="FD148" s="37">
        <f>INDEX('Prix BPU'!$C$3:$E$300,MATCH('BP - Quantités'!FD$2,'Prix BPU'!$C$3:$C$300,),2)*FD147</f>
        <v>0</v>
      </c>
      <c r="FE148" s="37">
        <f>INDEX('Prix BPU'!$C$3:$E$300,MATCH('BP - Quantités'!FE$2,'Prix BPU'!$C$3:$C$300,),2)*FE147</f>
        <v>0</v>
      </c>
      <c r="FF148" s="37">
        <f>INDEX('Prix BPU'!$C$3:$E$300,MATCH('BP - Quantités'!FF$2,'Prix BPU'!$C$3:$C$300,),2)*FF147</f>
        <v>0</v>
      </c>
      <c r="FG148" s="37">
        <f>INDEX('Prix BPU'!$C$3:$E$300,MATCH('BP - Quantités'!FG$2,'Prix BPU'!$C$3:$C$300,),2)*FG147</f>
        <v>0</v>
      </c>
      <c r="FH148" s="37">
        <f>INDEX('Prix BPU'!$C$3:$E$300,MATCH('BP - Quantités'!FH$2,'Prix BPU'!$C$3:$C$300,),2)*FH147</f>
        <v>0</v>
      </c>
      <c r="FI148" s="37">
        <f>INDEX('Prix BPU'!$C$3:$E$300,MATCH('BP - Quantités'!FI$2,'Prix BPU'!$C$3:$C$300,),2)*FI147</f>
        <v>0</v>
      </c>
      <c r="FJ148" s="37">
        <f>INDEX('Prix BPU'!$C$3:$E$300,MATCH('BP - Quantités'!FJ$2,'Prix BPU'!$C$3:$C$300,),2)*FJ147</f>
        <v>0</v>
      </c>
      <c r="FK148" s="37">
        <f>INDEX('Prix BPU'!$C$3:$E$300,MATCH('BP - Quantités'!FK$2,'Prix BPU'!$C$3:$C$300,),2)*FK147</f>
        <v>0</v>
      </c>
      <c r="FL148" s="37">
        <f>INDEX('Prix BPU'!$C$3:$E$300,MATCH('BP - Quantités'!FL$2,'Prix BPU'!$C$3:$C$300,),2)*FL147</f>
        <v>0</v>
      </c>
      <c r="FM148" s="37">
        <f>INDEX('Prix BPU'!$C$3:$E$300,MATCH('BP - Quantités'!FM$2,'Prix BPU'!$C$3:$C$300,),2)*FM147</f>
        <v>0</v>
      </c>
      <c r="FN148" s="37">
        <f>INDEX('Prix BPU'!$C$3:$E$300,MATCH('BP - Quantités'!FN$2,'Prix BPU'!$C$3:$C$300,),2)*FN147</f>
        <v>0</v>
      </c>
      <c r="FO148" s="37">
        <f>INDEX('Prix BPU'!$C$3:$E$300,MATCH('BP - Quantités'!FO$2,'Prix BPU'!$C$3:$C$300,),2)*FO147</f>
        <v>0</v>
      </c>
      <c r="FP148" s="38">
        <f>INDEX('Prix BPU'!$C$3:$E$300,MATCH('BP - Quantités'!FP$2,'Prix BPU'!$C$3:$C$300,),3)*FP147</f>
        <v>0</v>
      </c>
      <c r="FQ148" s="37">
        <f>INDEX('Prix BPU'!$C$3:$E$300,MATCH('BP - Quantités'!FQ$2,'Prix BPU'!$C$3:$C$300,),2)*FQ147</f>
        <v>0</v>
      </c>
      <c r="FR148" s="38">
        <f>INDEX('Prix BPU'!$C$3:$E$300,MATCH('BP - Quantités'!FR$2,'Prix BPU'!$C$3:$C$300,),3)*FR147</f>
        <v>0</v>
      </c>
      <c r="FS148" s="37">
        <f>INDEX('Prix BPU'!$C$3:$E$300,MATCH('BP - Quantités'!FS$2,'Prix BPU'!$C$3:$C$300,),2)*FS147</f>
        <v>0</v>
      </c>
      <c r="FT148" s="37">
        <f>INDEX('Prix BPU'!$C$3:$E$300,MATCH('BP - Quantités'!FT$2,'Prix BPU'!$C$3:$C$300,),2)*FT147</f>
        <v>0</v>
      </c>
      <c r="FU148" s="37">
        <f>INDEX('Prix BPU'!$C$3:$E$300,MATCH('BP - Quantités'!FU$2,'Prix BPU'!$C$3:$C$300,),2)*FU147</f>
        <v>0</v>
      </c>
      <c r="FV148" s="37">
        <f>INDEX('Prix BPU'!$C$3:$E$300,MATCH('BP - Quantités'!FV$2,'Prix BPU'!$C$3:$C$300,),2)*FV147</f>
        <v>0</v>
      </c>
      <c r="FW148" s="37">
        <f>INDEX('Prix BPU'!$C$3:$E$300,MATCH('BP - Quantités'!FW$2,'Prix BPU'!$C$3:$C$300,),2)*FW147</f>
        <v>0</v>
      </c>
      <c r="FX148" s="37">
        <f>INDEX('Prix BPU'!$C$3:$E$300,MATCH('BP - Quantités'!FX$2,'Prix BPU'!$C$3:$C$300,),2)*FX147</f>
        <v>0</v>
      </c>
      <c r="FY148" s="37">
        <f>INDEX('Prix BPU'!$C$3:$E$300,MATCH('BP - Quantités'!FY$2,'Prix BPU'!$C$3:$C$300,),2)*FY147</f>
        <v>0</v>
      </c>
      <c r="FZ148" s="37">
        <f>INDEX('Prix BPU'!$C$3:$E$300,MATCH('BP - Quantités'!FZ$2,'Prix BPU'!$C$3:$C$300,),2)*FZ147</f>
        <v>0</v>
      </c>
      <c r="GA148" s="37">
        <f>INDEX('Prix BPU'!$C$3:$E$300,MATCH('BP - Quantités'!GA$2,'Prix BPU'!$C$3:$C$300,),2)*GA147</f>
        <v>0</v>
      </c>
      <c r="GB148" s="37">
        <f>INDEX('Prix BPU'!$C$3:$E$300,MATCH('BP - Quantités'!GB$2,'Prix BPU'!$C$3:$C$300,),2)*GB147</f>
        <v>0</v>
      </c>
      <c r="GC148" s="37">
        <f>INDEX('Prix BPU'!$C$3:$E$300,MATCH('BP - Quantités'!GC$2,'Prix BPU'!$C$3:$C$300,),2)*GC147</f>
        <v>0</v>
      </c>
      <c r="GD148" s="37">
        <f>INDEX('Prix BPU'!$C$3:$E$300,MATCH('BP - Quantités'!GD$2,'Prix BPU'!$C$3:$C$300,),2)*GD147</f>
        <v>0</v>
      </c>
      <c r="GE148" s="37">
        <f>INDEX('Prix BPU'!$C$3:$E$300,MATCH('BP - Quantités'!GE$2,'Prix BPU'!$C$3:$C$300,),2)*GE147</f>
        <v>0</v>
      </c>
      <c r="GF148" s="38">
        <f>INDEX('Prix BPU'!$C$3:$E$300,MATCH('BP - Quantités'!GF$2,'Prix BPU'!$C$3:$C$300,),3)*GF147</f>
        <v>0</v>
      </c>
      <c r="GG148" s="37">
        <f>INDEX('Prix BPU'!$C$3:$E$300,MATCH('BP - Quantités'!GG$2,'Prix BPU'!$C$3:$C$300,),2)*GG147</f>
        <v>0</v>
      </c>
      <c r="GH148" s="38">
        <f>INDEX('Prix BPU'!$C$3:$E$300,MATCH('BP - Quantités'!GH$2,'Prix BPU'!$C$3:$C$300,),3)*GH147</f>
        <v>0</v>
      </c>
      <c r="GI148" s="37">
        <f>INDEX('Prix BPU'!$C$3:$E$300,MATCH('BP - Quantités'!GI$2,'Prix BPU'!$C$3:$C$300,),2)*GI147</f>
        <v>0</v>
      </c>
      <c r="GJ148" s="37">
        <f>INDEX('Prix BPU'!$C$3:$E$300,MATCH('BP - Quantités'!GJ$2,'Prix BPU'!$C$3:$C$300,),2)*GJ147</f>
        <v>0</v>
      </c>
      <c r="GK148" s="38">
        <f>INDEX('Prix BPU'!$C$3:$E$300,MATCH('BP - Quantités'!GK$2,'Prix BPU'!$C$3:$C$300,),3)*GK147</f>
        <v>0</v>
      </c>
      <c r="GL148" s="37">
        <f>INDEX('Prix BPU'!$C$3:$E$300,MATCH('BP - Quantités'!GL$2,'Prix BPU'!$C$3:$C$300,),2)*GL147</f>
        <v>0</v>
      </c>
      <c r="GM148" s="37">
        <f>INDEX('Prix BPU'!$C$3:$E$300,MATCH('BP - Quantités'!GM$2,'Prix BPU'!$C$3:$C$300,),2)*GM147</f>
        <v>0</v>
      </c>
      <c r="GN148" s="37">
        <f>INDEX('Prix BPU'!$C$3:$E$300,MATCH('BP - Quantités'!GN$2,'Prix BPU'!$C$3:$C$300,),2)*GN147</f>
        <v>0</v>
      </c>
      <c r="GO148" s="37">
        <f>INDEX('Prix BPU'!$C$3:$E$300,MATCH('BP - Quantités'!GO$2,'Prix BPU'!$C$3:$C$300,),2)*GO147</f>
        <v>0</v>
      </c>
      <c r="GP148" s="37">
        <f>INDEX('Prix BPU'!$C$3:$E$300,MATCH('BP - Quantités'!GP$2,'Prix BPU'!$C$3:$C$300,),2)*GP147</f>
        <v>0</v>
      </c>
      <c r="GQ148" s="38">
        <f>INDEX('Prix BPU'!$C$3:$E$300,MATCH('BP - Quantités'!GQ$2,'Prix BPU'!$C$3:$C$300,),3)*GQ147</f>
        <v>0</v>
      </c>
      <c r="GR148" s="37">
        <f>INDEX('Prix BPU'!$C$3:$E$300,MATCH('BP - Quantités'!GR$2,'Prix BPU'!$C$3:$C$300,),2)*GR147</f>
        <v>0</v>
      </c>
      <c r="GS148" s="37">
        <f>INDEX('Prix BPU'!$C$3:$E$300,MATCH('BP - Quantités'!GS$2,'Prix BPU'!$C$3:$C$300,),2)*GS147</f>
        <v>0</v>
      </c>
      <c r="GT148" s="37">
        <f>INDEX('Prix BPU'!$C$3:$E$300,MATCH('BP - Quantités'!GT$2,'Prix BPU'!$C$3:$C$300,),2)*GT147</f>
        <v>0</v>
      </c>
      <c r="GU148" s="37">
        <f>INDEX('Prix BPU'!$C$3:$E$300,MATCH('BP - Quantités'!GU$2,'Prix BPU'!$C$3:$C$300,),2)*GU147</f>
        <v>0</v>
      </c>
      <c r="GV148" s="37">
        <f>INDEX('Prix BPU'!$C$3:$E$300,MATCH('BP - Quantités'!GV$2,'Prix BPU'!$C$3:$C$300,),2)*GV147</f>
        <v>0</v>
      </c>
      <c r="GW148" s="37">
        <f>INDEX('Prix BPU'!$C$3:$E$300,MATCH('BP - Quantités'!GW$2,'Prix BPU'!$C$3:$C$300,),2)*GW147</f>
        <v>0</v>
      </c>
      <c r="GX148" s="37">
        <f>INDEX('Prix BPU'!$C$3:$E$300,MATCH('BP - Quantités'!GX$2,'Prix BPU'!$C$3:$C$300,),2)*GX147</f>
        <v>0</v>
      </c>
      <c r="GY148" s="37">
        <f>INDEX('Prix BPU'!$C$3:$E$300,MATCH('BP - Quantités'!GY$2,'Prix BPU'!$C$3:$C$300,),2)*GY147</f>
        <v>0</v>
      </c>
      <c r="GZ148" s="37">
        <f>INDEX('Prix BPU'!$C$3:$E$300,MATCH('BP - Quantités'!GZ$2,'Prix BPU'!$C$3:$C$300,),2)*GZ147</f>
        <v>0</v>
      </c>
      <c r="HA148" s="37">
        <f>INDEX('Prix BPU'!$C$3:$E$300,MATCH('BP - Quantités'!HA$2,'Prix BPU'!$C$3:$C$300,),2)*HA147</f>
        <v>0</v>
      </c>
      <c r="HB148" s="37">
        <f>INDEX('Prix BPU'!$C$3:$E$300,MATCH('BP - Quantités'!HB$2,'Prix BPU'!$C$3:$C$300,),2)*HB147</f>
        <v>0</v>
      </c>
      <c r="HC148" s="37">
        <f>INDEX('Prix BPU'!$C$3:$E$300,MATCH('BP - Quantités'!HC$2,'Prix BPU'!$C$3:$C$300,),2)*HC147</f>
        <v>0</v>
      </c>
      <c r="HD148" s="37">
        <f>INDEX('Prix BPU'!$C$3:$E$300,MATCH('BP - Quantités'!HD$2,'Prix BPU'!$C$3:$C$300,),2)*HD147</f>
        <v>0</v>
      </c>
      <c r="HE148" s="37">
        <f>INDEX('Prix BPU'!$C$3:$E$300,MATCH('BP - Quantités'!HE$2,'Prix BPU'!$C$3:$C$300,),2)*HE147</f>
        <v>0</v>
      </c>
      <c r="HF148" s="37">
        <f>INDEX('Prix BPU'!$C$3:$E$300,MATCH('BP - Quantités'!HF$2,'Prix BPU'!$C$3:$C$300,),2)*HF147</f>
        <v>0</v>
      </c>
      <c r="HG148" s="37">
        <f>INDEX('Prix BPU'!$C$3:$E$300,MATCH('BP - Quantités'!HG$2,'Prix BPU'!$C$3:$C$300,),2)*HG147</f>
        <v>0</v>
      </c>
      <c r="HH148" s="37">
        <f>INDEX('Prix BPU'!$C$3:$E$300,MATCH('BP - Quantités'!HH$2,'Prix BPU'!$C$3:$C$300,),2)*HH147</f>
        <v>0</v>
      </c>
      <c r="HI148" s="37">
        <f>INDEX('Prix BPU'!$C$3:$E$300,MATCH('BP - Quantités'!HI$2,'Prix BPU'!$C$3:$C$300,),2)*HI147</f>
        <v>0</v>
      </c>
      <c r="HJ148" s="37">
        <f>INDEX('Prix BPU'!$C$3:$E$300,MATCH('BP - Quantités'!HJ$2,'Prix BPU'!$C$3:$C$300,),2)*HJ147</f>
        <v>0</v>
      </c>
      <c r="HK148" s="38">
        <f>INDEX('Prix BPU'!$C$3:$E$300,MATCH('BP - Quantités'!HK$2,'Prix BPU'!$C$3:$C$300,),3)*HK147</f>
        <v>0</v>
      </c>
      <c r="HL148" s="37">
        <f>INDEX('Prix BPU'!$C$3:$E$300,MATCH('BP - Quantités'!HL$2,'Prix BPU'!$C$3:$C$300,),2)*HL147</f>
        <v>0</v>
      </c>
      <c r="HM148" s="37">
        <f>INDEX('Prix BPU'!$C$3:$E$300,MATCH('BP - Quantités'!HM$2,'Prix BPU'!$C$3:$C$300,),2)*HM147</f>
        <v>0</v>
      </c>
      <c r="HN148" s="37">
        <f>INDEX('Prix BPU'!$C$3:$E$300,MATCH('BP - Quantités'!HN$2,'Prix BPU'!$C$3:$C$300,),2)*HN147</f>
        <v>0</v>
      </c>
      <c r="HO148" s="37">
        <f>INDEX('Prix BPU'!$C$3:$E$300,MATCH('BP - Quantités'!HO$2,'Prix BPU'!$C$3:$C$300,),2)*HO147</f>
        <v>0</v>
      </c>
      <c r="HP148" s="37">
        <f>INDEX('Prix BPU'!$C$3:$E$300,MATCH('BP - Quantités'!HP$2,'Prix BPU'!$C$3:$C$300,),2)*HP147</f>
        <v>0</v>
      </c>
      <c r="HQ148" s="37">
        <f>INDEX('Prix BPU'!$C$3:$E$300,MATCH('BP - Quantités'!HQ$2,'Prix BPU'!$C$3:$C$300,),2)*HQ147</f>
        <v>0</v>
      </c>
      <c r="HR148" s="37">
        <f>INDEX('Prix BPU'!$C$3:$E$300,MATCH('BP - Quantités'!HR$2,'Prix BPU'!$C$3:$C$300,),2)*HR147</f>
        <v>0</v>
      </c>
      <c r="HS148" s="37">
        <f>INDEX('Prix BPU'!$C$3:$E$300,MATCH('BP - Quantités'!HS$2,'Prix BPU'!$C$3:$C$300,),2)*HS147</f>
        <v>0</v>
      </c>
      <c r="HT148" s="37">
        <f>INDEX('Prix BPU'!$C$3:$E$300,MATCH('BP - Quantités'!HT$2,'Prix BPU'!$C$3:$C$300,),2)*HT147</f>
        <v>0</v>
      </c>
      <c r="HU148" s="37">
        <f>INDEX('Prix BPU'!$C$3:$E$300,MATCH('BP - Quantités'!HU$2,'Prix BPU'!$C$3:$C$300,),2)*HU147</f>
        <v>0</v>
      </c>
      <c r="HV148" s="37">
        <f>INDEX('Prix BPU'!$C$3:$E$300,MATCH('BP - Quantités'!HV$2,'Prix BPU'!$C$3:$C$300,),2)*HV147</f>
        <v>0</v>
      </c>
      <c r="HW148" s="37">
        <f>INDEX('Prix BPU'!$C$3:$E$300,MATCH('BP - Quantités'!HW$2,'Prix BPU'!$C$3:$C$300,),2)*HW147</f>
        <v>0</v>
      </c>
      <c r="HX148" s="37">
        <f>INDEX('Prix BPU'!$C$3:$E$300,MATCH('BP - Quantités'!HX$2,'Prix BPU'!$C$3:$C$300,),2)*HX147</f>
        <v>0</v>
      </c>
      <c r="HY148" s="37">
        <f>INDEX('Prix BPU'!$C$3:$E$300,MATCH('BP - Quantités'!HY$2,'Prix BPU'!$C$3:$C$300,),2)*HY147</f>
        <v>0</v>
      </c>
      <c r="HZ148" s="37">
        <f>INDEX('Prix BPU'!$C$3:$E$300,MATCH('BP - Quantités'!HZ$2,'Prix BPU'!$C$3:$C$300,),2)*HZ147</f>
        <v>0</v>
      </c>
      <c r="IA148" s="37">
        <f>INDEX('Prix BPU'!$C$3:$E$300,MATCH('BP - Quantités'!IA$2,'Prix BPU'!$C$3:$C$300,),2)*IA147</f>
        <v>0</v>
      </c>
      <c r="IB148" s="37">
        <f>INDEX('Prix BPU'!$C$3:$E$300,MATCH('BP - Quantités'!IB$2,'Prix BPU'!$C$3:$C$300,),2)*IB147</f>
        <v>0</v>
      </c>
      <c r="IC148" s="37">
        <f>INDEX('Prix BPU'!$C$3:$E$300,MATCH('BP - Quantités'!IC$2,'Prix BPU'!$C$3:$C$300,),2)*IC147</f>
        <v>0</v>
      </c>
      <c r="ID148" s="37">
        <f>INDEX('Prix BPU'!$C$3:$E$300,MATCH('BP - Quantités'!ID$2,'Prix BPU'!$C$3:$C$300,),2)*ID147</f>
        <v>0</v>
      </c>
      <c r="IE148" s="37">
        <f>INDEX('Prix BPU'!$C$3:$E$300,MATCH('BP - Quantités'!IE$2,'Prix BPU'!$C$3:$C$300,),2)*IE147</f>
        <v>0</v>
      </c>
      <c r="IF148" s="37">
        <f>INDEX('Prix BPU'!$C$3:$E$300,MATCH('BP - Quantités'!IF$2,'Prix BPU'!$C$3:$C$300,),2)*IF147</f>
        <v>0</v>
      </c>
      <c r="IG148" s="37">
        <f>INDEX('Prix BPU'!$C$3:$E$300,MATCH('BP - Quantités'!IG$2,'Prix BPU'!$C$3:$C$300,),2)*IG147</f>
        <v>0</v>
      </c>
      <c r="IH148" s="37">
        <f>INDEX('Prix BPU'!$C$3:$E$300,MATCH('BP - Quantités'!IH$2,'Prix BPU'!$C$3:$C$300,),2)*IH147</f>
        <v>0</v>
      </c>
      <c r="II148" s="37">
        <f>INDEX('Prix BPU'!$C$3:$E$300,MATCH('BP - Quantités'!II$2,'Prix BPU'!$C$3:$C$300,),2)*II147</f>
        <v>0</v>
      </c>
      <c r="IJ148" s="38">
        <f>INDEX('Prix BPU'!$C$3:$E$300,MATCH('BP - Quantités'!IJ$2,'Prix BPU'!$C$3:$C$300,),3)*IJ147</f>
        <v>0</v>
      </c>
      <c r="IK148" s="37">
        <f>INDEX('Prix BPU'!$C$3:$E$300,MATCH('BP - Quantités'!IK$2,'Prix BPU'!$C$3:$C$300,),2)*IK147</f>
        <v>0</v>
      </c>
      <c r="IL148" s="37">
        <f>INDEX('Prix BPU'!$C$3:$E$300,MATCH('BP - Quantités'!IL$2,'Prix BPU'!$C$3:$C$300,),2)*IL147</f>
        <v>0</v>
      </c>
      <c r="IM148" s="38">
        <f>INDEX('Prix BPU'!$C$3:$E$300,MATCH('BP - Quantités'!IM$2,'Prix BPU'!$C$3:$C$300,),3)*IM147</f>
        <v>0</v>
      </c>
      <c r="IN148" s="37">
        <f>INDEX('Prix BPU'!$C$3:$E$300,MATCH('BP - Quantités'!IN$2,'Prix BPU'!$C$3:$C$300,),2)*IN147</f>
        <v>0</v>
      </c>
      <c r="IO148" s="37">
        <f>INDEX('Prix BPU'!$C$3:$E$300,MATCH('BP - Quantités'!IO$2,'Prix BPU'!$C$3:$C$300,),2)*IO147</f>
        <v>0</v>
      </c>
      <c r="IP148" s="38">
        <f>INDEX('Prix BPU'!$C$3:$E$300,MATCH('BP - Quantités'!IP$2,'Prix BPU'!$C$3:$C$300,),3)*IP147</f>
        <v>0</v>
      </c>
      <c r="IQ148" s="37">
        <f>INDEX('Prix BPU'!$C$3:$E$300,MATCH('BP - Quantités'!IQ$2,'Prix BPU'!$C$3:$C$300,),2)*IQ147</f>
        <v>0</v>
      </c>
      <c r="IR148" s="37">
        <f>INDEX('Prix BPU'!$C$3:$E$300,MATCH('BP - Quantités'!IR$2,'Prix BPU'!$C$3:$C$300,),2)*IR147</f>
        <v>0</v>
      </c>
      <c r="IS148" s="38">
        <f>INDEX('Prix BPU'!$C$3:$E$300,MATCH('BP - Quantités'!IS$2,'Prix BPU'!$C$3:$C$300,),3)*IS147</f>
        <v>0</v>
      </c>
      <c r="IT148" s="37">
        <f>INDEX('Prix BPU'!$C$3:$E$300,MATCH('BP - Quantités'!IT$2,'Prix BPU'!$C$3:$C$300,),2)*IT147</f>
        <v>0</v>
      </c>
      <c r="IU148" s="37">
        <f>INDEX('Prix BPU'!$C$3:$E$300,MATCH('BP - Quantités'!IU$2,'Prix BPU'!$C$3:$C$300,),2)*IU147</f>
        <v>0</v>
      </c>
      <c r="IV148" s="37">
        <f>INDEX('Prix BPU'!$C$3:$E$300,MATCH('BP - Quantités'!IV$2,'Prix BPU'!$C$3:$C$300,),2)*IV147</f>
        <v>0</v>
      </c>
      <c r="IW148" s="37">
        <f>INDEX('Prix BPU'!$C$3:$E$300,MATCH('BP - Quantités'!IW$2,'Prix BPU'!$C$3:$C$300,),2)*IW147</f>
        <v>0</v>
      </c>
      <c r="IX148" s="37">
        <f>INDEX('Prix BPU'!$C$3:$E$300,MATCH('BP - Quantités'!IX$2,'Prix BPU'!$C$3:$C$300,),2)*IX147</f>
        <v>0</v>
      </c>
      <c r="IY148" s="37">
        <f>INDEX('Prix BPU'!$C$3:$E$300,MATCH('BP - Quantités'!IY$2,'Prix BPU'!$C$3:$C$300,),2)*IY147</f>
        <v>0</v>
      </c>
      <c r="IZ148" s="38">
        <f>INDEX('Prix BPU'!$C$3:$E$300,MATCH('BP - Quantités'!IZ$2,'Prix BPU'!$C$3:$C$300,),3)*IZ147</f>
        <v>0</v>
      </c>
      <c r="JA148" s="37">
        <f>INDEX('Prix BPU'!$C$3:$E$300,MATCH('BP - Quantités'!JA$2,'Prix BPU'!$C$3:$C$300,),2)*JA147</f>
        <v>0</v>
      </c>
      <c r="JB148" s="37">
        <f>INDEX('Prix BPU'!$C$3:$E$300,MATCH('BP - Quantités'!JB$2,'Prix BPU'!$C$3:$C$300,),2)*JB147</f>
        <v>0</v>
      </c>
      <c r="JC148" s="37">
        <f>INDEX('Prix BPU'!$C$3:$E$300,MATCH('BP - Quantités'!JC$2,'Prix BPU'!$C$3:$C$300,),2)*JC147</f>
        <v>0</v>
      </c>
      <c r="JD148" s="37">
        <f>INDEX('Prix BPU'!$C$3:$E$300,MATCH('BP - Quantités'!JD$2,'Prix BPU'!$C$3:$C$300,),2)*JD147</f>
        <v>0</v>
      </c>
      <c r="JE148" s="37">
        <f>INDEX('Prix BPU'!$C$3:$E$300,MATCH('BP - Quantités'!JE$2,'Prix BPU'!$C$3:$C$300,),2)*JE147</f>
        <v>0</v>
      </c>
      <c r="JF148" s="38">
        <f>INDEX('Prix BPU'!$C$3:$E$300,MATCH('BP - Quantités'!JF$2,'Prix BPU'!$C$3:$C$300,),3)*JF147</f>
        <v>0</v>
      </c>
      <c r="JG148" s="37">
        <f>INDEX('Prix BPU'!$C$3:$E$300,MATCH('BP - Quantités'!JG$2,'Prix BPU'!$C$3:$C$300,),2)*JG147</f>
        <v>0</v>
      </c>
      <c r="JH148" s="37">
        <f>INDEX('Prix BPU'!$C$3:$E$300,MATCH('BP - Quantités'!JH$2,'Prix BPU'!$C$3:$C$300,),2)*JH147</f>
        <v>0</v>
      </c>
      <c r="JI148" s="38">
        <f>INDEX('Prix BPU'!$C$3:$E$300,MATCH('BP - Quantités'!JI$2,'Prix BPU'!$C$3:$C$300,),3)*JI147</f>
        <v>0</v>
      </c>
      <c r="JJ148" s="37">
        <f>INDEX('Prix BPU'!$C$3:$E$300,MATCH('BP - Quantités'!JJ$2,'Prix BPU'!$C$3:$C$300,),2)*JJ147</f>
        <v>0</v>
      </c>
      <c r="JK148" s="37">
        <f>INDEX('Prix BPU'!$C$3:$E$300,MATCH('BP - Quantités'!JK$2,'Prix BPU'!$C$3:$C$300,),2)*JK147</f>
        <v>0</v>
      </c>
      <c r="JL148" s="37">
        <f>INDEX('Prix BPU'!$C$3:$E$300,MATCH('BP - Quantités'!JL$2,'Prix BPU'!$C$3:$C$300,),2)*JL147</f>
        <v>0</v>
      </c>
      <c r="JM148" s="37">
        <f>INDEX('Prix BPU'!$C$3:$E$300,MATCH('BP - Quantités'!JM$2,'Prix BPU'!$C$3:$C$300,),2)*JM147</f>
        <v>0</v>
      </c>
      <c r="JN148" s="37">
        <f>INDEX('Prix BPU'!$C$3:$E$300,MATCH('BP - Quantités'!JN$2,'Prix BPU'!$C$3:$C$300,),2)*JN147</f>
        <v>0</v>
      </c>
      <c r="JO148" s="37">
        <f>INDEX('Prix BPU'!$C$3:$E$300,MATCH('BP - Quantités'!JO$2,'Prix BPU'!$C$3:$C$300,),2)*JO147</f>
        <v>0</v>
      </c>
      <c r="JP148" s="37">
        <f>INDEX('Prix BPU'!$C$3:$E$300,MATCH('BP - Quantités'!JP$2,'Prix BPU'!$C$3:$C$300,),2)*JP147</f>
        <v>0</v>
      </c>
      <c r="JQ148" s="37">
        <f>INDEX('Prix BPU'!$C$3:$E$300,MATCH('BP - Quantités'!JQ$2,'Prix BPU'!$C$3:$C$300,),2)*JQ147</f>
        <v>0</v>
      </c>
      <c r="JR148" s="37">
        <f>INDEX('Prix BPU'!$C$3:$E$300,MATCH('BP - Quantités'!JR$2,'Prix BPU'!$C$3:$C$300,),2)*JR147</f>
        <v>0</v>
      </c>
      <c r="JS148" s="37">
        <f>INDEX('Prix BPU'!$C$3:$E$300,MATCH('BP - Quantités'!JS$2,'Prix BPU'!$C$3:$C$300,),2)*JS147</f>
        <v>0</v>
      </c>
      <c r="JT148" s="37">
        <f>INDEX('Prix BPU'!$C$3:$E$300,MATCH('BP - Quantités'!JT$2,'Prix BPU'!$C$3:$C$300,),2)*JT147</f>
        <v>0</v>
      </c>
      <c r="JU148" s="37">
        <f>INDEX('Prix BPU'!$C$3:$E$300,MATCH('BP - Quantités'!JU$2,'Prix BPU'!$C$3:$C$300,),2)*JU147</f>
        <v>0</v>
      </c>
      <c r="JV148" s="37">
        <f>INDEX('Prix BPU'!$C$3:$E$300,MATCH('BP - Quantités'!JV$2,'Prix BPU'!$C$3:$C$300,),2)*JV147</f>
        <v>0</v>
      </c>
      <c r="JW148" s="37">
        <f>INDEX('Prix BPU'!$C$3:$E$300,MATCH('BP - Quantités'!JW$2,'Prix BPU'!$C$3:$C$300,),2)*JW147</f>
        <v>0</v>
      </c>
      <c r="JX148" s="37">
        <f>INDEX('Prix BPU'!$C$3:$E$300,MATCH('BP - Quantités'!JX$2,'Prix BPU'!$C$3:$C$300,),2)*JX147</f>
        <v>0</v>
      </c>
      <c r="JY148" s="37">
        <f>INDEX('Prix BPU'!$C$3:$E$300,MATCH('BP - Quantités'!JY$2,'Prix BPU'!$C$3:$C$300,),2)*JY147</f>
        <v>0</v>
      </c>
      <c r="JZ148" s="37">
        <f>INDEX('Prix BPU'!$C$3:$E$300,MATCH('BP - Quantités'!JZ$2,'Prix BPU'!$C$3:$C$300,),2)*JZ147</f>
        <v>0</v>
      </c>
      <c r="KA148" s="37">
        <f>INDEX('Prix BPU'!$C$3:$E$300,MATCH('BP - Quantités'!KA$2,'Prix BPU'!$C$3:$C$300,),2)*KA147</f>
        <v>0</v>
      </c>
      <c r="KB148" s="37">
        <f>INDEX('Prix BPU'!$C$3:$E$300,MATCH('BP - Quantités'!KB$2,'Prix BPU'!$C$3:$C$300,),2)*KB147</f>
        <v>0</v>
      </c>
      <c r="KC148" s="37">
        <f>INDEX('Prix BPU'!$C$3:$E$300,MATCH('BP - Quantités'!KC$2,'Prix BPU'!$C$3:$C$300,),2)*KC147</f>
        <v>0</v>
      </c>
      <c r="KD148" s="37">
        <f>INDEX('Prix BPU'!$C$3:$E$300,MATCH('BP - Quantités'!KD$2,'Prix BPU'!$C$3:$C$300,),2)*KD147</f>
        <v>0</v>
      </c>
      <c r="KE148" s="37">
        <f>INDEX('Prix BPU'!$C$3:$E$300,MATCH('BP - Quantités'!KE$2,'Prix BPU'!$C$3:$C$300,),2)*KE147</f>
        <v>0</v>
      </c>
      <c r="KF148" s="37">
        <f>INDEX('Prix BPU'!$C$3:$E$300,MATCH('BP - Quantités'!KF$2,'Prix BPU'!$C$3:$C$300,),2)*KF147</f>
        <v>0</v>
      </c>
      <c r="KG148" s="37">
        <f>INDEX('Prix BPU'!$C$3:$E$300,MATCH('BP - Quantités'!KG$2,'Prix BPU'!$C$3:$C$300,),2)*KG147</f>
        <v>0</v>
      </c>
      <c r="KH148" s="37">
        <f>INDEX('Prix BPU'!$C$3:$E$300,MATCH('BP - Quantités'!KH$2,'Prix BPU'!$C$3:$C$300,),2)*KH147</f>
        <v>0</v>
      </c>
      <c r="KI148" s="37">
        <f>INDEX('Prix BPU'!$C$3:$E$300,MATCH('BP - Quantités'!KI$2,'Prix BPU'!$C$3:$C$300,),2)*KI147</f>
        <v>0</v>
      </c>
      <c r="KJ148" s="37">
        <f>INDEX('Prix BPU'!$C$3:$E$300,MATCH('BP - Quantités'!KJ$2,'Prix BPU'!$C$3:$C$300,),2)*KJ147</f>
        <v>0</v>
      </c>
      <c r="KK148" s="37">
        <f>INDEX('Prix BPU'!$C$3:$E$300,MATCH('BP - Quantités'!KK$2,'Prix BPU'!$C$3:$C$300,),2)*KK147</f>
        <v>0</v>
      </c>
      <c r="KL148" s="37">
        <f>INDEX('Prix BPU'!$C$3:$E$300,MATCH('BP - Quantités'!KL$2,'Prix BPU'!$C$3:$C$300,),2)*KL147</f>
        <v>0</v>
      </c>
      <c r="KM148" s="37">
        <f>INDEX('Prix BPU'!$C$3:$E$300,MATCH('BP - Quantités'!KM$2,'Prix BPU'!$C$3:$C$300,),2)*KM147</f>
        <v>0</v>
      </c>
      <c r="KN148" s="37">
        <f>INDEX('Prix BPU'!$C$3:$E$300,MATCH('BP - Quantités'!KN$2,'Prix BPU'!$C$3:$C$300,),2)*KN147</f>
        <v>0</v>
      </c>
      <c r="KO148" s="39">
        <f>SUM(C148:KN148)</f>
        <v>0</v>
      </c>
      <c r="KP148" s="88"/>
      <c r="KQ148" s="73" t="e">
        <f>IF($KO148&lt;4999.99,($KO148-$KO148*#REF!),IF('BP - Quantités'!$KO148&gt;15000,('BP - Quantités'!$KO148-'BP - Quantités'!$KO148*#REF!),($KO148-$KO148*#REF!)))</f>
        <v>#REF!</v>
      </c>
      <c r="KR148" s="46" t="e">
        <f t="shared" ref="KR148" si="108">KQ148*1.2</f>
        <v>#REF!</v>
      </c>
    </row>
    <row r="149" spans="1:304" x14ac:dyDescent="0.3">
      <c r="A149" s="79"/>
      <c r="B149" s="20" t="s">
        <v>299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  <c r="IT149" s="21"/>
      <c r="IU149" s="21"/>
      <c r="IV149" s="21"/>
      <c r="IW149" s="21"/>
      <c r="IX149" s="21"/>
      <c r="IY149" s="21"/>
      <c r="IZ149" s="21"/>
      <c r="JA149" s="21"/>
      <c r="JB149" s="21"/>
      <c r="JC149" s="21"/>
      <c r="JD149" s="21"/>
      <c r="JE149" s="21"/>
      <c r="JF149" s="21"/>
      <c r="JG149" s="21"/>
      <c r="JH149" s="21"/>
      <c r="JI149" s="21"/>
      <c r="JJ149" s="21"/>
      <c r="JK149" s="21"/>
      <c r="JL149" s="21"/>
      <c r="JM149" s="21"/>
      <c r="JN149" s="21"/>
      <c r="JO149" s="21"/>
      <c r="JP149" s="21"/>
      <c r="JQ149" s="21"/>
      <c r="JR149" s="21"/>
      <c r="JS149" s="21"/>
      <c r="JT149" s="21"/>
      <c r="JU149" s="21"/>
      <c r="JV149" s="21"/>
      <c r="JW149" s="21"/>
      <c r="JX149" s="21"/>
      <c r="JY149" s="21"/>
      <c r="JZ149" s="21"/>
      <c r="KA149" s="21"/>
      <c r="KB149" s="21"/>
      <c r="KC149" s="21"/>
      <c r="KD149" s="21"/>
      <c r="KE149" s="21"/>
      <c r="KF149" s="21"/>
      <c r="KG149" s="21"/>
      <c r="KH149" s="21"/>
      <c r="KI149" s="21"/>
      <c r="KJ149" s="21"/>
      <c r="KK149" s="21"/>
      <c r="KL149" s="21"/>
      <c r="KM149" s="21"/>
      <c r="KN149" s="21"/>
      <c r="KO149" s="22"/>
      <c r="KP149" s="87" t="str">
        <f>IF($KO150&lt;4999.99,"1",IF($KO150&gt;15000,"3","2"))</f>
        <v>1</v>
      </c>
      <c r="KQ149" s="72"/>
      <c r="KR149" s="45"/>
    </row>
    <row r="150" spans="1:304" s="25" customFormat="1" ht="15" thickBot="1" x14ac:dyDescent="0.35">
      <c r="A150" s="80"/>
      <c r="B150" s="24" t="s">
        <v>22</v>
      </c>
      <c r="C150" s="37">
        <f>INDEX('Prix BPU'!$C$3:$E$300,MATCH('BP - Quantités'!C$2,'Prix BPU'!$C$3:$C$300,),2)*C149</f>
        <v>0</v>
      </c>
      <c r="D150" s="37">
        <f>INDEX('Prix BPU'!$C$3:$E$300,MATCH('BP - Quantités'!D$2,'Prix BPU'!$C$3:$C$300,),2)*D149</f>
        <v>0</v>
      </c>
      <c r="E150" s="37">
        <f>INDEX('Prix BPU'!$C$3:$E$300,MATCH('BP - Quantités'!E$2,'Prix BPU'!$C$3:$C$300,),2)*E149</f>
        <v>0</v>
      </c>
      <c r="F150" s="37">
        <f>INDEX('Prix BPU'!$C$3:$E$300,MATCH('BP - Quantités'!F$2,'Prix BPU'!$C$3:$C$300,),2)*F149</f>
        <v>0</v>
      </c>
      <c r="G150" s="37">
        <f>INDEX('Prix BPU'!$C$3:$E$300,MATCH('BP - Quantités'!G$2,'Prix BPU'!$C$3:$C$300,),2)*G149</f>
        <v>0</v>
      </c>
      <c r="H150" s="37">
        <f>INDEX('Prix BPU'!$C$3:$E$300,MATCH('BP - Quantités'!H$2,'Prix BPU'!$C$3:$C$300,),2)*H149</f>
        <v>0</v>
      </c>
      <c r="I150" s="37">
        <f>INDEX('Prix BPU'!$C$3:$E$300,MATCH('BP - Quantités'!I$2,'Prix BPU'!$C$3:$C$300,),2)*I149</f>
        <v>0</v>
      </c>
      <c r="J150" s="37">
        <f>INDEX('Prix BPU'!$C$3:$E$300,MATCH('BP - Quantités'!J$2,'Prix BPU'!$C$3:$C$300,),2)*J149</f>
        <v>0</v>
      </c>
      <c r="K150" s="37">
        <f>INDEX('Prix BPU'!$C$3:$E$300,MATCH('BP - Quantités'!K$2,'Prix BPU'!$C$3:$C$300,),2)*K149</f>
        <v>0</v>
      </c>
      <c r="L150" s="37">
        <f>INDEX('Prix BPU'!$C$3:$E$300,MATCH('BP - Quantités'!L$2,'Prix BPU'!$C$3:$C$300,),2)*L149</f>
        <v>0</v>
      </c>
      <c r="M150" s="37">
        <f>INDEX('Prix BPU'!$C$3:$E$300,MATCH('BP - Quantités'!M$2,'Prix BPU'!$C$3:$C$300,),2)*M149</f>
        <v>0</v>
      </c>
      <c r="N150" s="37">
        <f>INDEX('Prix BPU'!$C$3:$E$300,MATCH('BP - Quantités'!N$2,'Prix BPU'!$C$3:$C$300,),2)*N149</f>
        <v>0</v>
      </c>
      <c r="O150" s="37">
        <f>INDEX('Prix BPU'!$C$3:$E$300,MATCH('BP - Quantités'!O$2,'Prix BPU'!$C$3:$C$300,),2)*O149</f>
        <v>0</v>
      </c>
      <c r="P150" s="37">
        <f>INDEX('Prix BPU'!$C$3:$E$300,MATCH('BP - Quantités'!P$2,'Prix BPU'!$C$3:$C$300,),2)*P149</f>
        <v>0</v>
      </c>
      <c r="Q150" s="37">
        <f>INDEX('Prix BPU'!$C$3:$E$300,MATCH('BP - Quantités'!Q$2,'Prix BPU'!$C$3:$C$300,),2)*Q149</f>
        <v>0</v>
      </c>
      <c r="R150" s="37">
        <f>INDEX('Prix BPU'!$C$3:$E$300,MATCH('BP - Quantités'!R$2,'Prix BPU'!$C$3:$C$300,),2)*R149</f>
        <v>0</v>
      </c>
      <c r="S150" s="37">
        <f>INDEX('Prix BPU'!$C$3:$E$300,MATCH('BP - Quantités'!S$2,'Prix BPU'!$C$3:$C$300,),2)*S149</f>
        <v>0</v>
      </c>
      <c r="T150" s="37">
        <f>INDEX('Prix BPU'!$C$3:$E$300,MATCH('BP - Quantités'!T$2,'Prix BPU'!$C$3:$C$300,),2)*T149</f>
        <v>0</v>
      </c>
      <c r="U150" s="37">
        <f>INDEX('Prix BPU'!$C$3:$E$300,MATCH('BP - Quantités'!U$2,'Prix BPU'!$C$3:$C$300,),2)*U149</f>
        <v>0</v>
      </c>
      <c r="V150" s="37">
        <f>INDEX('Prix BPU'!$C$3:$E$300,MATCH('BP - Quantités'!V$2,'Prix BPU'!$C$3:$C$300,),2)*V149</f>
        <v>0</v>
      </c>
      <c r="W150" s="37">
        <f>INDEX('Prix BPU'!$C$3:$E$300,MATCH('BP - Quantités'!W$2,'Prix BPU'!$C$3:$C$300,),2)*W149</f>
        <v>0</v>
      </c>
      <c r="X150" s="38">
        <f>INDEX('Prix BPU'!$C$3:$E$300,MATCH('BP - Quantités'!X$2,'Prix BPU'!$C$3:$C$300,),3)*X149</f>
        <v>0</v>
      </c>
      <c r="Y150" s="37">
        <f>INDEX('Prix BPU'!$C$3:$E$300,MATCH('BP - Quantités'!Y$2,'Prix BPU'!$C$3:$C$300,),2)*Y149</f>
        <v>0</v>
      </c>
      <c r="Z150" s="37">
        <f>INDEX('Prix BPU'!$C$3:$E$300,MATCH('BP - Quantités'!Z$2,'Prix BPU'!$C$3:$C$300,),2)*Z149</f>
        <v>0</v>
      </c>
      <c r="AA150" s="38">
        <f>INDEX('Prix BPU'!$C$3:$E$300,MATCH('BP - Quantités'!AA$2,'Prix BPU'!$C$3:$C$300,),3)*AA149</f>
        <v>0</v>
      </c>
      <c r="AB150" s="37">
        <f>INDEX('Prix BPU'!$C$3:$E$300,MATCH('BP - Quantités'!AB$2,'Prix BPU'!$C$3:$C$300,),2)*AB149</f>
        <v>0</v>
      </c>
      <c r="AC150" s="37">
        <f>INDEX('Prix BPU'!$C$3:$E$300,MATCH('BP - Quantités'!AC$2,'Prix BPU'!$C$3:$C$300,),2)*AC149</f>
        <v>0</v>
      </c>
      <c r="AD150" s="37">
        <f>INDEX('Prix BPU'!$C$3:$E$300,MATCH('BP - Quantités'!AD$2,'Prix BPU'!$C$3:$C$300,),2)*AD149</f>
        <v>0</v>
      </c>
      <c r="AE150" s="38">
        <f>INDEX('Prix BPU'!$C$3:$E$300,MATCH('BP - Quantités'!AE$2,'Prix BPU'!$C$3:$C$300,),3)*AE149</f>
        <v>0</v>
      </c>
      <c r="AF150" s="37">
        <f>INDEX('Prix BPU'!$C$3:$E$300,MATCH('BP - Quantités'!AF$2,'Prix BPU'!$C$3:$C$300,),2)*AF149</f>
        <v>0</v>
      </c>
      <c r="AG150" s="37">
        <f>INDEX('Prix BPU'!$C$3:$E$300,MATCH('BP - Quantités'!AG$2,'Prix BPU'!$C$3:$C$300,),2)*AG149</f>
        <v>0</v>
      </c>
      <c r="AH150" s="37">
        <f>INDEX('Prix BPU'!$C$3:$E$300,MATCH('BP - Quantités'!AH$2,'Prix BPU'!$C$3:$C$300,),2)*AH149</f>
        <v>0</v>
      </c>
      <c r="AI150" s="37">
        <f>INDEX('Prix BPU'!$C$3:$E$300,MATCH('BP - Quantités'!AI$2,'Prix BPU'!$C$3:$C$300,),2)*AI149</f>
        <v>0</v>
      </c>
      <c r="AJ150" s="37">
        <f>INDEX('Prix BPU'!$C$3:$E$300,MATCH('BP - Quantités'!AJ$2,'Prix BPU'!$C$3:$C$300,),2)*AJ149</f>
        <v>0</v>
      </c>
      <c r="AK150" s="37">
        <f>INDEX('Prix BPU'!$C$3:$E$300,MATCH('BP - Quantités'!AK$2,'Prix BPU'!$C$3:$C$300,),2)*AK149</f>
        <v>0</v>
      </c>
      <c r="AL150" s="37">
        <f>INDEX('Prix BPU'!$C$3:$E$300,MATCH('BP - Quantités'!AL$2,'Prix BPU'!$C$3:$C$300,),2)*AL149</f>
        <v>0</v>
      </c>
      <c r="AM150" s="38">
        <f>INDEX('Prix BPU'!$C$3:$E$300,MATCH('BP - Quantités'!AM$2,'Prix BPU'!$C$3:$C$300,),3)*AM149</f>
        <v>0</v>
      </c>
      <c r="AN150" s="37">
        <f>INDEX('Prix BPU'!$C$3:$E$300,MATCH('BP - Quantités'!AN$2,'Prix BPU'!$C$3:$C$300,),2)*AN149</f>
        <v>0</v>
      </c>
      <c r="AO150" s="37">
        <f>INDEX('Prix BPU'!$C$3:$E$300,MATCH('BP - Quantités'!AO$2,'Prix BPU'!$C$3:$C$300,),2)*AO149</f>
        <v>0</v>
      </c>
      <c r="AP150" s="37">
        <f>INDEX('Prix BPU'!$C$3:$E$300,MATCH('BP - Quantités'!AP$2,'Prix BPU'!$C$3:$C$300,),2)*AP149</f>
        <v>0</v>
      </c>
      <c r="AQ150" s="37">
        <f>INDEX('Prix BPU'!$C$3:$E$300,MATCH('BP - Quantités'!AQ$2,'Prix BPU'!$C$3:$C$300,),2)*AQ149</f>
        <v>0</v>
      </c>
      <c r="AR150" s="38">
        <f>INDEX('Prix BPU'!$C$3:$E$300,MATCH('BP - Quantités'!AR$2,'Prix BPU'!$C$3:$C$300,),3)*AR149</f>
        <v>0</v>
      </c>
      <c r="AS150" s="37">
        <f>INDEX('Prix BPU'!$C$3:$E$300,MATCH('BP - Quantités'!AS$2,'Prix BPU'!$C$3:$C$300,),2)*AS149</f>
        <v>0</v>
      </c>
      <c r="AT150" s="38">
        <f>INDEX('Prix BPU'!$C$3:$E$300,MATCH('BP - Quantités'!AT$2,'Prix BPU'!$C$3:$C$300,),3)*AT149</f>
        <v>0</v>
      </c>
      <c r="AU150" s="37">
        <f>INDEX('Prix BPU'!$C$3:$E$300,MATCH('BP - Quantités'!AU$2,'Prix BPU'!$C$3:$C$300,),2)*AU149</f>
        <v>0</v>
      </c>
      <c r="AV150" s="37">
        <f>INDEX('Prix BPU'!$C$3:$E$300,MATCH('BP - Quantités'!AV$2,'Prix BPU'!$C$3:$C$300,),2)*AV149</f>
        <v>0</v>
      </c>
      <c r="AW150" s="37">
        <f>INDEX('Prix BPU'!$C$3:$E$300,MATCH('BP - Quantités'!AW$2,'Prix BPU'!$C$3:$C$300,),2)*AW149</f>
        <v>0</v>
      </c>
      <c r="AX150" s="38">
        <f>INDEX('Prix BPU'!$C$3:$E$300,MATCH('BP - Quantités'!AX$2,'Prix BPU'!$C$3:$C$300,),3)*AX149</f>
        <v>0</v>
      </c>
      <c r="AY150" s="37">
        <f>INDEX('Prix BPU'!$C$3:$E$300,MATCH('BP - Quantités'!AY$2,'Prix BPU'!$C$3:$C$300,),2)*AY149</f>
        <v>0</v>
      </c>
      <c r="AZ150" s="37">
        <f>INDEX('Prix BPU'!$C$3:$E$300,MATCH('BP - Quantités'!AZ$2,'Prix BPU'!$C$3:$C$300,),2)*AZ149</f>
        <v>0</v>
      </c>
      <c r="BA150" s="38">
        <f>INDEX('Prix BPU'!$C$3:$E$300,MATCH('BP - Quantités'!BA$2,'Prix BPU'!$C$3:$C$300,),3)*BA149</f>
        <v>0</v>
      </c>
      <c r="BB150" s="37">
        <f>INDEX('Prix BPU'!$C$3:$E$300,MATCH('BP - Quantités'!BB$2,'Prix BPU'!$C$3:$C$300,),2)*BB149</f>
        <v>0</v>
      </c>
      <c r="BC150" s="37">
        <f>INDEX('Prix BPU'!$C$3:$E$300,MATCH('BP - Quantités'!BC$2,'Prix BPU'!$C$3:$C$300,),2)*BC149</f>
        <v>0</v>
      </c>
      <c r="BD150" s="37">
        <f>INDEX('Prix BPU'!$C$3:$E$300,MATCH('BP - Quantités'!BD$2,'Prix BPU'!$C$3:$C$300,),2)*BD149</f>
        <v>0</v>
      </c>
      <c r="BE150" s="37">
        <f>INDEX('Prix BPU'!$C$3:$E$300,MATCH('BP - Quantités'!BE$2,'Prix BPU'!$C$3:$C$300,),2)*BE149</f>
        <v>0</v>
      </c>
      <c r="BF150" s="37">
        <f>INDEX('Prix BPU'!$C$3:$E$300,MATCH('BP - Quantités'!BF$2,'Prix BPU'!$C$3:$C$300,),2)*BF149</f>
        <v>0</v>
      </c>
      <c r="BG150" s="37">
        <f>INDEX('Prix BPU'!$C$3:$E$300,MATCH('BP - Quantités'!BG$2,'Prix BPU'!$C$3:$C$300,),2)*BG149</f>
        <v>0</v>
      </c>
      <c r="BH150" s="37">
        <f>INDEX('Prix BPU'!$C$3:$E$300,MATCH('BP - Quantités'!BH$2,'Prix BPU'!$C$3:$C$300,),2)*BH149</f>
        <v>0</v>
      </c>
      <c r="BI150" s="38">
        <f>INDEX('Prix BPU'!$C$3:$E$300,MATCH('BP - Quantités'!BI$2,'Prix BPU'!$C$3:$C$300,),3)*BI149</f>
        <v>0</v>
      </c>
      <c r="BJ150" s="37">
        <f>INDEX('Prix BPU'!$C$3:$E$300,MATCH('BP - Quantités'!BJ$2,'Prix BPU'!$C$3:$C$300,),2)*BJ149</f>
        <v>0</v>
      </c>
      <c r="BK150" s="37">
        <f>INDEX('Prix BPU'!$C$3:$E$300,MATCH('BP - Quantités'!BK$2,'Prix BPU'!$C$3:$C$300,),2)*BK149</f>
        <v>0</v>
      </c>
      <c r="BL150" s="37">
        <f>INDEX('Prix BPU'!$C$3:$E$300,MATCH('BP - Quantités'!BL$2,'Prix BPU'!$C$3:$C$300,),2)*BL149</f>
        <v>0</v>
      </c>
      <c r="BM150" s="37">
        <f>INDEX('Prix BPU'!$C$3:$E$300,MATCH('BP - Quantités'!BM$2,'Prix BPU'!$C$3:$C$300,),2)*BM149</f>
        <v>0</v>
      </c>
      <c r="BN150" s="38">
        <f>INDEX('Prix BPU'!$C$3:$E$300,MATCH('BP - Quantités'!BN$2,'Prix BPU'!$C$3:$C$300,),3)*BN149</f>
        <v>0</v>
      </c>
      <c r="BO150" s="37">
        <f>INDEX('Prix BPU'!$C$3:$E$300,MATCH('BP - Quantités'!BO$2,'Prix BPU'!$C$3:$C$300,),2)*BO149</f>
        <v>0</v>
      </c>
      <c r="BP150" s="38">
        <f>INDEX('Prix BPU'!$C$3:$E$300,MATCH('BP - Quantités'!BP$2,'Prix BPU'!$C$3:$C$300,),3)*BP149</f>
        <v>0</v>
      </c>
      <c r="BQ150" s="37">
        <f>INDEX('Prix BPU'!$C$3:$E$300,MATCH('BP - Quantités'!BQ$2,'Prix BPU'!$C$3:$C$300,),2)*BQ149</f>
        <v>0</v>
      </c>
      <c r="BR150" s="37">
        <f>INDEX('Prix BPU'!$C$3:$E$300,MATCH('BP - Quantités'!BR$2,'Prix BPU'!$C$3:$C$300,),2)*BR149</f>
        <v>0</v>
      </c>
      <c r="BS150" s="37">
        <f>INDEX('Prix BPU'!$C$3:$E$300,MATCH('BP - Quantités'!BS$2,'Prix BPU'!$C$3:$C$300,),2)*BS149</f>
        <v>0</v>
      </c>
      <c r="BT150" s="38">
        <f>INDEX('Prix BPU'!$C$3:$E$300,MATCH('BP - Quantités'!BT$2,'Prix BPU'!$C$3:$C$300,),3)*BT149</f>
        <v>0</v>
      </c>
      <c r="BU150" s="37">
        <f>INDEX('Prix BPU'!$C$3:$E$300,MATCH('BP - Quantités'!BU$2,'Prix BPU'!$C$3:$C$300,),2)*BU149</f>
        <v>0</v>
      </c>
      <c r="BV150" s="37">
        <f>INDEX('Prix BPU'!$C$3:$E$300,MATCH('BP - Quantités'!BV$2,'Prix BPU'!$C$3:$C$300,),2)*BV149</f>
        <v>0</v>
      </c>
      <c r="BW150" s="37">
        <f>INDEX('Prix BPU'!$C$3:$E$300,MATCH('BP - Quantités'!BW$2,'Prix BPU'!$C$3:$C$300,),2)*BW149</f>
        <v>0</v>
      </c>
      <c r="BX150" s="37">
        <f>INDEX('Prix BPU'!$C$3:$E$300,MATCH('BP - Quantités'!BX$2,'Prix BPU'!$C$3:$C$300,),2)*BX149</f>
        <v>0</v>
      </c>
      <c r="BY150" s="37">
        <f>INDEX('Prix BPU'!$C$3:$E$300,MATCH('BP - Quantités'!BY$2,'Prix BPU'!$C$3:$C$300,),2)*BY149</f>
        <v>0</v>
      </c>
      <c r="BZ150" s="37">
        <f>INDEX('Prix BPU'!$C$3:$E$300,MATCH('BP - Quantités'!BZ$2,'Prix BPU'!$C$3:$C$300,),2)*BZ149</f>
        <v>0</v>
      </c>
      <c r="CA150" s="37">
        <f>INDEX('Prix BPU'!$C$3:$E$300,MATCH('BP - Quantités'!CA$2,'Prix BPU'!$C$3:$C$300,),2)*CA149</f>
        <v>0</v>
      </c>
      <c r="CB150" s="37">
        <f>INDEX('Prix BPU'!$C$3:$E$300,MATCH('BP - Quantités'!CB$2,'Prix BPU'!$C$3:$C$300,),2)*CB149</f>
        <v>0</v>
      </c>
      <c r="CC150" s="37">
        <f>INDEX('Prix BPU'!$C$3:$E$300,MATCH('BP - Quantités'!CC$2,'Prix BPU'!$C$3:$C$300,),2)*CC149</f>
        <v>0</v>
      </c>
      <c r="CD150" s="37">
        <f>INDEX('Prix BPU'!$C$3:$E$300,MATCH('BP - Quantités'!CD$2,'Prix BPU'!$C$3:$C$300,),2)*CD149</f>
        <v>0</v>
      </c>
      <c r="CE150" s="37">
        <f>INDEX('Prix BPU'!$C$3:$E$300,MATCH('BP - Quantités'!CE$2,'Prix BPU'!$C$3:$C$300,),2)*CE149</f>
        <v>0</v>
      </c>
      <c r="CF150" s="37">
        <f>INDEX('Prix BPU'!$C$3:$E$300,MATCH('BP - Quantités'!CF$2,'Prix BPU'!$C$3:$C$300,),2)*CF149</f>
        <v>0</v>
      </c>
      <c r="CG150" s="37">
        <f>INDEX('Prix BPU'!$C$3:$E$300,MATCH('BP - Quantités'!CG$2,'Prix BPU'!$C$3:$C$300,),2)*CG149</f>
        <v>0</v>
      </c>
      <c r="CH150" s="37">
        <f>INDEX('Prix BPU'!$C$3:$E$300,MATCH('BP - Quantités'!CH$2,'Prix BPU'!$C$3:$C$300,),2)*CH149</f>
        <v>0</v>
      </c>
      <c r="CI150" s="37">
        <f>INDEX('Prix BPU'!$C$3:$E$300,MATCH('BP - Quantités'!CI$2,'Prix BPU'!$C$3:$C$300,),2)*CI149</f>
        <v>0</v>
      </c>
      <c r="CJ150" s="37">
        <f>INDEX('Prix BPU'!$C$3:$E$300,MATCH('BP - Quantités'!CJ$2,'Prix BPU'!$C$3:$C$300,),2)*CJ149</f>
        <v>0</v>
      </c>
      <c r="CK150" s="37">
        <f>INDEX('Prix BPU'!$C$3:$E$300,MATCH('BP - Quantités'!CK$2,'Prix BPU'!$C$3:$C$300,),2)*CK149</f>
        <v>0</v>
      </c>
      <c r="CL150" s="37">
        <f>INDEX('Prix BPU'!$C$3:$E$300,MATCH('BP - Quantités'!CL$2,'Prix BPU'!$C$3:$C$300,),2)*CL149</f>
        <v>0</v>
      </c>
      <c r="CM150" s="37">
        <f>INDEX('Prix BPU'!$C$3:$E$300,MATCH('BP - Quantités'!CM$2,'Prix BPU'!$C$3:$C$300,),2)*CM149</f>
        <v>0</v>
      </c>
      <c r="CN150" s="37">
        <f>INDEX('Prix BPU'!$C$3:$E$300,MATCH('BP - Quantités'!CN$2,'Prix BPU'!$C$3:$C$300,),2)*CN149</f>
        <v>0</v>
      </c>
      <c r="CO150" s="37">
        <f>INDEX('Prix BPU'!$C$3:$E$300,MATCH('BP - Quantités'!CO$2,'Prix BPU'!$C$3:$C$300,),2)*CO149</f>
        <v>0</v>
      </c>
      <c r="CP150" s="37">
        <f>INDEX('Prix BPU'!$C$3:$E$300,MATCH('BP - Quantités'!CP$2,'Prix BPU'!$C$3:$C$300,),2)*CP149</f>
        <v>0</v>
      </c>
      <c r="CQ150" s="37">
        <f>INDEX('Prix BPU'!$C$3:$E$300,MATCH('BP - Quantités'!CQ$2,'Prix BPU'!$C$3:$C$300,),2)*CQ149</f>
        <v>0</v>
      </c>
      <c r="CR150" s="37">
        <f>INDEX('Prix BPU'!$C$3:$E$300,MATCH('BP - Quantités'!CR$2,'Prix BPU'!$C$3:$C$300,),2)*CR149</f>
        <v>0</v>
      </c>
      <c r="CS150" s="37">
        <f>INDEX('Prix BPU'!$C$3:$E$300,MATCH('BP - Quantités'!CS$2,'Prix BPU'!$C$3:$C$300,),2)*CS149</f>
        <v>0</v>
      </c>
      <c r="CT150" s="37">
        <f>INDEX('Prix BPU'!$C$3:$E$300,MATCH('BP - Quantités'!CT$2,'Prix BPU'!$C$3:$C$300,),2)*CT149</f>
        <v>0</v>
      </c>
      <c r="CU150" s="37">
        <f>INDEX('Prix BPU'!$C$3:$E$300,MATCH('BP - Quantités'!CU$2,'Prix BPU'!$C$3:$C$300,),2)*CU149</f>
        <v>0</v>
      </c>
      <c r="CV150" s="37">
        <f>INDEX('Prix BPU'!$C$3:$E$300,MATCH('BP - Quantités'!CV$2,'Prix BPU'!$C$3:$C$300,),2)*CV149</f>
        <v>0</v>
      </c>
      <c r="CW150" s="37">
        <f>INDEX('Prix BPU'!$C$3:$E$300,MATCH('BP - Quantités'!CW$2,'Prix BPU'!$C$3:$C$300,),2)*CW149</f>
        <v>0</v>
      </c>
      <c r="CX150" s="37">
        <f>INDEX('Prix BPU'!$C$3:$E$300,MATCH('BP - Quantités'!CX$2,'Prix BPU'!$C$3:$C$300,),2)*CX149</f>
        <v>0</v>
      </c>
      <c r="CY150" s="37">
        <f>INDEX('Prix BPU'!$C$3:$E$300,MATCH('BP - Quantités'!CY$2,'Prix BPU'!$C$3:$C$300,),2)*CY149</f>
        <v>0</v>
      </c>
      <c r="CZ150" s="37">
        <f>INDEX('Prix BPU'!$C$3:$E$300,MATCH('BP - Quantités'!CZ$2,'Prix BPU'!$C$3:$C$300,),2)*CZ149</f>
        <v>0</v>
      </c>
      <c r="DA150" s="37">
        <f>INDEX('Prix BPU'!$C$3:$E$300,MATCH('BP - Quantités'!DA$2,'Prix BPU'!$C$3:$C$300,),2)*DA149</f>
        <v>0</v>
      </c>
      <c r="DB150" s="37">
        <f>INDEX('Prix BPU'!$C$3:$E$300,MATCH('BP - Quantités'!DB$2,'Prix BPU'!$C$3:$C$300,),2)*DB149</f>
        <v>0</v>
      </c>
      <c r="DC150" s="37">
        <f>INDEX('Prix BPU'!$C$3:$E$300,MATCH('BP - Quantités'!DC$2,'Prix BPU'!$C$3:$C$300,),2)*DC149</f>
        <v>0</v>
      </c>
      <c r="DD150" s="37">
        <f>INDEX('Prix BPU'!$C$3:$E$300,MATCH('BP - Quantités'!DD$2,'Prix BPU'!$C$3:$C$300,),2)*DD149</f>
        <v>0</v>
      </c>
      <c r="DE150" s="37">
        <f>INDEX('Prix BPU'!$C$3:$E$300,MATCH('BP - Quantités'!DE$2,'Prix BPU'!$C$3:$C$300,),2)*DE149</f>
        <v>0</v>
      </c>
      <c r="DF150" s="37">
        <f>INDEX('Prix BPU'!$C$3:$E$300,MATCH('BP - Quantités'!DF$2,'Prix BPU'!$C$3:$C$300,),2)*DF149</f>
        <v>0</v>
      </c>
      <c r="DG150" s="37">
        <f>INDEX('Prix BPU'!$C$3:$E$300,MATCH('BP - Quantités'!DG$2,'Prix BPU'!$C$3:$C$300,),2)*DG149</f>
        <v>0</v>
      </c>
      <c r="DH150" s="37">
        <f>INDEX('Prix BPU'!$C$3:$E$300,MATCH('BP - Quantités'!DH$2,'Prix BPU'!$C$3:$C$300,),2)*DH149</f>
        <v>0</v>
      </c>
      <c r="DI150" s="37">
        <f>INDEX('Prix BPU'!$C$3:$E$300,MATCH('BP - Quantités'!DI$2,'Prix BPU'!$C$3:$C$300,),2)*DI149</f>
        <v>0</v>
      </c>
      <c r="DJ150" s="37">
        <f>INDEX('Prix BPU'!$C$3:$E$300,MATCH('BP - Quantités'!DJ$2,'Prix BPU'!$C$3:$C$300,),2)*DJ149</f>
        <v>0</v>
      </c>
      <c r="DK150" s="37">
        <f>INDEX('Prix BPU'!$C$3:$E$300,MATCH('BP - Quantités'!DK$2,'Prix BPU'!$C$3:$C$300,),2)*DK149</f>
        <v>0</v>
      </c>
      <c r="DL150" s="37">
        <f>INDEX('Prix BPU'!$C$3:$E$300,MATCH('BP - Quantités'!DL$2,'Prix BPU'!$C$3:$C$300,),2)*DL149</f>
        <v>0</v>
      </c>
      <c r="DM150" s="37">
        <f>INDEX('Prix BPU'!$C$3:$E$300,MATCH('BP - Quantités'!DM$2,'Prix BPU'!$C$3:$C$300,),2)*DM149</f>
        <v>0</v>
      </c>
      <c r="DN150" s="37">
        <f>INDEX('Prix BPU'!$C$3:$E$300,MATCH('BP - Quantités'!DN$2,'Prix BPU'!$C$3:$C$300,),2)*DN149</f>
        <v>0</v>
      </c>
      <c r="DO150" s="37">
        <f>INDEX('Prix BPU'!$C$3:$E$300,MATCH('BP - Quantités'!DO$2,'Prix BPU'!$C$3:$C$300,),2)*DO149</f>
        <v>0</v>
      </c>
      <c r="DP150" s="37">
        <f>INDEX('Prix BPU'!$C$3:$E$300,MATCH('BP - Quantités'!DP$2,'Prix BPU'!$C$3:$C$300,),2)*DP149</f>
        <v>0</v>
      </c>
      <c r="DQ150" s="37">
        <f>INDEX('Prix BPU'!$C$3:$E$300,MATCH('BP - Quantités'!DQ$2,'Prix BPU'!$C$3:$C$300,),2)*DQ149</f>
        <v>0</v>
      </c>
      <c r="DR150" s="37">
        <f>INDEX('Prix BPU'!$C$3:$E$300,MATCH('BP - Quantités'!DR$2,'Prix BPU'!$C$3:$C$300,),2)*DR149</f>
        <v>0</v>
      </c>
      <c r="DS150" s="37">
        <f>INDEX('Prix BPU'!$C$3:$E$300,MATCH('BP - Quantités'!DS$2,'Prix BPU'!$C$3:$C$300,),2)*DS149</f>
        <v>0</v>
      </c>
      <c r="DT150" s="37">
        <f>INDEX('Prix BPU'!$C$3:$E$300,MATCH('BP - Quantités'!DT$2,'Prix BPU'!$C$3:$C$300,),2)*DT149</f>
        <v>0</v>
      </c>
      <c r="DU150" s="37">
        <f>INDEX('Prix BPU'!$C$3:$E$300,MATCH('BP - Quantités'!DU$2,'Prix BPU'!$C$3:$C$300,),2)*DU149</f>
        <v>0</v>
      </c>
      <c r="DV150" s="37">
        <f>INDEX('Prix BPU'!$C$3:$E$300,MATCH('BP - Quantités'!DV$2,'Prix BPU'!$C$3:$C$300,),2)*DV149</f>
        <v>0</v>
      </c>
      <c r="DW150" s="37">
        <f>INDEX('Prix BPU'!$C$3:$E$300,MATCH('BP - Quantités'!DW$2,'Prix BPU'!$C$3:$C$300,),2)*DW149</f>
        <v>0</v>
      </c>
      <c r="DX150" s="37">
        <f>INDEX('Prix BPU'!$C$3:$E$300,MATCH('BP - Quantités'!DX$2,'Prix BPU'!$C$3:$C$300,),2)*DX149</f>
        <v>0</v>
      </c>
      <c r="DY150" s="37">
        <f>INDEX('Prix BPU'!$C$3:$E$300,MATCH('BP - Quantités'!DY$2,'Prix BPU'!$C$3:$C$300,),2)*DY149</f>
        <v>0</v>
      </c>
      <c r="DZ150" s="37">
        <f>INDEX('Prix BPU'!$C$3:$E$300,MATCH('BP - Quantités'!DZ$2,'Prix BPU'!$C$3:$C$300,),2)*DZ149</f>
        <v>0</v>
      </c>
      <c r="EA150" s="37">
        <f>INDEX('Prix BPU'!$C$3:$E$300,MATCH('BP - Quantités'!EA$2,'Prix BPU'!$C$3:$C$300,),2)*EA149</f>
        <v>0</v>
      </c>
      <c r="EB150" s="37">
        <f>INDEX('Prix BPU'!$C$3:$E$300,MATCH('BP - Quantités'!EB$2,'Prix BPU'!$C$3:$C$300,),2)*EB149</f>
        <v>0</v>
      </c>
      <c r="EC150" s="37">
        <f>INDEX('Prix BPU'!$C$3:$E$300,MATCH('BP - Quantités'!EC$2,'Prix BPU'!$C$3:$C$300,),2)*EC149</f>
        <v>0</v>
      </c>
      <c r="ED150" s="37">
        <f>INDEX('Prix BPU'!$C$3:$E$300,MATCH('BP - Quantités'!ED$2,'Prix BPU'!$C$3:$C$300,),2)*ED149</f>
        <v>0</v>
      </c>
      <c r="EE150" s="37">
        <f>INDEX('Prix BPU'!$C$3:$E$300,MATCH('BP - Quantités'!EE$2,'Prix BPU'!$C$3:$C$300,),2)*EE149</f>
        <v>0</v>
      </c>
      <c r="EF150" s="37">
        <f>INDEX('Prix BPU'!$C$3:$E$300,MATCH('BP - Quantités'!EF$2,'Prix BPU'!$C$3:$C$300,),2)*EF149</f>
        <v>0</v>
      </c>
      <c r="EG150" s="37">
        <f>INDEX('Prix BPU'!$C$3:$E$300,MATCH('BP - Quantités'!EG$2,'Prix BPU'!$C$3:$C$300,),2)*EG149</f>
        <v>0</v>
      </c>
      <c r="EH150" s="37">
        <f>INDEX('Prix BPU'!$C$3:$E$300,MATCH('BP - Quantités'!EH$2,'Prix BPU'!$C$3:$C$300,),2)*EH149</f>
        <v>0</v>
      </c>
      <c r="EI150" s="37">
        <f>INDEX('Prix BPU'!$C$3:$E$300,MATCH('BP - Quantités'!EI$2,'Prix BPU'!$C$3:$C$300,),2)*EI149</f>
        <v>0</v>
      </c>
      <c r="EJ150" s="37">
        <f>INDEX('Prix BPU'!$C$3:$E$300,MATCH('BP - Quantités'!EJ$2,'Prix BPU'!$C$3:$C$300,),2)*EJ149</f>
        <v>0</v>
      </c>
      <c r="EK150" s="37">
        <f>INDEX('Prix BPU'!$C$3:$E$300,MATCH('BP - Quantités'!EK$2,'Prix BPU'!$C$3:$C$300,),2)*EK149</f>
        <v>0</v>
      </c>
      <c r="EL150" s="37">
        <f>INDEX('Prix BPU'!$C$3:$E$300,MATCH('BP - Quantités'!EL$2,'Prix BPU'!$C$3:$C$300,),2)*EL149</f>
        <v>0</v>
      </c>
      <c r="EM150" s="37">
        <f>INDEX('Prix BPU'!$C$3:$E$300,MATCH('BP - Quantités'!EM$2,'Prix BPU'!$C$3:$C$300,),2)*EM149</f>
        <v>0</v>
      </c>
      <c r="EN150" s="37">
        <f>INDEX('Prix BPU'!$C$3:$E$300,MATCH('BP - Quantités'!EN$2,'Prix BPU'!$C$3:$C$300,),2)*EN149</f>
        <v>0</v>
      </c>
      <c r="EO150" s="37">
        <f>INDEX('Prix BPU'!$C$3:$E$300,MATCH('BP - Quantités'!EO$2,'Prix BPU'!$C$3:$C$300,),2)*EO149</f>
        <v>0</v>
      </c>
      <c r="EP150" s="38">
        <f>INDEX('Prix BPU'!$C$3:$E$300,MATCH('BP - Quantités'!EP$2,'Prix BPU'!$C$3:$C$300,),3)*EP149</f>
        <v>0</v>
      </c>
      <c r="EQ150" s="37">
        <f>INDEX('Prix BPU'!$C$3:$E$300,MATCH('BP - Quantités'!EQ$2,'Prix BPU'!$C$3:$C$300,),2)*EQ149</f>
        <v>0</v>
      </c>
      <c r="ER150" s="37">
        <f>INDEX('Prix BPU'!$C$3:$E$300,MATCH('BP - Quantités'!ER$2,'Prix BPU'!$C$3:$C$300,),2)*ER149</f>
        <v>0</v>
      </c>
      <c r="ES150" s="37">
        <f>INDEX('Prix BPU'!$C$3:$E$300,MATCH('BP - Quantités'!ES$2,'Prix BPU'!$C$3:$C$300,),2)*ES149</f>
        <v>0</v>
      </c>
      <c r="ET150" s="37">
        <f>INDEX('Prix BPU'!$C$3:$E$300,MATCH('BP - Quantités'!ET$2,'Prix BPU'!$C$3:$C$300,),2)*ET149</f>
        <v>0</v>
      </c>
      <c r="EU150" s="37">
        <f>INDEX('Prix BPU'!$C$3:$E$300,MATCH('BP - Quantités'!EU$2,'Prix BPU'!$C$3:$C$300,),2)*EU149</f>
        <v>0</v>
      </c>
      <c r="EV150" s="37">
        <f>INDEX('Prix BPU'!$C$3:$E$300,MATCH('BP - Quantités'!EV$2,'Prix BPU'!$C$3:$C$300,),2)*EV149</f>
        <v>0</v>
      </c>
      <c r="EW150" s="37">
        <f>INDEX('Prix BPU'!$C$3:$E$300,MATCH('BP - Quantités'!EW$2,'Prix BPU'!$C$3:$C$300,),2)*EW149</f>
        <v>0</v>
      </c>
      <c r="EX150" s="37">
        <f>INDEX('Prix BPU'!$C$3:$E$300,MATCH('BP - Quantités'!EX$2,'Prix BPU'!$C$3:$C$300,),2)*EX149</f>
        <v>0</v>
      </c>
      <c r="EY150" s="37">
        <f>INDEX('Prix BPU'!$C$3:$E$300,MATCH('BP - Quantités'!EY$2,'Prix BPU'!$C$3:$C$300,),2)*EY149</f>
        <v>0</v>
      </c>
      <c r="EZ150" s="37">
        <f>INDEX('Prix BPU'!$C$3:$E$300,MATCH('BP - Quantités'!EZ$2,'Prix BPU'!$C$3:$C$300,),2)*EZ149</f>
        <v>0</v>
      </c>
      <c r="FA150" s="37">
        <f>INDEX('Prix BPU'!$C$3:$E$300,MATCH('BP - Quantités'!FA$2,'Prix BPU'!$C$3:$C$300,),2)*FA149</f>
        <v>0</v>
      </c>
      <c r="FB150" s="37">
        <f>INDEX('Prix BPU'!$C$3:$E$300,MATCH('BP - Quantités'!FB$2,'Prix BPU'!$C$3:$C$300,),2)*FB149</f>
        <v>0</v>
      </c>
      <c r="FC150" s="37">
        <f>INDEX('Prix BPU'!$C$3:$E$300,MATCH('BP - Quantités'!FC$2,'Prix BPU'!$C$3:$C$300,),2)*FC149</f>
        <v>0</v>
      </c>
      <c r="FD150" s="37">
        <f>INDEX('Prix BPU'!$C$3:$E$300,MATCH('BP - Quantités'!FD$2,'Prix BPU'!$C$3:$C$300,),2)*FD149</f>
        <v>0</v>
      </c>
      <c r="FE150" s="37">
        <f>INDEX('Prix BPU'!$C$3:$E$300,MATCH('BP - Quantités'!FE$2,'Prix BPU'!$C$3:$C$300,),2)*FE149</f>
        <v>0</v>
      </c>
      <c r="FF150" s="37">
        <f>INDEX('Prix BPU'!$C$3:$E$300,MATCH('BP - Quantités'!FF$2,'Prix BPU'!$C$3:$C$300,),2)*FF149</f>
        <v>0</v>
      </c>
      <c r="FG150" s="37">
        <f>INDEX('Prix BPU'!$C$3:$E$300,MATCH('BP - Quantités'!FG$2,'Prix BPU'!$C$3:$C$300,),2)*FG149</f>
        <v>0</v>
      </c>
      <c r="FH150" s="37">
        <f>INDEX('Prix BPU'!$C$3:$E$300,MATCH('BP - Quantités'!FH$2,'Prix BPU'!$C$3:$C$300,),2)*FH149</f>
        <v>0</v>
      </c>
      <c r="FI150" s="37">
        <f>INDEX('Prix BPU'!$C$3:$E$300,MATCH('BP - Quantités'!FI$2,'Prix BPU'!$C$3:$C$300,),2)*FI149</f>
        <v>0</v>
      </c>
      <c r="FJ150" s="37">
        <f>INDEX('Prix BPU'!$C$3:$E$300,MATCH('BP - Quantités'!FJ$2,'Prix BPU'!$C$3:$C$300,),2)*FJ149</f>
        <v>0</v>
      </c>
      <c r="FK150" s="37">
        <f>INDEX('Prix BPU'!$C$3:$E$300,MATCH('BP - Quantités'!FK$2,'Prix BPU'!$C$3:$C$300,),2)*FK149</f>
        <v>0</v>
      </c>
      <c r="FL150" s="37">
        <f>INDEX('Prix BPU'!$C$3:$E$300,MATCH('BP - Quantités'!FL$2,'Prix BPU'!$C$3:$C$300,),2)*FL149</f>
        <v>0</v>
      </c>
      <c r="FM150" s="37">
        <f>INDEX('Prix BPU'!$C$3:$E$300,MATCH('BP - Quantités'!FM$2,'Prix BPU'!$C$3:$C$300,),2)*FM149</f>
        <v>0</v>
      </c>
      <c r="FN150" s="37">
        <f>INDEX('Prix BPU'!$C$3:$E$300,MATCH('BP - Quantités'!FN$2,'Prix BPU'!$C$3:$C$300,),2)*FN149</f>
        <v>0</v>
      </c>
      <c r="FO150" s="37">
        <f>INDEX('Prix BPU'!$C$3:$E$300,MATCH('BP - Quantités'!FO$2,'Prix BPU'!$C$3:$C$300,),2)*FO149</f>
        <v>0</v>
      </c>
      <c r="FP150" s="38">
        <f>INDEX('Prix BPU'!$C$3:$E$300,MATCH('BP - Quantités'!FP$2,'Prix BPU'!$C$3:$C$300,),3)*FP149</f>
        <v>0</v>
      </c>
      <c r="FQ150" s="37">
        <f>INDEX('Prix BPU'!$C$3:$E$300,MATCH('BP - Quantités'!FQ$2,'Prix BPU'!$C$3:$C$300,),2)*FQ149</f>
        <v>0</v>
      </c>
      <c r="FR150" s="38">
        <f>INDEX('Prix BPU'!$C$3:$E$300,MATCH('BP - Quantités'!FR$2,'Prix BPU'!$C$3:$C$300,),3)*FR149</f>
        <v>0</v>
      </c>
      <c r="FS150" s="37">
        <f>INDEX('Prix BPU'!$C$3:$E$300,MATCH('BP - Quantités'!FS$2,'Prix BPU'!$C$3:$C$300,),2)*FS149</f>
        <v>0</v>
      </c>
      <c r="FT150" s="37">
        <f>INDEX('Prix BPU'!$C$3:$E$300,MATCH('BP - Quantités'!FT$2,'Prix BPU'!$C$3:$C$300,),2)*FT149</f>
        <v>0</v>
      </c>
      <c r="FU150" s="37">
        <f>INDEX('Prix BPU'!$C$3:$E$300,MATCH('BP - Quantités'!FU$2,'Prix BPU'!$C$3:$C$300,),2)*FU149</f>
        <v>0</v>
      </c>
      <c r="FV150" s="37">
        <f>INDEX('Prix BPU'!$C$3:$E$300,MATCH('BP - Quantités'!FV$2,'Prix BPU'!$C$3:$C$300,),2)*FV149</f>
        <v>0</v>
      </c>
      <c r="FW150" s="37">
        <f>INDEX('Prix BPU'!$C$3:$E$300,MATCH('BP - Quantités'!FW$2,'Prix BPU'!$C$3:$C$300,),2)*FW149</f>
        <v>0</v>
      </c>
      <c r="FX150" s="37">
        <f>INDEX('Prix BPU'!$C$3:$E$300,MATCH('BP - Quantités'!FX$2,'Prix BPU'!$C$3:$C$300,),2)*FX149</f>
        <v>0</v>
      </c>
      <c r="FY150" s="37">
        <f>INDEX('Prix BPU'!$C$3:$E$300,MATCH('BP - Quantités'!FY$2,'Prix BPU'!$C$3:$C$300,),2)*FY149</f>
        <v>0</v>
      </c>
      <c r="FZ150" s="37">
        <f>INDEX('Prix BPU'!$C$3:$E$300,MATCH('BP - Quantités'!FZ$2,'Prix BPU'!$C$3:$C$300,),2)*FZ149</f>
        <v>0</v>
      </c>
      <c r="GA150" s="37">
        <f>INDEX('Prix BPU'!$C$3:$E$300,MATCH('BP - Quantités'!GA$2,'Prix BPU'!$C$3:$C$300,),2)*GA149</f>
        <v>0</v>
      </c>
      <c r="GB150" s="37">
        <f>INDEX('Prix BPU'!$C$3:$E$300,MATCH('BP - Quantités'!GB$2,'Prix BPU'!$C$3:$C$300,),2)*GB149</f>
        <v>0</v>
      </c>
      <c r="GC150" s="37">
        <f>INDEX('Prix BPU'!$C$3:$E$300,MATCH('BP - Quantités'!GC$2,'Prix BPU'!$C$3:$C$300,),2)*GC149</f>
        <v>0</v>
      </c>
      <c r="GD150" s="37">
        <f>INDEX('Prix BPU'!$C$3:$E$300,MATCH('BP - Quantités'!GD$2,'Prix BPU'!$C$3:$C$300,),2)*GD149</f>
        <v>0</v>
      </c>
      <c r="GE150" s="37">
        <f>INDEX('Prix BPU'!$C$3:$E$300,MATCH('BP - Quantités'!GE$2,'Prix BPU'!$C$3:$C$300,),2)*GE149</f>
        <v>0</v>
      </c>
      <c r="GF150" s="38">
        <f>INDEX('Prix BPU'!$C$3:$E$300,MATCH('BP - Quantités'!GF$2,'Prix BPU'!$C$3:$C$300,),3)*GF149</f>
        <v>0</v>
      </c>
      <c r="GG150" s="37">
        <f>INDEX('Prix BPU'!$C$3:$E$300,MATCH('BP - Quantités'!GG$2,'Prix BPU'!$C$3:$C$300,),2)*GG149</f>
        <v>0</v>
      </c>
      <c r="GH150" s="38">
        <f>INDEX('Prix BPU'!$C$3:$E$300,MATCH('BP - Quantités'!GH$2,'Prix BPU'!$C$3:$C$300,),3)*GH149</f>
        <v>0</v>
      </c>
      <c r="GI150" s="37">
        <f>INDEX('Prix BPU'!$C$3:$E$300,MATCH('BP - Quantités'!GI$2,'Prix BPU'!$C$3:$C$300,),2)*GI149</f>
        <v>0</v>
      </c>
      <c r="GJ150" s="37">
        <f>INDEX('Prix BPU'!$C$3:$E$300,MATCH('BP - Quantités'!GJ$2,'Prix BPU'!$C$3:$C$300,),2)*GJ149</f>
        <v>0</v>
      </c>
      <c r="GK150" s="38">
        <f>INDEX('Prix BPU'!$C$3:$E$300,MATCH('BP - Quantités'!GK$2,'Prix BPU'!$C$3:$C$300,),3)*GK149</f>
        <v>0</v>
      </c>
      <c r="GL150" s="37">
        <f>INDEX('Prix BPU'!$C$3:$E$300,MATCH('BP - Quantités'!GL$2,'Prix BPU'!$C$3:$C$300,),2)*GL149</f>
        <v>0</v>
      </c>
      <c r="GM150" s="37">
        <f>INDEX('Prix BPU'!$C$3:$E$300,MATCH('BP - Quantités'!GM$2,'Prix BPU'!$C$3:$C$300,),2)*GM149</f>
        <v>0</v>
      </c>
      <c r="GN150" s="37">
        <f>INDEX('Prix BPU'!$C$3:$E$300,MATCH('BP - Quantités'!GN$2,'Prix BPU'!$C$3:$C$300,),2)*GN149</f>
        <v>0</v>
      </c>
      <c r="GO150" s="37">
        <f>INDEX('Prix BPU'!$C$3:$E$300,MATCH('BP - Quantités'!GO$2,'Prix BPU'!$C$3:$C$300,),2)*GO149</f>
        <v>0</v>
      </c>
      <c r="GP150" s="37">
        <f>INDEX('Prix BPU'!$C$3:$E$300,MATCH('BP - Quantités'!GP$2,'Prix BPU'!$C$3:$C$300,),2)*GP149</f>
        <v>0</v>
      </c>
      <c r="GQ150" s="38">
        <f>INDEX('Prix BPU'!$C$3:$E$300,MATCH('BP - Quantités'!GQ$2,'Prix BPU'!$C$3:$C$300,),3)*GQ149</f>
        <v>0</v>
      </c>
      <c r="GR150" s="37">
        <f>INDEX('Prix BPU'!$C$3:$E$300,MATCH('BP - Quantités'!GR$2,'Prix BPU'!$C$3:$C$300,),2)*GR149</f>
        <v>0</v>
      </c>
      <c r="GS150" s="37">
        <f>INDEX('Prix BPU'!$C$3:$E$300,MATCH('BP - Quantités'!GS$2,'Prix BPU'!$C$3:$C$300,),2)*GS149</f>
        <v>0</v>
      </c>
      <c r="GT150" s="37">
        <f>INDEX('Prix BPU'!$C$3:$E$300,MATCH('BP - Quantités'!GT$2,'Prix BPU'!$C$3:$C$300,),2)*GT149</f>
        <v>0</v>
      </c>
      <c r="GU150" s="37">
        <f>INDEX('Prix BPU'!$C$3:$E$300,MATCH('BP - Quantités'!GU$2,'Prix BPU'!$C$3:$C$300,),2)*GU149</f>
        <v>0</v>
      </c>
      <c r="GV150" s="37">
        <f>INDEX('Prix BPU'!$C$3:$E$300,MATCH('BP - Quantités'!GV$2,'Prix BPU'!$C$3:$C$300,),2)*GV149</f>
        <v>0</v>
      </c>
      <c r="GW150" s="37">
        <f>INDEX('Prix BPU'!$C$3:$E$300,MATCH('BP - Quantités'!GW$2,'Prix BPU'!$C$3:$C$300,),2)*GW149</f>
        <v>0</v>
      </c>
      <c r="GX150" s="37">
        <f>INDEX('Prix BPU'!$C$3:$E$300,MATCH('BP - Quantités'!GX$2,'Prix BPU'!$C$3:$C$300,),2)*GX149</f>
        <v>0</v>
      </c>
      <c r="GY150" s="37">
        <f>INDEX('Prix BPU'!$C$3:$E$300,MATCH('BP - Quantités'!GY$2,'Prix BPU'!$C$3:$C$300,),2)*GY149</f>
        <v>0</v>
      </c>
      <c r="GZ150" s="37">
        <f>INDEX('Prix BPU'!$C$3:$E$300,MATCH('BP - Quantités'!GZ$2,'Prix BPU'!$C$3:$C$300,),2)*GZ149</f>
        <v>0</v>
      </c>
      <c r="HA150" s="37">
        <f>INDEX('Prix BPU'!$C$3:$E$300,MATCH('BP - Quantités'!HA$2,'Prix BPU'!$C$3:$C$300,),2)*HA149</f>
        <v>0</v>
      </c>
      <c r="HB150" s="37">
        <f>INDEX('Prix BPU'!$C$3:$E$300,MATCH('BP - Quantités'!HB$2,'Prix BPU'!$C$3:$C$300,),2)*HB149</f>
        <v>0</v>
      </c>
      <c r="HC150" s="37">
        <f>INDEX('Prix BPU'!$C$3:$E$300,MATCH('BP - Quantités'!HC$2,'Prix BPU'!$C$3:$C$300,),2)*HC149</f>
        <v>0</v>
      </c>
      <c r="HD150" s="37">
        <f>INDEX('Prix BPU'!$C$3:$E$300,MATCH('BP - Quantités'!HD$2,'Prix BPU'!$C$3:$C$300,),2)*HD149</f>
        <v>0</v>
      </c>
      <c r="HE150" s="37">
        <f>INDEX('Prix BPU'!$C$3:$E$300,MATCH('BP - Quantités'!HE$2,'Prix BPU'!$C$3:$C$300,),2)*HE149</f>
        <v>0</v>
      </c>
      <c r="HF150" s="37">
        <f>INDEX('Prix BPU'!$C$3:$E$300,MATCH('BP - Quantités'!HF$2,'Prix BPU'!$C$3:$C$300,),2)*HF149</f>
        <v>0</v>
      </c>
      <c r="HG150" s="37">
        <f>INDEX('Prix BPU'!$C$3:$E$300,MATCH('BP - Quantités'!HG$2,'Prix BPU'!$C$3:$C$300,),2)*HG149</f>
        <v>0</v>
      </c>
      <c r="HH150" s="37">
        <f>INDEX('Prix BPU'!$C$3:$E$300,MATCH('BP - Quantités'!HH$2,'Prix BPU'!$C$3:$C$300,),2)*HH149</f>
        <v>0</v>
      </c>
      <c r="HI150" s="37">
        <f>INDEX('Prix BPU'!$C$3:$E$300,MATCH('BP - Quantités'!HI$2,'Prix BPU'!$C$3:$C$300,),2)*HI149</f>
        <v>0</v>
      </c>
      <c r="HJ150" s="37">
        <f>INDEX('Prix BPU'!$C$3:$E$300,MATCH('BP - Quantités'!HJ$2,'Prix BPU'!$C$3:$C$300,),2)*HJ149</f>
        <v>0</v>
      </c>
      <c r="HK150" s="38">
        <f>INDEX('Prix BPU'!$C$3:$E$300,MATCH('BP - Quantités'!HK$2,'Prix BPU'!$C$3:$C$300,),3)*HK149</f>
        <v>0</v>
      </c>
      <c r="HL150" s="37">
        <f>INDEX('Prix BPU'!$C$3:$E$300,MATCH('BP - Quantités'!HL$2,'Prix BPU'!$C$3:$C$300,),2)*HL149</f>
        <v>0</v>
      </c>
      <c r="HM150" s="37">
        <f>INDEX('Prix BPU'!$C$3:$E$300,MATCH('BP - Quantités'!HM$2,'Prix BPU'!$C$3:$C$300,),2)*HM149</f>
        <v>0</v>
      </c>
      <c r="HN150" s="37">
        <f>INDEX('Prix BPU'!$C$3:$E$300,MATCH('BP - Quantités'!HN$2,'Prix BPU'!$C$3:$C$300,),2)*HN149</f>
        <v>0</v>
      </c>
      <c r="HO150" s="37">
        <f>INDEX('Prix BPU'!$C$3:$E$300,MATCH('BP - Quantités'!HO$2,'Prix BPU'!$C$3:$C$300,),2)*HO149</f>
        <v>0</v>
      </c>
      <c r="HP150" s="37">
        <f>INDEX('Prix BPU'!$C$3:$E$300,MATCH('BP - Quantités'!HP$2,'Prix BPU'!$C$3:$C$300,),2)*HP149</f>
        <v>0</v>
      </c>
      <c r="HQ150" s="37">
        <f>INDEX('Prix BPU'!$C$3:$E$300,MATCH('BP - Quantités'!HQ$2,'Prix BPU'!$C$3:$C$300,),2)*HQ149</f>
        <v>0</v>
      </c>
      <c r="HR150" s="37">
        <f>INDEX('Prix BPU'!$C$3:$E$300,MATCH('BP - Quantités'!HR$2,'Prix BPU'!$C$3:$C$300,),2)*HR149</f>
        <v>0</v>
      </c>
      <c r="HS150" s="37">
        <f>INDEX('Prix BPU'!$C$3:$E$300,MATCH('BP - Quantités'!HS$2,'Prix BPU'!$C$3:$C$300,),2)*HS149</f>
        <v>0</v>
      </c>
      <c r="HT150" s="37">
        <f>INDEX('Prix BPU'!$C$3:$E$300,MATCH('BP - Quantités'!HT$2,'Prix BPU'!$C$3:$C$300,),2)*HT149</f>
        <v>0</v>
      </c>
      <c r="HU150" s="37">
        <f>INDEX('Prix BPU'!$C$3:$E$300,MATCH('BP - Quantités'!HU$2,'Prix BPU'!$C$3:$C$300,),2)*HU149</f>
        <v>0</v>
      </c>
      <c r="HV150" s="37">
        <f>INDEX('Prix BPU'!$C$3:$E$300,MATCH('BP - Quantités'!HV$2,'Prix BPU'!$C$3:$C$300,),2)*HV149</f>
        <v>0</v>
      </c>
      <c r="HW150" s="37">
        <f>INDEX('Prix BPU'!$C$3:$E$300,MATCH('BP - Quantités'!HW$2,'Prix BPU'!$C$3:$C$300,),2)*HW149</f>
        <v>0</v>
      </c>
      <c r="HX150" s="37">
        <f>INDEX('Prix BPU'!$C$3:$E$300,MATCH('BP - Quantités'!HX$2,'Prix BPU'!$C$3:$C$300,),2)*HX149</f>
        <v>0</v>
      </c>
      <c r="HY150" s="37">
        <f>INDEX('Prix BPU'!$C$3:$E$300,MATCH('BP - Quantités'!HY$2,'Prix BPU'!$C$3:$C$300,),2)*HY149</f>
        <v>0</v>
      </c>
      <c r="HZ150" s="37">
        <f>INDEX('Prix BPU'!$C$3:$E$300,MATCH('BP - Quantités'!HZ$2,'Prix BPU'!$C$3:$C$300,),2)*HZ149</f>
        <v>0</v>
      </c>
      <c r="IA150" s="37">
        <f>INDEX('Prix BPU'!$C$3:$E$300,MATCH('BP - Quantités'!IA$2,'Prix BPU'!$C$3:$C$300,),2)*IA149</f>
        <v>0</v>
      </c>
      <c r="IB150" s="37">
        <f>INDEX('Prix BPU'!$C$3:$E$300,MATCH('BP - Quantités'!IB$2,'Prix BPU'!$C$3:$C$300,),2)*IB149</f>
        <v>0</v>
      </c>
      <c r="IC150" s="37">
        <f>INDEX('Prix BPU'!$C$3:$E$300,MATCH('BP - Quantités'!IC$2,'Prix BPU'!$C$3:$C$300,),2)*IC149</f>
        <v>0</v>
      </c>
      <c r="ID150" s="37">
        <f>INDEX('Prix BPU'!$C$3:$E$300,MATCH('BP - Quantités'!ID$2,'Prix BPU'!$C$3:$C$300,),2)*ID149</f>
        <v>0</v>
      </c>
      <c r="IE150" s="37">
        <f>INDEX('Prix BPU'!$C$3:$E$300,MATCH('BP - Quantités'!IE$2,'Prix BPU'!$C$3:$C$300,),2)*IE149</f>
        <v>0</v>
      </c>
      <c r="IF150" s="37">
        <f>INDEX('Prix BPU'!$C$3:$E$300,MATCH('BP - Quantités'!IF$2,'Prix BPU'!$C$3:$C$300,),2)*IF149</f>
        <v>0</v>
      </c>
      <c r="IG150" s="37">
        <f>INDEX('Prix BPU'!$C$3:$E$300,MATCH('BP - Quantités'!IG$2,'Prix BPU'!$C$3:$C$300,),2)*IG149</f>
        <v>0</v>
      </c>
      <c r="IH150" s="37">
        <f>INDEX('Prix BPU'!$C$3:$E$300,MATCH('BP - Quantités'!IH$2,'Prix BPU'!$C$3:$C$300,),2)*IH149</f>
        <v>0</v>
      </c>
      <c r="II150" s="37">
        <f>INDEX('Prix BPU'!$C$3:$E$300,MATCH('BP - Quantités'!II$2,'Prix BPU'!$C$3:$C$300,),2)*II149</f>
        <v>0</v>
      </c>
      <c r="IJ150" s="38">
        <f>INDEX('Prix BPU'!$C$3:$E$300,MATCH('BP - Quantités'!IJ$2,'Prix BPU'!$C$3:$C$300,),3)*IJ149</f>
        <v>0</v>
      </c>
      <c r="IK150" s="37">
        <f>INDEX('Prix BPU'!$C$3:$E$300,MATCH('BP - Quantités'!IK$2,'Prix BPU'!$C$3:$C$300,),2)*IK149</f>
        <v>0</v>
      </c>
      <c r="IL150" s="37">
        <f>INDEX('Prix BPU'!$C$3:$E$300,MATCH('BP - Quantités'!IL$2,'Prix BPU'!$C$3:$C$300,),2)*IL149</f>
        <v>0</v>
      </c>
      <c r="IM150" s="38">
        <f>INDEX('Prix BPU'!$C$3:$E$300,MATCH('BP - Quantités'!IM$2,'Prix BPU'!$C$3:$C$300,),3)*IM149</f>
        <v>0</v>
      </c>
      <c r="IN150" s="37">
        <f>INDEX('Prix BPU'!$C$3:$E$300,MATCH('BP - Quantités'!IN$2,'Prix BPU'!$C$3:$C$300,),2)*IN149</f>
        <v>0</v>
      </c>
      <c r="IO150" s="37">
        <f>INDEX('Prix BPU'!$C$3:$E$300,MATCH('BP - Quantités'!IO$2,'Prix BPU'!$C$3:$C$300,),2)*IO149</f>
        <v>0</v>
      </c>
      <c r="IP150" s="38">
        <f>INDEX('Prix BPU'!$C$3:$E$300,MATCH('BP - Quantités'!IP$2,'Prix BPU'!$C$3:$C$300,),3)*IP149</f>
        <v>0</v>
      </c>
      <c r="IQ150" s="37">
        <f>INDEX('Prix BPU'!$C$3:$E$300,MATCH('BP - Quantités'!IQ$2,'Prix BPU'!$C$3:$C$300,),2)*IQ149</f>
        <v>0</v>
      </c>
      <c r="IR150" s="37">
        <f>INDEX('Prix BPU'!$C$3:$E$300,MATCH('BP - Quantités'!IR$2,'Prix BPU'!$C$3:$C$300,),2)*IR149</f>
        <v>0</v>
      </c>
      <c r="IS150" s="38">
        <f>INDEX('Prix BPU'!$C$3:$E$300,MATCH('BP - Quantités'!IS$2,'Prix BPU'!$C$3:$C$300,),3)*IS149</f>
        <v>0</v>
      </c>
      <c r="IT150" s="37">
        <f>INDEX('Prix BPU'!$C$3:$E$300,MATCH('BP - Quantités'!IT$2,'Prix BPU'!$C$3:$C$300,),2)*IT149</f>
        <v>0</v>
      </c>
      <c r="IU150" s="37">
        <f>INDEX('Prix BPU'!$C$3:$E$300,MATCH('BP - Quantités'!IU$2,'Prix BPU'!$C$3:$C$300,),2)*IU149</f>
        <v>0</v>
      </c>
      <c r="IV150" s="37">
        <f>INDEX('Prix BPU'!$C$3:$E$300,MATCH('BP - Quantités'!IV$2,'Prix BPU'!$C$3:$C$300,),2)*IV149</f>
        <v>0</v>
      </c>
      <c r="IW150" s="37">
        <f>INDEX('Prix BPU'!$C$3:$E$300,MATCH('BP - Quantités'!IW$2,'Prix BPU'!$C$3:$C$300,),2)*IW149</f>
        <v>0</v>
      </c>
      <c r="IX150" s="37">
        <f>INDEX('Prix BPU'!$C$3:$E$300,MATCH('BP - Quantités'!IX$2,'Prix BPU'!$C$3:$C$300,),2)*IX149</f>
        <v>0</v>
      </c>
      <c r="IY150" s="37">
        <f>INDEX('Prix BPU'!$C$3:$E$300,MATCH('BP - Quantités'!IY$2,'Prix BPU'!$C$3:$C$300,),2)*IY149</f>
        <v>0</v>
      </c>
      <c r="IZ150" s="38">
        <f>INDEX('Prix BPU'!$C$3:$E$300,MATCH('BP - Quantités'!IZ$2,'Prix BPU'!$C$3:$C$300,),3)*IZ149</f>
        <v>0</v>
      </c>
      <c r="JA150" s="37">
        <f>INDEX('Prix BPU'!$C$3:$E$300,MATCH('BP - Quantités'!JA$2,'Prix BPU'!$C$3:$C$300,),2)*JA149</f>
        <v>0</v>
      </c>
      <c r="JB150" s="37">
        <f>INDEX('Prix BPU'!$C$3:$E$300,MATCH('BP - Quantités'!JB$2,'Prix BPU'!$C$3:$C$300,),2)*JB149</f>
        <v>0</v>
      </c>
      <c r="JC150" s="37">
        <f>INDEX('Prix BPU'!$C$3:$E$300,MATCH('BP - Quantités'!JC$2,'Prix BPU'!$C$3:$C$300,),2)*JC149</f>
        <v>0</v>
      </c>
      <c r="JD150" s="37">
        <f>INDEX('Prix BPU'!$C$3:$E$300,MATCH('BP - Quantités'!JD$2,'Prix BPU'!$C$3:$C$300,),2)*JD149</f>
        <v>0</v>
      </c>
      <c r="JE150" s="37">
        <f>INDEX('Prix BPU'!$C$3:$E$300,MATCH('BP - Quantités'!JE$2,'Prix BPU'!$C$3:$C$300,),2)*JE149</f>
        <v>0</v>
      </c>
      <c r="JF150" s="38">
        <f>INDEX('Prix BPU'!$C$3:$E$300,MATCH('BP - Quantités'!JF$2,'Prix BPU'!$C$3:$C$300,),3)*JF149</f>
        <v>0</v>
      </c>
      <c r="JG150" s="37">
        <f>INDEX('Prix BPU'!$C$3:$E$300,MATCH('BP - Quantités'!JG$2,'Prix BPU'!$C$3:$C$300,),2)*JG149</f>
        <v>0</v>
      </c>
      <c r="JH150" s="37">
        <f>INDEX('Prix BPU'!$C$3:$E$300,MATCH('BP - Quantités'!JH$2,'Prix BPU'!$C$3:$C$300,),2)*JH149</f>
        <v>0</v>
      </c>
      <c r="JI150" s="38">
        <f>INDEX('Prix BPU'!$C$3:$E$300,MATCH('BP - Quantités'!JI$2,'Prix BPU'!$C$3:$C$300,),3)*JI149</f>
        <v>0</v>
      </c>
      <c r="JJ150" s="37">
        <f>INDEX('Prix BPU'!$C$3:$E$300,MATCH('BP - Quantités'!JJ$2,'Prix BPU'!$C$3:$C$300,),2)*JJ149</f>
        <v>0</v>
      </c>
      <c r="JK150" s="37">
        <f>INDEX('Prix BPU'!$C$3:$E$300,MATCH('BP - Quantités'!JK$2,'Prix BPU'!$C$3:$C$300,),2)*JK149</f>
        <v>0</v>
      </c>
      <c r="JL150" s="37">
        <f>INDEX('Prix BPU'!$C$3:$E$300,MATCH('BP - Quantités'!JL$2,'Prix BPU'!$C$3:$C$300,),2)*JL149</f>
        <v>0</v>
      </c>
      <c r="JM150" s="37">
        <f>INDEX('Prix BPU'!$C$3:$E$300,MATCH('BP - Quantités'!JM$2,'Prix BPU'!$C$3:$C$300,),2)*JM149</f>
        <v>0</v>
      </c>
      <c r="JN150" s="37">
        <f>INDEX('Prix BPU'!$C$3:$E$300,MATCH('BP - Quantités'!JN$2,'Prix BPU'!$C$3:$C$300,),2)*JN149</f>
        <v>0</v>
      </c>
      <c r="JO150" s="37">
        <f>INDEX('Prix BPU'!$C$3:$E$300,MATCH('BP - Quantités'!JO$2,'Prix BPU'!$C$3:$C$300,),2)*JO149</f>
        <v>0</v>
      </c>
      <c r="JP150" s="37">
        <f>INDEX('Prix BPU'!$C$3:$E$300,MATCH('BP - Quantités'!JP$2,'Prix BPU'!$C$3:$C$300,),2)*JP149</f>
        <v>0</v>
      </c>
      <c r="JQ150" s="37">
        <f>INDEX('Prix BPU'!$C$3:$E$300,MATCH('BP - Quantités'!JQ$2,'Prix BPU'!$C$3:$C$300,),2)*JQ149</f>
        <v>0</v>
      </c>
      <c r="JR150" s="37">
        <f>INDEX('Prix BPU'!$C$3:$E$300,MATCH('BP - Quantités'!JR$2,'Prix BPU'!$C$3:$C$300,),2)*JR149</f>
        <v>0</v>
      </c>
      <c r="JS150" s="37">
        <f>INDEX('Prix BPU'!$C$3:$E$300,MATCH('BP - Quantités'!JS$2,'Prix BPU'!$C$3:$C$300,),2)*JS149</f>
        <v>0</v>
      </c>
      <c r="JT150" s="37">
        <f>INDEX('Prix BPU'!$C$3:$E$300,MATCH('BP - Quantités'!JT$2,'Prix BPU'!$C$3:$C$300,),2)*JT149</f>
        <v>0</v>
      </c>
      <c r="JU150" s="37">
        <f>INDEX('Prix BPU'!$C$3:$E$300,MATCH('BP - Quantités'!JU$2,'Prix BPU'!$C$3:$C$300,),2)*JU149</f>
        <v>0</v>
      </c>
      <c r="JV150" s="37">
        <f>INDEX('Prix BPU'!$C$3:$E$300,MATCH('BP - Quantités'!JV$2,'Prix BPU'!$C$3:$C$300,),2)*JV149</f>
        <v>0</v>
      </c>
      <c r="JW150" s="37">
        <f>INDEX('Prix BPU'!$C$3:$E$300,MATCH('BP - Quantités'!JW$2,'Prix BPU'!$C$3:$C$300,),2)*JW149</f>
        <v>0</v>
      </c>
      <c r="JX150" s="37">
        <f>INDEX('Prix BPU'!$C$3:$E$300,MATCH('BP - Quantités'!JX$2,'Prix BPU'!$C$3:$C$300,),2)*JX149</f>
        <v>0</v>
      </c>
      <c r="JY150" s="37">
        <f>INDEX('Prix BPU'!$C$3:$E$300,MATCH('BP - Quantités'!JY$2,'Prix BPU'!$C$3:$C$300,),2)*JY149</f>
        <v>0</v>
      </c>
      <c r="JZ150" s="37">
        <f>INDEX('Prix BPU'!$C$3:$E$300,MATCH('BP - Quantités'!JZ$2,'Prix BPU'!$C$3:$C$300,),2)*JZ149</f>
        <v>0</v>
      </c>
      <c r="KA150" s="37">
        <f>INDEX('Prix BPU'!$C$3:$E$300,MATCH('BP - Quantités'!KA$2,'Prix BPU'!$C$3:$C$300,),2)*KA149</f>
        <v>0</v>
      </c>
      <c r="KB150" s="37">
        <f>INDEX('Prix BPU'!$C$3:$E$300,MATCH('BP - Quantités'!KB$2,'Prix BPU'!$C$3:$C$300,),2)*KB149</f>
        <v>0</v>
      </c>
      <c r="KC150" s="37">
        <f>INDEX('Prix BPU'!$C$3:$E$300,MATCH('BP - Quantités'!KC$2,'Prix BPU'!$C$3:$C$300,),2)*KC149</f>
        <v>0</v>
      </c>
      <c r="KD150" s="37">
        <f>INDEX('Prix BPU'!$C$3:$E$300,MATCH('BP - Quantités'!KD$2,'Prix BPU'!$C$3:$C$300,),2)*KD149</f>
        <v>0</v>
      </c>
      <c r="KE150" s="37">
        <f>INDEX('Prix BPU'!$C$3:$E$300,MATCH('BP - Quantités'!KE$2,'Prix BPU'!$C$3:$C$300,),2)*KE149</f>
        <v>0</v>
      </c>
      <c r="KF150" s="37">
        <f>INDEX('Prix BPU'!$C$3:$E$300,MATCH('BP - Quantités'!KF$2,'Prix BPU'!$C$3:$C$300,),2)*KF149</f>
        <v>0</v>
      </c>
      <c r="KG150" s="37">
        <f>INDEX('Prix BPU'!$C$3:$E$300,MATCH('BP - Quantités'!KG$2,'Prix BPU'!$C$3:$C$300,),2)*KG149</f>
        <v>0</v>
      </c>
      <c r="KH150" s="37">
        <f>INDEX('Prix BPU'!$C$3:$E$300,MATCH('BP - Quantités'!KH$2,'Prix BPU'!$C$3:$C$300,),2)*KH149</f>
        <v>0</v>
      </c>
      <c r="KI150" s="37">
        <f>INDEX('Prix BPU'!$C$3:$E$300,MATCH('BP - Quantités'!KI$2,'Prix BPU'!$C$3:$C$300,),2)*KI149</f>
        <v>0</v>
      </c>
      <c r="KJ150" s="37">
        <f>INDEX('Prix BPU'!$C$3:$E$300,MATCH('BP - Quantités'!KJ$2,'Prix BPU'!$C$3:$C$300,),2)*KJ149</f>
        <v>0</v>
      </c>
      <c r="KK150" s="37">
        <f>INDEX('Prix BPU'!$C$3:$E$300,MATCH('BP - Quantités'!KK$2,'Prix BPU'!$C$3:$C$300,),2)*KK149</f>
        <v>0</v>
      </c>
      <c r="KL150" s="37">
        <f>INDEX('Prix BPU'!$C$3:$E$300,MATCH('BP - Quantités'!KL$2,'Prix BPU'!$C$3:$C$300,),2)*KL149</f>
        <v>0</v>
      </c>
      <c r="KM150" s="37">
        <f>INDEX('Prix BPU'!$C$3:$E$300,MATCH('BP - Quantités'!KM$2,'Prix BPU'!$C$3:$C$300,),2)*KM149</f>
        <v>0</v>
      </c>
      <c r="KN150" s="37">
        <f>INDEX('Prix BPU'!$C$3:$E$300,MATCH('BP - Quantités'!KN$2,'Prix BPU'!$C$3:$C$300,),2)*KN149</f>
        <v>0</v>
      </c>
      <c r="KO150" s="39">
        <f>SUM(C150:KN150)</f>
        <v>0</v>
      </c>
      <c r="KP150" s="88"/>
      <c r="KQ150" s="73" t="e">
        <f>IF($KO150&lt;4999.99,($KO150-$KO150*#REF!),IF('BP - Quantités'!$KO150&gt;15000,('BP - Quantités'!$KO150-'BP - Quantités'!$KO150*#REF!),($KO150-$KO150*#REF!)))</f>
        <v>#REF!</v>
      </c>
      <c r="KR150" s="46" t="e">
        <f t="shared" ref="KR150" si="109">KQ150*1.2</f>
        <v>#REF!</v>
      </c>
    </row>
    <row r="151" spans="1:304" x14ac:dyDescent="0.3">
      <c r="A151" s="79"/>
      <c r="B151" s="20" t="s">
        <v>299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1"/>
      <c r="JB151" s="21"/>
      <c r="JC151" s="21"/>
      <c r="JD151" s="21"/>
      <c r="JE151" s="21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1"/>
      <c r="JQ151" s="21"/>
      <c r="JR151" s="21"/>
      <c r="JS151" s="21"/>
      <c r="JT151" s="21"/>
      <c r="JU151" s="21"/>
      <c r="JV151" s="21"/>
      <c r="JW151" s="21"/>
      <c r="JX151" s="21"/>
      <c r="JY151" s="21"/>
      <c r="JZ151" s="21"/>
      <c r="KA151" s="21"/>
      <c r="KB151" s="21"/>
      <c r="KC151" s="21"/>
      <c r="KD151" s="21"/>
      <c r="KE151" s="21"/>
      <c r="KF151" s="21"/>
      <c r="KG151" s="21"/>
      <c r="KH151" s="21"/>
      <c r="KI151" s="21"/>
      <c r="KJ151" s="21"/>
      <c r="KK151" s="21"/>
      <c r="KL151" s="21"/>
      <c r="KM151" s="21"/>
      <c r="KN151" s="21"/>
      <c r="KO151" s="22"/>
      <c r="KP151" s="87" t="str">
        <f t="shared" ref="KP151" si="110">IF($KO152&lt;4999.99,"1",IF($KO152&gt;15000,"3","2"))</f>
        <v>1</v>
      </c>
      <c r="KQ151" s="72"/>
      <c r="KR151" s="45"/>
    </row>
    <row r="152" spans="1:304" s="25" customFormat="1" ht="15" thickBot="1" x14ac:dyDescent="0.35">
      <c r="A152" s="80"/>
      <c r="B152" s="24" t="s">
        <v>22</v>
      </c>
      <c r="C152" s="37">
        <f>INDEX('Prix BPU'!$C$3:$E$300,MATCH('BP - Quantités'!C$2,'Prix BPU'!$C$3:$C$300,),2)*C151</f>
        <v>0</v>
      </c>
      <c r="D152" s="37">
        <f>INDEX('Prix BPU'!$C$3:$E$300,MATCH('BP - Quantités'!D$2,'Prix BPU'!$C$3:$C$300,),2)*D151</f>
        <v>0</v>
      </c>
      <c r="E152" s="37">
        <f>INDEX('Prix BPU'!$C$3:$E$300,MATCH('BP - Quantités'!E$2,'Prix BPU'!$C$3:$C$300,),2)*E151</f>
        <v>0</v>
      </c>
      <c r="F152" s="37">
        <f>INDEX('Prix BPU'!$C$3:$E$300,MATCH('BP - Quantités'!F$2,'Prix BPU'!$C$3:$C$300,),2)*F151</f>
        <v>0</v>
      </c>
      <c r="G152" s="37">
        <f>INDEX('Prix BPU'!$C$3:$E$300,MATCH('BP - Quantités'!G$2,'Prix BPU'!$C$3:$C$300,),2)*G151</f>
        <v>0</v>
      </c>
      <c r="H152" s="37">
        <f>INDEX('Prix BPU'!$C$3:$E$300,MATCH('BP - Quantités'!H$2,'Prix BPU'!$C$3:$C$300,),2)*H151</f>
        <v>0</v>
      </c>
      <c r="I152" s="37">
        <f>INDEX('Prix BPU'!$C$3:$E$300,MATCH('BP - Quantités'!I$2,'Prix BPU'!$C$3:$C$300,),2)*I151</f>
        <v>0</v>
      </c>
      <c r="J152" s="37">
        <f>INDEX('Prix BPU'!$C$3:$E$300,MATCH('BP - Quantités'!J$2,'Prix BPU'!$C$3:$C$300,),2)*J151</f>
        <v>0</v>
      </c>
      <c r="K152" s="37">
        <f>INDEX('Prix BPU'!$C$3:$E$300,MATCH('BP - Quantités'!K$2,'Prix BPU'!$C$3:$C$300,),2)*K151</f>
        <v>0</v>
      </c>
      <c r="L152" s="37">
        <f>INDEX('Prix BPU'!$C$3:$E$300,MATCH('BP - Quantités'!L$2,'Prix BPU'!$C$3:$C$300,),2)*L151</f>
        <v>0</v>
      </c>
      <c r="M152" s="37">
        <f>INDEX('Prix BPU'!$C$3:$E$300,MATCH('BP - Quantités'!M$2,'Prix BPU'!$C$3:$C$300,),2)*M151</f>
        <v>0</v>
      </c>
      <c r="N152" s="37">
        <f>INDEX('Prix BPU'!$C$3:$E$300,MATCH('BP - Quantités'!N$2,'Prix BPU'!$C$3:$C$300,),2)*N151</f>
        <v>0</v>
      </c>
      <c r="O152" s="37">
        <f>INDEX('Prix BPU'!$C$3:$E$300,MATCH('BP - Quantités'!O$2,'Prix BPU'!$C$3:$C$300,),2)*O151</f>
        <v>0</v>
      </c>
      <c r="P152" s="37">
        <f>INDEX('Prix BPU'!$C$3:$E$300,MATCH('BP - Quantités'!P$2,'Prix BPU'!$C$3:$C$300,),2)*P151</f>
        <v>0</v>
      </c>
      <c r="Q152" s="37">
        <f>INDEX('Prix BPU'!$C$3:$E$300,MATCH('BP - Quantités'!Q$2,'Prix BPU'!$C$3:$C$300,),2)*Q151</f>
        <v>0</v>
      </c>
      <c r="R152" s="37">
        <f>INDEX('Prix BPU'!$C$3:$E$300,MATCH('BP - Quantités'!R$2,'Prix BPU'!$C$3:$C$300,),2)*R151</f>
        <v>0</v>
      </c>
      <c r="S152" s="37">
        <f>INDEX('Prix BPU'!$C$3:$E$300,MATCH('BP - Quantités'!S$2,'Prix BPU'!$C$3:$C$300,),2)*S151</f>
        <v>0</v>
      </c>
      <c r="T152" s="37">
        <f>INDEX('Prix BPU'!$C$3:$E$300,MATCH('BP - Quantités'!T$2,'Prix BPU'!$C$3:$C$300,),2)*T151</f>
        <v>0</v>
      </c>
      <c r="U152" s="37">
        <f>INDEX('Prix BPU'!$C$3:$E$300,MATCH('BP - Quantités'!U$2,'Prix BPU'!$C$3:$C$300,),2)*U151</f>
        <v>0</v>
      </c>
      <c r="V152" s="37">
        <f>INDEX('Prix BPU'!$C$3:$E$300,MATCH('BP - Quantités'!V$2,'Prix BPU'!$C$3:$C$300,),2)*V151</f>
        <v>0</v>
      </c>
      <c r="W152" s="37">
        <f>INDEX('Prix BPU'!$C$3:$E$300,MATCH('BP - Quantités'!W$2,'Prix BPU'!$C$3:$C$300,),2)*W151</f>
        <v>0</v>
      </c>
      <c r="X152" s="38">
        <f>INDEX('Prix BPU'!$C$3:$E$300,MATCH('BP - Quantités'!X$2,'Prix BPU'!$C$3:$C$300,),3)*X151</f>
        <v>0</v>
      </c>
      <c r="Y152" s="37">
        <f>INDEX('Prix BPU'!$C$3:$E$300,MATCH('BP - Quantités'!Y$2,'Prix BPU'!$C$3:$C$300,),2)*Y151</f>
        <v>0</v>
      </c>
      <c r="Z152" s="37">
        <f>INDEX('Prix BPU'!$C$3:$E$300,MATCH('BP - Quantités'!Z$2,'Prix BPU'!$C$3:$C$300,),2)*Z151</f>
        <v>0</v>
      </c>
      <c r="AA152" s="38">
        <f>INDEX('Prix BPU'!$C$3:$E$300,MATCH('BP - Quantités'!AA$2,'Prix BPU'!$C$3:$C$300,),3)*AA151</f>
        <v>0</v>
      </c>
      <c r="AB152" s="37">
        <f>INDEX('Prix BPU'!$C$3:$E$300,MATCH('BP - Quantités'!AB$2,'Prix BPU'!$C$3:$C$300,),2)*AB151</f>
        <v>0</v>
      </c>
      <c r="AC152" s="37">
        <f>INDEX('Prix BPU'!$C$3:$E$300,MATCH('BP - Quantités'!AC$2,'Prix BPU'!$C$3:$C$300,),2)*AC151</f>
        <v>0</v>
      </c>
      <c r="AD152" s="37">
        <f>INDEX('Prix BPU'!$C$3:$E$300,MATCH('BP - Quantités'!AD$2,'Prix BPU'!$C$3:$C$300,),2)*AD151</f>
        <v>0</v>
      </c>
      <c r="AE152" s="38">
        <f>INDEX('Prix BPU'!$C$3:$E$300,MATCH('BP - Quantités'!AE$2,'Prix BPU'!$C$3:$C$300,),3)*AE151</f>
        <v>0</v>
      </c>
      <c r="AF152" s="37">
        <f>INDEX('Prix BPU'!$C$3:$E$300,MATCH('BP - Quantités'!AF$2,'Prix BPU'!$C$3:$C$300,),2)*AF151</f>
        <v>0</v>
      </c>
      <c r="AG152" s="37">
        <f>INDEX('Prix BPU'!$C$3:$E$300,MATCH('BP - Quantités'!AG$2,'Prix BPU'!$C$3:$C$300,),2)*AG151</f>
        <v>0</v>
      </c>
      <c r="AH152" s="37">
        <f>INDEX('Prix BPU'!$C$3:$E$300,MATCH('BP - Quantités'!AH$2,'Prix BPU'!$C$3:$C$300,),2)*AH151</f>
        <v>0</v>
      </c>
      <c r="AI152" s="37">
        <f>INDEX('Prix BPU'!$C$3:$E$300,MATCH('BP - Quantités'!AI$2,'Prix BPU'!$C$3:$C$300,),2)*AI151</f>
        <v>0</v>
      </c>
      <c r="AJ152" s="37">
        <f>INDEX('Prix BPU'!$C$3:$E$300,MATCH('BP - Quantités'!AJ$2,'Prix BPU'!$C$3:$C$300,),2)*AJ151</f>
        <v>0</v>
      </c>
      <c r="AK152" s="37">
        <f>INDEX('Prix BPU'!$C$3:$E$300,MATCH('BP - Quantités'!AK$2,'Prix BPU'!$C$3:$C$300,),2)*AK151</f>
        <v>0</v>
      </c>
      <c r="AL152" s="37">
        <f>INDEX('Prix BPU'!$C$3:$E$300,MATCH('BP - Quantités'!AL$2,'Prix BPU'!$C$3:$C$300,),2)*AL151</f>
        <v>0</v>
      </c>
      <c r="AM152" s="38">
        <f>INDEX('Prix BPU'!$C$3:$E$300,MATCH('BP - Quantités'!AM$2,'Prix BPU'!$C$3:$C$300,),3)*AM151</f>
        <v>0</v>
      </c>
      <c r="AN152" s="37">
        <f>INDEX('Prix BPU'!$C$3:$E$300,MATCH('BP - Quantités'!AN$2,'Prix BPU'!$C$3:$C$300,),2)*AN151</f>
        <v>0</v>
      </c>
      <c r="AO152" s="37">
        <f>INDEX('Prix BPU'!$C$3:$E$300,MATCH('BP - Quantités'!AO$2,'Prix BPU'!$C$3:$C$300,),2)*AO151</f>
        <v>0</v>
      </c>
      <c r="AP152" s="37">
        <f>INDEX('Prix BPU'!$C$3:$E$300,MATCH('BP - Quantités'!AP$2,'Prix BPU'!$C$3:$C$300,),2)*AP151</f>
        <v>0</v>
      </c>
      <c r="AQ152" s="37">
        <f>INDEX('Prix BPU'!$C$3:$E$300,MATCH('BP - Quantités'!AQ$2,'Prix BPU'!$C$3:$C$300,),2)*AQ151</f>
        <v>0</v>
      </c>
      <c r="AR152" s="38">
        <f>INDEX('Prix BPU'!$C$3:$E$300,MATCH('BP - Quantités'!AR$2,'Prix BPU'!$C$3:$C$300,),3)*AR151</f>
        <v>0</v>
      </c>
      <c r="AS152" s="37">
        <f>INDEX('Prix BPU'!$C$3:$E$300,MATCH('BP - Quantités'!AS$2,'Prix BPU'!$C$3:$C$300,),2)*AS151</f>
        <v>0</v>
      </c>
      <c r="AT152" s="38">
        <f>INDEX('Prix BPU'!$C$3:$E$300,MATCH('BP - Quantités'!AT$2,'Prix BPU'!$C$3:$C$300,),3)*AT151</f>
        <v>0</v>
      </c>
      <c r="AU152" s="37">
        <f>INDEX('Prix BPU'!$C$3:$E$300,MATCH('BP - Quantités'!AU$2,'Prix BPU'!$C$3:$C$300,),2)*AU151</f>
        <v>0</v>
      </c>
      <c r="AV152" s="37">
        <f>INDEX('Prix BPU'!$C$3:$E$300,MATCH('BP - Quantités'!AV$2,'Prix BPU'!$C$3:$C$300,),2)*AV151</f>
        <v>0</v>
      </c>
      <c r="AW152" s="37">
        <f>INDEX('Prix BPU'!$C$3:$E$300,MATCH('BP - Quantités'!AW$2,'Prix BPU'!$C$3:$C$300,),2)*AW151</f>
        <v>0</v>
      </c>
      <c r="AX152" s="38">
        <f>INDEX('Prix BPU'!$C$3:$E$300,MATCH('BP - Quantités'!AX$2,'Prix BPU'!$C$3:$C$300,),3)*AX151</f>
        <v>0</v>
      </c>
      <c r="AY152" s="37">
        <f>INDEX('Prix BPU'!$C$3:$E$300,MATCH('BP - Quantités'!AY$2,'Prix BPU'!$C$3:$C$300,),2)*AY151</f>
        <v>0</v>
      </c>
      <c r="AZ152" s="37">
        <f>INDEX('Prix BPU'!$C$3:$E$300,MATCH('BP - Quantités'!AZ$2,'Prix BPU'!$C$3:$C$300,),2)*AZ151</f>
        <v>0</v>
      </c>
      <c r="BA152" s="38">
        <f>INDEX('Prix BPU'!$C$3:$E$300,MATCH('BP - Quantités'!BA$2,'Prix BPU'!$C$3:$C$300,),3)*BA151</f>
        <v>0</v>
      </c>
      <c r="BB152" s="37">
        <f>INDEX('Prix BPU'!$C$3:$E$300,MATCH('BP - Quantités'!BB$2,'Prix BPU'!$C$3:$C$300,),2)*BB151</f>
        <v>0</v>
      </c>
      <c r="BC152" s="37">
        <f>INDEX('Prix BPU'!$C$3:$E$300,MATCH('BP - Quantités'!BC$2,'Prix BPU'!$C$3:$C$300,),2)*BC151</f>
        <v>0</v>
      </c>
      <c r="BD152" s="37">
        <f>INDEX('Prix BPU'!$C$3:$E$300,MATCH('BP - Quantités'!BD$2,'Prix BPU'!$C$3:$C$300,),2)*BD151</f>
        <v>0</v>
      </c>
      <c r="BE152" s="37">
        <f>INDEX('Prix BPU'!$C$3:$E$300,MATCH('BP - Quantités'!BE$2,'Prix BPU'!$C$3:$C$300,),2)*BE151</f>
        <v>0</v>
      </c>
      <c r="BF152" s="37">
        <f>INDEX('Prix BPU'!$C$3:$E$300,MATCH('BP - Quantités'!BF$2,'Prix BPU'!$C$3:$C$300,),2)*BF151</f>
        <v>0</v>
      </c>
      <c r="BG152" s="37">
        <f>INDEX('Prix BPU'!$C$3:$E$300,MATCH('BP - Quantités'!BG$2,'Prix BPU'!$C$3:$C$300,),2)*BG151</f>
        <v>0</v>
      </c>
      <c r="BH152" s="37">
        <f>INDEX('Prix BPU'!$C$3:$E$300,MATCH('BP - Quantités'!BH$2,'Prix BPU'!$C$3:$C$300,),2)*BH151</f>
        <v>0</v>
      </c>
      <c r="BI152" s="38">
        <f>INDEX('Prix BPU'!$C$3:$E$300,MATCH('BP - Quantités'!BI$2,'Prix BPU'!$C$3:$C$300,),3)*BI151</f>
        <v>0</v>
      </c>
      <c r="BJ152" s="37">
        <f>INDEX('Prix BPU'!$C$3:$E$300,MATCH('BP - Quantités'!BJ$2,'Prix BPU'!$C$3:$C$300,),2)*BJ151</f>
        <v>0</v>
      </c>
      <c r="BK152" s="37">
        <f>INDEX('Prix BPU'!$C$3:$E$300,MATCH('BP - Quantités'!BK$2,'Prix BPU'!$C$3:$C$300,),2)*BK151</f>
        <v>0</v>
      </c>
      <c r="BL152" s="37">
        <f>INDEX('Prix BPU'!$C$3:$E$300,MATCH('BP - Quantités'!BL$2,'Prix BPU'!$C$3:$C$300,),2)*BL151</f>
        <v>0</v>
      </c>
      <c r="BM152" s="37">
        <f>INDEX('Prix BPU'!$C$3:$E$300,MATCH('BP - Quantités'!BM$2,'Prix BPU'!$C$3:$C$300,),2)*BM151</f>
        <v>0</v>
      </c>
      <c r="BN152" s="38">
        <f>INDEX('Prix BPU'!$C$3:$E$300,MATCH('BP - Quantités'!BN$2,'Prix BPU'!$C$3:$C$300,),3)*BN151</f>
        <v>0</v>
      </c>
      <c r="BO152" s="37">
        <f>INDEX('Prix BPU'!$C$3:$E$300,MATCH('BP - Quantités'!BO$2,'Prix BPU'!$C$3:$C$300,),2)*BO151</f>
        <v>0</v>
      </c>
      <c r="BP152" s="38">
        <f>INDEX('Prix BPU'!$C$3:$E$300,MATCH('BP - Quantités'!BP$2,'Prix BPU'!$C$3:$C$300,),3)*BP151</f>
        <v>0</v>
      </c>
      <c r="BQ152" s="37">
        <f>INDEX('Prix BPU'!$C$3:$E$300,MATCH('BP - Quantités'!BQ$2,'Prix BPU'!$C$3:$C$300,),2)*BQ151</f>
        <v>0</v>
      </c>
      <c r="BR152" s="37">
        <f>INDEX('Prix BPU'!$C$3:$E$300,MATCH('BP - Quantités'!BR$2,'Prix BPU'!$C$3:$C$300,),2)*BR151</f>
        <v>0</v>
      </c>
      <c r="BS152" s="37">
        <f>INDEX('Prix BPU'!$C$3:$E$300,MATCH('BP - Quantités'!BS$2,'Prix BPU'!$C$3:$C$300,),2)*BS151</f>
        <v>0</v>
      </c>
      <c r="BT152" s="38">
        <f>INDEX('Prix BPU'!$C$3:$E$300,MATCH('BP - Quantités'!BT$2,'Prix BPU'!$C$3:$C$300,),3)*BT151</f>
        <v>0</v>
      </c>
      <c r="BU152" s="37">
        <f>INDEX('Prix BPU'!$C$3:$E$300,MATCH('BP - Quantités'!BU$2,'Prix BPU'!$C$3:$C$300,),2)*BU151</f>
        <v>0</v>
      </c>
      <c r="BV152" s="37">
        <f>INDEX('Prix BPU'!$C$3:$E$300,MATCH('BP - Quantités'!BV$2,'Prix BPU'!$C$3:$C$300,),2)*BV151</f>
        <v>0</v>
      </c>
      <c r="BW152" s="37">
        <f>INDEX('Prix BPU'!$C$3:$E$300,MATCH('BP - Quantités'!BW$2,'Prix BPU'!$C$3:$C$300,),2)*BW151</f>
        <v>0</v>
      </c>
      <c r="BX152" s="37">
        <f>INDEX('Prix BPU'!$C$3:$E$300,MATCH('BP - Quantités'!BX$2,'Prix BPU'!$C$3:$C$300,),2)*BX151</f>
        <v>0</v>
      </c>
      <c r="BY152" s="37">
        <f>INDEX('Prix BPU'!$C$3:$E$300,MATCH('BP - Quantités'!BY$2,'Prix BPU'!$C$3:$C$300,),2)*BY151</f>
        <v>0</v>
      </c>
      <c r="BZ152" s="37">
        <f>INDEX('Prix BPU'!$C$3:$E$300,MATCH('BP - Quantités'!BZ$2,'Prix BPU'!$C$3:$C$300,),2)*BZ151</f>
        <v>0</v>
      </c>
      <c r="CA152" s="37">
        <f>INDEX('Prix BPU'!$C$3:$E$300,MATCH('BP - Quantités'!CA$2,'Prix BPU'!$C$3:$C$300,),2)*CA151</f>
        <v>0</v>
      </c>
      <c r="CB152" s="37">
        <f>INDEX('Prix BPU'!$C$3:$E$300,MATCH('BP - Quantités'!CB$2,'Prix BPU'!$C$3:$C$300,),2)*CB151</f>
        <v>0</v>
      </c>
      <c r="CC152" s="37">
        <f>INDEX('Prix BPU'!$C$3:$E$300,MATCH('BP - Quantités'!CC$2,'Prix BPU'!$C$3:$C$300,),2)*CC151</f>
        <v>0</v>
      </c>
      <c r="CD152" s="37">
        <f>INDEX('Prix BPU'!$C$3:$E$300,MATCH('BP - Quantités'!CD$2,'Prix BPU'!$C$3:$C$300,),2)*CD151</f>
        <v>0</v>
      </c>
      <c r="CE152" s="37">
        <f>INDEX('Prix BPU'!$C$3:$E$300,MATCH('BP - Quantités'!CE$2,'Prix BPU'!$C$3:$C$300,),2)*CE151</f>
        <v>0</v>
      </c>
      <c r="CF152" s="37">
        <f>INDEX('Prix BPU'!$C$3:$E$300,MATCH('BP - Quantités'!CF$2,'Prix BPU'!$C$3:$C$300,),2)*CF151</f>
        <v>0</v>
      </c>
      <c r="CG152" s="37">
        <f>INDEX('Prix BPU'!$C$3:$E$300,MATCH('BP - Quantités'!CG$2,'Prix BPU'!$C$3:$C$300,),2)*CG151</f>
        <v>0</v>
      </c>
      <c r="CH152" s="37">
        <f>INDEX('Prix BPU'!$C$3:$E$300,MATCH('BP - Quantités'!CH$2,'Prix BPU'!$C$3:$C$300,),2)*CH151</f>
        <v>0</v>
      </c>
      <c r="CI152" s="37">
        <f>INDEX('Prix BPU'!$C$3:$E$300,MATCH('BP - Quantités'!CI$2,'Prix BPU'!$C$3:$C$300,),2)*CI151</f>
        <v>0</v>
      </c>
      <c r="CJ152" s="37">
        <f>INDEX('Prix BPU'!$C$3:$E$300,MATCH('BP - Quantités'!CJ$2,'Prix BPU'!$C$3:$C$300,),2)*CJ151</f>
        <v>0</v>
      </c>
      <c r="CK152" s="37">
        <f>INDEX('Prix BPU'!$C$3:$E$300,MATCH('BP - Quantités'!CK$2,'Prix BPU'!$C$3:$C$300,),2)*CK151</f>
        <v>0</v>
      </c>
      <c r="CL152" s="37">
        <f>INDEX('Prix BPU'!$C$3:$E$300,MATCH('BP - Quantités'!CL$2,'Prix BPU'!$C$3:$C$300,),2)*CL151</f>
        <v>0</v>
      </c>
      <c r="CM152" s="37">
        <f>INDEX('Prix BPU'!$C$3:$E$300,MATCH('BP - Quantités'!CM$2,'Prix BPU'!$C$3:$C$300,),2)*CM151</f>
        <v>0</v>
      </c>
      <c r="CN152" s="37">
        <f>INDEX('Prix BPU'!$C$3:$E$300,MATCH('BP - Quantités'!CN$2,'Prix BPU'!$C$3:$C$300,),2)*CN151</f>
        <v>0</v>
      </c>
      <c r="CO152" s="37">
        <f>INDEX('Prix BPU'!$C$3:$E$300,MATCH('BP - Quantités'!CO$2,'Prix BPU'!$C$3:$C$300,),2)*CO151</f>
        <v>0</v>
      </c>
      <c r="CP152" s="37">
        <f>INDEX('Prix BPU'!$C$3:$E$300,MATCH('BP - Quantités'!CP$2,'Prix BPU'!$C$3:$C$300,),2)*CP151</f>
        <v>0</v>
      </c>
      <c r="CQ152" s="37">
        <f>INDEX('Prix BPU'!$C$3:$E$300,MATCH('BP - Quantités'!CQ$2,'Prix BPU'!$C$3:$C$300,),2)*CQ151</f>
        <v>0</v>
      </c>
      <c r="CR152" s="37">
        <f>INDEX('Prix BPU'!$C$3:$E$300,MATCH('BP - Quantités'!CR$2,'Prix BPU'!$C$3:$C$300,),2)*CR151</f>
        <v>0</v>
      </c>
      <c r="CS152" s="37">
        <f>INDEX('Prix BPU'!$C$3:$E$300,MATCH('BP - Quantités'!CS$2,'Prix BPU'!$C$3:$C$300,),2)*CS151</f>
        <v>0</v>
      </c>
      <c r="CT152" s="37">
        <f>INDEX('Prix BPU'!$C$3:$E$300,MATCH('BP - Quantités'!CT$2,'Prix BPU'!$C$3:$C$300,),2)*CT151</f>
        <v>0</v>
      </c>
      <c r="CU152" s="37">
        <f>INDEX('Prix BPU'!$C$3:$E$300,MATCH('BP - Quantités'!CU$2,'Prix BPU'!$C$3:$C$300,),2)*CU151</f>
        <v>0</v>
      </c>
      <c r="CV152" s="37">
        <f>INDEX('Prix BPU'!$C$3:$E$300,MATCH('BP - Quantités'!CV$2,'Prix BPU'!$C$3:$C$300,),2)*CV151</f>
        <v>0</v>
      </c>
      <c r="CW152" s="37">
        <f>INDEX('Prix BPU'!$C$3:$E$300,MATCH('BP - Quantités'!CW$2,'Prix BPU'!$C$3:$C$300,),2)*CW151</f>
        <v>0</v>
      </c>
      <c r="CX152" s="37">
        <f>INDEX('Prix BPU'!$C$3:$E$300,MATCH('BP - Quantités'!CX$2,'Prix BPU'!$C$3:$C$300,),2)*CX151</f>
        <v>0</v>
      </c>
      <c r="CY152" s="37">
        <f>INDEX('Prix BPU'!$C$3:$E$300,MATCH('BP - Quantités'!CY$2,'Prix BPU'!$C$3:$C$300,),2)*CY151</f>
        <v>0</v>
      </c>
      <c r="CZ152" s="37">
        <f>INDEX('Prix BPU'!$C$3:$E$300,MATCH('BP - Quantités'!CZ$2,'Prix BPU'!$C$3:$C$300,),2)*CZ151</f>
        <v>0</v>
      </c>
      <c r="DA152" s="37">
        <f>INDEX('Prix BPU'!$C$3:$E$300,MATCH('BP - Quantités'!DA$2,'Prix BPU'!$C$3:$C$300,),2)*DA151</f>
        <v>0</v>
      </c>
      <c r="DB152" s="37">
        <f>INDEX('Prix BPU'!$C$3:$E$300,MATCH('BP - Quantités'!DB$2,'Prix BPU'!$C$3:$C$300,),2)*DB151</f>
        <v>0</v>
      </c>
      <c r="DC152" s="37">
        <f>INDEX('Prix BPU'!$C$3:$E$300,MATCH('BP - Quantités'!DC$2,'Prix BPU'!$C$3:$C$300,),2)*DC151</f>
        <v>0</v>
      </c>
      <c r="DD152" s="37">
        <f>INDEX('Prix BPU'!$C$3:$E$300,MATCH('BP - Quantités'!DD$2,'Prix BPU'!$C$3:$C$300,),2)*DD151</f>
        <v>0</v>
      </c>
      <c r="DE152" s="37">
        <f>INDEX('Prix BPU'!$C$3:$E$300,MATCH('BP - Quantités'!DE$2,'Prix BPU'!$C$3:$C$300,),2)*DE151</f>
        <v>0</v>
      </c>
      <c r="DF152" s="37">
        <f>INDEX('Prix BPU'!$C$3:$E$300,MATCH('BP - Quantités'!DF$2,'Prix BPU'!$C$3:$C$300,),2)*DF151</f>
        <v>0</v>
      </c>
      <c r="DG152" s="37">
        <f>INDEX('Prix BPU'!$C$3:$E$300,MATCH('BP - Quantités'!DG$2,'Prix BPU'!$C$3:$C$300,),2)*DG151</f>
        <v>0</v>
      </c>
      <c r="DH152" s="37">
        <f>INDEX('Prix BPU'!$C$3:$E$300,MATCH('BP - Quantités'!DH$2,'Prix BPU'!$C$3:$C$300,),2)*DH151</f>
        <v>0</v>
      </c>
      <c r="DI152" s="37">
        <f>INDEX('Prix BPU'!$C$3:$E$300,MATCH('BP - Quantités'!DI$2,'Prix BPU'!$C$3:$C$300,),2)*DI151</f>
        <v>0</v>
      </c>
      <c r="DJ152" s="37">
        <f>INDEX('Prix BPU'!$C$3:$E$300,MATCH('BP - Quantités'!DJ$2,'Prix BPU'!$C$3:$C$300,),2)*DJ151</f>
        <v>0</v>
      </c>
      <c r="DK152" s="37">
        <f>INDEX('Prix BPU'!$C$3:$E$300,MATCH('BP - Quantités'!DK$2,'Prix BPU'!$C$3:$C$300,),2)*DK151</f>
        <v>0</v>
      </c>
      <c r="DL152" s="37">
        <f>INDEX('Prix BPU'!$C$3:$E$300,MATCH('BP - Quantités'!DL$2,'Prix BPU'!$C$3:$C$300,),2)*DL151</f>
        <v>0</v>
      </c>
      <c r="DM152" s="37">
        <f>INDEX('Prix BPU'!$C$3:$E$300,MATCH('BP - Quantités'!DM$2,'Prix BPU'!$C$3:$C$300,),2)*DM151</f>
        <v>0</v>
      </c>
      <c r="DN152" s="37">
        <f>INDEX('Prix BPU'!$C$3:$E$300,MATCH('BP - Quantités'!DN$2,'Prix BPU'!$C$3:$C$300,),2)*DN151</f>
        <v>0</v>
      </c>
      <c r="DO152" s="37">
        <f>INDEX('Prix BPU'!$C$3:$E$300,MATCH('BP - Quantités'!DO$2,'Prix BPU'!$C$3:$C$300,),2)*DO151</f>
        <v>0</v>
      </c>
      <c r="DP152" s="37">
        <f>INDEX('Prix BPU'!$C$3:$E$300,MATCH('BP - Quantités'!DP$2,'Prix BPU'!$C$3:$C$300,),2)*DP151</f>
        <v>0</v>
      </c>
      <c r="DQ152" s="37">
        <f>INDEX('Prix BPU'!$C$3:$E$300,MATCH('BP - Quantités'!DQ$2,'Prix BPU'!$C$3:$C$300,),2)*DQ151</f>
        <v>0</v>
      </c>
      <c r="DR152" s="37">
        <f>INDEX('Prix BPU'!$C$3:$E$300,MATCH('BP - Quantités'!DR$2,'Prix BPU'!$C$3:$C$300,),2)*DR151</f>
        <v>0</v>
      </c>
      <c r="DS152" s="37">
        <f>INDEX('Prix BPU'!$C$3:$E$300,MATCH('BP - Quantités'!DS$2,'Prix BPU'!$C$3:$C$300,),2)*DS151</f>
        <v>0</v>
      </c>
      <c r="DT152" s="37">
        <f>INDEX('Prix BPU'!$C$3:$E$300,MATCH('BP - Quantités'!DT$2,'Prix BPU'!$C$3:$C$300,),2)*DT151</f>
        <v>0</v>
      </c>
      <c r="DU152" s="37">
        <f>INDEX('Prix BPU'!$C$3:$E$300,MATCH('BP - Quantités'!DU$2,'Prix BPU'!$C$3:$C$300,),2)*DU151</f>
        <v>0</v>
      </c>
      <c r="DV152" s="37">
        <f>INDEX('Prix BPU'!$C$3:$E$300,MATCH('BP - Quantités'!DV$2,'Prix BPU'!$C$3:$C$300,),2)*DV151</f>
        <v>0</v>
      </c>
      <c r="DW152" s="37">
        <f>INDEX('Prix BPU'!$C$3:$E$300,MATCH('BP - Quantités'!DW$2,'Prix BPU'!$C$3:$C$300,),2)*DW151</f>
        <v>0</v>
      </c>
      <c r="DX152" s="37">
        <f>INDEX('Prix BPU'!$C$3:$E$300,MATCH('BP - Quantités'!DX$2,'Prix BPU'!$C$3:$C$300,),2)*DX151</f>
        <v>0</v>
      </c>
      <c r="DY152" s="37">
        <f>INDEX('Prix BPU'!$C$3:$E$300,MATCH('BP - Quantités'!DY$2,'Prix BPU'!$C$3:$C$300,),2)*DY151</f>
        <v>0</v>
      </c>
      <c r="DZ152" s="37">
        <f>INDEX('Prix BPU'!$C$3:$E$300,MATCH('BP - Quantités'!DZ$2,'Prix BPU'!$C$3:$C$300,),2)*DZ151</f>
        <v>0</v>
      </c>
      <c r="EA152" s="37">
        <f>INDEX('Prix BPU'!$C$3:$E$300,MATCH('BP - Quantités'!EA$2,'Prix BPU'!$C$3:$C$300,),2)*EA151</f>
        <v>0</v>
      </c>
      <c r="EB152" s="37">
        <f>INDEX('Prix BPU'!$C$3:$E$300,MATCH('BP - Quantités'!EB$2,'Prix BPU'!$C$3:$C$300,),2)*EB151</f>
        <v>0</v>
      </c>
      <c r="EC152" s="37">
        <f>INDEX('Prix BPU'!$C$3:$E$300,MATCH('BP - Quantités'!EC$2,'Prix BPU'!$C$3:$C$300,),2)*EC151</f>
        <v>0</v>
      </c>
      <c r="ED152" s="37">
        <f>INDEX('Prix BPU'!$C$3:$E$300,MATCH('BP - Quantités'!ED$2,'Prix BPU'!$C$3:$C$300,),2)*ED151</f>
        <v>0</v>
      </c>
      <c r="EE152" s="37">
        <f>INDEX('Prix BPU'!$C$3:$E$300,MATCH('BP - Quantités'!EE$2,'Prix BPU'!$C$3:$C$300,),2)*EE151</f>
        <v>0</v>
      </c>
      <c r="EF152" s="37">
        <f>INDEX('Prix BPU'!$C$3:$E$300,MATCH('BP - Quantités'!EF$2,'Prix BPU'!$C$3:$C$300,),2)*EF151</f>
        <v>0</v>
      </c>
      <c r="EG152" s="37">
        <f>INDEX('Prix BPU'!$C$3:$E$300,MATCH('BP - Quantités'!EG$2,'Prix BPU'!$C$3:$C$300,),2)*EG151</f>
        <v>0</v>
      </c>
      <c r="EH152" s="37">
        <f>INDEX('Prix BPU'!$C$3:$E$300,MATCH('BP - Quantités'!EH$2,'Prix BPU'!$C$3:$C$300,),2)*EH151</f>
        <v>0</v>
      </c>
      <c r="EI152" s="37">
        <f>INDEX('Prix BPU'!$C$3:$E$300,MATCH('BP - Quantités'!EI$2,'Prix BPU'!$C$3:$C$300,),2)*EI151</f>
        <v>0</v>
      </c>
      <c r="EJ152" s="37">
        <f>INDEX('Prix BPU'!$C$3:$E$300,MATCH('BP - Quantités'!EJ$2,'Prix BPU'!$C$3:$C$300,),2)*EJ151</f>
        <v>0</v>
      </c>
      <c r="EK152" s="37">
        <f>INDEX('Prix BPU'!$C$3:$E$300,MATCH('BP - Quantités'!EK$2,'Prix BPU'!$C$3:$C$300,),2)*EK151</f>
        <v>0</v>
      </c>
      <c r="EL152" s="37">
        <f>INDEX('Prix BPU'!$C$3:$E$300,MATCH('BP - Quantités'!EL$2,'Prix BPU'!$C$3:$C$300,),2)*EL151</f>
        <v>0</v>
      </c>
      <c r="EM152" s="37">
        <f>INDEX('Prix BPU'!$C$3:$E$300,MATCH('BP - Quantités'!EM$2,'Prix BPU'!$C$3:$C$300,),2)*EM151</f>
        <v>0</v>
      </c>
      <c r="EN152" s="37">
        <f>INDEX('Prix BPU'!$C$3:$E$300,MATCH('BP - Quantités'!EN$2,'Prix BPU'!$C$3:$C$300,),2)*EN151</f>
        <v>0</v>
      </c>
      <c r="EO152" s="37">
        <f>INDEX('Prix BPU'!$C$3:$E$300,MATCH('BP - Quantités'!EO$2,'Prix BPU'!$C$3:$C$300,),2)*EO151</f>
        <v>0</v>
      </c>
      <c r="EP152" s="38">
        <f>INDEX('Prix BPU'!$C$3:$E$300,MATCH('BP - Quantités'!EP$2,'Prix BPU'!$C$3:$C$300,),3)*EP151</f>
        <v>0</v>
      </c>
      <c r="EQ152" s="37">
        <f>INDEX('Prix BPU'!$C$3:$E$300,MATCH('BP - Quantités'!EQ$2,'Prix BPU'!$C$3:$C$300,),2)*EQ151</f>
        <v>0</v>
      </c>
      <c r="ER152" s="37">
        <f>INDEX('Prix BPU'!$C$3:$E$300,MATCH('BP - Quantités'!ER$2,'Prix BPU'!$C$3:$C$300,),2)*ER151</f>
        <v>0</v>
      </c>
      <c r="ES152" s="37">
        <f>INDEX('Prix BPU'!$C$3:$E$300,MATCH('BP - Quantités'!ES$2,'Prix BPU'!$C$3:$C$300,),2)*ES151</f>
        <v>0</v>
      </c>
      <c r="ET152" s="37">
        <f>INDEX('Prix BPU'!$C$3:$E$300,MATCH('BP - Quantités'!ET$2,'Prix BPU'!$C$3:$C$300,),2)*ET151</f>
        <v>0</v>
      </c>
      <c r="EU152" s="37">
        <f>INDEX('Prix BPU'!$C$3:$E$300,MATCH('BP - Quantités'!EU$2,'Prix BPU'!$C$3:$C$300,),2)*EU151</f>
        <v>0</v>
      </c>
      <c r="EV152" s="37">
        <f>INDEX('Prix BPU'!$C$3:$E$300,MATCH('BP - Quantités'!EV$2,'Prix BPU'!$C$3:$C$300,),2)*EV151</f>
        <v>0</v>
      </c>
      <c r="EW152" s="37">
        <f>INDEX('Prix BPU'!$C$3:$E$300,MATCH('BP - Quantités'!EW$2,'Prix BPU'!$C$3:$C$300,),2)*EW151</f>
        <v>0</v>
      </c>
      <c r="EX152" s="37">
        <f>INDEX('Prix BPU'!$C$3:$E$300,MATCH('BP - Quantités'!EX$2,'Prix BPU'!$C$3:$C$300,),2)*EX151</f>
        <v>0</v>
      </c>
      <c r="EY152" s="37">
        <f>INDEX('Prix BPU'!$C$3:$E$300,MATCH('BP - Quantités'!EY$2,'Prix BPU'!$C$3:$C$300,),2)*EY151</f>
        <v>0</v>
      </c>
      <c r="EZ152" s="37">
        <f>INDEX('Prix BPU'!$C$3:$E$300,MATCH('BP - Quantités'!EZ$2,'Prix BPU'!$C$3:$C$300,),2)*EZ151</f>
        <v>0</v>
      </c>
      <c r="FA152" s="37">
        <f>INDEX('Prix BPU'!$C$3:$E$300,MATCH('BP - Quantités'!FA$2,'Prix BPU'!$C$3:$C$300,),2)*FA151</f>
        <v>0</v>
      </c>
      <c r="FB152" s="37">
        <f>INDEX('Prix BPU'!$C$3:$E$300,MATCH('BP - Quantités'!FB$2,'Prix BPU'!$C$3:$C$300,),2)*FB151</f>
        <v>0</v>
      </c>
      <c r="FC152" s="37">
        <f>INDEX('Prix BPU'!$C$3:$E$300,MATCH('BP - Quantités'!FC$2,'Prix BPU'!$C$3:$C$300,),2)*FC151</f>
        <v>0</v>
      </c>
      <c r="FD152" s="37">
        <f>INDEX('Prix BPU'!$C$3:$E$300,MATCH('BP - Quantités'!FD$2,'Prix BPU'!$C$3:$C$300,),2)*FD151</f>
        <v>0</v>
      </c>
      <c r="FE152" s="37">
        <f>INDEX('Prix BPU'!$C$3:$E$300,MATCH('BP - Quantités'!FE$2,'Prix BPU'!$C$3:$C$300,),2)*FE151</f>
        <v>0</v>
      </c>
      <c r="FF152" s="37">
        <f>INDEX('Prix BPU'!$C$3:$E$300,MATCH('BP - Quantités'!FF$2,'Prix BPU'!$C$3:$C$300,),2)*FF151</f>
        <v>0</v>
      </c>
      <c r="FG152" s="37">
        <f>INDEX('Prix BPU'!$C$3:$E$300,MATCH('BP - Quantités'!FG$2,'Prix BPU'!$C$3:$C$300,),2)*FG151</f>
        <v>0</v>
      </c>
      <c r="FH152" s="37">
        <f>INDEX('Prix BPU'!$C$3:$E$300,MATCH('BP - Quantités'!FH$2,'Prix BPU'!$C$3:$C$300,),2)*FH151</f>
        <v>0</v>
      </c>
      <c r="FI152" s="37">
        <f>INDEX('Prix BPU'!$C$3:$E$300,MATCH('BP - Quantités'!FI$2,'Prix BPU'!$C$3:$C$300,),2)*FI151</f>
        <v>0</v>
      </c>
      <c r="FJ152" s="37">
        <f>INDEX('Prix BPU'!$C$3:$E$300,MATCH('BP - Quantités'!FJ$2,'Prix BPU'!$C$3:$C$300,),2)*FJ151</f>
        <v>0</v>
      </c>
      <c r="FK152" s="37">
        <f>INDEX('Prix BPU'!$C$3:$E$300,MATCH('BP - Quantités'!FK$2,'Prix BPU'!$C$3:$C$300,),2)*FK151</f>
        <v>0</v>
      </c>
      <c r="FL152" s="37">
        <f>INDEX('Prix BPU'!$C$3:$E$300,MATCH('BP - Quantités'!FL$2,'Prix BPU'!$C$3:$C$300,),2)*FL151</f>
        <v>0</v>
      </c>
      <c r="FM152" s="37">
        <f>INDEX('Prix BPU'!$C$3:$E$300,MATCH('BP - Quantités'!FM$2,'Prix BPU'!$C$3:$C$300,),2)*FM151</f>
        <v>0</v>
      </c>
      <c r="FN152" s="37">
        <f>INDEX('Prix BPU'!$C$3:$E$300,MATCH('BP - Quantités'!FN$2,'Prix BPU'!$C$3:$C$300,),2)*FN151</f>
        <v>0</v>
      </c>
      <c r="FO152" s="37">
        <f>INDEX('Prix BPU'!$C$3:$E$300,MATCH('BP - Quantités'!FO$2,'Prix BPU'!$C$3:$C$300,),2)*FO151</f>
        <v>0</v>
      </c>
      <c r="FP152" s="38">
        <f>INDEX('Prix BPU'!$C$3:$E$300,MATCH('BP - Quantités'!FP$2,'Prix BPU'!$C$3:$C$300,),3)*FP151</f>
        <v>0</v>
      </c>
      <c r="FQ152" s="37">
        <f>INDEX('Prix BPU'!$C$3:$E$300,MATCH('BP - Quantités'!FQ$2,'Prix BPU'!$C$3:$C$300,),2)*FQ151</f>
        <v>0</v>
      </c>
      <c r="FR152" s="38">
        <f>INDEX('Prix BPU'!$C$3:$E$300,MATCH('BP - Quantités'!FR$2,'Prix BPU'!$C$3:$C$300,),3)*FR151</f>
        <v>0</v>
      </c>
      <c r="FS152" s="37">
        <f>INDEX('Prix BPU'!$C$3:$E$300,MATCH('BP - Quantités'!FS$2,'Prix BPU'!$C$3:$C$300,),2)*FS151</f>
        <v>0</v>
      </c>
      <c r="FT152" s="37">
        <f>INDEX('Prix BPU'!$C$3:$E$300,MATCH('BP - Quantités'!FT$2,'Prix BPU'!$C$3:$C$300,),2)*FT151</f>
        <v>0</v>
      </c>
      <c r="FU152" s="37">
        <f>INDEX('Prix BPU'!$C$3:$E$300,MATCH('BP - Quantités'!FU$2,'Prix BPU'!$C$3:$C$300,),2)*FU151</f>
        <v>0</v>
      </c>
      <c r="FV152" s="37">
        <f>INDEX('Prix BPU'!$C$3:$E$300,MATCH('BP - Quantités'!FV$2,'Prix BPU'!$C$3:$C$300,),2)*FV151</f>
        <v>0</v>
      </c>
      <c r="FW152" s="37">
        <f>INDEX('Prix BPU'!$C$3:$E$300,MATCH('BP - Quantités'!FW$2,'Prix BPU'!$C$3:$C$300,),2)*FW151</f>
        <v>0</v>
      </c>
      <c r="FX152" s="37">
        <f>INDEX('Prix BPU'!$C$3:$E$300,MATCH('BP - Quantités'!FX$2,'Prix BPU'!$C$3:$C$300,),2)*FX151</f>
        <v>0</v>
      </c>
      <c r="FY152" s="37">
        <f>INDEX('Prix BPU'!$C$3:$E$300,MATCH('BP - Quantités'!FY$2,'Prix BPU'!$C$3:$C$300,),2)*FY151</f>
        <v>0</v>
      </c>
      <c r="FZ152" s="37">
        <f>INDEX('Prix BPU'!$C$3:$E$300,MATCH('BP - Quantités'!FZ$2,'Prix BPU'!$C$3:$C$300,),2)*FZ151</f>
        <v>0</v>
      </c>
      <c r="GA152" s="37">
        <f>INDEX('Prix BPU'!$C$3:$E$300,MATCH('BP - Quantités'!GA$2,'Prix BPU'!$C$3:$C$300,),2)*GA151</f>
        <v>0</v>
      </c>
      <c r="GB152" s="37">
        <f>INDEX('Prix BPU'!$C$3:$E$300,MATCH('BP - Quantités'!GB$2,'Prix BPU'!$C$3:$C$300,),2)*GB151</f>
        <v>0</v>
      </c>
      <c r="GC152" s="37">
        <f>INDEX('Prix BPU'!$C$3:$E$300,MATCH('BP - Quantités'!GC$2,'Prix BPU'!$C$3:$C$300,),2)*GC151</f>
        <v>0</v>
      </c>
      <c r="GD152" s="37">
        <f>INDEX('Prix BPU'!$C$3:$E$300,MATCH('BP - Quantités'!GD$2,'Prix BPU'!$C$3:$C$300,),2)*GD151</f>
        <v>0</v>
      </c>
      <c r="GE152" s="37">
        <f>INDEX('Prix BPU'!$C$3:$E$300,MATCH('BP - Quantités'!GE$2,'Prix BPU'!$C$3:$C$300,),2)*GE151</f>
        <v>0</v>
      </c>
      <c r="GF152" s="38">
        <f>INDEX('Prix BPU'!$C$3:$E$300,MATCH('BP - Quantités'!GF$2,'Prix BPU'!$C$3:$C$300,),3)*GF151</f>
        <v>0</v>
      </c>
      <c r="GG152" s="37">
        <f>INDEX('Prix BPU'!$C$3:$E$300,MATCH('BP - Quantités'!GG$2,'Prix BPU'!$C$3:$C$300,),2)*GG151</f>
        <v>0</v>
      </c>
      <c r="GH152" s="38">
        <f>INDEX('Prix BPU'!$C$3:$E$300,MATCH('BP - Quantités'!GH$2,'Prix BPU'!$C$3:$C$300,),3)*GH151</f>
        <v>0</v>
      </c>
      <c r="GI152" s="37">
        <f>INDEX('Prix BPU'!$C$3:$E$300,MATCH('BP - Quantités'!GI$2,'Prix BPU'!$C$3:$C$300,),2)*GI151</f>
        <v>0</v>
      </c>
      <c r="GJ152" s="37">
        <f>INDEX('Prix BPU'!$C$3:$E$300,MATCH('BP - Quantités'!GJ$2,'Prix BPU'!$C$3:$C$300,),2)*GJ151</f>
        <v>0</v>
      </c>
      <c r="GK152" s="38">
        <f>INDEX('Prix BPU'!$C$3:$E$300,MATCH('BP - Quantités'!GK$2,'Prix BPU'!$C$3:$C$300,),3)*GK151</f>
        <v>0</v>
      </c>
      <c r="GL152" s="37">
        <f>INDEX('Prix BPU'!$C$3:$E$300,MATCH('BP - Quantités'!GL$2,'Prix BPU'!$C$3:$C$300,),2)*GL151</f>
        <v>0</v>
      </c>
      <c r="GM152" s="37">
        <f>INDEX('Prix BPU'!$C$3:$E$300,MATCH('BP - Quantités'!GM$2,'Prix BPU'!$C$3:$C$300,),2)*GM151</f>
        <v>0</v>
      </c>
      <c r="GN152" s="37">
        <f>INDEX('Prix BPU'!$C$3:$E$300,MATCH('BP - Quantités'!GN$2,'Prix BPU'!$C$3:$C$300,),2)*GN151</f>
        <v>0</v>
      </c>
      <c r="GO152" s="37">
        <f>INDEX('Prix BPU'!$C$3:$E$300,MATCH('BP - Quantités'!GO$2,'Prix BPU'!$C$3:$C$300,),2)*GO151</f>
        <v>0</v>
      </c>
      <c r="GP152" s="37">
        <f>INDEX('Prix BPU'!$C$3:$E$300,MATCH('BP - Quantités'!GP$2,'Prix BPU'!$C$3:$C$300,),2)*GP151</f>
        <v>0</v>
      </c>
      <c r="GQ152" s="38">
        <f>INDEX('Prix BPU'!$C$3:$E$300,MATCH('BP - Quantités'!GQ$2,'Prix BPU'!$C$3:$C$300,),3)*GQ151</f>
        <v>0</v>
      </c>
      <c r="GR152" s="37">
        <f>INDEX('Prix BPU'!$C$3:$E$300,MATCH('BP - Quantités'!GR$2,'Prix BPU'!$C$3:$C$300,),2)*GR151</f>
        <v>0</v>
      </c>
      <c r="GS152" s="37">
        <f>INDEX('Prix BPU'!$C$3:$E$300,MATCH('BP - Quantités'!GS$2,'Prix BPU'!$C$3:$C$300,),2)*GS151</f>
        <v>0</v>
      </c>
      <c r="GT152" s="37">
        <f>INDEX('Prix BPU'!$C$3:$E$300,MATCH('BP - Quantités'!GT$2,'Prix BPU'!$C$3:$C$300,),2)*GT151</f>
        <v>0</v>
      </c>
      <c r="GU152" s="37">
        <f>INDEX('Prix BPU'!$C$3:$E$300,MATCH('BP - Quantités'!GU$2,'Prix BPU'!$C$3:$C$300,),2)*GU151</f>
        <v>0</v>
      </c>
      <c r="GV152" s="37">
        <f>INDEX('Prix BPU'!$C$3:$E$300,MATCH('BP - Quantités'!GV$2,'Prix BPU'!$C$3:$C$300,),2)*GV151</f>
        <v>0</v>
      </c>
      <c r="GW152" s="37">
        <f>INDEX('Prix BPU'!$C$3:$E$300,MATCH('BP - Quantités'!GW$2,'Prix BPU'!$C$3:$C$300,),2)*GW151</f>
        <v>0</v>
      </c>
      <c r="GX152" s="37">
        <f>INDEX('Prix BPU'!$C$3:$E$300,MATCH('BP - Quantités'!GX$2,'Prix BPU'!$C$3:$C$300,),2)*GX151</f>
        <v>0</v>
      </c>
      <c r="GY152" s="37">
        <f>INDEX('Prix BPU'!$C$3:$E$300,MATCH('BP - Quantités'!GY$2,'Prix BPU'!$C$3:$C$300,),2)*GY151</f>
        <v>0</v>
      </c>
      <c r="GZ152" s="37">
        <f>INDEX('Prix BPU'!$C$3:$E$300,MATCH('BP - Quantités'!GZ$2,'Prix BPU'!$C$3:$C$300,),2)*GZ151</f>
        <v>0</v>
      </c>
      <c r="HA152" s="37">
        <f>INDEX('Prix BPU'!$C$3:$E$300,MATCH('BP - Quantités'!HA$2,'Prix BPU'!$C$3:$C$300,),2)*HA151</f>
        <v>0</v>
      </c>
      <c r="HB152" s="37">
        <f>INDEX('Prix BPU'!$C$3:$E$300,MATCH('BP - Quantités'!HB$2,'Prix BPU'!$C$3:$C$300,),2)*HB151</f>
        <v>0</v>
      </c>
      <c r="HC152" s="37">
        <f>INDEX('Prix BPU'!$C$3:$E$300,MATCH('BP - Quantités'!HC$2,'Prix BPU'!$C$3:$C$300,),2)*HC151</f>
        <v>0</v>
      </c>
      <c r="HD152" s="37">
        <f>INDEX('Prix BPU'!$C$3:$E$300,MATCH('BP - Quantités'!HD$2,'Prix BPU'!$C$3:$C$300,),2)*HD151</f>
        <v>0</v>
      </c>
      <c r="HE152" s="37">
        <f>INDEX('Prix BPU'!$C$3:$E$300,MATCH('BP - Quantités'!HE$2,'Prix BPU'!$C$3:$C$300,),2)*HE151</f>
        <v>0</v>
      </c>
      <c r="HF152" s="37">
        <f>INDEX('Prix BPU'!$C$3:$E$300,MATCH('BP - Quantités'!HF$2,'Prix BPU'!$C$3:$C$300,),2)*HF151</f>
        <v>0</v>
      </c>
      <c r="HG152" s="37">
        <f>INDEX('Prix BPU'!$C$3:$E$300,MATCH('BP - Quantités'!HG$2,'Prix BPU'!$C$3:$C$300,),2)*HG151</f>
        <v>0</v>
      </c>
      <c r="HH152" s="37">
        <f>INDEX('Prix BPU'!$C$3:$E$300,MATCH('BP - Quantités'!HH$2,'Prix BPU'!$C$3:$C$300,),2)*HH151</f>
        <v>0</v>
      </c>
      <c r="HI152" s="37">
        <f>INDEX('Prix BPU'!$C$3:$E$300,MATCH('BP - Quantités'!HI$2,'Prix BPU'!$C$3:$C$300,),2)*HI151</f>
        <v>0</v>
      </c>
      <c r="HJ152" s="37">
        <f>INDEX('Prix BPU'!$C$3:$E$300,MATCH('BP - Quantités'!HJ$2,'Prix BPU'!$C$3:$C$300,),2)*HJ151</f>
        <v>0</v>
      </c>
      <c r="HK152" s="38">
        <f>INDEX('Prix BPU'!$C$3:$E$300,MATCH('BP - Quantités'!HK$2,'Prix BPU'!$C$3:$C$300,),3)*HK151</f>
        <v>0</v>
      </c>
      <c r="HL152" s="37">
        <f>INDEX('Prix BPU'!$C$3:$E$300,MATCH('BP - Quantités'!HL$2,'Prix BPU'!$C$3:$C$300,),2)*HL151</f>
        <v>0</v>
      </c>
      <c r="HM152" s="37">
        <f>INDEX('Prix BPU'!$C$3:$E$300,MATCH('BP - Quantités'!HM$2,'Prix BPU'!$C$3:$C$300,),2)*HM151</f>
        <v>0</v>
      </c>
      <c r="HN152" s="37">
        <f>INDEX('Prix BPU'!$C$3:$E$300,MATCH('BP - Quantités'!HN$2,'Prix BPU'!$C$3:$C$300,),2)*HN151</f>
        <v>0</v>
      </c>
      <c r="HO152" s="37">
        <f>INDEX('Prix BPU'!$C$3:$E$300,MATCH('BP - Quantités'!HO$2,'Prix BPU'!$C$3:$C$300,),2)*HO151</f>
        <v>0</v>
      </c>
      <c r="HP152" s="37">
        <f>INDEX('Prix BPU'!$C$3:$E$300,MATCH('BP - Quantités'!HP$2,'Prix BPU'!$C$3:$C$300,),2)*HP151</f>
        <v>0</v>
      </c>
      <c r="HQ152" s="37">
        <f>INDEX('Prix BPU'!$C$3:$E$300,MATCH('BP - Quantités'!HQ$2,'Prix BPU'!$C$3:$C$300,),2)*HQ151</f>
        <v>0</v>
      </c>
      <c r="HR152" s="37">
        <f>INDEX('Prix BPU'!$C$3:$E$300,MATCH('BP - Quantités'!HR$2,'Prix BPU'!$C$3:$C$300,),2)*HR151</f>
        <v>0</v>
      </c>
      <c r="HS152" s="37">
        <f>INDEX('Prix BPU'!$C$3:$E$300,MATCH('BP - Quantités'!HS$2,'Prix BPU'!$C$3:$C$300,),2)*HS151</f>
        <v>0</v>
      </c>
      <c r="HT152" s="37">
        <f>INDEX('Prix BPU'!$C$3:$E$300,MATCH('BP - Quantités'!HT$2,'Prix BPU'!$C$3:$C$300,),2)*HT151</f>
        <v>0</v>
      </c>
      <c r="HU152" s="37">
        <f>INDEX('Prix BPU'!$C$3:$E$300,MATCH('BP - Quantités'!HU$2,'Prix BPU'!$C$3:$C$300,),2)*HU151</f>
        <v>0</v>
      </c>
      <c r="HV152" s="37">
        <f>INDEX('Prix BPU'!$C$3:$E$300,MATCH('BP - Quantités'!HV$2,'Prix BPU'!$C$3:$C$300,),2)*HV151</f>
        <v>0</v>
      </c>
      <c r="HW152" s="37">
        <f>INDEX('Prix BPU'!$C$3:$E$300,MATCH('BP - Quantités'!HW$2,'Prix BPU'!$C$3:$C$300,),2)*HW151</f>
        <v>0</v>
      </c>
      <c r="HX152" s="37">
        <f>INDEX('Prix BPU'!$C$3:$E$300,MATCH('BP - Quantités'!HX$2,'Prix BPU'!$C$3:$C$300,),2)*HX151</f>
        <v>0</v>
      </c>
      <c r="HY152" s="37">
        <f>INDEX('Prix BPU'!$C$3:$E$300,MATCH('BP - Quantités'!HY$2,'Prix BPU'!$C$3:$C$300,),2)*HY151</f>
        <v>0</v>
      </c>
      <c r="HZ152" s="37">
        <f>INDEX('Prix BPU'!$C$3:$E$300,MATCH('BP - Quantités'!HZ$2,'Prix BPU'!$C$3:$C$300,),2)*HZ151</f>
        <v>0</v>
      </c>
      <c r="IA152" s="37">
        <f>INDEX('Prix BPU'!$C$3:$E$300,MATCH('BP - Quantités'!IA$2,'Prix BPU'!$C$3:$C$300,),2)*IA151</f>
        <v>0</v>
      </c>
      <c r="IB152" s="37">
        <f>INDEX('Prix BPU'!$C$3:$E$300,MATCH('BP - Quantités'!IB$2,'Prix BPU'!$C$3:$C$300,),2)*IB151</f>
        <v>0</v>
      </c>
      <c r="IC152" s="37">
        <f>INDEX('Prix BPU'!$C$3:$E$300,MATCH('BP - Quantités'!IC$2,'Prix BPU'!$C$3:$C$300,),2)*IC151</f>
        <v>0</v>
      </c>
      <c r="ID152" s="37">
        <f>INDEX('Prix BPU'!$C$3:$E$300,MATCH('BP - Quantités'!ID$2,'Prix BPU'!$C$3:$C$300,),2)*ID151</f>
        <v>0</v>
      </c>
      <c r="IE152" s="37">
        <f>INDEX('Prix BPU'!$C$3:$E$300,MATCH('BP - Quantités'!IE$2,'Prix BPU'!$C$3:$C$300,),2)*IE151</f>
        <v>0</v>
      </c>
      <c r="IF152" s="37">
        <f>INDEX('Prix BPU'!$C$3:$E$300,MATCH('BP - Quantités'!IF$2,'Prix BPU'!$C$3:$C$300,),2)*IF151</f>
        <v>0</v>
      </c>
      <c r="IG152" s="37">
        <f>INDEX('Prix BPU'!$C$3:$E$300,MATCH('BP - Quantités'!IG$2,'Prix BPU'!$C$3:$C$300,),2)*IG151</f>
        <v>0</v>
      </c>
      <c r="IH152" s="37">
        <f>INDEX('Prix BPU'!$C$3:$E$300,MATCH('BP - Quantités'!IH$2,'Prix BPU'!$C$3:$C$300,),2)*IH151</f>
        <v>0</v>
      </c>
      <c r="II152" s="37">
        <f>INDEX('Prix BPU'!$C$3:$E$300,MATCH('BP - Quantités'!II$2,'Prix BPU'!$C$3:$C$300,),2)*II151</f>
        <v>0</v>
      </c>
      <c r="IJ152" s="38">
        <f>INDEX('Prix BPU'!$C$3:$E$300,MATCH('BP - Quantités'!IJ$2,'Prix BPU'!$C$3:$C$300,),3)*IJ151</f>
        <v>0</v>
      </c>
      <c r="IK152" s="37">
        <f>INDEX('Prix BPU'!$C$3:$E$300,MATCH('BP - Quantités'!IK$2,'Prix BPU'!$C$3:$C$300,),2)*IK151</f>
        <v>0</v>
      </c>
      <c r="IL152" s="37">
        <f>INDEX('Prix BPU'!$C$3:$E$300,MATCH('BP - Quantités'!IL$2,'Prix BPU'!$C$3:$C$300,),2)*IL151</f>
        <v>0</v>
      </c>
      <c r="IM152" s="38">
        <f>INDEX('Prix BPU'!$C$3:$E$300,MATCH('BP - Quantités'!IM$2,'Prix BPU'!$C$3:$C$300,),3)*IM151</f>
        <v>0</v>
      </c>
      <c r="IN152" s="37">
        <f>INDEX('Prix BPU'!$C$3:$E$300,MATCH('BP - Quantités'!IN$2,'Prix BPU'!$C$3:$C$300,),2)*IN151</f>
        <v>0</v>
      </c>
      <c r="IO152" s="37">
        <f>INDEX('Prix BPU'!$C$3:$E$300,MATCH('BP - Quantités'!IO$2,'Prix BPU'!$C$3:$C$300,),2)*IO151</f>
        <v>0</v>
      </c>
      <c r="IP152" s="38">
        <f>INDEX('Prix BPU'!$C$3:$E$300,MATCH('BP - Quantités'!IP$2,'Prix BPU'!$C$3:$C$300,),3)*IP151</f>
        <v>0</v>
      </c>
      <c r="IQ152" s="37">
        <f>INDEX('Prix BPU'!$C$3:$E$300,MATCH('BP - Quantités'!IQ$2,'Prix BPU'!$C$3:$C$300,),2)*IQ151</f>
        <v>0</v>
      </c>
      <c r="IR152" s="37">
        <f>INDEX('Prix BPU'!$C$3:$E$300,MATCH('BP - Quantités'!IR$2,'Prix BPU'!$C$3:$C$300,),2)*IR151</f>
        <v>0</v>
      </c>
      <c r="IS152" s="38">
        <f>INDEX('Prix BPU'!$C$3:$E$300,MATCH('BP - Quantités'!IS$2,'Prix BPU'!$C$3:$C$300,),3)*IS151</f>
        <v>0</v>
      </c>
      <c r="IT152" s="37">
        <f>INDEX('Prix BPU'!$C$3:$E$300,MATCH('BP - Quantités'!IT$2,'Prix BPU'!$C$3:$C$300,),2)*IT151</f>
        <v>0</v>
      </c>
      <c r="IU152" s="37">
        <f>INDEX('Prix BPU'!$C$3:$E$300,MATCH('BP - Quantités'!IU$2,'Prix BPU'!$C$3:$C$300,),2)*IU151</f>
        <v>0</v>
      </c>
      <c r="IV152" s="37">
        <f>INDEX('Prix BPU'!$C$3:$E$300,MATCH('BP - Quantités'!IV$2,'Prix BPU'!$C$3:$C$300,),2)*IV151</f>
        <v>0</v>
      </c>
      <c r="IW152" s="37">
        <f>INDEX('Prix BPU'!$C$3:$E$300,MATCH('BP - Quantités'!IW$2,'Prix BPU'!$C$3:$C$300,),2)*IW151</f>
        <v>0</v>
      </c>
      <c r="IX152" s="37">
        <f>INDEX('Prix BPU'!$C$3:$E$300,MATCH('BP - Quantités'!IX$2,'Prix BPU'!$C$3:$C$300,),2)*IX151</f>
        <v>0</v>
      </c>
      <c r="IY152" s="37">
        <f>INDEX('Prix BPU'!$C$3:$E$300,MATCH('BP - Quantités'!IY$2,'Prix BPU'!$C$3:$C$300,),2)*IY151</f>
        <v>0</v>
      </c>
      <c r="IZ152" s="38">
        <f>INDEX('Prix BPU'!$C$3:$E$300,MATCH('BP - Quantités'!IZ$2,'Prix BPU'!$C$3:$C$300,),3)*IZ151</f>
        <v>0</v>
      </c>
      <c r="JA152" s="37">
        <f>INDEX('Prix BPU'!$C$3:$E$300,MATCH('BP - Quantités'!JA$2,'Prix BPU'!$C$3:$C$300,),2)*JA151</f>
        <v>0</v>
      </c>
      <c r="JB152" s="37">
        <f>INDEX('Prix BPU'!$C$3:$E$300,MATCH('BP - Quantités'!JB$2,'Prix BPU'!$C$3:$C$300,),2)*JB151</f>
        <v>0</v>
      </c>
      <c r="JC152" s="37">
        <f>INDEX('Prix BPU'!$C$3:$E$300,MATCH('BP - Quantités'!JC$2,'Prix BPU'!$C$3:$C$300,),2)*JC151</f>
        <v>0</v>
      </c>
      <c r="JD152" s="37">
        <f>INDEX('Prix BPU'!$C$3:$E$300,MATCH('BP - Quantités'!JD$2,'Prix BPU'!$C$3:$C$300,),2)*JD151</f>
        <v>0</v>
      </c>
      <c r="JE152" s="37">
        <f>INDEX('Prix BPU'!$C$3:$E$300,MATCH('BP - Quantités'!JE$2,'Prix BPU'!$C$3:$C$300,),2)*JE151</f>
        <v>0</v>
      </c>
      <c r="JF152" s="38">
        <f>INDEX('Prix BPU'!$C$3:$E$300,MATCH('BP - Quantités'!JF$2,'Prix BPU'!$C$3:$C$300,),3)*JF151</f>
        <v>0</v>
      </c>
      <c r="JG152" s="37">
        <f>INDEX('Prix BPU'!$C$3:$E$300,MATCH('BP - Quantités'!JG$2,'Prix BPU'!$C$3:$C$300,),2)*JG151</f>
        <v>0</v>
      </c>
      <c r="JH152" s="37">
        <f>INDEX('Prix BPU'!$C$3:$E$300,MATCH('BP - Quantités'!JH$2,'Prix BPU'!$C$3:$C$300,),2)*JH151</f>
        <v>0</v>
      </c>
      <c r="JI152" s="38">
        <f>INDEX('Prix BPU'!$C$3:$E$300,MATCH('BP - Quantités'!JI$2,'Prix BPU'!$C$3:$C$300,),3)*JI151</f>
        <v>0</v>
      </c>
      <c r="JJ152" s="37">
        <f>INDEX('Prix BPU'!$C$3:$E$300,MATCH('BP - Quantités'!JJ$2,'Prix BPU'!$C$3:$C$300,),2)*JJ151</f>
        <v>0</v>
      </c>
      <c r="JK152" s="37">
        <f>INDEX('Prix BPU'!$C$3:$E$300,MATCH('BP - Quantités'!JK$2,'Prix BPU'!$C$3:$C$300,),2)*JK151</f>
        <v>0</v>
      </c>
      <c r="JL152" s="37">
        <f>INDEX('Prix BPU'!$C$3:$E$300,MATCH('BP - Quantités'!JL$2,'Prix BPU'!$C$3:$C$300,),2)*JL151</f>
        <v>0</v>
      </c>
      <c r="JM152" s="37">
        <f>INDEX('Prix BPU'!$C$3:$E$300,MATCH('BP - Quantités'!JM$2,'Prix BPU'!$C$3:$C$300,),2)*JM151</f>
        <v>0</v>
      </c>
      <c r="JN152" s="37">
        <f>INDEX('Prix BPU'!$C$3:$E$300,MATCH('BP - Quantités'!JN$2,'Prix BPU'!$C$3:$C$300,),2)*JN151</f>
        <v>0</v>
      </c>
      <c r="JO152" s="37">
        <f>INDEX('Prix BPU'!$C$3:$E$300,MATCH('BP - Quantités'!JO$2,'Prix BPU'!$C$3:$C$300,),2)*JO151</f>
        <v>0</v>
      </c>
      <c r="JP152" s="37">
        <f>INDEX('Prix BPU'!$C$3:$E$300,MATCH('BP - Quantités'!JP$2,'Prix BPU'!$C$3:$C$300,),2)*JP151</f>
        <v>0</v>
      </c>
      <c r="JQ152" s="37">
        <f>INDEX('Prix BPU'!$C$3:$E$300,MATCH('BP - Quantités'!JQ$2,'Prix BPU'!$C$3:$C$300,),2)*JQ151</f>
        <v>0</v>
      </c>
      <c r="JR152" s="37">
        <f>INDEX('Prix BPU'!$C$3:$E$300,MATCH('BP - Quantités'!JR$2,'Prix BPU'!$C$3:$C$300,),2)*JR151</f>
        <v>0</v>
      </c>
      <c r="JS152" s="37">
        <f>INDEX('Prix BPU'!$C$3:$E$300,MATCH('BP - Quantités'!JS$2,'Prix BPU'!$C$3:$C$300,),2)*JS151</f>
        <v>0</v>
      </c>
      <c r="JT152" s="37">
        <f>INDEX('Prix BPU'!$C$3:$E$300,MATCH('BP - Quantités'!JT$2,'Prix BPU'!$C$3:$C$300,),2)*JT151</f>
        <v>0</v>
      </c>
      <c r="JU152" s="37">
        <f>INDEX('Prix BPU'!$C$3:$E$300,MATCH('BP - Quantités'!JU$2,'Prix BPU'!$C$3:$C$300,),2)*JU151</f>
        <v>0</v>
      </c>
      <c r="JV152" s="37">
        <f>INDEX('Prix BPU'!$C$3:$E$300,MATCH('BP - Quantités'!JV$2,'Prix BPU'!$C$3:$C$300,),2)*JV151</f>
        <v>0</v>
      </c>
      <c r="JW152" s="37">
        <f>INDEX('Prix BPU'!$C$3:$E$300,MATCH('BP - Quantités'!JW$2,'Prix BPU'!$C$3:$C$300,),2)*JW151</f>
        <v>0</v>
      </c>
      <c r="JX152" s="37">
        <f>INDEX('Prix BPU'!$C$3:$E$300,MATCH('BP - Quantités'!JX$2,'Prix BPU'!$C$3:$C$300,),2)*JX151</f>
        <v>0</v>
      </c>
      <c r="JY152" s="37">
        <f>INDEX('Prix BPU'!$C$3:$E$300,MATCH('BP - Quantités'!JY$2,'Prix BPU'!$C$3:$C$300,),2)*JY151</f>
        <v>0</v>
      </c>
      <c r="JZ152" s="37">
        <f>INDEX('Prix BPU'!$C$3:$E$300,MATCH('BP - Quantités'!JZ$2,'Prix BPU'!$C$3:$C$300,),2)*JZ151</f>
        <v>0</v>
      </c>
      <c r="KA152" s="37">
        <f>INDEX('Prix BPU'!$C$3:$E$300,MATCH('BP - Quantités'!KA$2,'Prix BPU'!$C$3:$C$300,),2)*KA151</f>
        <v>0</v>
      </c>
      <c r="KB152" s="37">
        <f>INDEX('Prix BPU'!$C$3:$E$300,MATCH('BP - Quantités'!KB$2,'Prix BPU'!$C$3:$C$300,),2)*KB151</f>
        <v>0</v>
      </c>
      <c r="KC152" s="37">
        <f>INDEX('Prix BPU'!$C$3:$E$300,MATCH('BP - Quantités'!KC$2,'Prix BPU'!$C$3:$C$300,),2)*KC151</f>
        <v>0</v>
      </c>
      <c r="KD152" s="37">
        <f>INDEX('Prix BPU'!$C$3:$E$300,MATCH('BP - Quantités'!KD$2,'Prix BPU'!$C$3:$C$300,),2)*KD151</f>
        <v>0</v>
      </c>
      <c r="KE152" s="37">
        <f>INDEX('Prix BPU'!$C$3:$E$300,MATCH('BP - Quantités'!KE$2,'Prix BPU'!$C$3:$C$300,),2)*KE151</f>
        <v>0</v>
      </c>
      <c r="KF152" s="37">
        <f>INDEX('Prix BPU'!$C$3:$E$300,MATCH('BP - Quantités'!KF$2,'Prix BPU'!$C$3:$C$300,),2)*KF151</f>
        <v>0</v>
      </c>
      <c r="KG152" s="37">
        <f>INDEX('Prix BPU'!$C$3:$E$300,MATCH('BP - Quantités'!KG$2,'Prix BPU'!$C$3:$C$300,),2)*KG151</f>
        <v>0</v>
      </c>
      <c r="KH152" s="37">
        <f>INDEX('Prix BPU'!$C$3:$E$300,MATCH('BP - Quantités'!KH$2,'Prix BPU'!$C$3:$C$300,),2)*KH151</f>
        <v>0</v>
      </c>
      <c r="KI152" s="37">
        <f>INDEX('Prix BPU'!$C$3:$E$300,MATCH('BP - Quantités'!KI$2,'Prix BPU'!$C$3:$C$300,),2)*KI151</f>
        <v>0</v>
      </c>
      <c r="KJ152" s="37">
        <f>INDEX('Prix BPU'!$C$3:$E$300,MATCH('BP - Quantités'!KJ$2,'Prix BPU'!$C$3:$C$300,),2)*KJ151</f>
        <v>0</v>
      </c>
      <c r="KK152" s="37">
        <f>INDEX('Prix BPU'!$C$3:$E$300,MATCH('BP - Quantités'!KK$2,'Prix BPU'!$C$3:$C$300,),2)*KK151</f>
        <v>0</v>
      </c>
      <c r="KL152" s="37">
        <f>INDEX('Prix BPU'!$C$3:$E$300,MATCH('BP - Quantités'!KL$2,'Prix BPU'!$C$3:$C$300,),2)*KL151</f>
        <v>0</v>
      </c>
      <c r="KM152" s="37">
        <f>INDEX('Prix BPU'!$C$3:$E$300,MATCH('BP - Quantités'!KM$2,'Prix BPU'!$C$3:$C$300,),2)*KM151</f>
        <v>0</v>
      </c>
      <c r="KN152" s="37">
        <f>INDEX('Prix BPU'!$C$3:$E$300,MATCH('BP - Quantités'!KN$2,'Prix BPU'!$C$3:$C$300,),2)*KN151</f>
        <v>0</v>
      </c>
      <c r="KO152" s="39">
        <f>SUM(C152:KN152)</f>
        <v>0</v>
      </c>
      <c r="KP152" s="88"/>
      <c r="KQ152" s="73" t="e">
        <f>IF($KO152&lt;4999.99,($KO152-$KO152*#REF!),IF('BP - Quantités'!$KO152&gt;15000,('BP - Quantités'!$KO152-'BP - Quantités'!$KO152*#REF!),($KO152-$KO152*#REF!)))</f>
        <v>#REF!</v>
      </c>
      <c r="KR152" s="46" t="e">
        <f t="shared" ref="KR152" si="111">KQ152*1.2</f>
        <v>#REF!</v>
      </c>
    </row>
    <row r="153" spans="1:304" x14ac:dyDescent="0.3">
      <c r="A153" s="79"/>
      <c r="B153" s="20" t="s">
        <v>299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/>
      <c r="IV153" s="21"/>
      <c r="IW153" s="21"/>
      <c r="IX153" s="21"/>
      <c r="IY153" s="21"/>
      <c r="IZ153" s="21"/>
      <c r="JA153" s="21"/>
      <c r="JB153" s="21"/>
      <c r="JC153" s="21"/>
      <c r="JD153" s="21"/>
      <c r="JE153" s="21"/>
      <c r="JF153" s="21"/>
      <c r="JG153" s="21"/>
      <c r="JH153" s="21"/>
      <c r="JI153" s="21"/>
      <c r="JJ153" s="21"/>
      <c r="JK153" s="21"/>
      <c r="JL153" s="21"/>
      <c r="JM153" s="21"/>
      <c r="JN153" s="21"/>
      <c r="JO153" s="21"/>
      <c r="JP153" s="21"/>
      <c r="JQ153" s="21"/>
      <c r="JR153" s="21"/>
      <c r="JS153" s="21"/>
      <c r="JT153" s="21"/>
      <c r="JU153" s="21"/>
      <c r="JV153" s="21"/>
      <c r="JW153" s="21"/>
      <c r="JX153" s="21"/>
      <c r="JY153" s="21"/>
      <c r="JZ153" s="21"/>
      <c r="KA153" s="21"/>
      <c r="KB153" s="21"/>
      <c r="KC153" s="21"/>
      <c r="KD153" s="21"/>
      <c r="KE153" s="21"/>
      <c r="KF153" s="21"/>
      <c r="KG153" s="21"/>
      <c r="KH153" s="21"/>
      <c r="KI153" s="21"/>
      <c r="KJ153" s="21"/>
      <c r="KK153" s="21"/>
      <c r="KL153" s="21"/>
      <c r="KM153" s="21"/>
      <c r="KN153" s="21"/>
      <c r="KO153" s="22"/>
      <c r="KP153" s="87" t="str">
        <f>IF($KO154&lt;4999.99,"1",IF($KO154&gt;15000,"3","2"))</f>
        <v>1</v>
      </c>
      <c r="KQ153" s="72"/>
      <c r="KR153" s="45"/>
    </row>
    <row r="154" spans="1:304" s="25" customFormat="1" ht="15" thickBot="1" x14ac:dyDescent="0.35">
      <c r="A154" s="80"/>
      <c r="B154" s="24" t="s">
        <v>22</v>
      </c>
      <c r="C154" s="37">
        <f>INDEX('Prix BPU'!$C$3:$E$300,MATCH('BP - Quantités'!C$2,'Prix BPU'!$C$3:$C$300,),2)*C153</f>
        <v>0</v>
      </c>
      <c r="D154" s="37">
        <f>INDEX('Prix BPU'!$C$3:$E$300,MATCH('BP - Quantités'!D$2,'Prix BPU'!$C$3:$C$300,),2)*D153</f>
        <v>0</v>
      </c>
      <c r="E154" s="37">
        <f>INDEX('Prix BPU'!$C$3:$E$300,MATCH('BP - Quantités'!E$2,'Prix BPU'!$C$3:$C$300,),2)*E153</f>
        <v>0</v>
      </c>
      <c r="F154" s="37">
        <f>INDEX('Prix BPU'!$C$3:$E$300,MATCH('BP - Quantités'!F$2,'Prix BPU'!$C$3:$C$300,),2)*F153</f>
        <v>0</v>
      </c>
      <c r="G154" s="37">
        <f>INDEX('Prix BPU'!$C$3:$E$300,MATCH('BP - Quantités'!G$2,'Prix BPU'!$C$3:$C$300,),2)*G153</f>
        <v>0</v>
      </c>
      <c r="H154" s="37">
        <f>INDEX('Prix BPU'!$C$3:$E$300,MATCH('BP - Quantités'!H$2,'Prix BPU'!$C$3:$C$300,),2)*H153</f>
        <v>0</v>
      </c>
      <c r="I154" s="37">
        <f>INDEX('Prix BPU'!$C$3:$E$300,MATCH('BP - Quantités'!I$2,'Prix BPU'!$C$3:$C$300,),2)*I153</f>
        <v>0</v>
      </c>
      <c r="J154" s="37">
        <f>INDEX('Prix BPU'!$C$3:$E$300,MATCH('BP - Quantités'!J$2,'Prix BPU'!$C$3:$C$300,),2)*J153</f>
        <v>0</v>
      </c>
      <c r="K154" s="37">
        <f>INDEX('Prix BPU'!$C$3:$E$300,MATCH('BP - Quantités'!K$2,'Prix BPU'!$C$3:$C$300,),2)*K153</f>
        <v>0</v>
      </c>
      <c r="L154" s="37">
        <f>INDEX('Prix BPU'!$C$3:$E$300,MATCH('BP - Quantités'!L$2,'Prix BPU'!$C$3:$C$300,),2)*L153</f>
        <v>0</v>
      </c>
      <c r="M154" s="37">
        <f>INDEX('Prix BPU'!$C$3:$E$300,MATCH('BP - Quantités'!M$2,'Prix BPU'!$C$3:$C$300,),2)*M153</f>
        <v>0</v>
      </c>
      <c r="N154" s="37">
        <f>INDEX('Prix BPU'!$C$3:$E$300,MATCH('BP - Quantités'!N$2,'Prix BPU'!$C$3:$C$300,),2)*N153</f>
        <v>0</v>
      </c>
      <c r="O154" s="37">
        <f>INDEX('Prix BPU'!$C$3:$E$300,MATCH('BP - Quantités'!O$2,'Prix BPU'!$C$3:$C$300,),2)*O153</f>
        <v>0</v>
      </c>
      <c r="P154" s="37">
        <f>INDEX('Prix BPU'!$C$3:$E$300,MATCH('BP - Quantités'!P$2,'Prix BPU'!$C$3:$C$300,),2)*P153</f>
        <v>0</v>
      </c>
      <c r="Q154" s="37">
        <f>INDEX('Prix BPU'!$C$3:$E$300,MATCH('BP - Quantités'!Q$2,'Prix BPU'!$C$3:$C$300,),2)*Q153</f>
        <v>0</v>
      </c>
      <c r="R154" s="37">
        <f>INDEX('Prix BPU'!$C$3:$E$300,MATCH('BP - Quantités'!R$2,'Prix BPU'!$C$3:$C$300,),2)*R153</f>
        <v>0</v>
      </c>
      <c r="S154" s="37">
        <f>INDEX('Prix BPU'!$C$3:$E$300,MATCH('BP - Quantités'!S$2,'Prix BPU'!$C$3:$C$300,),2)*S153</f>
        <v>0</v>
      </c>
      <c r="T154" s="37">
        <f>INDEX('Prix BPU'!$C$3:$E$300,MATCH('BP - Quantités'!T$2,'Prix BPU'!$C$3:$C$300,),2)*T153</f>
        <v>0</v>
      </c>
      <c r="U154" s="37">
        <f>INDEX('Prix BPU'!$C$3:$E$300,MATCH('BP - Quantités'!U$2,'Prix BPU'!$C$3:$C$300,),2)*U153</f>
        <v>0</v>
      </c>
      <c r="V154" s="37">
        <f>INDEX('Prix BPU'!$C$3:$E$300,MATCH('BP - Quantités'!V$2,'Prix BPU'!$C$3:$C$300,),2)*V153</f>
        <v>0</v>
      </c>
      <c r="W154" s="37">
        <f>INDEX('Prix BPU'!$C$3:$E$300,MATCH('BP - Quantités'!W$2,'Prix BPU'!$C$3:$C$300,),2)*W153</f>
        <v>0</v>
      </c>
      <c r="X154" s="38">
        <f>INDEX('Prix BPU'!$C$3:$E$300,MATCH('BP - Quantités'!X$2,'Prix BPU'!$C$3:$C$300,),3)*X153</f>
        <v>0</v>
      </c>
      <c r="Y154" s="37">
        <f>INDEX('Prix BPU'!$C$3:$E$300,MATCH('BP - Quantités'!Y$2,'Prix BPU'!$C$3:$C$300,),2)*Y153</f>
        <v>0</v>
      </c>
      <c r="Z154" s="37">
        <f>INDEX('Prix BPU'!$C$3:$E$300,MATCH('BP - Quantités'!Z$2,'Prix BPU'!$C$3:$C$300,),2)*Z153</f>
        <v>0</v>
      </c>
      <c r="AA154" s="38">
        <f>INDEX('Prix BPU'!$C$3:$E$300,MATCH('BP - Quantités'!AA$2,'Prix BPU'!$C$3:$C$300,),3)*AA153</f>
        <v>0</v>
      </c>
      <c r="AB154" s="37">
        <f>INDEX('Prix BPU'!$C$3:$E$300,MATCH('BP - Quantités'!AB$2,'Prix BPU'!$C$3:$C$300,),2)*AB153</f>
        <v>0</v>
      </c>
      <c r="AC154" s="37">
        <f>INDEX('Prix BPU'!$C$3:$E$300,MATCH('BP - Quantités'!AC$2,'Prix BPU'!$C$3:$C$300,),2)*AC153</f>
        <v>0</v>
      </c>
      <c r="AD154" s="37">
        <f>INDEX('Prix BPU'!$C$3:$E$300,MATCH('BP - Quantités'!AD$2,'Prix BPU'!$C$3:$C$300,),2)*AD153</f>
        <v>0</v>
      </c>
      <c r="AE154" s="38">
        <f>INDEX('Prix BPU'!$C$3:$E$300,MATCH('BP - Quantités'!AE$2,'Prix BPU'!$C$3:$C$300,),3)*AE153</f>
        <v>0</v>
      </c>
      <c r="AF154" s="37">
        <f>INDEX('Prix BPU'!$C$3:$E$300,MATCH('BP - Quantités'!AF$2,'Prix BPU'!$C$3:$C$300,),2)*AF153</f>
        <v>0</v>
      </c>
      <c r="AG154" s="37">
        <f>INDEX('Prix BPU'!$C$3:$E$300,MATCH('BP - Quantités'!AG$2,'Prix BPU'!$C$3:$C$300,),2)*AG153</f>
        <v>0</v>
      </c>
      <c r="AH154" s="37">
        <f>INDEX('Prix BPU'!$C$3:$E$300,MATCH('BP - Quantités'!AH$2,'Prix BPU'!$C$3:$C$300,),2)*AH153</f>
        <v>0</v>
      </c>
      <c r="AI154" s="37">
        <f>INDEX('Prix BPU'!$C$3:$E$300,MATCH('BP - Quantités'!AI$2,'Prix BPU'!$C$3:$C$300,),2)*AI153</f>
        <v>0</v>
      </c>
      <c r="AJ154" s="37">
        <f>INDEX('Prix BPU'!$C$3:$E$300,MATCH('BP - Quantités'!AJ$2,'Prix BPU'!$C$3:$C$300,),2)*AJ153</f>
        <v>0</v>
      </c>
      <c r="AK154" s="37">
        <f>INDEX('Prix BPU'!$C$3:$E$300,MATCH('BP - Quantités'!AK$2,'Prix BPU'!$C$3:$C$300,),2)*AK153</f>
        <v>0</v>
      </c>
      <c r="AL154" s="37">
        <f>INDEX('Prix BPU'!$C$3:$E$300,MATCH('BP - Quantités'!AL$2,'Prix BPU'!$C$3:$C$300,),2)*AL153</f>
        <v>0</v>
      </c>
      <c r="AM154" s="38">
        <f>INDEX('Prix BPU'!$C$3:$E$300,MATCH('BP - Quantités'!AM$2,'Prix BPU'!$C$3:$C$300,),3)*AM153</f>
        <v>0</v>
      </c>
      <c r="AN154" s="37">
        <f>INDEX('Prix BPU'!$C$3:$E$300,MATCH('BP - Quantités'!AN$2,'Prix BPU'!$C$3:$C$300,),2)*AN153</f>
        <v>0</v>
      </c>
      <c r="AO154" s="37">
        <f>INDEX('Prix BPU'!$C$3:$E$300,MATCH('BP - Quantités'!AO$2,'Prix BPU'!$C$3:$C$300,),2)*AO153</f>
        <v>0</v>
      </c>
      <c r="AP154" s="37">
        <f>INDEX('Prix BPU'!$C$3:$E$300,MATCH('BP - Quantités'!AP$2,'Prix BPU'!$C$3:$C$300,),2)*AP153</f>
        <v>0</v>
      </c>
      <c r="AQ154" s="37">
        <f>INDEX('Prix BPU'!$C$3:$E$300,MATCH('BP - Quantités'!AQ$2,'Prix BPU'!$C$3:$C$300,),2)*AQ153</f>
        <v>0</v>
      </c>
      <c r="AR154" s="38">
        <f>INDEX('Prix BPU'!$C$3:$E$300,MATCH('BP - Quantités'!AR$2,'Prix BPU'!$C$3:$C$300,),3)*AR153</f>
        <v>0</v>
      </c>
      <c r="AS154" s="37">
        <f>INDEX('Prix BPU'!$C$3:$E$300,MATCH('BP - Quantités'!AS$2,'Prix BPU'!$C$3:$C$300,),2)*AS153</f>
        <v>0</v>
      </c>
      <c r="AT154" s="38">
        <f>INDEX('Prix BPU'!$C$3:$E$300,MATCH('BP - Quantités'!AT$2,'Prix BPU'!$C$3:$C$300,),3)*AT153</f>
        <v>0</v>
      </c>
      <c r="AU154" s="37">
        <f>INDEX('Prix BPU'!$C$3:$E$300,MATCH('BP - Quantités'!AU$2,'Prix BPU'!$C$3:$C$300,),2)*AU153</f>
        <v>0</v>
      </c>
      <c r="AV154" s="37">
        <f>INDEX('Prix BPU'!$C$3:$E$300,MATCH('BP - Quantités'!AV$2,'Prix BPU'!$C$3:$C$300,),2)*AV153</f>
        <v>0</v>
      </c>
      <c r="AW154" s="37">
        <f>INDEX('Prix BPU'!$C$3:$E$300,MATCH('BP - Quantités'!AW$2,'Prix BPU'!$C$3:$C$300,),2)*AW153</f>
        <v>0</v>
      </c>
      <c r="AX154" s="38">
        <f>INDEX('Prix BPU'!$C$3:$E$300,MATCH('BP - Quantités'!AX$2,'Prix BPU'!$C$3:$C$300,),3)*AX153</f>
        <v>0</v>
      </c>
      <c r="AY154" s="37">
        <f>INDEX('Prix BPU'!$C$3:$E$300,MATCH('BP - Quantités'!AY$2,'Prix BPU'!$C$3:$C$300,),2)*AY153</f>
        <v>0</v>
      </c>
      <c r="AZ154" s="37">
        <f>INDEX('Prix BPU'!$C$3:$E$300,MATCH('BP - Quantités'!AZ$2,'Prix BPU'!$C$3:$C$300,),2)*AZ153</f>
        <v>0</v>
      </c>
      <c r="BA154" s="38">
        <f>INDEX('Prix BPU'!$C$3:$E$300,MATCH('BP - Quantités'!BA$2,'Prix BPU'!$C$3:$C$300,),3)*BA153</f>
        <v>0</v>
      </c>
      <c r="BB154" s="37">
        <f>INDEX('Prix BPU'!$C$3:$E$300,MATCH('BP - Quantités'!BB$2,'Prix BPU'!$C$3:$C$300,),2)*BB153</f>
        <v>0</v>
      </c>
      <c r="BC154" s="37">
        <f>INDEX('Prix BPU'!$C$3:$E$300,MATCH('BP - Quantités'!BC$2,'Prix BPU'!$C$3:$C$300,),2)*BC153</f>
        <v>0</v>
      </c>
      <c r="BD154" s="37">
        <f>INDEX('Prix BPU'!$C$3:$E$300,MATCH('BP - Quantités'!BD$2,'Prix BPU'!$C$3:$C$300,),2)*BD153</f>
        <v>0</v>
      </c>
      <c r="BE154" s="37">
        <f>INDEX('Prix BPU'!$C$3:$E$300,MATCH('BP - Quantités'!BE$2,'Prix BPU'!$C$3:$C$300,),2)*BE153</f>
        <v>0</v>
      </c>
      <c r="BF154" s="37">
        <f>INDEX('Prix BPU'!$C$3:$E$300,MATCH('BP - Quantités'!BF$2,'Prix BPU'!$C$3:$C$300,),2)*BF153</f>
        <v>0</v>
      </c>
      <c r="BG154" s="37">
        <f>INDEX('Prix BPU'!$C$3:$E$300,MATCH('BP - Quantités'!BG$2,'Prix BPU'!$C$3:$C$300,),2)*BG153</f>
        <v>0</v>
      </c>
      <c r="BH154" s="37">
        <f>INDEX('Prix BPU'!$C$3:$E$300,MATCH('BP - Quantités'!BH$2,'Prix BPU'!$C$3:$C$300,),2)*BH153</f>
        <v>0</v>
      </c>
      <c r="BI154" s="38">
        <f>INDEX('Prix BPU'!$C$3:$E$300,MATCH('BP - Quantités'!BI$2,'Prix BPU'!$C$3:$C$300,),3)*BI153</f>
        <v>0</v>
      </c>
      <c r="BJ154" s="37">
        <f>INDEX('Prix BPU'!$C$3:$E$300,MATCH('BP - Quantités'!BJ$2,'Prix BPU'!$C$3:$C$300,),2)*BJ153</f>
        <v>0</v>
      </c>
      <c r="BK154" s="37">
        <f>INDEX('Prix BPU'!$C$3:$E$300,MATCH('BP - Quantités'!BK$2,'Prix BPU'!$C$3:$C$300,),2)*BK153</f>
        <v>0</v>
      </c>
      <c r="BL154" s="37">
        <f>INDEX('Prix BPU'!$C$3:$E$300,MATCH('BP - Quantités'!BL$2,'Prix BPU'!$C$3:$C$300,),2)*BL153</f>
        <v>0</v>
      </c>
      <c r="BM154" s="37">
        <f>INDEX('Prix BPU'!$C$3:$E$300,MATCH('BP - Quantités'!BM$2,'Prix BPU'!$C$3:$C$300,),2)*BM153</f>
        <v>0</v>
      </c>
      <c r="BN154" s="38">
        <f>INDEX('Prix BPU'!$C$3:$E$300,MATCH('BP - Quantités'!BN$2,'Prix BPU'!$C$3:$C$300,),3)*BN153</f>
        <v>0</v>
      </c>
      <c r="BO154" s="37">
        <f>INDEX('Prix BPU'!$C$3:$E$300,MATCH('BP - Quantités'!BO$2,'Prix BPU'!$C$3:$C$300,),2)*BO153</f>
        <v>0</v>
      </c>
      <c r="BP154" s="38">
        <f>INDEX('Prix BPU'!$C$3:$E$300,MATCH('BP - Quantités'!BP$2,'Prix BPU'!$C$3:$C$300,),3)*BP153</f>
        <v>0</v>
      </c>
      <c r="BQ154" s="37">
        <f>INDEX('Prix BPU'!$C$3:$E$300,MATCH('BP - Quantités'!BQ$2,'Prix BPU'!$C$3:$C$300,),2)*BQ153</f>
        <v>0</v>
      </c>
      <c r="BR154" s="37">
        <f>INDEX('Prix BPU'!$C$3:$E$300,MATCH('BP - Quantités'!BR$2,'Prix BPU'!$C$3:$C$300,),2)*BR153</f>
        <v>0</v>
      </c>
      <c r="BS154" s="37">
        <f>INDEX('Prix BPU'!$C$3:$E$300,MATCH('BP - Quantités'!BS$2,'Prix BPU'!$C$3:$C$300,),2)*BS153</f>
        <v>0</v>
      </c>
      <c r="BT154" s="38">
        <f>INDEX('Prix BPU'!$C$3:$E$300,MATCH('BP - Quantités'!BT$2,'Prix BPU'!$C$3:$C$300,),3)*BT153</f>
        <v>0</v>
      </c>
      <c r="BU154" s="37">
        <f>INDEX('Prix BPU'!$C$3:$E$300,MATCH('BP - Quantités'!BU$2,'Prix BPU'!$C$3:$C$300,),2)*BU153</f>
        <v>0</v>
      </c>
      <c r="BV154" s="37">
        <f>INDEX('Prix BPU'!$C$3:$E$300,MATCH('BP - Quantités'!BV$2,'Prix BPU'!$C$3:$C$300,),2)*BV153</f>
        <v>0</v>
      </c>
      <c r="BW154" s="37">
        <f>INDEX('Prix BPU'!$C$3:$E$300,MATCH('BP - Quantités'!BW$2,'Prix BPU'!$C$3:$C$300,),2)*BW153</f>
        <v>0</v>
      </c>
      <c r="BX154" s="37">
        <f>INDEX('Prix BPU'!$C$3:$E$300,MATCH('BP - Quantités'!BX$2,'Prix BPU'!$C$3:$C$300,),2)*BX153</f>
        <v>0</v>
      </c>
      <c r="BY154" s="37">
        <f>INDEX('Prix BPU'!$C$3:$E$300,MATCH('BP - Quantités'!BY$2,'Prix BPU'!$C$3:$C$300,),2)*BY153</f>
        <v>0</v>
      </c>
      <c r="BZ154" s="37">
        <f>INDEX('Prix BPU'!$C$3:$E$300,MATCH('BP - Quantités'!BZ$2,'Prix BPU'!$C$3:$C$300,),2)*BZ153</f>
        <v>0</v>
      </c>
      <c r="CA154" s="37">
        <f>INDEX('Prix BPU'!$C$3:$E$300,MATCH('BP - Quantités'!CA$2,'Prix BPU'!$C$3:$C$300,),2)*CA153</f>
        <v>0</v>
      </c>
      <c r="CB154" s="37">
        <f>INDEX('Prix BPU'!$C$3:$E$300,MATCH('BP - Quantités'!CB$2,'Prix BPU'!$C$3:$C$300,),2)*CB153</f>
        <v>0</v>
      </c>
      <c r="CC154" s="37">
        <f>INDEX('Prix BPU'!$C$3:$E$300,MATCH('BP - Quantités'!CC$2,'Prix BPU'!$C$3:$C$300,),2)*CC153</f>
        <v>0</v>
      </c>
      <c r="CD154" s="37">
        <f>INDEX('Prix BPU'!$C$3:$E$300,MATCH('BP - Quantités'!CD$2,'Prix BPU'!$C$3:$C$300,),2)*CD153</f>
        <v>0</v>
      </c>
      <c r="CE154" s="37">
        <f>INDEX('Prix BPU'!$C$3:$E$300,MATCH('BP - Quantités'!CE$2,'Prix BPU'!$C$3:$C$300,),2)*CE153</f>
        <v>0</v>
      </c>
      <c r="CF154" s="37">
        <f>INDEX('Prix BPU'!$C$3:$E$300,MATCH('BP - Quantités'!CF$2,'Prix BPU'!$C$3:$C$300,),2)*CF153</f>
        <v>0</v>
      </c>
      <c r="CG154" s="37">
        <f>INDEX('Prix BPU'!$C$3:$E$300,MATCH('BP - Quantités'!CG$2,'Prix BPU'!$C$3:$C$300,),2)*CG153</f>
        <v>0</v>
      </c>
      <c r="CH154" s="37">
        <f>INDEX('Prix BPU'!$C$3:$E$300,MATCH('BP - Quantités'!CH$2,'Prix BPU'!$C$3:$C$300,),2)*CH153</f>
        <v>0</v>
      </c>
      <c r="CI154" s="37">
        <f>INDEX('Prix BPU'!$C$3:$E$300,MATCH('BP - Quantités'!CI$2,'Prix BPU'!$C$3:$C$300,),2)*CI153</f>
        <v>0</v>
      </c>
      <c r="CJ154" s="37">
        <f>INDEX('Prix BPU'!$C$3:$E$300,MATCH('BP - Quantités'!CJ$2,'Prix BPU'!$C$3:$C$300,),2)*CJ153</f>
        <v>0</v>
      </c>
      <c r="CK154" s="37">
        <f>INDEX('Prix BPU'!$C$3:$E$300,MATCH('BP - Quantités'!CK$2,'Prix BPU'!$C$3:$C$300,),2)*CK153</f>
        <v>0</v>
      </c>
      <c r="CL154" s="37">
        <f>INDEX('Prix BPU'!$C$3:$E$300,MATCH('BP - Quantités'!CL$2,'Prix BPU'!$C$3:$C$300,),2)*CL153</f>
        <v>0</v>
      </c>
      <c r="CM154" s="37">
        <f>INDEX('Prix BPU'!$C$3:$E$300,MATCH('BP - Quantités'!CM$2,'Prix BPU'!$C$3:$C$300,),2)*CM153</f>
        <v>0</v>
      </c>
      <c r="CN154" s="37">
        <f>INDEX('Prix BPU'!$C$3:$E$300,MATCH('BP - Quantités'!CN$2,'Prix BPU'!$C$3:$C$300,),2)*CN153</f>
        <v>0</v>
      </c>
      <c r="CO154" s="37">
        <f>INDEX('Prix BPU'!$C$3:$E$300,MATCH('BP - Quantités'!CO$2,'Prix BPU'!$C$3:$C$300,),2)*CO153</f>
        <v>0</v>
      </c>
      <c r="CP154" s="37">
        <f>INDEX('Prix BPU'!$C$3:$E$300,MATCH('BP - Quantités'!CP$2,'Prix BPU'!$C$3:$C$300,),2)*CP153</f>
        <v>0</v>
      </c>
      <c r="CQ154" s="37">
        <f>INDEX('Prix BPU'!$C$3:$E$300,MATCH('BP - Quantités'!CQ$2,'Prix BPU'!$C$3:$C$300,),2)*CQ153</f>
        <v>0</v>
      </c>
      <c r="CR154" s="37">
        <f>INDEX('Prix BPU'!$C$3:$E$300,MATCH('BP - Quantités'!CR$2,'Prix BPU'!$C$3:$C$300,),2)*CR153</f>
        <v>0</v>
      </c>
      <c r="CS154" s="37">
        <f>INDEX('Prix BPU'!$C$3:$E$300,MATCH('BP - Quantités'!CS$2,'Prix BPU'!$C$3:$C$300,),2)*CS153</f>
        <v>0</v>
      </c>
      <c r="CT154" s="37">
        <f>INDEX('Prix BPU'!$C$3:$E$300,MATCH('BP - Quantités'!CT$2,'Prix BPU'!$C$3:$C$300,),2)*CT153</f>
        <v>0</v>
      </c>
      <c r="CU154" s="37">
        <f>INDEX('Prix BPU'!$C$3:$E$300,MATCH('BP - Quantités'!CU$2,'Prix BPU'!$C$3:$C$300,),2)*CU153</f>
        <v>0</v>
      </c>
      <c r="CV154" s="37">
        <f>INDEX('Prix BPU'!$C$3:$E$300,MATCH('BP - Quantités'!CV$2,'Prix BPU'!$C$3:$C$300,),2)*CV153</f>
        <v>0</v>
      </c>
      <c r="CW154" s="37">
        <f>INDEX('Prix BPU'!$C$3:$E$300,MATCH('BP - Quantités'!CW$2,'Prix BPU'!$C$3:$C$300,),2)*CW153</f>
        <v>0</v>
      </c>
      <c r="CX154" s="37">
        <f>INDEX('Prix BPU'!$C$3:$E$300,MATCH('BP - Quantités'!CX$2,'Prix BPU'!$C$3:$C$300,),2)*CX153</f>
        <v>0</v>
      </c>
      <c r="CY154" s="37">
        <f>INDEX('Prix BPU'!$C$3:$E$300,MATCH('BP - Quantités'!CY$2,'Prix BPU'!$C$3:$C$300,),2)*CY153</f>
        <v>0</v>
      </c>
      <c r="CZ154" s="37">
        <f>INDEX('Prix BPU'!$C$3:$E$300,MATCH('BP - Quantités'!CZ$2,'Prix BPU'!$C$3:$C$300,),2)*CZ153</f>
        <v>0</v>
      </c>
      <c r="DA154" s="37">
        <f>INDEX('Prix BPU'!$C$3:$E$300,MATCH('BP - Quantités'!DA$2,'Prix BPU'!$C$3:$C$300,),2)*DA153</f>
        <v>0</v>
      </c>
      <c r="DB154" s="37">
        <f>INDEX('Prix BPU'!$C$3:$E$300,MATCH('BP - Quantités'!DB$2,'Prix BPU'!$C$3:$C$300,),2)*DB153</f>
        <v>0</v>
      </c>
      <c r="DC154" s="37">
        <f>INDEX('Prix BPU'!$C$3:$E$300,MATCH('BP - Quantités'!DC$2,'Prix BPU'!$C$3:$C$300,),2)*DC153</f>
        <v>0</v>
      </c>
      <c r="DD154" s="37">
        <f>INDEX('Prix BPU'!$C$3:$E$300,MATCH('BP - Quantités'!DD$2,'Prix BPU'!$C$3:$C$300,),2)*DD153</f>
        <v>0</v>
      </c>
      <c r="DE154" s="37">
        <f>INDEX('Prix BPU'!$C$3:$E$300,MATCH('BP - Quantités'!DE$2,'Prix BPU'!$C$3:$C$300,),2)*DE153</f>
        <v>0</v>
      </c>
      <c r="DF154" s="37">
        <f>INDEX('Prix BPU'!$C$3:$E$300,MATCH('BP - Quantités'!DF$2,'Prix BPU'!$C$3:$C$300,),2)*DF153</f>
        <v>0</v>
      </c>
      <c r="DG154" s="37">
        <f>INDEX('Prix BPU'!$C$3:$E$300,MATCH('BP - Quantités'!DG$2,'Prix BPU'!$C$3:$C$300,),2)*DG153</f>
        <v>0</v>
      </c>
      <c r="DH154" s="37">
        <f>INDEX('Prix BPU'!$C$3:$E$300,MATCH('BP - Quantités'!DH$2,'Prix BPU'!$C$3:$C$300,),2)*DH153</f>
        <v>0</v>
      </c>
      <c r="DI154" s="37">
        <f>INDEX('Prix BPU'!$C$3:$E$300,MATCH('BP - Quantités'!DI$2,'Prix BPU'!$C$3:$C$300,),2)*DI153</f>
        <v>0</v>
      </c>
      <c r="DJ154" s="37">
        <f>INDEX('Prix BPU'!$C$3:$E$300,MATCH('BP - Quantités'!DJ$2,'Prix BPU'!$C$3:$C$300,),2)*DJ153</f>
        <v>0</v>
      </c>
      <c r="DK154" s="37">
        <f>INDEX('Prix BPU'!$C$3:$E$300,MATCH('BP - Quantités'!DK$2,'Prix BPU'!$C$3:$C$300,),2)*DK153</f>
        <v>0</v>
      </c>
      <c r="DL154" s="37">
        <f>INDEX('Prix BPU'!$C$3:$E$300,MATCH('BP - Quantités'!DL$2,'Prix BPU'!$C$3:$C$300,),2)*DL153</f>
        <v>0</v>
      </c>
      <c r="DM154" s="37">
        <f>INDEX('Prix BPU'!$C$3:$E$300,MATCH('BP - Quantités'!DM$2,'Prix BPU'!$C$3:$C$300,),2)*DM153</f>
        <v>0</v>
      </c>
      <c r="DN154" s="37">
        <f>INDEX('Prix BPU'!$C$3:$E$300,MATCH('BP - Quantités'!DN$2,'Prix BPU'!$C$3:$C$300,),2)*DN153</f>
        <v>0</v>
      </c>
      <c r="DO154" s="37">
        <f>INDEX('Prix BPU'!$C$3:$E$300,MATCH('BP - Quantités'!DO$2,'Prix BPU'!$C$3:$C$300,),2)*DO153</f>
        <v>0</v>
      </c>
      <c r="DP154" s="37">
        <f>INDEX('Prix BPU'!$C$3:$E$300,MATCH('BP - Quantités'!DP$2,'Prix BPU'!$C$3:$C$300,),2)*DP153</f>
        <v>0</v>
      </c>
      <c r="DQ154" s="37">
        <f>INDEX('Prix BPU'!$C$3:$E$300,MATCH('BP - Quantités'!DQ$2,'Prix BPU'!$C$3:$C$300,),2)*DQ153</f>
        <v>0</v>
      </c>
      <c r="DR154" s="37">
        <f>INDEX('Prix BPU'!$C$3:$E$300,MATCH('BP - Quantités'!DR$2,'Prix BPU'!$C$3:$C$300,),2)*DR153</f>
        <v>0</v>
      </c>
      <c r="DS154" s="37">
        <f>INDEX('Prix BPU'!$C$3:$E$300,MATCH('BP - Quantités'!DS$2,'Prix BPU'!$C$3:$C$300,),2)*DS153</f>
        <v>0</v>
      </c>
      <c r="DT154" s="37">
        <f>INDEX('Prix BPU'!$C$3:$E$300,MATCH('BP - Quantités'!DT$2,'Prix BPU'!$C$3:$C$300,),2)*DT153</f>
        <v>0</v>
      </c>
      <c r="DU154" s="37">
        <f>INDEX('Prix BPU'!$C$3:$E$300,MATCH('BP - Quantités'!DU$2,'Prix BPU'!$C$3:$C$300,),2)*DU153</f>
        <v>0</v>
      </c>
      <c r="DV154" s="37">
        <f>INDEX('Prix BPU'!$C$3:$E$300,MATCH('BP - Quantités'!DV$2,'Prix BPU'!$C$3:$C$300,),2)*DV153</f>
        <v>0</v>
      </c>
      <c r="DW154" s="37">
        <f>INDEX('Prix BPU'!$C$3:$E$300,MATCH('BP - Quantités'!DW$2,'Prix BPU'!$C$3:$C$300,),2)*DW153</f>
        <v>0</v>
      </c>
      <c r="DX154" s="37">
        <f>INDEX('Prix BPU'!$C$3:$E$300,MATCH('BP - Quantités'!DX$2,'Prix BPU'!$C$3:$C$300,),2)*DX153</f>
        <v>0</v>
      </c>
      <c r="DY154" s="37">
        <f>INDEX('Prix BPU'!$C$3:$E$300,MATCH('BP - Quantités'!DY$2,'Prix BPU'!$C$3:$C$300,),2)*DY153</f>
        <v>0</v>
      </c>
      <c r="DZ154" s="37">
        <f>INDEX('Prix BPU'!$C$3:$E$300,MATCH('BP - Quantités'!DZ$2,'Prix BPU'!$C$3:$C$300,),2)*DZ153</f>
        <v>0</v>
      </c>
      <c r="EA154" s="37">
        <f>INDEX('Prix BPU'!$C$3:$E$300,MATCH('BP - Quantités'!EA$2,'Prix BPU'!$C$3:$C$300,),2)*EA153</f>
        <v>0</v>
      </c>
      <c r="EB154" s="37">
        <f>INDEX('Prix BPU'!$C$3:$E$300,MATCH('BP - Quantités'!EB$2,'Prix BPU'!$C$3:$C$300,),2)*EB153</f>
        <v>0</v>
      </c>
      <c r="EC154" s="37">
        <f>INDEX('Prix BPU'!$C$3:$E$300,MATCH('BP - Quantités'!EC$2,'Prix BPU'!$C$3:$C$300,),2)*EC153</f>
        <v>0</v>
      </c>
      <c r="ED154" s="37">
        <f>INDEX('Prix BPU'!$C$3:$E$300,MATCH('BP - Quantités'!ED$2,'Prix BPU'!$C$3:$C$300,),2)*ED153</f>
        <v>0</v>
      </c>
      <c r="EE154" s="37">
        <f>INDEX('Prix BPU'!$C$3:$E$300,MATCH('BP - Quantités'!EE$2,'Prix BPU'!$C$3:$C$300,),2)*EE153</f>
        <v>0</v>
      </c>
      <c r="EF154" s="37">
        <f>INDEX('Prix BPU'!$C$3:$E$300,MATCH('BP - Quantités'!EF$2,'Prix BPU'!$C$3:$C$300,),2)*EF153</f>
        <v>0</v>
      </c>
      <c r="EG154" s="37">
        <f>INDEX('Prix BPU'!$C$3:$E$300,MATCH('BP - Quantités'!EG$2,'Prix BPU'!$C$3:$C$300,),2)*EG153</f>
        <v>0</v>
      </c>
      <c r="EH154" s="37">
        <f>INDEX('Prix BPU'!$C$3:$E$300,MATCH('BP - Quantités'!EH$2,'Prix BPU'!$C$3:$C$300,),2)*EH153</f>
        <v>0</v>
      </c>
      <c r="EI154" s="37">
        <f>INDEX('Prix BPU'!$C$3:$E$300,MATCH('BP - Quantités'!EI$2,'Prix BPU'!$C$3:$C$300,),2)*EI153</f>
        <v>0</v>
      </c>
      <c r="EJ154" s="37">
        <f>INDEX('Prix BPU'!$C$3:$E$300,MATCH('BP - Quantités'!EJ$2,'Prix BPU'!$C$3:$C$300,),2)*EJ153</f>
        <v>0</v>
      </c>
      <c r="EK154" s="37">
        <f>INDEX('Prix BPU'!$C$3:$E$300,MATCH('BP - Quantités'!EK$2,'Prix BPU'!$C$3:$C$300,),2)*EK153</f>
        <v>0</v>
      </c>
      <c r="EL154" s="37">
        <f>INDEX('Prix BPU'!$C$3:$E$300,MATCH('BP - Quantités'!EL$2,'Prix BPU'!$C$3:$C$300,),2)*EL153</f>
        <v>0</v>
      </c>
      <c r="EM154" s="37">
        <f>INDEX('Prix BPU'!$C$3:$E$300,MATCH('BP - Quantités'!EM$2,'Prix BPU'!$C$3:$C$300,),2)*EM153</f>
        <v>0</v>
      </c>
      <c r="EN154" s="37">
        <f>INDEX('Prix BPU'!$C$3:$E$300,MATCH('BP - Quantités'!EN$2,'Prix BPU'!$C$3:$C$300,),2)*EN153</f>
        <v>0</v>
      </c>
      <c r="EO154" s="37">
        <f>INDEX('Prix BPU'!$C$3:$E$300,MATCH('BP - Quantités'!EO$2,'Prix BPU'!$C$3:$C$300,),2)*EO153</f>
        <v>0</v>
      </c>
      <c r="EP154" s="38">
        <f>INDEX('Prix BPU'!$C$3:$E$300,MATCH('BP - Quantités'!EP$2,'Prix BPU'!$C$3:$C$300,),3)*EP153</f>
        <v>0</v>
      </c>
      <c r="EQ154" s="37">
        <f>INDEX('Prix BPU'!$C$3:$E$300,MATCH('BP - Quantités'!EQ$2,'Prix BPU'!$C$3:$C$300,),2)*EQ153</f>
        <v>0</v>
      </c>
      <c r="ER154" s="37">
        <f>INDEX('Prix BPU'!$C$3:$E$300,MATCH('BP - Quantités'!ER$2,'Prix BPU'!$C$3:$C$300,),2)*ER153</f>
        <v>0</v>
      </c>
      <c r="ES154" s="37">
        <f>INDEX('Prix BPU'!$C$3:$E$300,MATCH('BP - Quantités'!ES$2,'Prix BPU'!$C$3:$C$300,),2)*ES153</f>
        <v>0</v>
      </c>
      <c r="ET154" s="37">
        <f>INDEX('Prix BPU'!$C$3:$E$300,MATCH('BP - Quantités'!ET$2,'Prix BPU'!$C$3:$C$300,),2)*ET153</f>
        <v>0</v>
      </c>
      <c r="EU154" s="37">
        <f>INDEX('Prix BPU'!$C$3:$E$300,MATCH('BP - Quantités'!EU$2,'Prix BPU'!$C$3:$C$300,),2)*EU153</f>
        <v>0</v>
      </c>
      <c r="EV154" s="37">
        <f>INDEX('Prix BPU'!$C$3:$E$300,MATCH('BP - Quantités'!EV$2,'Prix BPU'!$C$3:$C$300,),2)*EV153</f>
        <v>0</v>
      </c>
      <c r="EW154" s="37">
        <f>INDEX('Prix BPU'!$C$3:$E$300,MATCH('BP - Quantités'!EW$2,'Prix BPU'!$C$3:$C$300,),2)*EW153</f>
        <v>0</v>
      </c>
      <c r="EX154" s="37">
        <f>INDEX('Prix BPU'!$C$3:$E$300,MATCH('BP - Quantités'!EX$2,'Prix BPU'!$C$3:$C$300,),2)*EX153</f>
        <v>0</v>
      </c>
      <c r="EY154" s="37">
        <f>INDEX('Prix BPU'!$C$3:$E$300,MATCH('BP - Quantités'!EY$2,'Prix BPU'!$C$3:$C$300,),2)*EY153</f>
        <v>0</v>
      </c>
      <c r="EZ154" s="37">
        <f>INDEX('Prix BPU'!$C$3:$E$300,MATCH('BP - Quantités'!EZ$2,'Prix BPU'!$C$3:$C$300,),2)*EZ153</f>
        <v>0</v>
      </c>
      <c r="FA154" s="37">
        <f>INDEX('Prix BPU'!$C$3:$E$300,MATCH('BP - Quantités'!FA$2,'Prix BPU'!$C$3:$C$300,),2)*FA153</f>
        <v>0</v>
      </c>
      <c r="FB154" s="37">
        <f>INDEX('Prix BPU'!$C$3:$E$300,MATCH('BP - Quantités'!FB$2,'Prix BPU'!$C$3:$C$300,),2)*FB153</f>
        <v>0</v>
      </c>
      <c r="FC154" s="37">
        <f>INDEX('Prix BPU'!$C$3:$E$300,MATCH('BP - Quantités'!FC$2,'Prix BPU'!$C$3:$C$300,),2)*FC153</f>
        <v>0</v>
      </c>
      <c r="FD154" s="37">
        <f>INDEX('Prix BPU'!$C$3:$E$300,MATCH('BP - Quantités'!FD$2,'Prix BPU'!$C$3:$C$300,),2)*FD153</f>
        <v>0</v>
      </c>
      <c r="FE154" s="37">
        <f>INDEX('Prix BPU'!$C$3:$E$300,MATCH('BP - Quantités'!FE$2,'Prix BPU'!$C$3:$C$300,),2)*FE153</f>
        <v>0</v>
      </c>
      <c r="FF154" s="37">
        <f>INDEX('Prix BPU'!$C$3:$E$300,MATCH('BP - Quantités'!FF$2,'Prix BPU'!$C$3:$C$300,),2)*FF153</f>
        <v>0</v>
      </c>
      <c r="FG154" s="37">
        <f>INDEX('Prix BPU'!$C$3:$E$300,MATCH('BP - Quantités'!FG$2,'Prix BPU'!$C$3:$C$300,),2)*FG153</f>
        <v>0</v>
      </c>
      <c r="FH154" s="37">
        <f>INDEX('Prix BPU'!$C$3:$E$300,MATCH('BP - Quantités'!FH$2,'Prix BPU'!$C$3:$C$300,),2)*FH153</f>
        <v>0</v>
      </c>
      <c r="FI154" s="37">
        <f>INDEX('Prix BPU'!$C$3:$E$300,MATCH('BP - Quantités'!FI$2,'Prix BPU'!$C$3:$C$300,),2)*FI153</f>
        <v>0</v>
      </c>
      <c r="FJ154" s="37">
        <f>INDEX('Prix BPU'!$C$3:$E$300,MATCH('BP - Quantités'!FJ$2,'Prix BPU'!$C$3:$C$300,),2)*FJ153</f>
        <v>0</v>
      </c>
      <c r="FK154" s="37">
        <f>INDEX('Prix BPU'!$C$3:$E$300,MATCH('BP - Quantités'!FK$2,'Prix BPU'!$C$3:$C$300,),2)*FK153</f>
        <v>0</v>
      </c>
      <c r="FL154" s="37">
        <f>INDEX('Prix BPU'!$C$3:$E$300,MATCH('BP - Quantités'!FL$2,'Prix BPU'!$C$3:$C$300,),2)*FL153</f>
        <v>0</v>
      </c>
      <c r="FM154" s="37">
        <f>INDEX('Prix BPU'!$C$3:$E$300,MATCH('BP - Quantités'!FM$2,'Prix BPU'!$C$3:$C$300,),2)*FM153</f>
        <v>0</v>
      </c>
      <c r="FN154" s="37">
        <f>INDEX('Prix BPU'!$C$3:$E$300,MATCH('BP - Quantités'!FN$2,'Prix BPU'!$C$3:$C$300,),2)*FN153</f>
        <v>0</v>
      </c>
      <c r="FO154" s="37">
        <f>INDEX('Prix BPU'!$C$3:$E$300,MATCH('BP - Quantités'!FO$2,'Prix BPU'!$C$3:$C$300,),2)*FO153</f>
        <v>0</v>
      </c>
      <c r="FP154" s="38">
        <f>INDEX('Prix BPU'!$C$3:$E$300,MATCH('BP - Quantités'!FP$2,'Prix BPU'!$C$3:$C$300,),3)*FP153</f>
        <v>0</v>
      </c>
      <c r="FQ154" s="37">
        <f>INDEX('Prix BPU'!$C$3:$E$300,MATCH('BP - Quantités'!FQ$2,'Prix BPU'!$C$3:$C$300,),2)*FQ153</f>
        <v>0</v>
      </c>
      <c r="FR154" s="38">
        <f>INDEX('Prix BPU'!$C$3:$E$300,MATCH('BP - Quantités'!FR$2,'Prix BPU'!$C$3:$C$300,),3)*FR153</f>
        <v>0</v>
      </c>
      <c r="FS154" s="37">
        <f>INDEX('Prix BPU'!$C$3:$E$300,MATCH('BP - Quantités'!FS$2,'Prix BPU'!$C$3:$C$300,),2)*FS153</f>
        <v>0</v>
      </c>
      <c r="FT154" s="37">
        <f>INDEX('Prix BPU'!$C$3:$E$300,MATCH('BP - Quantités'!FT$2,'Prix BPU'!$C$3:$C$300,),2)*FT153</f>
        <v>0</v>
      </c>
      <c r="FU154" s="37">
        <f>INDEX('Prix BPU'!$C$3:$E$300,MATCH('BP - Quantités'!FU$2,'Prix BPU'!$C$3:$C$300,),2)*FU153</f>
        <v>0</v>
      </c>
      <c r="FV154" s="37">
        <f>INDEX('Prix BPU'!$C$3:$E$300,MATCH('BP - Quantités'!FV$2,'Prix BPU'!$C$3:$C$300,),2)*FV153</f>
        <v>0</v>
      </c>
      <c r="FW154" s="37">
        <f>INDEX('Prix BPU'!$C$3:$E$300,MATCH('BP - Quantités'!FW$2,'Prix BPU'!$C$3:$C$300,),2)*FW153</f>
        <v>0</v>
      </c>
      <c r="FX154" s="37">
        <f>INDEX('Prix BPU'!$C$3:$E$300,MATCH('BP - Quantités'!FX$2,'Prix BPU'!$C$3:$C$300,),2)*FX153</f>
        <v>0</v>
      </c>
      <c r="FY154" s="37">
        <f>INDEX('Prix BPU'!$C$3:$E$300,MATCH('BP - Quantités'!FY$2,'Prix BPU'!$C$3:$C$300,),2)*FY153</f>
        <v>0</v>
      </c>
      <c r="FZ154" s="37">
        <f>INDEX('Prix BPU'!$C$3:$E$300,MATCH('BP - Quantités'!FZ$2,'Prix BPU'!$C$3:$C$300,),2)*FZ153</f>
        <v>0</v>
      </c>
      <c r="GA154" s="37">
        <f>INDEX('Prix BPU'!$C$3:$E$300,MATCH('BP - Quantités'!GA$2,'Prix BPU'!$C$3:$C$300,),2)*GA153</f>
        <v>0</v>
      </c>
      <c r="GB154" s="37">
        <f>INDEX('Prix BPU'!$C$3:$E$300,MATCH('BP - Quantités'!GB$2,'Prix BPU'!$C$3:$C$300,),2)*GB153</f>
        <v>0</v>
      </c>
      <c r="GC154" s="37">
        <f>INDEX('Prix BPU'!$C$3:$E$300,MATCH('BP - Quantités'!GC$2,'Prix BPU'!$C$3:$C$300,),2)*GC153</f>
        <v>0</v>
      </c>
      <c r="GD154" s="37">
        <f>INDEX('Prix BPU'!$C$3:$E$300,MATCH('BP - Quantités'!GD$2,'Prix BPU'!$C$3:$C$300,),2)*GD153</f>
        <v>0</v>
      </c>
      <c r="GE154" s="37">
        <f>INDEX('Prix BPU'!$C$3:$E$300,MATCH('BP - Quantités'!GE$2,'Prix BPU'!$C$3:$C$300,),2)*GE153</f>
        <v>0</v>
      </c>
      <c r="GF154" s="38">
        <f>INDEX('Prix BPU'!$C$3:$E$300,MATCH('BP - Quantités'!GF$2,'Prix BPU'!$C$3:$C$300,),3)*GF153</f>
        <v>0</v>
      </c>
      <c r="GG154" s="37">
        <f>INDEX('Prix BPU'!$C$3:$E$300,MATCH('BP - Quantités'!GG$2,'Prix BPU'!$C$3:$C$300,),2)*GG153</f>
        <v>0</v>
      </c>
      <c r="GH154" s="38">
        <f>INDEX('Prix BPU'!$C$3:$E$300,MATCH('BP - Quantités'!GH$2,'Prix BPU'!$C$3:$C$300,),3)*GH153</f>
        <v>0</v>
      </c>
      <c r="GI154" s="37">
        <f>INDEX('Prix BPU'!$C$3:$E$300,MATCH('BP - Quantités'!GI$2,'Prix BPU'!$C$3:$C$300,),2)*GI153</f>
        <v>0</v>
      </c>
      <c r="GJ154" s="37">
        <f>INDEX('Prix BPU'!$C$3:$E$300,MATCH('BP - Quantités'!GJ$2,'Prix BPU'!$C$3:$C$300,),2)*GJ153</f>
        <v>0</v>
      </c>
      <c r="GK154" s="38">
        <f>INDEX('Prix BPU'!$C$3:$E$300,MATCH('BP - Quantités'!GK$2,'Prix BPU'!$C$3:$C$300,),3)*GK153</f>
        <v>0</v>
      </c>
      <c r="GL154" s="37">
        <f>INDEX('Prix BPU'!$C$3:$E$300,MATCH('BP - Quantités'!GL$2,'Prix BPU'!$C$3:$C$300,),2)*GL153</f>
        <v>0</v>
      </c>
      <c r="GM154" s="37">
        <f>INDEX('Prix BPU'!$C$3:$E$300,MATCH('BP - Quantités'!GM$2,'Prix BPU'!$C$3:$C$300,),2)*GM153</f>
        <v>0</v>
      </c>
      <c r="GN154" s="37">
        <f>INDEX('Prix BPU'!$C$3:$E$300,MATCH('BP - Quantités'!GN$2,'Prix BPU'!$C$3:$C$300,),2)*GN153</f>
        <v>0</v>
      </c>
      <c r="GO154" s="37">
        <f>INDEX('Prix BPU'!$C$3:$E$300,MATCH('BP - Quantités'!GO$2,'Prix BPU'!$C$3:$C$300,),2)*GO153</f>
        <v>0</v>
      </c>
      <c r="GP154" s="37">
        <f>INDEX('Prix BPU'!$C$3:$E$300,MATCH('BP - Quantités'!GP$2,'Prix BPU'!$C$3:$C$300,),2)*GP153</f>
        <v>0</v>
      </c>
      <c r="GQ154" s="38">
        <f>INDEX('Prix BPU'!$C$3:$E$300,MATCH('BP - Quantités'!GQ$2,'Prix BPU'!$C$3:$C$300,),3)*GQ153</f>
        <v>0</v>
      </c>
      <c r="GR154" s="37">
        <f>INDEX('Prix BPU'!$C$3:$E$300,MATCH('BP - Quantités'!GR$2,'Prix BPU'!$C$3:$C$300,),2)*GR153</f>
        <v>0</v>
      </c>
      <c r="GS154" s="37">
        <f>INDEX('Prix BPU'!$C$3:$E$300,MATCH('BP - Quantités'!GS$2,'Prix BPU'!$C$3:$C$300,),2)*GS153</f>
        <v>0</v>
      </c>
      <c r="GT154" s="37">
        <f>INDEX('Prix BPU'!$C$3:$E$300,MATCH('BP - Quantités'!GT$2,'Prix BPU'!$C$3:$C$300,),2)*GT153</f>
        <v>0</v>
      </c>
      <c r="GU154" s="37">
        <f>INDEX('Prix BPU'!$C$3:$E$300,MATCH('BP - Quantités'!GU$2,'Prix BPU'!$C$3:$C$300,),2)*GU153</f>
        <v>0</v>
      </c>
      <c r="GV154" s="37">
        <f>INDEX('Prix BPU'!$C$3:$E$300,MATCH('BP - Quantités'!GV$2,'Prix BPU'!$C$3:$C$300,),2)*GV153</f>
        <v>0</v>
      </c>
      <c r="GW154" s="37">
        <f>INDEX('Prix BPU'!$C$3:$E$300,MATCH('BP - Quantités'!GW$2,'Prix BPU'!$C$3:$C$300,),2)*GW153</f>
        <v>0</v>
      </c>
      <c r="GX154" s="37">
        <f>INDEX('Prix BPU'!$C$3:$E$300,MATCH('BP - Quantités'!GX$2,'Prix BPU'!$C$3:$C$300,),2)*GX153</f>
        <v>0</v>
      </c>
      <c r="GY154" s="37">
        <f>INDEX('Prix BPU'!$C$3:$E$300,MATCH('BP - Quantités'!GY$2,'Prix BPU'!$C$3:$C$300,),2)*GY153</f>
        <v>0</v>
      </c>
      <c r="GZ154" s="37">
        <f>INDEX('Prix BPU'!$C$3:$E$300,MATCH('BP - Quantités'!GZ$2,'Prix BPU'!$C$3:$C$300,),2)*GZ153</f>
        <v>0</v>
      </c>
      <c r="HA154" s="37">
        <f>INDEX('Prix BPU'!$C$3:$E$300,MATCH('BP - Quantités'!HA$2,'Prix BPU'!$C$3:$C$300,),2)*HA153</f>
        <v>0</v>
      </c>
      <c r="HB154" s="37">
        <f>INDEX('Prix BPU'!$C$3:$E$300,MATCH('BP - Quantités'!HB$2,'Prix BPU'!$C$3:$C$300,),2)*HB153</f>
        <v>0</v>
      </c>
      <c r="HC154" s="37">
        <f>INDEX('Prix BPU'!$C$3:$E$300,MATCH('BP - Quantités'!HC$2,'Prix BPU'!$C$3:$C$300,),2)*HC153</f>
        <v>0</v>
      </c>
      <c r="HD154" s="37">
        <f>INDEX('Prix BPU'!$C$3:$E$300,MATCH('BP - Quantités'!HD$2,'Prix BPU'!$C$3:$C$300,),2)*HD153</f>
        <v>0</v>
      </c>
      <c r="HE154" s="37">
        <f>INDEX('Prix BPU'!$C$3:$E$300,MATCH('BP - Quantités'!HE$2,'Prix BPU'!$C$3:$C$300,),2)*HE153</f>
        <v>0</v>
      </c>
      <c r="HF154" s="37">
        <f>INDEX('Prix BPU'!$C$3:$E$300,MATCH('BP - Quantités'!HF$2,'Prix BPU'!$C$3:$C$300,),2)*HF153</f>
        <v>0</v>
      </c>
      <c r="HG154" s="37">
        <f>INDEX('Prix BPU'!$C$3:$E$300,MATCH('BP - Quantités'!HG$2,'Prix BPU'!$C$3:$C$300,),2)*HG153</f>
        <v>0</v>
      </c>
      <c r="HH154" s="37">
        <f>INDEX('Prix BPU'!$C$3:$E$300,MATCH('BP - Quantités'!HH$2,'Prix BPU'!$C$3:$C$300,),2)*HH153</f>
        <v>0</v>
      </c>
      <c r="HI154" s="37">
        <f>INDEX('Prix BPU'!$C$3:$E$300,MATCH('BP - Quantités'!HI$2,'Prix BPU'!$C$3:$C$300,),2)*HI153</f>
        <v>0</v>
      </c>
      <c r="HJ154" s="37">
        <f>INDEX('Prix BPU'!$C$3:$E$300,MATCH('BP - Quantités'!HJ$2,'Prix BPU'!$C$3:$C$300,),2)*HJ153</f>
        <v>0</v>
      </c>
      <c r="HK154" s="38">
        <f>INDEX('Prix BPU'!$C$3:$E$300,MATCH('BP - Quantités'!HK$2,'Prix BPU'!$C$3:$C$300,),3)*HK153</f>
        <v>0</v>
      </c>
      <c r="HL154" s="37">
        <f>INDEX('Prix BPU'!$C$3:$E$300,MATCH('BP - Quantités'!HL$2,'Prix BPU'!$C$3:$C$300,),2)*HL153</f>
        <v>0</v>
      </c>
      <c r="HM154" s="37">
        <f>INDEX('Prix BPU'!$C$3:$E$300,MATCH('BP - Quantités'!HM$2,'Prix BPU'!$C$3:$C$300,),2)*HM153</f>
        <v>0</v>
      </c>
      <c r="HN154" s="37">
        <f>INDEX('Prix BPU'!$C$3:$E$300,MATCH('BP - Quantités'!HN$2,'Prix BPU'!$C$3:$C$300,),2)*HN153</f>
        <v>0</v>
      </c>
      <c r="HO154" s="37">
        <f>INDEX('Prix BPU'!$C$3:$E$300,MATCH('BP - Quantités'!HO$2,'Prix BPU'!$C$3:$C$300,),2)*HO153</f>
        <v>0</v>
      </c>
      <c r="HP154" s="37">
        <f>INDEX('Prix BPU'!$C$3:$E$300,MATCH('BP - Quantités'!HP$2,'Prix BPU'!$C$3:$C$300,),2)*HP153</f>
        <v>0</v>
      </c>
      <c r="HQ154" s="37">
        <f>INDEX('Prix BPU'!$C$3:$E$300,MATCH('BP - Quantités'!HQ$2,'Prix BPU'!$C$3:$C$300,),2)*HQ153</f>
        <v>0</v>
      </c>
      <c r="HR154" s="37">
        <f>INDEX('Prix BPU'!$C$3:$E$300,MATCH('BP - Quantités'!HR$2,'Prix BPU'!$C$3:$C$300,),2)*HR153</f>
        <v>0</v>
      </c>
      <c r="HS154" s="37">
        <f>INDEX('Prix BPU'!$C$3:$E$300,MATCH('BP - Quantités'!HS$2,'Prix BPU'!$C$3:$C$300,),2)*HS153</f>
        <v>0</v>
      </c>
      <c r="HT154" s="37">
        <f>INDEX('Prix BPU'!$C$3:$E$300,MATCH('BP - Quantités'!HT$2,'Prix BPU'!$C$3:$C$300,),2)*HT153</f>
        <v>0</v>
      </c>
      <c r="HU154" s="37">
        <f>INDEX('Prix BPU'!$C$3:$E$300,MATCH('BP - Quantités'!HU$2,'Prix BPU'!$C$3:$C$300,),2)*HU153</f>
        <v>0</v>
      </c>
      <c r="HV154" s="37">
        <f>INDEX('Prix BPU'!$C$3:$E$300,MATCH('BP - Quantités'!HV$2,'Prix BPU'!$C$3:$C$300,),2)*HV153</f>
        <v>0</v>
      </c>
      <c r="HW154" s="37">
        <f>INDEX('Prix BPU'!$C$3:$E$300,MATCH('BP - Quantités'!HW$2,'Prix BPU'!$C$3:$C$300,),2)*HW153</f>
        <v>0</v>
      </c>
      <c r="HX154" s="37">
        <f>INDEX('Prix BPU'!$C$3:$E$300,MATCH('BP - Quantités'!HX$2,'Prix BPU'!$C$3:$C$300,),2)*HX153</f>
        <v>0</v>
      </c>
      <c r="HY154" s="37">
        <f>INDEX('Prix BPU'!$C$3:$E$300,MATCH('BP - Quantités'!HY$2,'Prix BPU'!$C$3:$C$300,),2)*HY153</f>
        <v>0</v>
      </c>
      <c r="HZ154" s="37">
        <f>INDEX('Prix BPU'!$C$3:$E$300,MATCH('BP - Quantités'!HZ$2,'Prix BPU'!$C$3:$C$300,),2)*HZ153</f>
        <v>0</v>
      </c>
      <c r="IA154" s="37">
        <f>INDEX('Prix BPU'!$C$3:$E$300,MATCH('BP - Quantités'!IA$2,'Prix BPU'!$C$3:$C$300,),2)*IA153</f>
        <v>0</v>
      </c>
      <c r="IB154" s="37">
        <f>INDEX('Prix BPU'!$C$3:$E$300,MATCH('BP - Quantités'!IB$2,'Prix BPU'!$C$3:$C$300,),2)*IB153</f>
        <v>0</v>
      </c>
      <c r="IC154" s="37">
        <f>INDEX('Prix BPU'!$C$3:$E$300,MATCH('BP - Quantités'!IC$2,'Prix BPU'!$C$3:$C$300,),2)*IC153</f>
        <v>0</v>
      </c>
      <c r="ID154" s="37">
        <f>INDEX('Prix BPU'!$C$3:$E$300,MATCH('BP - Quantités'!ID$2,'Prix BPU'!$C$3:$C$300,),2)*ID153</f>
        <v>0</v>
      </c>
      <c r="IE154" s="37">
        <f>INDEX('Prix BPU'!$C$3:$E$300,MATCH('BP - Quantités'!IE$2,'Prix BPU'!$C$3:$C$300,),2)*IE153</f>
        <v>0</v>
      </c>
      <c r="IF154" s="37">
        <f>INDEX('Prix BPU'!$C$3:$E$300,MATCH('BP - Quantités'!IF$2,'Prix BPU'!$C$3:$C$300,),2)*IF153</f>
        <v>0</v>
      </c>
      <c r="IG154" s="37">
        <f>INDEX('Prix BPU'!$C$3:$E$300,MATCH('BP - Quantités'!IG$2,'Prix BPU'!$C$3:$C$300,),2)*IG153</f>
        <v>0</v>
      </c>
      <c r="IH154" s="37">
        <f>INDEX('Prix BPU'!$C$3:$E$300,MATCH('BP - Quantités'!IH$2,'Prix BPU'!$C$3:$C$300,),2)*IH153</f>
        <v>0</v>
      </c>
      <c r="II154" s="37">
        <f>INDEX('Prix BPU'!$C$3:$E$300,MATCH('BP - Quantités'!II$2,'Prix BPU'!$C$3:$C$300,),2)*II153</f>
        <v>0</v>
      </c>
      <c r="IJ154" s="38">
        <f>INDEX('Prix BPU'!$C$3:$E$300,MATCH('BP - Quantités'!IJ$2,'Prix BPU'!$C$3:$C$300,),3)*IJ153</f>
        <v>0</v>
      </c>
      <c r="IK154" s="37">
        <f>INDEX('Prix BPU'!$C$3:$E$300,MATCH('BP - Quantités'!IK$2,'Prix BPU'!$C$3:$C$300,),2)*IK153</f>
        <v>0</v>
      </c>
      <c r="IL154" s="37">
        <f>INDEX('Prix BPU'!$C$3:$E$300,MATCH('BP - Quantités'!IL$2,'Prix BPU'!$C$3:$C$300,),2)*IL153</f>
        <v>0</v>
      </c>
      <c r="IM154" s="38">
        <f>INDEX('Prix BPU'!$C$3:$E$300,MATCH('BP - Quantités'!IM$2,'Prix BPU'!$C$3:$C$300,),3)*IM153</f>
        <v>0</v>
      </c>
      <c r="IN154" s="37">
        <f>INDEX('Prix BPU'!$C$3:$E$300,MATCH('BP - Quantités'!IN$2,'Prix BPU'!$C$3:$C$300,),2)*IN153</f>
        <v>0</v>
      </c>
      <c r="IO154" s="37">
        <f>INDEX('Prix BPU'!$C$3:$E$300,MATCH('BP - Quantités'!IO$2,'Prix BPU'!$C$3:$C$300,),2)*IO153</f>
        <v>0</v>
      </c>
      <c r="IP154" s="38">
        <f>INDEX('Prix BPU'!$C$3:$E$300,MATCH('BP - Quantités'!IP$2,'Prix BPU'!$C$3:$C$300,),3)*IP153</f>
        <v>0</v>
      </c>
      <c r="IQ154" s="37">
        <f>INDEX('Prix BPU'!$C$3:$E$300,MATCH('BP - Quantités'!IQ$2,'Prix BPU'!$C$3:$C$300,),2)*IQ153</f>
        <v>0</v>
      </c>
      <c r="IR154" s="37">
        <f>INDEX('Prix BPU'!$C$3:$E$300,MATCH('BP - Quantités'!IR$2,'Prix BPU'!$C$3:$C$300,),2)*IR153</f>
        <v>0</v>
      </c>
      <c r="IS154" s="38">
        <f>INDEX('Prix BPU'!$C$3:$E$300,MATCH('BP - Quantités'!IS$2,'Prix BPU'!$C$3:$C$300,),3)*IS153</f>
        <v>0</v>
      </c>
      <c r="IT154" s="37">
        <f>INDEX('Prix BPU'!$C$3:$E$300,MATCH('BP - Quantités'!IT$2,'Prix BPU'!$C$3:$C$300,),2)*IT153</f>
        <v>0</v>
      </c>
      <c r="IU154" s="37">
        <f>INDEX('Prix BPU'!$C$3:$E$300,MATCH('BP - Quantités'!IU$2,'Prix BPU'!$C$3:$C$300,),2)*IU153</f>
        <v>0</v>
      </c>
      <c r="IV154" s="37">
        <f>INDEX('Prix BPU'!$C$3:$E$300,MATCH('BP - Quantités'!IV$2,'Prix BPU'!$C$3:$C$300,),2)*IV153</f>
        <v>0</v>
      </c>
      <c r="IW154" s="37">
        <f>INDEX('Prix BPU'!$C$3:$E$300,MATCH('BP - Quantités'!IW$2,'Prix BPU'!$C$3:$C$300,),2)*IW153</f>
        <v>0</v>
      </c>
      <c r="IX154" s="37">
        <f>INDEX('Prix BPU'!$C$3:$E$300,MATCH('BP - Quantités'!IX$2,'Prix BPU'!$C$3:$C$300,),2)*IX153</f>
        <v>0</v>
      </c>
      <c r="IY154" s="37">
        <f>INDEX('Prix BPU'!$C$3:$E$300,MATCH('BP - Quantités'!IY$2,'Prix BPU'!$C$3:$C$300,),2)*IY153</f>
        <v>0</v>
      </c>
      <c r="IZ154" s="38">
        <f>INDEX('Prix BPU'!$C$3:$E$300,MATCH('BP - Quantités'!IZ$2,'Prix BPU'!$C$3:$C$300,),3)*IZ153</f>
        <v>0</v>
      </c>
      <c r="JA154" s="37">
        <f>INDEX('Prix BPU'!$C$3:$E$300,MATCH('BP - Quantités'!JA$2,'Prix BPU'!$C$3:$C$300,),2)*JA153</f>
        <v>0</v>
      </c>
      <c r="JB154" s="37">
        <f>INDEX('Prix BPU'!$C$3:$E$300,MATCH('BP - Quantités'!JB$2,'Prix BPU'!$C$3:$C$300,),2)*JB153</f>
        <v>0</v>
      </c>
      <c r="JC154" s="37">
        <f>INDEX('Prix BPU'!$C$3:$E$300,MATCH('BP - Quantités'!JC$2,'Prix BPU'!$C$3:$C$300,),2)*JC153</f>
        <v>0</v>
      </c>
      <c r="JD154" s="37">
        <f>INDEX('Prix BPU'!$C$3:$E$300,MATCH('BP - Quantités'!JD$2,'Prix BPU'!$C$3:$C$300,),2)*JD153</f>
        <v>0</v>
      </c>
      <c r="JE154" s="37">
        <f>INDEX('Prix BPU'!$C$3:$E$300,MATCH('BP - Quantités'!JE$2,'Prix BPU'!$C$3:$C$300,),2)*JE153</f>
        <v>0</v>
      </c>
      <c r="JF154" s="38">
        <f>INDEX('Prix BPU'!$C$3:$E$300,MATCH('BP - Quantités'!JF$2,'Prix BPU'!$C$3:$C$300,),3)*JF153</f>
        <v>0</v>
      </c>
      <c r="JG154" s="37">
        <f>INDEX('Prix BPU'!$C$3:$E$300,MATCH('BP - Quantités'!JG$2,'Prix BPU'!$C$3:$C$300,),2)*JG153</f>
        <v>0</v>
      </c>
      <c r="JH154" s="37">
        <f>INDEX('Prix BPU'!$C$3:$E$300,MATCH('BP - Quantités'!JH$2,'Prix BPU'!$C$3:$C$300,),2)*JH153</f>
        <v>0</v>
      </c>
      <c r="JI154" s="38">
        <f>INDEX('Prix BPU'!$C$3:$E$300,MATCH('BP - Quantités'!JI$2,'Prix BPU'!$C$3:$C$300,),3)*JI153</f>
        <v>0</v>
      </c>
      <c r="JJ154" s="37">
        <f>INDEX('Prix BPU'!$C$3:$E$300,MATCH('BP - Quantités'!JJ$2,'Prix BPU'!$C$3:$C$300,),2)*JJ153</f>
        <v>0</v>
      </c>
      <c r="JK154" s="37">
        <f>INDEX('Prix BPU'!$C$3:$E$300,MATCH('BP - Quantités'!JK$2,'Prix BPU'!$C$3:$C$300,),2)*JK153</f>
        <v>0</v>
      </c>
      <c r="JL154" s="37">
        <f>INDEX('Prix BPU'!$C$3:$E$300,MATCH('BP - Quantités'!JL$2,'Prix BPU'!$C$3:$C$300,),2)*JL153</f>
        <v>0</v>
      </c>
      <c r="JM154" s="37">
        <f>INDEX('Prix BPU'!$C$3:$E$300,MATCH('BP - Quantités'!JM$2,'Prix BPU'!$C$3:$C$300,),2)*JM153</f>
        <v>0</v>
      </c>
      <c r="JN154" s="37">
        <f>INDEX('Prix BPU'!$C$3:$E$300,MATCH('BP - Quantités'!JN$2,'Prix BPU'!$C$3:$C$300,),2)*JN153</f>
        <v>0</v>
      </c>
      <c r="JO154" s="37">
        <f>INDEX('Prix BPU'!$C$3:$E$300,MATCH('BP - Quantités'!JO$2,'Prix BPU'!$C$3:$C$300,),2)*JO153</f>
        <v>0</v>
      </c>
      <c r="JP154" s="37">
        <f>INDEX('Prix BPU'!$C$3:$E$300,MATCH('BP - Quantités'!JP$2,'Prix BPU'!$C$3:$C$300,),2)*JP153</f>
        <v>0</v>
      </c>
      <c r="JQ154" s="37">
        <f>INDEX('Prix BPU'!$C$3:$E$300,MATCH('BP - Quantités'!JQ$2,'Prix BPU'!$C$3:$C$300,),2)*JQ153</f>
        <v>0</v>
      </c>
      <c r="JR154" s="37">
        <f>INDEX('Prix BPU'!$C$3:$E$300,MATCH('BP - Quantités'!JR$2,'Prix BPU'!$C$3:$C$300,),2)*JR153</f>
        <v>0</v>
      </c>
      <c r="JS154" s="37">
        <f>INDEX('Prix BPU'!$C$3:$E$300,MATCH('BP - Quantités'!JS$2,'Prix BPU'!$C$3:$C$300,),2)*JS153</f>
        <v>0</v>
      </c>
      <c r="JT154" s="37">
        <f>INDEX('Prix BPU'!$C$3:$E$300,MATCH('BP - Quantités'!JT$2,'Prix BPU'!$C$3:$C$300,),2)*JT153</f>
        <v>0</v>
      </c>
      <c r="JU154" s="37">
        <f>INDEX('Prix BPU'!$C$3:$E$300,MATCH('BP - Quantités'!JU$2,'Prix BPU'!$C$3:$C$300,),2)*JU153</f>
        <v>0</v>
      </c>
      <c r="JV154" s="37">
        <f>INDEX('Prix BPU'!$C$3:$E$300,MATCH('BP - Quantités'!JV$2,'Prix BPU'!$C$3:$C$300,),2)*JV153</f>
        <v>0</v>
      </c>
      <c r="JW154" s="37">
        <f>INDEX('Prix BPU'!$C$3:$E$300,MATCH('BP - Quantités'!JW$2,'Prix BPU'!$C$3:$C$300,),2)*JW153</f>
        <v>0</v>
      </c>
      <c r="JX154" s="37">
        <f>INDEX('Prix BPU'!$C$3:$E$300,MATCH('BP - Quantités'!JX$2,'Prix BPU'!$C$3:$C$300,),2)*JX153</f>
        <v>0</v>
      </c>
      <c r="JY154" s="37">
        <f>INDEX('Prix BPU'!$C$3:$E$300,MATCH('BP - Quantités'!JY$2,'Prix BPU'!$C$3:$C$300,),2)*JY153</f>
        <v>0</v>
      </c>
      <c r="JZ154" s="37">
        <f>INDEX('Prix BPU'!$C$3:$E$300,MATCH('BP - Quantités'!JZ$2,'Prix BPU'!$C$3:$C$300,),2)*JZ153</f>
        <v>0</v>
      </c>
      <c r="KA154" s="37">
        <f>INDEX('Prix BPU'!$C$3:$E$300,MATCH('BP - Quantités'!KA$2,'Prix BPU'!$C$3:$C$300,),2)*KA153</f>
        <v>0</v>
      </c>
      <c r="KB154" s="37">
        <f>INDEX('Prix BPU'!$C$3:$E$300,MATCH('BP - Quantités'!KB$2,'Prix BPU'!$C$3:$C$300,),2)*KB153</f>
        <v>0</v>
      </c>
      <c r="KC154" s="37">
        <f>INDEX('Prix BPU'!$C$3:$E$300,MATCH('BP - Quantités'!KC$2,'Prix BPU'!$C$3:$C$300,),2)*KC153</f>
        <v>0</v>
      </c>
      <c r="KD154" s="37">
        <f>INDEX('Prix BPU'!$C$3:$E$300,MATCH('BP - Quantités'!KD$2,'Prix BPU'!$C$3:$C$300,),2)*KD153</f>
        <v>0</v>
      </c>
      <c r="KE154" s="37">
        <f>INDEX('Prix BPU'!$C$3:$E$300,MATCH('BP - Quantités'!KE$2,'Prix BPU'!$C$3:$C$300,),2)*KE153</f>
        <v>0</v>
      </c>
      <c r="KF154" s="37">
        <f>INDEX('Prix BPU'!$C$3:$E$300,MATCH('BP - Quantités'!KF$2,'Prix BPU'!$C$3:$C$300,),2)*KF153</f>
        <v>0</v>
      </c>
      <c r="KG154" s="37">
        <f>INDEX('Prix BPU'!$C$3:$E$300,MATCH('BP - Quantités'!KG$2,'Prix BPU'!$C$3:$C$300,),2)*KG153</f>
        <v>0</v>
      </c>
      <c r="KH154" s="37">
        <f>INDEX('Prix BPU'!$C$3:$E$300,MATCH('BP - Quantités'!KH$2,'Prix BPU'!$C$3:$C$300,),2)*KH153</f>
        <v>0</v>
      </c>
      <c r="KI154" s="37">
        <f>INDEX('Prix BPU'!$C$3:$E$300,MATCH('BP - Quantités'!KI$2,'Prix BPU'!$C$3:$C$300,),2)*KI153</f>
        <v>0</v>
      </c>
      <c r="KJ154" s="37">
        <f>INDEX('Prix BPU'!$C$3:$E$300,MATCH('BP - Quantités'!KJ$2,'Prix BPU'!$C$3:$C$300,),2)*KJ153</f>
        <v>0</v>
      </c>
      <c r="KK154" s="37">
        <f>INDEX('Prix BPU'!$C$3:$E$300,MATCH('BP - Quantités'!KK$2,'Prix BPU'!$C$3:$C$300,),2)*KK153</f>
        <v>0</v>
      </c>
      <c r="KL154" s="37">
        <f>INDEX('Prix BPU'!$C$3:$E$300,MATCH('BP - Quantités'!KL$2,'Prix BPU'!$C$3:$C$300,),2)*KL153</f>
        <v>0</v>
      </c>
      <c r="KM154" s="37">
        <f>INDEX('Prix BPU'!$C$3:$E$300,MATCH('BP - Quantités'!KM$2,'Prix BPU'!$C$3:$C$300,),2)*KM153</f>
        <v>0</v>
      </c>
      <c r="KN154" s="37">
        <f>INDEX('Prix BPU'!$C$3:$E$300,MATCH('BP - Quantités'!KN$2,'Prix BPU'!$C$3:$C$300,),2)*KN153</f>
        <v>0</v>
      </c>
      <c r="KO154" s="39">
        <f>SUM(C154:KN154)</f>
        <v>0</v>
      </c>
      <c r="KP154" s="88"/>
      <c r="KQ154" s="73" t="e">
        <f>IF($KO154&lt;4999.99,($KO154-$KO154*#REF!),IF('BP - Quantités'!$KO154&gt;15000,('BP - Quantités'!$KO154-'BP - Quantités'!$KO154*#REF!),($KO154-$KO154*#REF!)))</f>
        <v>#REF!</v>
      </c>
      <c r="KR154" s="46" t="e">
        <f t="shared" ref="KR154" si="112">KQ154*1.2</f>
        <v>#REF!</v>
      </c>
    </row>
    <row r="155" spans="1:304" x14ac:dyDescent="0.3">
      <c r="A155" s="79"/>
      <c r="B155" s="20" t="s">
        <v>299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1"/>
      <c r="IX155" s="21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1"/>
      <c r="JL155" s="21"/>
      <c r="JM155" s="21"/>
      <c r="JN155" s="21"/>
      <c r="JO155" s="21"/>
      <c r="JP155" s="21"/>
      <c r="JQ155" s="21"/>
      <c r="JR155" s="21"/>
      <c r="JS155" s="21"/>
      <c r="JT155" s="21"/>
      <c r="JU155" s="21"/>
      <c r="JV155" s="21"/>
      <c r="JW155" s="21"/>
      <c r="JX155" s="21"/>
      <c r="JY155" s="21"/>
      <c r="JZ155" s="21"/>
      <c r="KA155" s="21"/>
      <c r="KB155" s="21"/>
      <c r="KC155" s="21"/>
      <c r="KD155" s="21"/>
      <c r="KE155" s="21"/>
      <c r="KF155" s="21"/>
      <c r="KG155" s="21"/>
      <c r="KH155" s="21"/>
      <c r="KI155" s="21"/>
      <c r="KJ155" s="21"/>
      <c r="KK155" s="21"/>
      <c r="KL155" s="21"/>
      <c r="KM155" s="21"/>
      <c r="KN155" s="21"/>
      <c r="KO155" s="22"/>
      <c r="KP155" s="87" t="str">
        <f t="shared" ref="KP155" si="113">IF($KO156&lt;4999.99,"1",IF($KO156&gt;15000,"3","2"))</f>
        <v>1</v>
      </c>
      <c r="KQ155" s="72"/>
      <c r="KR155" s="45"/>
    </row>
    <row r="156" spans="1:304" s="25" customFormat="1" ht="15" thickBot="1" x14ac:dyDescent="0.35">
      <c r="A156" s="80"/>
      <c r="B156" s="24" t="s">
        <v>22</v>
      </c>
      <c r="C156" s="37">
        <f>INDEX('Prix BPU'!$C$3:$E$300,MATCH('BP - Quantités'!C$2,'Prix BPU'!$C$3:$C$300,),2)*C155</f>
        <v>0</v>
      </c>
      <c r="D156" s="37">
        <f>INDEX('Prix BPU'!$C$3:$E$300,MATCH('BP - Quantités'!D$2,'Prix BPU'!$C$3:$C$300,),2)*D155</f>
        <v>0</v>
      </c>
      <c r="E156" s="37">
        <f>INDEX('Prix BPU'!$C$3:$E$300,MATCH('BP - Quantités'!E$2,'Prix BPU'!$C$3:$C$300,),2)*E155</f>
        <v>0</v>
      </c>
      <c r="F156" s="37">
        <f>INDEX('Prix BPU'!$C$3:$E$300,MATCH('BP - Quantités'!F$2,'Prix BPU'!$C$3:$C$300,),2)*F155</f>
        <v>0</v>
      </c>
      <c r="G156" s="37">
        <f>INDEX('Prix BPU'!$C$3:$E$300,MATCH('BP - Quantités'!G$2,'Prix BPU'!$C$3:$C$300,),2)*G155</f>
        <v>0</v>
      </c>
      <c r="H156" s="37">
        <f>INDEX('Prix BPU'!$C$3:$E$300,MATCH('BP - Quantités'!H$2,'Prix BPU'!$C$3:$C$300,),2)*H155</f>
        <v>0</v>
      </c>
      <c r="I156" s="37">
        <f>INDEX('Prix BPU'!$C$3:$E$300,MATCH('BP - Quantités'!I$2,'Prix BPU'!$C$3:$C$300,),2)*I155</f>
        <v>0</v>
      </c>
      <c r="J156" s="37">
        <f>INDEX('Prix BPU'!$C$3:$E$300,MATCH('BP - Quantités'!J$2,'Prix BPU'!$C$3:$C$300,),2)*J155</f>
        <v>0</v>
      </c>
      <c r="K156" s="37">
        <f>INDEX('Prix BPU'!$C$3:$E$300,MATCH('BP - Quantités'!K$2,'Prix BPU'!$C$3:$C$300,),2)*K155</f>
        <v>0</v>
      </c>
      <c r="L156" s="37">
        <f>INDEX('Prix BPU'!$C$3:$E$300,MATCH('BP - Quantités'!L$2,'Prix BPU'!$C$3:$C$300,),2)*L155</f>
        <v>0</v>
      </c>
      <c r="M156" s="37">
        <f>INDEX('Prix BPU'!$C$3:$E$300,MATCH('BP - Quantités'!M$2,'Prix BPU'!$C$3:$C$300,),2)*M155</f>
        <v>0</v>
      </c>
      <c r="N156" s="37">
        <f>INDEX('Prix BPU'!$C$3:$E$300,MATCH('BP - Quantités'!N$2,'Prix BPU'!$C$3:$C$300,),2)*N155</f>
        <v>0</v>
      </c>
      <c r="O156" s="37">
        <f>INDEX('Prix BPU'!$C$3:$E$300,MATCH('BP - Quantités'!O$2,'Prix BPU'!$C$3:$C$300,),2)*O155</f>
        <v>0</v>
      </c>
      <c r="P156" s="37">
        <f>INDEX('Prix BPU'!$C$3:$E$300,MATCH('BP - Quantités'!P$2,'Prix BPU'!$C$3:$C$300,),2)*P155</f>
        <v>0</v>
      </c>
      <c r="Q156" s="37">
        <f>INDEX('Prix BPU'!$C$3:$E$300,MATCH('BP - Quantités'!Q$2,'Prix BPU'!$C$3:$C$300,),2)*Q155</f>
        <v>0</v>
      </c>
      <c r="R156" s="37">
        <f>INDEX('Prix BPU'!$C$3:$E$300,MATCH('BP - Quantités'!R$2,'Prix BPU'!$C$3:$C$300,),2)*R155</f>
        <v>0</v>
      </c>
      <c r="S156" s="37">
        <f>INDEX('Prix BPU'!$C$3:$E$300,MATCH('BP - Quantités'!S$2,'Prix BPU'!$C$3:$C$300,),2)*S155</f>
        <v>0</v>
      </c>
      <c r="T156" s="37">
        <f>INDEX('Prix BPU'!$C$3:$E$300,MATCH('BP - Quantités'!T$2,'Prix BPU'!$C$3:$C$300,),2)*T155</f>
        <v>0</v>
      </c>
      <c r="U156" s="37">
        <f>INDEX('Prix BPU'!$C$3:$E$300,MATCH('BP - Quantités'!U$2,'Prix BPU'!$C$3:$C$300,),2)*U155</f>
        <v>0</v>
      </c>
      <c r="V156" s="37">
        <f>INDEX('Prix BPU'!$C$3:$E$300,MATCH('BP - Quantités'!V$2,'Prix BPU'!$C$3:$C$300,),2)*V155</f>
        <v>0</v>
      </c>
      <c r="W156" s="37">
        <f>INDEX('Prix BPU'!$C$3:$E$300,MATCH('BP - Quantités'!W$2,'Prix BPU'!$C$3:$C$300,),2)*W155</f>
        <v>0</v>
      </c>
      <c r="X156" s="38">
        <f>INDEX('Prix BPU'!$C$3:$E$300,MATCH('BP - Quantités'!X$2,'Prix BPU'!$C$3:$C$300,),3)*X155</f>
        <v>0</v>
      </c>
      <c r="Y156" s="37">
        <f>INDEX('Prix BPU'!$C$3:$E$300,MATCH('BP - Quantités'!Y$2,'Prix BPU'!$C$3:$C$300,),2)*Y155</f>
        <v>0</v>
      </c>
      <c r="Z156" s="37">
        <f>INDEX('Prix BPU'!$C$3:$E$300,MATCH('BP - Quantités'!Z$2,'Prix BPU'!$C$3:$C$300,),2)*Z155</f>
        <v>0</v>
      </c>
      <c r="AA156" s="38">
        <f>INDEX('Prix BPU'!$C$3:$E$300,MATCH('BP - Quantités'!AA$2,'Prix BPU'!$C$3:$C$300,),3)*AA155</f>
        <v>0</v>
      </c>
      <c r="AB156" s="37">
        <f>INDEX('Prix BPU'!$C$3:$E$300,MATCH('BP - Quantités'!AB$2,'Prix BPU'!$C$3:$C$300,),2)*AB155</f>
        <v>0</v>
      </c>
      <c r="AC156" s="37">
        <f>INDEX('Prix BPU'!$C$3:$E$300,MATCH('BP - Quantités'!AC$2,'Prix BPU'!$C$3:$C$300,),2)*AC155</f>
        <v>0</v>
      </c>
      <c r="AD156" s="37">
        <f>INDEX('Prix BPU'!$C$3:$E$300,MATCH('BP - Quantités'!AD$2,'Prix BPU'!$C$3:$C$300,),2)*AD155</f>
        <v>0</v>
      </c>
      <c r="AE156" s="38">
        <f>INDEX('Prix BPU'!$C$3:$E$300,MATCH('BP - Quantités'!AE$2,'Prix BPU'!$C$3:$C$300,),3)*AE155</f>
        <v>0</v>
      </c>
      <c r="AF156" s="37">
        <f>INDEX('Prix BPU'!$C$3:$E$300,MATCH('BP - Quantités'!AF$2,'Prix BPU'!$C$3:$C$300,),2)*AF155</f>
        <v>0</v>
      </c>
      <c r="AG156" s="37">
        <f>INDEX('Prix BPU'!$C$3:$E$300,MATCH('BP - Quantités'!AG$2,'Prix BPU'!$C$3:$C$300,),2)*AG155</f>
        <v>0</v>
      </c>
      <c r="AH156" s="37">
        <f>INDEX('Prix BPU'!$C$3:$E$300,MATCH('BP - Quantités'!AH$2,'Prix BPU'!$C$3:$C$300,),2)*AH155</f>
        <v>0</v>
      </c>
      <c r="AI156" s="37">
        <f>INDEX('Prix BPU'!$C$3:$E$300,MATCH('BP - Quantités'!AI$2,'Prix BPU'!$C$3:$C$300,),2)*AI155</f>
        <v>0</v>
      </c>
      <c r="AJ156" s="37">
        <f>INDEX('Prix BPU'!$C$3:$E$300,MATCH('BP - Quantités'!AJ$2,'Prix BPU'!$C$3:$C$300,),2)*AJ155</f>
        <v>0</v>
      </c>
      <c r="AK156" s="37">
        <f>INDEX('Prix BPU'!$C$3:$E$300,MATCH('BP - Quantités'!AK$2,'Prix BPU'!$C$3:$C$300,),2)*AK155</f>
        <v>0</v>
      </c>
      <c r="AL156" s="37">
        <f>INDEX('Prix BPU'!$C$3:$E$300,MATCH('BP - Quantités'!AL$2,'Prix BPU'!$C$3:$C$300,),2)*AL155</f>
        <v>0</v>
      </c>
      <c r="AM156" s="38">
        <f>INDEX('Prix BPU'!$C$3:$E$300,MATCH('BP - Quantités'!AM$2,'Prix BPU'!$C$3:$C$300,),3)*AM155</f>
        <v>0</v>
      </c>
      <c r="AN156" s="37">
        <f>INDEX('Prix BPU'!$C$3:$E$300,MATCH('BP - Quantités'!AN$2,'Prix BPU'!$C$3:$C$300,),2)*AN155</f>
        <v>0</v>
      </c>
      <c r="AO156" s="37">
        <f>INDEX('Prix BPU'!$C$3:$E$300,MATCH('BP - Quantités'!AO$2,'Prix BPU'!$C$3:$C$300,),2)*AO155</f>
        <v>0</v>
      </c>
      <c r="AP156" s="37">
        <f>INDEX('Prix BPU'!$C$3:$E$300,MATCH('BP - Quantités'!AP$2,'Prix BPU'!$C$3:$C$300,),2)*AP155</f>
        <v>0</v>
      </c>
      <c r="AQ156" s="37">
        <f>INDEX('Prix BPU'!$C$3:$E$300,MATCH('BP - Quantités'!AQ$2,'Prix BPU'!$C$3:$C$300,),2)*AQ155</f>
        <v>0</v>
      </c>
      <c r="AR156" s="38">
        <f>INDEX('Prix BPU'!$C$3:$E$300,MATCH('BP - Quantités'!AR$2,'Prix BPU'!$C$3:$C$300,),3)*AR155</f>
        <v>0</v>
      </c>
      <c r="AS156" s="37">
        <f>INDEX('Prix BPU'!$C$3:$E$300,MATCH('BP - Quantités'!AS$2,'Prix BPU'!$C$3:$C$300,),2)*AS155</f>
        <v>0</v>
      </c>
      <c r="AT156" s="38">
        <f>INDEX('Prix BPU'!$C$3:$E$300,MATCH('BP - Quantités'!AT$2,'Prix BPU'!$C$3:$C$300,),3)*AT155</f>
        <v>0</v>
      </c>
      <c r="AU156" s="37">
        <f>INDEX('Prix BPU'!$C$3:$E$300,MATCH('BP - Quantités'!AU$2,'Prix BPU'!$C$3:$C$300,),2)*AU155</f>
        <v>0</v>
      </c>
      <c r="AV156" s="37">
        <f>INDEX('Prix BPU'!$C$3:$E$300,MATCH('BP - Quantités'!AV$2,'Prix BPU'!$C$3:$C$300,),2)*AV155</f>
        <v>0</v>
      </c>
      <c r="AW156" s="37">
        <f>INDEX('Prix BPU'!$C$3:$E$300,MATCH('BP - Quantités'!AW$2,'Prix BPU'!$C$3:$C$300,),2)*AW155</f>
        <v>0</v>
      </c>
      <c r="AX156" s="38">
        <f>INDEX('Prix BPU'!$C$3:$E$300,MATCH('BP - Quantités'!AX$2,'Prix BPU'!$C$3:$C$300,),3)*AX155</f>
        <v>0</v>
      </c>
      <c r="AY156" s="37">
        <f>INDEX('Prix BPU'!$C$3:$E$300,MATCH('BP - Quantités'!AY$2,'Prix BPU'!$C$3:$C$300,),2)*AY155</f>
        <v>0</v>
      </c>
      <c r="AZ156" s="37">
        <f>INDEX('Prix BPU'!$C$3:$E$300,MATCH('BP - Quantités'!AZ$2,'Prix BPU'!$C$3:$C$300,),2)*AZ155</f>
        <v>0</v>
      </c>
      <c r="BA156" s="38">
        <f>INDEX('Prix BPU'!$C$3:$E$300,MATCH('BP - Quantités'!BA$2,'Prix BPU'!$C$3:$C$300,),3)*BA155</f>
        <v>0</v>
      </c>
      <c r="BB156" s="37">
        <f>INDEX('Prix BPU'!$C$3:$E$300,MATCH('BP - Quantités'!BB$2,'Prix BPU'!$C$3:$C$300,),2)*BB155</f>
        <v>0</v>
      </c>
      <c r="BC156" s="37">
        <f>INDEX('Prix BPU'!$C$3:$E$300,MATCH('BP - Quantités'!BC$2,'Prix BPU'!$C$3:$C$300,),2)*BC155</f>
        <v>0</v>
      </c>
      <c r="BD156" s="37">
        <f>INDEX('Prix BPU'!$C$3:$E$300,MATCH('BP - Quantités'!BD$2,'Prix BPU'!$C$3:$C$300,),2)*BD155</f>
        <v>0</v>
      </c>
      <c r="BE156" s="37">
        <f>INDEX('Prix BPU'!$C$3:$E$300,MATCH('BP - Quantités'!BE$2,'Prix BPU'!$C$3:$C$300,),2)*BE155</f>
        <v>0</v>
      </c>
      <c r="BF156" s="37">
        <f>INDEX('Prix BPU'!$C$3:$E$300,MATCH('BP - Quantités'!BF$2,'Prix BPU'!$C$3:$C$300,),2)*BF155</f>
        <v>0</v>
      </c>
      <c r="BG156" s="37">
        <f>INDEX('Prix BPU'!$C$3:$E$300,MATCH('BP - Quantités'!BG$2,'Prix BPU'!$C$3:$C$300,),2)*BG155</f>
        <v>0</v>
      </c>
      <c r="BH156" s="37">
        <f>INDEX('Prix BPU'!$C$3:$E$300,MATCH('BP - Quantités'!BH$2,'Prix BPU'!$C$3:$C$300,),2)*BH155</f>
        <v>0</v>
      </c>
      <c r="BI156" s="38">
        <f>INDEX('Prix BPU'!$C$3:$E$300,MATCH('BP - Quantités'!BI$2,'Prix BPU'!$C$3:$C$300,),3)*BI155</f>
        <v>0</v>
      </c>
      <c r="BJ156" s="37">
        <f>INDEX('Prix BPU'!$C$3:$E$300,MATCH('BP - Quantités'!BJ$2,'Prix BPU'!$C$3:$C$300,),2)*BJ155</f>
        <v>0</v>
      </c>
      <c r="BK156" s="37">
        <f>INDEX('Prix BPU'!$C$3:$E$300,MATCH('BP - Quantités'!BK$2,'Prix BPU'!$C$3:$C$300,),2)*BK155</f>
        <v>0</v>
      </c>
      <c r="BL156" s="37">
        <f>INDEX('Prix BPU'!$C$3:$E$300,MATCH('BP - Quantités'!BL$2,'Prix BPU'!$C$3:$C$300,),2)*BL155</f>
        <v>0</v>
      </c>
      <c r="BM156" s="37">
        <f>INDEX('Prix BPU'!$C$3:$E$300,MATCH('BP - Quantités'!BM$2,'Prix BPU'!$C$3:$C$300,),2)*BM155</f>
        <v>0</v>
      </c>
      <c r="BN156" s="38">
        <f>INDEX('Prix BPU'!$C$3:$E$300,MATCH('BP - Quantités'!BN$2,'Prix BPU'!$C$3:$C$300,),3)*BN155</f>
        <v>0</v>
      </c>
      <c r="BO156" s="37">
        <f>INDEX('Prix BPU'!$C$3:$E$300,MATCH('BP - Quantités'!BO$2,'Prix BPU'!$C$3:$C$300,),2)*BO155</f>
        <v>0</v>
      </c>
      <c r="BP156" s="38">
        <f>INDEX('Prix BPU'!$C$3:$E$300,MATCH('BP - Quantités'!BP$2,'Prix BPU'!$C$3:$C$300,),3)*BP155</f>
        <v>0</v>
      </c>
      <c r="BQ156" s="37">
        <f>INDEX('Prix BPU'!$C$3:$E$300,MATCH('BP - Quantités'!BQ$2,'Prix BPU'!$C$3:$C$300,),2)*BQ155</f>
        <v>0</v>
      </c>
      <c r="BR156" s="37">
        <f>INDEX('Prix BPU'!$C$3:$E$300,MATCH('BP - Quantités'!BR$2,'Prix BPU'!$C$3:$C$300,),2)*BR155</f>
        <v>0</v>
      </c>
      <c r="BS156" s="37">
        <f>INDEX('Prix BPU'!$C$3:$E$300,MATCH('BP - Quantités'!BS$2,'Prix BPU'!$C$3:$C$300,),2)*BS155</f>
        <v>0</v>
      </c>
      <c r="BT156" s="38">
        <f>INDEX('Prix BPU'!$C$3:$E$300,MATCH('BP - Quantités'!BT$2,'Prix BPU'!$C$3:$C$300,),3)*BT155</f>
        <v>0</v>
      </c>
      <c r="BU156" s="37">
        <f>INDEX('Prix BPU'!$C$3:$E$300,MATCH('BP - Quantités'!BU$2,'Prix BPU'!$C$3:$C$300,),2)*BU155</f>
        <v>0</v>
      </c>
      <c r="BV156" s="37">
        <f>INDEX('Prix BPU'!$C$3:$E$300,MATCH('BP - Quantités'!BV$2,'Prix BPU'!$C$3:$C$300,),2)*BV155</f>
        <v>0</v>
      </c>
      <c r="BW156" s="37">
        <f>INDEX('Prix BPU'!$C$3:$E$300,MATCH('BP - Quantités'!BW$2,'Prix BPU'!$C$3:$C$300,),2)*BW155</f>
        <v>0</v>
      </c>
      <c r="BX156" s="37">
        <f>INDEX('Prix BPU'!$C$3:$E$300,MATCH('BP - Quantités'!BX$2,'Prix BPU'!$C$3:$C$300,),2)*BX155</f>
        <v>0</v>
      </c>
      <c r="BY156" s="37">
        <f>INDEX('Prix BPU'!$C$3:$E$300,MATCH('BP - Quantités'!BY$2,'Prix BPU'!$C$3:$C$300,),2)*BY155</f>
        <v>0</v>
      </c>
      <c r="BZ156" s="37">
        <f>INDEX('Prix BPU'!$C$3:$E$300,MATCH('BP - Quantités'!BZ$2,'Prix BPU'!$C$3:$C$300,),2)*BZ155</f>
        <v>0</v>
      </c>
      <c r="CA156" s="37">
        <f>INDEX('Prix BPU'!$C$3:$E$300,MATCH('BP - Quantités'!CA$2,'Prix BPU'!$C$3:$C$300,),2)*CA155</f>
        <v>0</v>
      </c>
      <c r="CB156" s="37">
        <f>INDEX('Prix BPU'!$C$3:$E$300,MATCH('BP - Quantités'!CB$2,'Prix BPU'!$C$3:$C$300,),2)*CB155</f>
        <v>0</v>
      </c>
      <c r="CC156" s="37">
        <f>INDEX('Prix BPU'!$C$3:$E$300,MATCH('BP - Quantités'!CC$2,'Prix BPU'!$C$3:$C$300,),2)*CC155</f>
        <v>0</v>
      </c>
      <c r="CD156" s="37">
        <f>INDEX('Prix BPU'!$C$3:$E$300,MATCH('BP - Quantités'!CD$2,'Prix BPU'!$C$3:$C$300,),2)*CD155</f>
        <v>0</v>
      </c>
      <c r="CE156" s="37">
        <f>INDEX('Prix BPU'!$C$3:$E$300,MATCH('BP - Quantités'!CE$2,'Prix BPU'!$C$3:$C$300,),2)*CE155</f>
        <v>0</v>
      </c>
      <c r="CF156" s="37">
        <f>INDEX('Prix BPU'!$C$3:$E$300,MATCH('BP - Quantités'!CF$2,'Prix BPU'!$C$3:$C$300,),2)*CF155</f>
        <v>0</v>
      </c>
      <c r="CG156" s="37">
        <f>INDEX('Prix BPU'!$C$3:$E$300,MATCH('BP - Quantités'!CG$2,'Prix BPU'!$C$3:$C$300,),2)*CG155</f>
        <v>0</v>
      </c>
      <c r="CH156" s="37">
        <f>INDEX('Prix BPU'!$C$3:$E$300,MATCH('BP - Quantités'!CH$2,'Prix BPU'!$C$3:$C$300,),2)*CH155</f>
        <v>0</v>
      </c>
      <c r="CI156" s="37">
        <f>INDEX('Prix BPU'!$C$3:$E$300,MATCH('BP - Quantités'!CI$2,'Prix BPU'!$C$3:$C$300,),2)*CI155</f>
        <v>0</v>
      </c>
      <c r="CJ156" s="37">
        <f>INDEX('Prix BPU'!$C$3:$E$300,MATCH('BP - Quantités'!CJ$2,'Prix BPU'!$C$3:$C$300,),2)*CJ155</f>
        <v>0</v>
      </c>
      <c r="CK156" s="37">
        <f>INDEX('Prix BPU'!$C$3:$E$300,MATCH('BP - Quantités'!CK$2,'Prix BPU'!$C$3:$C$300,),2)*CK155</f>
        <v>0</v>
      </c>
      <c r="CL156" s="37">
        <f>INDEX('Prix BPU'!$C$3:$E$300,MATCH('BP - Quantités'!CL$2,'Prix BPU'!$C$3:$C$300,),2)*CL155</f>
        <v>0</v>
      </c>
      <c r="CM156" s="37">
        <f>INDEX('Prix BPU'!$C$3:$E$300,MATCH('BP - Quantités'!CM$2,'Prix BPU'!$C$3:$C$300,),2)*CM155</f>
        <v>0</v>
      </c>
      <c r="CN156" s="37">
        <f>INDEX('Prix BPU'!$C$3:$E$300,MATCH('BP - Quantités'!CN$2,'Prix BPU'!$C$3:$C$300,),2)*CN155</f>
        <v>0</v>
      </c>
      <c r="CO156" s="37">
        <f>INDEX('Prix BPU'!$C$3:$E$300,MATCH('BP - Quantités'!CO$2,'Prix BPU'!$C$3:$C$300,),2)*CO155</f>
        <v>0</v>
      </c>
      <c r="CP156" s="37">
        <f>INDEX('Prix BPU'!$C$3:$E$300,MATCH('BP - Quantités'!CP$2,'Prix BPU'!$C$3:$C$300,),2)*CP155</f>
        <v>0</v>
      </c>
      <c r="CQ156" s="37">
        <f>INDEX('Prix BPU'!$C$3:$E$300,MATCH('BP - Quantités'!CQ$2,'Prix BPU'!$C$3:$C$300,),2)*CQ155</f>
        <v>0</v>
      </c>
      <c r="CR156" s="37">
        <f>INDEX('Prix BPU'!$C$3:$E$300,MATCH('BP - Quantités'!CR$2,'Prix BPU'!$C$3:$C$300,),2)*CR155</f>
        <v>0</v>
      </c>
      <c r="CS156" s="37">
        <f>INDEX('Prix BPU'!$C$3:$E$300,MATCH('BP - Quantités'!CS$2,'Prix BPU'!$C$3:$C$300,),2)*CS155</f>
        <v>0</v>
      </c>
      <c r="CT156" s="37">
        <f>INDEX('Prix BPU'!$C$3:$E$300,MATCH('BP - Quantités'!CT$2,'Prix BPU'!$C$3:$C$300,),2)*CT155</f>
        <v>0</v>
      </c>
      <c r="CU156" s="37">
        <f>INDEX('Prix BPU'!$C$3:$E$300,MATCH('BP - Quantités'!CU$2,'Prix BPU'!$C$3:$C$300,),2)*CU155</f>
        <v>0</v>
      </c>
      <c r="CV156" s="37">
        <f>INDEX('Prix BPU'!$C$3:$E$300,MATCH('BP - Quantités'!CV$2,'Prix BPU'!$C$3:$C$300,),2)*CV155</f>
        <v>0</v>
      </c>
      <c r="CW156" s="37">
        <f>INDEX('Prix BPU'!$C$3:$E$300,MATCH('BP - Quantités'!CW$2,'Prix BPU'!$C$3:$C$300,),2)*CW155</f>
        <v>0</v>
      </c>
      <c r="CX156" s="37">
        <f>INDEX('Prix BPU'!$C$3:$E$300,MATCH('BP - Quantités'!CX$2,'Prix BPU'!$C$3:$C$300,),2)*CX155</f>
        <v>0</v>
      </c>
      <c r="CY156" s="37">
        <f>INDEX('Prix BPU'!$C$3:$E$300,MATCH('BP - Quantités'!CY$2,'Prix BPU'!$C$3:$C$300,),2)*CY155</f>
        <v>0</v>
      </c>
      <c r="CZ156" s="37">
        <f>INDEX('Prix BPU'!$C$3:$E$300,MATCH('BP - Quantités'!CZ$2,'Prix BPU'!$C$3:$C$300,),2)*CZ155</f>
        <v>0</v>
      </c>
      <c r="DA156" s="37">
        <f>INDEX('Prix BPU'!$C$3:$E$300,MATCH('BP - Quantités'!DA$2,'Prix BPU'!$C$3:$C$300,),2)*DA155</f>
        <v>0</v>
      </c>
      <c r="DB156" s="37">
        <f>INDEX('Prix BPU'!$C$3:$E$300,MATCH('BP - Quantités'!DB$2,'Prix BPU'!$C$3:$C$300,),2)*DB155</f>
        <v>0</v>
      </c>
      <c r="DC156" s="37">
        <f>INDEX('Prix BPU'!$C$3:$E$300,MATCH('BP - Quantités'!DC$2,'Prix BPU'!$C$3:$C$300,),2)*DC155</f>
        <v>0</v>
      </c>
      <c r="DD156" s="37">
        <f>INDEX('Prix BPU'!$C$3:$E$300,MATCH('BP - Quantités'!DD$2,'Prix BPU'!$C$3:$C$300,),2)*DD155</f>
        <v>0</v>
      </c>
      <c r="DE156" s="37">
        <f>INDEX('Prix BPU'!$C$3:$E$300,MATCH('BP - Quantités'!DE$2,'Prix BPU'!$C$3:$C$300,),2)*DE155</f>
        <v>0</v>
      </c>
      <c r="DF156" s="37">
        <f>INDEX('Prix BPU'!$C$3:$E$300,MATCH('BP - Quantités'!DF$2,'Prix BPU'!$C$3:$C$300,),2)*DF155</f>
        <v>0</v>
      </c>
      <c r="DG156" s="37">
        <f>INDEX('Prix BPU'!$C$3:$E$300,MATCH('BP - Quantités'!DG$2,'Prix BPU'!$C$3:$C$300,),2)*DG155</f>
        <v>0</v>
      </c>
      <c r="DH156" s="37">
        <f>INDEX('Prix BPU'!$C$3:$E$300,MATCH('BP - Quantités'!DH$2,'Prix BPU'!$C$3:$C$300,),2)*DH155</f>
        <v>0</v>
      </c>
      <c r="DI156" s="37">
        <f>INDEX('Prix BPU'!$C$3:$E$300,MATCH('BP - Quantités'!DI$2,'Prix BPU'!$C$3:$C$300,),2)*DI155</f>
        <v>0</v>
      </c>
      <c r="DJ156" s="37">
        <f>INDEX('Prix BPU'!$C$3:$E$300,MATCH('BP - Quantités'!DJ$2,'Prix BPU'!$C$3:$C$300,),2)*DJ155</f>
        <v>0</v>
      </c>
      <c r="DK156" s="37">
        <f>INDEX('Prix BPU'!$C$3:$E$300,MATCH('BP - Quantités'!DK$2,'Prix BPU'!$C$3:$C$300,),2)*DK155</f>
        <v>0</v>
      </c>
      <c r="DL156" s="37">
        <f>INDEX('Prix BPU'!$C$3:$E$300,MATCH('BP - Quantités'!DL$2,'Prix BPU'!$C$3:$C$300,),2)*DL155</f>
        <v>0</v>
      </c>
      <c r="DM156" s="37">
        <f>INDEX('Prix BPU'!$C$3:$E$300,MATCH('BP - Quantités'!DM$2,'Prix BPU'!$C$3:$C$300,),2)*DM155</f>
        <v>0</v>
      </c>
      <c r="DN156" s="37">
        <f>INDEX('Prix BPU'!$C$3:$E$300,MATCH('BP - Quantités'!DN$2,'Prix BPU'!$C$3:$C$300,),2)*DN155</f>
        <v>0</v>
      </c>
      <c r="DO156" s="37">
        <f>INDEX('Prix BPU'!$C$3:$E$300,MATCH('BP - Quantités'!DO$2,'Prix BPU'!$C$3:$C$300,),2)*DO155</f>
        <v>0</v>
      </c>
      <c r="DP156" s="37">
        <f>INDEX('Prix BPU'!$C$3:$E$300,MATCH('BP - Quantités'!DP$2,'Prix BPU'!$C$3:$C$300,),2)*DP155</f>
        <v>0</v>
      </c>
      <c r="DQ156" s="37">
        <f>INDEX('Prix BPU'!$C$3:$E$300,MATCH('BP - Quantités'!DQ$2,'Prix BPU'!$C$3:$C$300,),2)*DQ155</f>
        <v>0</v>
      </c>
      <c r="DR156" s="37">
        <f>INDEX('Prix BPU'!$C$3:$E$300,MATCH('BP - Quantités'!DR$2,'Prix BPU'!$C$3:$C$300,),2)*DR155</f>
        <v>0</v>
      </c>
      <c r="DS156" s="37">
        <f>INDEX('Prix BPU'!$C$3:$E$300,MATCH('BP - Quantités'!DS$2,'Prix BPU'!$C$3:$C$300,),2)*DS155</f>
        <v>0</v>
      </c>
      <c r="DT156" s="37">
        <f>INDEX('Prix BPU'!$C$3:$E$300,MATCH('BP - Quantités'!DT$2,'Prix BPU'!$C$3:$C$300,),2)*DT155</f>
        <v>0</v>
      </c>
      <c r="DU156" s="37">
        <f>INDEX('Prix BPU'!$C$3:$E$300,MATCH('BP - Quantités'!DU$2,'Prix BPU'!$C$3:$C$300,),2)*DU155</f>
        <v>0</v>
      </c>
      <c r="DV156" s="37">
        <f>INDEX('Prix BPU'!$C$3:$E$300,MATCH('BP - Quantités'!DV$2,'Prix BPU'!$C$3:$C$300,),2)*DV155</f>
        <v>0</v>
      </c>
      <c r="DW156" s="37">
        <f>INDEX('Prix BPU'!$C$3:$E$300,MATCH('BP - Quantités'!DW$2,'Prix BPU'!$C$3:$C$300,),2)*DW155</f>
        <v>0</v>
      </c>
      <c r="DX156" s="37">
        <f>INDEX('Prix BPU'!$C$3:$E$300,MATCH('BP - Quantités'!DX$2,'Prix BPU'!$C$3:$C$300,),2)*DX155</f>
        <v>0</v>
      </c>
      <c r="DY156" s="37">
        <f>INDEX('Prix BPU'!$C$3:$E$300,MATCH('BP - Quantités'!DY$2,'Prix BPU'!$C$3:$C$300,),2)*DY155</f>
        <v>0</v>
      </c>
      <c r="DZ156" s="37">
        <f>INDEX('Prix BPU'!$C$3:$E$300,MATCH('BP - Quantités'!DZ$2,'Prix BPU'!$C$3:$C$300,),2)*DZ155</f>
        <v>0</v>
      </c>
      <c r="EA156" s="37">
        <f>INDEX('Prix BPU'!$C$3:$E$300,MATCH('BP - Quantités'!EA$2,'Prix BPU'!$C$3:$C$300,),2)*EA155</f>
        <v>0</v>
      </c>
      <c r="EB156" s="37">
        <f>INDEX('Prix BPU'!$C$3:$E$300,MATCH('BP - Quantités'!EB$2,'Prix BPU'!$C$3:$C$300,),2)*EB155</f>
        <v>0</v>
      </c>
      <c r="EC156" s="37">
        <f>INDEX('Prix BPU'!$C$3:$E$300,MATCH('BP - Quantités'!EC$2,'Prix BPU'!$C$3:$C$300,),2)*EC155</f>
        <v>0</v>
      </c>
      <c r="ED156" s="37">
        <f>INDEX('Prix BPU'!$C$3:$E$300,MATCH('BP - Quantités'!ED$2,'Prix BPU'!$C$3:$C$300,),2)*ED155</f>
        <v>0</v>
      </c>
      <c r="EE156" s="37">
        <f>INDEX('Prix BPU'!$C$3:$E$300,MATCH('BP - Quantités'!EE$2,'Prix BPU'!$C$3:$C$300,),2)*EE155</f>
        <v>0</v>
      </c>
      <c r="EF156" s="37">
        <f>INDEX('Prix BPU'!$C$3:$E$300,MATCH('BP - Quantités'!EF$2,'Prix BPU'!$C$3:$C$300,),2)*EF155</f>
        <v>0</v>
      </c>
      <c r="EG156" s="37">
        <f>INDEX('Prix BPU'!$C$3:$E$300,MATCH('BP - Quantités'!EG$2,'Prix BPU'!$C$3:$C$300,),2)*EG155</f>
        <v>0</v>
      </c>
      <c r="EH156" s="37">
        <f>INDEX('Prix BPU'!$C$3:$E$300,MATCH('BP - Quantités'!EH$2,'Prix BPU'!$C$3:$C$300,),2)*EH155</f>
        <v>0</v>
      </c>
      <c r="EI156" s="37">
        <f>INDEX('Prix BPU'!$C$3:$E$300,MATCH('BP - Quantités'!EI$2,'Prix BPU'!$C$3:$C$300,),2)*EI155</f>
        <v>0</v>
      </c>
      <c r="EJ156" s="37">
        <f>INDEX('Prix BPU'!$C$3:$E$300,MATCH('BP - Quantités'!EJ$2,'Prix BPU'!$C$3:$C$300,),2)*EJ155</f>
        <v>0</v>
      </c>
      <c r="EK156" s="37">
        <f>INDEX('Prix BPU'!$C$3:$E$300,MATCH('BP - Quantités'!EK$2,'Prix BPU'!$C$3:$C$300,),2)*EK155</f>
        <v>0</v>
      </c>
      <c r="EL156" s="37">
        <f>INDEX('Prix BPU'!$C$3:$E$300,MATCH('BP - Quantités'!EL$2,'Prix BPU'!$C$3:$C$300,),2)*EL155</f>
        <v>0</v>
      </c>
      <c r="EM156" s="37">
        <f>INDEX('Prix BPU'!$C$3:$E$300,MATCH('BP - Quantités'!EM$2,'Prix BPU'!$C$3:$C$300,),2)*EM155</f>
        <v>0</v>
      </c>
      <c r="EN156" s="37">
        <f>INDEX('Prix BPU'!$C$3:$E$300,MATCH('BP - Quantités'!EN$2,'Prix BPU'!$C$3:$C$300,),2)*EN155</f>
        <v>0</v>
      </c>
      <c r="EO156" s="37">
        <f>INDEX('Prix BPU'!$C$3:$E$300,MATCH('BP - Quantités'!EO$2,'Prix BPU'!$C$3:$C$300,),2)*EO155</f>
        <v>0</v>
      </c>
      <c r="EP156" s="38">
        <f>INDEX('Prix BPU'!$C$3:$E$300,MATCH('BP - Quantités'!EP$2,'Prix BPU'!$C$3:$C$300,),3)*EP155</f>
        <v>0</v>
      </c>
      <c r="EQ156" s="37">
        <f>INDEX('Prix BPU'!$C$3:$E$300,MATCH('BP - Quantités'!EQ$2,'Prix BPU'!$C$3:$C$300,),2)*EQ155</f>
        <v>0</v>
      </c>
      <c r="ER156" s="37">
        <f>INDEX('Prix BPU'!$C$3:$E$300,MATCH('BP - Quantités'!ER$2,'Prix BPU'!$C$3:$C$300,),2)*ER155</f>
        <v>0</v>
      </c>
      <c r="ES156" s="37">
        <f>INDEX('Prix BPU'!$C$3:$E$300,MATCH('BP - Quantités'!ES$2,'Prix BPU'!$C$3:$C$300,),2)*ES155</f>
        <v>0</v>
      </c>
      <c r="ET156" s="37">
        <f>INDEX('Prix BPU'!$C$3:$E$300,MATCH('BP - Quantités'!ET$2,'Prix BPU'!$C$3:$C$300,),2)*ET155</f>
        <v>0</v>
      </c>
      <c r="EU156" s="37">
        <f>INDEX('Prix BPU'!$C$3:$E$300,MATCH('BP - Quantités'!EU$2,'Prix BPU'!$C$3:$C$300,),2)*EU155</f>
        <v>0</v>
      </c>
      <c r="EV156" s="37">
        <f>INDEX('Prix BPU'!$C$3:$E$300,MATCH('BP - Quantités'!EV$2,'Prix BPU'!$C$3:$C$300,),2)*EV155</f>
        <v>0</v>
      </c>
      <c r="EW156" s="37">
        <f>INDEX('Prix BPU'!$C$3:$E$300,MATCH('BP - Quantités'!EW$2,'Prix BPU'!$C$3:$C$300,),2)*EW155</f>
        <v>0</v>
      </c>
      <c r="EX156" s="37">
        <f>INDEX('Prix BPU'!$C$3:$E$300,MATCH('BP - Quantités'!EX$2,'Prix BPU'!$C$3:$C$300,),2)*EX155</f>
        <v>0</v>
      </c>
      <c r="EY156" s="37">
        <f>INDEX('Prix BPU'!$C$3:$E$300,MATCH('BP - Quantités'!EY$2,'Prix BPU'!$C$3:$C$300,),2)*EY155</f>
        <v>0</v>
      </c>
      <c r="EZ156" s="37">
        <f>INDEX('Prix BPU'!$C$3:$E$300,MATCH('BP - Quantités'!EZ$2,'Prix BPU'!$C$3:$C$300,),2)*EZ155</f>
        <v>0</v>
      </c>
      <c r="FA156" s="37">
        <f>INDEX('Prix BPU'!$C$3:$E$300,MATCH('BP - Quantités'!FA$2,'Prix BPU'!$C$3:$C$300,),2)*FA155</f>
        <v>0</v>
      </c>
      <c r="FB156" s="37">
        <f>INDEX('Prix BPU'!$C$3:$E$300,MATCH('BP - Quantités'!FB$2,'Prix BPU'!$C$3:$C$300,),2)*FB155</f>
        <v>0</v>
      </c>
      <c r="FC156" s="37">
        <f>INDEX('Prix BPU'!$C$3:$E$300,MATCH('BP - Quantités'!FC$2,'Prix BPU'!$C$3:$C$300,),2)*FC155</f>
        <v>0</v>
      </c>
      <c r="FD156" s="37">
        <f>INDEX('Prix BPU'!$C$3:$E$300,MATCH('BP - Quantités'!FD$2,'Prix BPU'!$C$3:$C$300,),2)*FD155</f>
        <v>0</v>
      </c>
      <c r="FE156" s="37">
        <f>INDEX('Prix BPU'!$C$3:$E$300,MATCH('BP - Quantités'!FE$2,'Prix BPU'!$C$3:$C$300,),2)*FE155</f>
        <v>0</v>
      </c>
      <c r="FF156" s="37">
        <f>INDEX('Prix BPU'!$C$3:$E$300,MATCH('BP - Quantités'!FF$2,'Prix BPU'!$C$3:$C$300,),2)*FF155</f>
        <v>0</v>
      </c>
      <c r="FG156" s="37">
        <f>INDEX('Prix BPU'!$C$3:$E$300,MATCH('BP - Quantités'!FG$2,'Prix BPU'!$C$3:$C$300,),2)*FG155</f>
        <v>0</v>
      </c>
      <c r="FH156" s="37">
        <f>INDEX('Prix BPU'!$C$3:$E$300,MATCH('BP - Quantités'!FH$2,'Prix BPU'!$C$3:$C$300,),2)*FH155</f>
        <v>0</v>
      </c>
      <c r="FI156" s="37">
        <f>INDEX('Prix BPU'!$C$3:$E$300,MATCH('BP - Quantités'!FI$2,'Prix BPU'!$C$3:$C$300,),2)*FI155</f>
        <v>0</v>
      </c>
      <c r="FJ156" s="37">
        <f>INDEX('Prix BPU'!$C$3:$E$300,MATCH('BP - Quantités'!FJ$2,'Prix BPU'!$C$3:$C$300,),2)*FJ155</f>
        <v>0</v>
      </c>
      <c r="FK156" s="37">
        <f>INDEX('Prix BPU'!$C$3:$E$300,MATCH('BP - Quantités'!FK$2,'Prix BPU'!$C$3:$C$300,),2)*FK155</f>
        <v>0</v>
      </c>
      <c r="FL156" s="37">
        <f>INDEX('Prix BPU'!$C$3:$E$300,MATCH('BP - Quantités'!FL$2,'Prix BPU'!$C$3:$C$300,),2)*FL155</f>
        <v>0</v>
      </c>
      <c r="FM156" s="37">
        <f>INDEX('Prix BPU'!$C$3:$E$300,MATCH('BP - Quantités'!FM$2,'Prix BPU'!$C$3:$C$300,),2)*FM155</f>
        <v>0</v>
      </c>
      <c r="FN156" s="37">
        <f>INDEX('Prix BPU'!$C$3:$E$300,MATCH('BP - Quantités'!FN$2,'Prix BPU'!$C$3:$C$300,),2)*FN155</f>
        <v>0</v>
      </c>
      <c r="FO156" s="37">
        <f>INDEX('Prix BPU'!$C$3:$E$300,MATCH('BP - Quantités'!FO$2,'Prix BPU'!$C$3:$C$300,),2)*FO155</f>
        <v>0</v>
      </c>
      <c r="FP156" s="38">
        <f>INDEX('Prix BPU'!$C$3:$E$300,MATCH('BP - Quantités'!FP$2,'Prix BPU'!$C$3:$C$300,),3)*FP155</f>
        <v>0</v>
      </c>
      <c r="FQ156" s="37">
        <f>INDEX('Prix BPU'!$C$3:$E$300,MATCH('BP - Quantités'!FQ$2,'Prix BPU'!$C$3:$C$300,),2)*FQ155</f>
        <v>0</v>
      </c>
      <c r="FR156" s="38">
        <f>INDEX('Prix BPU'!$C$3:$E$300,MATCH('BP - Quantités'!FR$2,'Prix BPU'!$C$3:$C$300,),3)*FR155</f>
        <v>0</v>
      </c>
      <c r="FS156" s="37">
        <f>INDEX('Prix BPU'!$C$3:$E$300,MATCH('BP - Quantités'!FS$2,'Prix BPU'!$C$3:$C$300,),2)*FS155</f>
        <v>0</v>
      </c>
      <c r="FT156" s="37">
        <f>INDEX('Prix BPU'!$C$3:$E$300,MATCH('BP - Quantités'!FT$2,'Prix BPU'!$C$3:$C$300,),2)*FT155</f>
        <v>0</v>
      </c>
      <c r="FU156" s="37">
        <f>INDEX('Prix BPU'!$C$3:$E$300,MATCH('BP - Quantités'!FU$2,'Prix BPU'!$C$3:$C$300,),2)*FU155</f>
        <v>0</v>
      </c>
      <c r="FV156" s="37">
        <f>INDEX('Prix BPU'!$C$3:$E$300,MATCH('BP - Quantités'!FV$2,'Prix BPU'!$C$3:$C$300,),2)*FV155</f>
        <v>0</v>
      </c>
      <c r="FW156" s="37">
        <f>INDEX('Prix BPU'!$C$3:$E$300,MATCH('BP - Quantités'!FW$2,'Prix BPU'!$C$3:$C$300,),2)*FW155</f>
        <v>0</v>
      </c>
      <c r="FX156" s="37">
        <f>INDEX('Prix BPU'!$C$3:$E$300,MATCH('BP - Quantités'!FX$2,'Prix BPU'!$C$3:$C$300,),2)*FX155</f>
        <v>0</v>
      </c>
      <c r="FY156" s="37">
        <f>INDEX('Prix BPU'!$C$3:$E$300,MATCH('BP - Quantités'!FY$2,'Prix BPU'!$C$3:$C$300,),2)*FY155</f>
        <v>0</v>
      </c>
      <c r="FZ156" s="37">
        <f>INDEX('Prix BPU'!$C$3:$E$300,MATCH('BP - Quantités'!FZ$2,'Prix BPU'!$C$3:$C$300,),2)*FZ155</f>
        <v>0</v>
      </c>
      <c r="GA156" s="37">
        <f>INDEX('Prix BPU'!$C$3:$E$300,MATCH('BP - Quantités'!GA$2,'Prix BPU'!$C$3:$C$300,),2)*GA155</f>
        <v>0</v>
      </c>
      <c r="GB156" s="37">
        <f>INDEX('Prix BPU'!$C$3:$E$300,MATCH('BP - Quantités'!GB$2,'Prix BPU'!$C$3:$C$300,),2)*GB155</f>
        <v>0</v>
      </c>
      <c r="GC156" s="37">
        <f>INDEX('Prix BPU'!$C$3:$E$300,MATCH('BP - Quantités'!GC$2,'Prix BPU'!$C$3:$C$300,),2)*GC155</f>
        <v>0</v>
      </c>
      <c r="GD156" s="37">
        <f>INDEX('Prix BPU'!$C$3:$E$300,MATCH('BP - Quantités'!GD$2,'Prix BPU'!$C$3:$C$300,),2)*GD155</f>
        <v>0</v>
      </c>
      <c r="GE156" s="37">
        <f>INDEX('Prix BPU'!$C$3:$E$300,MATCH('BP - Quantités'!GE$2,'Prix BPU'!$C$3:$C$300,),2)*GE155</f>
        <v>0</v>
      </c>
      <c r="GF156" s="38">
        <f>INDEX('Prix BPU'!$C$3:$E$300,MATCH('BP - Quantités'!GF$2,'Prix BPU'!$C$3:$C$300,),3)*GF155</f>
        <v>0</v>
      </c>
      <c r="GG156" s="37">
        <f>INDEX('Prix BPU'!$C$3:$E$300,MATCH('BP - Quantités'!GG$2,'Prix BPU'!$C$3:$C$300,),2)*GG155</f>
        <v>0</v>
      </c>
      <c r="GH156" s="38">
        <f>INDEX('Prix BPU'!$C$3:$E$300,MATCH('BP - Quantités'!GH$2,'Prix BPU'!$C$3:$C$300,),3)*GH155</f>
        <v>0</v>
      </c>
      <c r="GI156" s="37">
        <f>INDEX('Prix BPU'!$C$3:$E$300,MATCH('BP - Quantités'!GI$2,'Prix BPU'!$C$3:$C$300,),2)*GI155</f>
        <v>0</v>
      </c>
      <c r="GJ156" s="37">
        <f>INDEX('Prix BPU'!$C$3:$E$300,MATCH('BP - Quantités'!GJ$2,'Prix BPU'!$C$3:$C$300,),2)*GJ155</f>
        <v>0</v>
      </c>
      <c r="GK156" s="38">
        <f>INDEX('Prix BPU'!$C$3:$E$300,MATCH('BP - Quantités'!GK$2,'Prix BPU'!$C$3:$C$300,),3)*GK155</f>
        <v>0</v>
      </c>
      <c r="GL156" s="37">
        <f>INDEX('Prix BPU'!$C$3:$E$300,MATCH('BP - Quantités'!GL$2,'Prix BPU'!$C$3:$C$300,),2)*GL155</f>
        <v>0</v>
      </c>
      <c r="GM156" s="37">
        <f>INDEX('Prix BPU'!$C$3:$E$300,MATCH('BP - Quantités'!GM$2,'Prix BPU'!$C$3:$C$300,),2)*GM155</f>
        <v>0</v>
      </c>
      <c r="GN156" s="37">
        <f>INDEX('Prix BPU'!$C$3:$E$300,MATCH('BP - Quantités'!GN$2,'Prix BPU'!$C$3:$C$300,),2)*GN155</f>
        <v>0</v>
      </c>
      <c r="GO156" s="37">
        <f>INDEX('Prix BPU'!$C$3:$E$300,MATCH('BP - Quantités'!GO$2,'Prix BPU'!$C$3:$C$300,),2)*GO155</f>
        <v>0</v>
      </c>
      <c r="GP156" s="37">
        <f>INDEX('Prix BPU'!$C$3:$E$300,MATCH('BP - Quantités'!GP$2,'Prix BPU'!$C$3:$C$300,),2)*GP155</f>
        <v>0</v>
      </c>
      <c r="GQ156" s="38">
        <f>INDEX('Prix BPU'!$C$3:$E$300,MATCH('BP - Quantités'!GQ$2,'Prix BPU'!$C$3:$C$300,),3)*GQ155</f>
        <v>0</v>
      </c>
      <c r="GR156" s="37">
        <f>INDEX('Prix BPU'!$C$3:$E$300,MATCH('BP - Quantités'!GR$2,'Prix BPU'!$C$3:$C$300,),2)*GR155</f>
        <v>0</v>
      </c>
      <c r="GS156" s="37">
        <f>INDEX('Prix BPU'!$C$3:$E$300,MATCH('BP - Quantités'!GS$2,'Prix BPU'!$C$3:$C$300,),2)*GS155</f>
        <v>0</v>
      </c>
      <c r="GT156" s="37">
        <f>INDEX('Prix BPU'!$C$3:$E$300,MATCH('BP - Quantités'!GT$2,'Prix BPU'!$C$3:$C$300,),2)*GT155</f>
        <v>0</v>
      </c>
      <c r="GU156" s="37">
        <f>INDEX('Prix BPU'!$C$3:$E$300,MATCH('BP - Quantités'!GU$2,'Prix BPU'!$C$3:$C$300,),2)*GU155</f>
        <v>0</v>
      </c>
      <c r="GV156" s="37">
        <f>INDEX('Prix BPU'!$C$3:$E$300,MATCH('BP - Quantités'!GV$2,'Prix BPU'!$C$3:$C$300,),2)*GV155</f>
        <v>0</v>
      </c>
      <c r="GW156" s="37">
        <f>INDEX('Prix BPU'!$C$3:$E$300,MATCH('BP - Quantités'!GW$2,'Prix BPU'!$C$3:$C$300,),2)*GW155</f>
        <v>0</v>
      </c>
      <c r="GX156" s="37">
        <f>INDEX('Prix BPU'!$C$3:$E$300,MATCH('BP - Quantités'!GX$2,'Prix BPU'!$C$3:$C$300,),2)*GX155</f>
        <v>0</v>
      </c>
      <c r="GY156" s="37">
        <f>INDEX('Prix BPU'!$C$3:$E$300,MATCH('BP - Quantités'!GY$2,'Prix BPU'!$C$3:$C$300,),2)*GY155</f>
        <v>0</v>
      </c>
      <c r="GZ156" s="37">
        <f>INDEX('Prix BPU'!$C$3:$E$300,MATCH('BP - Quantités'!GZ$2,'Prix BPU'!$C$3:$C$300,),2)*GZ155</f>
        <v>0</v>
      </c>
      <c r="HA156" s="37">
        <f>INDEX('Prix BPU'!$C$3:$E$300,MATCH('BP - Quantités'!HA$2,'Prix BPU'!$C$3:$C$300,),2)*HA155</f>
        <v>0</v>
      </c>
      <c r="HB156" s="37">
        <f>INDEX('Prix BPU'!$C$3:$E$300,MATCH('BP - Quantités'!HB$2,'Prix BPU'!$C$3:$C$300,),2)*HB155</f>
        <v>0</v>
      </c>
      <c r="HC156" s="37">
        <f>INDEX('Prix BPU'!$C$3:$E$300,MATCH('BP - Quantités'!HC$2,'Prix BPU'!$C$3:$C$300,),2)*HC155</f>
        <v>0</v>
      </c>
      <c r="HD156" s="37">
        <f>INDEX('Prix BPU'!$C$3:$E$300,MATCH('BP - Quantités'!HD$2,'Prix BPU'!$C$3:$C$300,),2)*HD155</f>
        <v>0</v>
      </c>
      <c r="HE156" s="37">
        <f>INDEX('Prix BPU'!$C$3:$E$300,MATCH('BP - Quantités'!HE$2,'Prix BPU'!$C$3:$C$300,),2)*HE155</f>
        <v>0</v>
      </c>
      <c r="HF156" s="37">
        <f>INDEX('Prix BPU'!$C$3:$E$300,MATCH('BP - Quantités'!HF$2,'Prix BPU'!$C$3:$C$300,),2)*HF155</f>
        <v>0</v>
      </c>
      <c r="HG156" s="37">
        <f>INDEX('Prix BPU'!$C$3:$E$300,MATCH('BP - Quantités'!HG$2,'Prix BPU'!$C$3:$C$300,),2)*HG155</f>
        <v>0</v>
      </c>
      <c r="HH156" s="37">
        <f>INDEX('Prix BPU'!$C$3:$E$300,MATCH('BP - Quantités'!HH$2,'Prix BPU'!$C$3:$C$300,),2)*HH155</f>
        <v>0</v>
      </c>
      <c r="HI156" s="37">
        <f>INDEX('Prix BPU'!$C$3:$E$300,MATCH('BP - Quantités'!HI$2,'Prix BPU'!$C$3:$C$300,),2)*HI155</f>
        <v>0</v>
      </c>
      <c r="HJ156" s="37">
        <f>INDEX('Prix BPU'!$C$3:$E$300,MATCH('BP - Quantités'!HJ$2,'Prix BPU'!$C$3:$C$300,),2)*HJ155</f>
        <v>0</v>
      </c>
      <c r="HK156" s="38">
        <f>INDEX('Prix BPU'!$C$3:$E$300,MATCH('BP - Quantités'!HK$2,'Prix BPU'!$C$3:$C$300,),3)*HK155</f>
        <v>0</v>
      </c>
      <c r="HL156" s="37">
        <f>INDEX('Prix BPU'!$C$3:$E$300,MATCH('BP - Quantités'!HL$2,'Prix BPU'!$C$3:$C$300,),2)*HL155</f>
        <v>0</v>
      </c>
      <c r="HM156" s="37">
        <f>INDEX('Prix BPU'!$C$3:$E$300,MATCH('BP - Quantités'!HM$2,'Prix BPU'!$C$3:$C$300,),2)*HM155</f>
        <v>0</v>
      </c>
      <c r="HN156" s="37">
        <f>INDEX('Prix BPU'!$C$3:$E$300,MATCH('BP - Quantités'!HN$2,'Prix BPU'!$C$3:$C$300,),2)*HN155</f>
        <v>0</v>
      </c>
      <c r="HO156" s="37">
        <f>INDEX('Prix BPU'!$C$3:$E$300,MATCH('BP - Quantités'!HO$2,'Prix BPU'!$C$3:$C$300,),2)*HO155</f>
        <v>0</v>
      </c>
      <c r="HP156" s="37">
        <f>INDEX('Prix BPU'!$C$3:$E$300,MATCH('BP - Quantités'!HP$2,'Prix BPU'!$C$3:$C$300,),2)*HP155</f>
        <v>0</v>
      </c>
      <c r="HQ156" s="37">
        <f>INDEX('Prix BPU'!$C$3:$E$300,MATCH('BP - Quantités'!HQ$2,'Prix BPU'!$C$3:$C$300,),2)*HQ155</f>
        <v>0</v>
      </c>
      <c r="HR156" s="37">
        <f>INDEX('Prix BPU'!$C$3:$E$300,MATCH('BP - Quantités'!HR$2,'Prix BPU'!$C$3:$C$300,),2)*HR155</f>
        <v>0</v>
      </c>
      <c r="HS156" s="37">
        <f>INDEX('Prix BPU'!$C$3:$E$300,MATCH('BP - Quantités'!HS$2,'Prix BPU'!$C$3:$C$300,),2)*HS155</f>
        <v>0</v>
      </c>
      <c r="HT156" s="37">
        <f>INDEX('Prix BPU'!$C$3:$E$300,MATCH('BP - Quantités'!HT$2,'Prix BPU'!$C$3:$C$300,),2)*HT155</f>
        <v>0</v>
      </c>
      <c r="HU156" s="37">
        <f>INDEX('Prix BPU'!$C$3:$E$300,MATCH('BP - Quantités'!HU$2,'Prix BPU'!$C$3:$C$300,),2)*HU155</f>
        <v>0</v>
      </c>
      <c r="HV156" s="37">
        <f>INDEX('Prix BPU'!$C$3:$E$300,MATCH('BP - Quantités'!HV$2,'Prix BPU'!$C$3:$C$300,),2)*HV155</f>
        <v>0</v>
      </c>
      <c r="HW156" s="37">
        <f>INDEX('Prix BPU'!$C$3:$E$300,MATCH('BP - Quantités'!HW$2,'Prix BPU'!$C$3:$C$300,),2)*HW155</f>
        <v>0</v>
      </c>
      <c r="HX156" s="37">
        <f>INDEX('Prix BPU'!$C$3:$E$300,MATCH('BP - Quantités'!HX$2,'Prix BPU'!$C$3:$C$300,),2)*HX155</f>
        <v>0</v>
      </c>
      <c r="HY156" s="37">
        <f>INDEX('Prix BPU'!$C$3:$E$300,MATCH('BP - Quantités'!HY$2,'Prix BPU'!$C$3:$C$300,),2)*HY155</f>
        <v>0</v>
      </c>
      <c r="HZ156" s="37">
        <f>INDEX('Prix BPU'!$C$3:$E$300,MATCH('BP - Quantités'!HZ$2,'Prix BPU'!$C$3:$C$300,),2)*HZ155</f>
        <v>0</v>
      </c>
      <c r="IA156" s="37">
        <f>INDEX('Prix BPU'!$C$3:$E$300,MATCH('BP - Quantités'!IA$2,'Prix BPU'!$C$3:$C$300,),2)*IA155</f>
        <v>0</v>
      </c>
      <c r="IB156" s="37">
        <f>INDEX('Prix BPU'!$C$3:$E$300,MATCH('BP - Quantités'!IB$2,'Prix BPU'!$C$3:$C$300,),2)*IB155</f>
        <v>0</v>
      </c>
      <c r="IC156" s="37">
        <f>INDEX('Prix BPU'!$C$3:$E$300,MATCH('BP - Quantités'!IC$2,'Prix BPU'!$C$3:$C$300,),2)*IC155</f>
        <v>0</v>
      </c>
      <c r="ID156" s="37">
        <f>INDEX('Prix BPU'!$C$3:$E$300,MATCH('BP - Quantités'!ID$2,'Prix BPU'!$C$3:$C$300,),2)*ID155</f>
        <v>0</v>
      </c>
      <c r="IE156" s="37">
        <f>INDEX('Prix BPU'!$C$3:$E$300,MATCH('BP - Quantités'!IE$2,'Prix BPU'!$C$3:$C$300,),2)*IE155</f>
        <v>0</v>
      </c>
      <c r="IF156" s="37">
        <f>INDEX('Prix BPU'!$C$3:$E$300,MATCH('BP - Quantités'!IF$2,'Prix BPU'!$C$3:$C$300,),2)*IF155</f>
        <v>0</v>
      </c>
      <c r="IG156" s="37">
        <f>INDEX('Prix BPU'!$C$3:$E$300,MATCH('BP - Quantités'!IG$2,'Prix BPU'!$C$3:$C$300,),2)*IG155</f>
        <v>0</v>
      </c>
      <c r="IH156" s="37">
        <f>INDEX('Prix BPU'!$C$3:$E$300,MATCH('BP - Quantités'!IH$2,'Prix BPU'!$C$3:$C$300,),2)*IH155</f>
        <v>0</v>
      </c>
      <c r="II156" s="37">
        <f>INDEX('Prix BPU'!$C$3:$E$300,MATCH('BP - Quantités'!II$2,'Prix BPU'!$C$3:$C$300,),2)*II155</f>
        <v>0</v>
      </c>
      <c r="IJ156" s="38">
        <f>INDEX('Prix BPU'!$C$3:$E$300,MATCH('BP - Quantités'!IJ$2,'Prix BPU'!$C$3:$C$300,),3)*IJ155</f>
        <v>0</v>
      </c>
      <c r="IK156" s="37">
        <f>INDEX('Prix BPU'!$C$3:$E$300,MATCH('BP - Quantités'!IK$2,'Prix BPU'!$C$3:$C$300,),2)*IK155</f>
        <v>0</v>
      </c>
      <c r="IL156" s="37">
        <f>INDEX('Prix BPU'!$C$3:$E$300,MATCH('BP - Quantités'!IL$2,'Prix BPU'!$C$3:$C$300,),2)*IL155</f>
        <v>0</v>
      </c>
      <c r="IM156" s="38">
        <f>INDEX('Prix BPU'!$C$3:$E$300,MATCH('BP - Quantités'!IM$2,'Prix BPU'!$C$3:$C$300,),3)*IM155</f>
        <v>0</v>
      </c>
      <c r="IN156" s="37">
        <f>INDEX('Prix BPU'!$C$3:$E$300,MATCH('BP - Quantités'!IN$2,'Prix BPU'!$C$3:$C$300,),2)*IN155</f>
        <v>0</v>
      </c>
      <c r="IO156" s="37">
        <f>INDEX('Prix BPU'!$C$3:$E$300,MATCH('BP - Quantités'!IO$2,'Prix BPU'!$C$3:$C$300,),2)*IO155</f>
        <v>0</v>
      </c>
      <c r="IP156" s="38">
        <f>INDEX('Prix BPU'!$C$3:$E$300,MATCH('BP - Quantités'!IP$2,'Prix BPU'!$C$3:$C$300,),3)*IP155</f>
        <v>0</v>
      </c>
      <c r="IQ156" s="37">
        <f>INDEX('Prix BPU'!$C$3:$E$300,MATCH('BP - Quantités'!IQ$2,'Prix BPU'!$C$3:$C$300,),2)*IQ155</f>
        <v>0</v>
      </c>
      <c r="IR156" s="37">
        <f>INDEX('Prix BPU'!$C$3:$E$300,MATCH('BP - Quantités'!IR$2,'Prix BPU'!$C$3:$C$300,),2)*IR155</f>
        <v>0</v>
      </c>
      <c r="IS156" s="38">
        <f>INDEX('Prix BPU'!$C$3:$E$300,MATCH('BP - Quantités'!IS$2,'Prix BPU'!$C$3:$C$300,),3)*IS155</f>
        <v>0</v>
      </c>
      <c r="IT156" s="37">
        <f>INDEX('Prix BPU'!$C$3:$E$300,MATCH('BP - Quantités'!IT$2,'Prix BPU'!$C$3:$C$300,),2)*IT155</f>
        <v>0</v>
      </c>
      <c r="IU156" s="37">
        <f>INDEX('Prix BPU'!$C$3:$E$300,MATCH('BP - Quantités'!IU$2,'Prix BPU'!$C$3:$C$300,),2)*IU155</f>
        <v>0</v>
      </c>
      <c r="IV156" s="37">
        <f>INDEX('Prix BPU'!$C$3:$E$300,MATCH('BP - Quantités'!IV$2,'Prix BPU'!$C$3:$C$300,),2)*IV155</f>
        <v>0</v>
      </c>
      <c r="IW156" s="37">
        <f>INDEX('Prix BPU'!$C$3:$E$300,MATCH('BP - Quantités'!IW$2,'Prix BPU'!$C$3:$C$300,),2)*IW155</f>
        <v>0</v>
      </c>
      <c r="IX156" s="37">
        <f>INDEX('Prix BPU'!$C$3:$E$300,MATCH('BP - Quantités'!IX$2,'Prix BPU'!$C$3:$C$300,),2)*IX155</f>
        <v>0</v>
      </c>
      <c r="IY156" s="37">
        <f>INDEX('Prix BPU'!$C$3:$E$300,MATCH('BP - Quantités'!IY$2,'Prix BPU'!$C$3:$C$300,),2)*IY155</f>
        <v>0</v>
      </c>
      <c r="IZ156" s="38">
        <f>INDEX('Prix BPU'!$C$3:$E$300,MATCH('BP - Quantités'!IZ$2,'Prix BPU'!$C$3:$C$300,),3)*IZ155</f>
        <v>0</v>
      </c>
      <c r="JA156" s="37">
        <f>INDEX('Prix BPU'!$C$3:$E$300,MATCH('BP - Quantités'!JA$2,'Prix BPU'!$C$3:$C$300,),2)*JA155</f>
        <v>0</v>
      </c>
      <c r="JB156" s="37">
        <f>INDEX('Prix BPU'!$C$3:$E$300,MATCH('BP - Quantités'!JB$2,'Prix BPU'!$C$3:$C$300,),2)*JB155</f>
        <v>0</v>
      </c>
      <c r="JC156" s="37">
        <f>INDEX('Prix BPU'!$C$3:$E$300,MATCH('BP - Quantités'!JC$2,'Prix BPU'!$C$3:$C$300,),2)*JC155</f>
        <v>0</v>
      </c>
      <c r="JD156" s="37">
        <f>INDEX('Prix BPU'!$C$3:$E$300,MATCH('BP - Quantités'!JD$2,'Prix BPU'!$C$3:$C$300,),2)*JD155</f>
        <v>0</v>
      </c>
      <c r="JE156" s="37">
        <f>INDEX('Prix BPU'!$C$3:$E$300,MATCH('BP - Quantités'!JE$2,'Prix BPU'!$C$3:$C$300,),2)*JE155</f>
        <v>0</v>
      </c>
      <c r="JF156" s="38">
        <f>INDEX('Prix BPU'!$C$3:$E$300,MATCH('BP - Quantités'!JF$2,'Prix BPU'!$C$3:$C$300,),3)*JF155</f>
        <v>0</v>
      </c>
      <c r="JG156" s="37">
        <f>INDEX('Prix BPU'!$C$3:$E$300,MATCH('BP - Quantités'!JG$2,'Prix BPU'!$C$3:$C$300,),2)*JG155</f>
        <v>0</v>
      </c>
      <c r="JH156" s="37">
        <f>INDEX('Prix BPU'!$C$3:$E$300,MATCH('BP - Quantités'!JH$2,'Prix BPU'!$C$3:$C$300,),2)*JH155</f>
        <v>0</v>
      </c>
      <c r="JI156" s="38">
        <f>INDEX('Prix BPU'!$C$3:$E$300,MATCH('BP - Quantités'!JI$2,'Prix BPU'!$C$3:$C$300,),3)*JI155</f>
        <v>0</v>
      </c>
      <c r="JJ156" s="37">
        <f>INDEX('Prix BPU'!$C$3:$E$300,MATCH('BP - Quantités'!JJ$2,'Prix BPU'!$C$3:$C$300,),2)*JJ155</f>
        <v>0</v>
      </c>
      <c r="JK156" s="37">
        <f>INDEX('Prix BPU'!$C$3:$E$300,MATCH('BP - Quantités'!JK$2,'Prix BPU'!$C$3:$C$300,),2)*JK155</f>
        <v>0</v>
      </c>
      <c r="JL156" s="37">
        <f>INDEX('Prix BPU'!$C$3:$E$300,MATCH('BP - Quantités'!JL$2,'Prix BPU'!$C$3:$C$300,),2)*JL155</f>
        <v>0</v>
      </c>
      <c r="JM156" s="37">
        <f>INDEX('Prix BPU'!$C$3:$E$300,MATCH('BP - Quantités'!JM$2,'Prix BPU'!$C$3:$C$300,),2)*JM155</f>
        <v>0</v>
      </c>
      <c r="JN156" s="37">
        <f>INDEX('Prix BPU'!$C$3:$E$300,MATCH('BP - Quantités'!JN$2,'Prix BPU'!$C$3:$C$300,),2)*JN155</f>
        <v>0</v>
      </c>
      <c r="JO156" s="37">
        <f>INDEX('Prix BPU'!$C$3:$E$300,MATCH('BP - Quantités'!JO$2,'Prix BPU'!$C$3:$C$300,),2)*JO155</f>
        <v>0</v>
      </c>
      <c r="JP156" s="37">
        <f>INDEX('Prix BPU'!$C$3:$E$300,MATCH('BP - Quantités'!JP$2,'Prix BPU'!$C$3:$C$300,),2)*JP155</f>
        <v>0</v>
      </c>
      <c r="JQ156" s="37">
        <f>INDEX('Prix BPU'!$C$3:$E$300,MATCH('BP - Quantités'!JQ$2,'Prix BPU'!$C$3:$C$300,),2)*JQ155</f>
        <v>0</v>
      </c>
      <c r="JR156" s="37">
        <f>INDEX('Prix BPU'!$C$3:$E$300,MATCH('BP - Quantités'!JR$2,'Prix BPU'!$C$3:$C$300,),2)*JR155</f>
        <v>0</v>
      </c>
      <c r="JS156" s="37">
        <f>INDEX('Prix BPU'!$C$3:$E$300,MATCH('BP - Quantités'!JS$2,'Prix BPU'!$C$3:$C$300,),2)*JS155</f>
        <v>0</v>
      </c>
      <c r="JT156" s="37">
        <f>INDEX('Prix BPU'!$C$3:$E$300,MATCH('BP - Quantités'!JT$2,'Prix BPU'!$C$3:$C$300,),2)*JT155</f>
        <v>0</v>
      </c>
      <c r="JU156" s="37">
        <f>INDEX('Prix BPU'!$C$3:$E$300,MATCH('BP - Quantités'!JU$2,'Prix BPU'!$C$3:$C$300,),2)*JU155</f>
        <v>0</v>
      </c>
      <c r="JV156" s="37">
        <f>INDEX('Prix BPU'!$C$3:$E$300,MATCH('BP - Quantités'!JV$2,'Prix BPU'!$C$3:$C$300,),2)*JV155</f>
        <v>0</v>
      </c>
      <c r="JW156" s="37">
        <f>INDEX('Prix BPU'!$C$3:$E$300,MATCH('BP - Quantités'!JW$2,'Prix BPU'!$C$3:$C$300,),2)*JW155</f>
        <v>0</v>
      </c>
      <c r="JX156" s="37">
        <f>INDEX('Prix BPU'!$C$3:$E$300,MATCH('BP - Quantités'!JX$2,'Prix BPU'!$C$3:$C$300,),2)*JX155</f>
        <v>0</v>
      </c>
      <c r="JY156" s="37">
        <f>INDEX('Prix BPU'!$C$3:$E$300,MATCH('BP - Quantités'!JY$2,'Prix BPU'!$C$3:$C$300,),2)*JY155</f>
        <v>0</v>
      </c>
      <c r="JZ156" s="37">
        <f>INDEX('Prix BPU'!$C$3:$E$300,MATCH('BP - Quantités'!JZ$2,'Prix BPU'!$C$3:$C$300,),2)*JZ155</f>
        <v>0</v>
      </c>
      <c r="KA156" s="37">
        <f>INDEX('Prix BPU'!$C$3:$E$300,MATCH('BP - Quantités'!KA$2,'Prix BPU'!$C$3:$C$300,),2)*KA155</f>
        <v>0</v>
      </c>
      <c r="KB156" s="37">
        <f>INDEX('Prix BPU'!$C$3:$E$300,MATCH('BP - Quantités'!KB$2,'Prix BPU'!$C$3:$C$300,),2)*KB155</f>
        <v>0</v>
      </c>
      <c r="KC156" s="37">
        <f>INDEX('Prix BPU'!$C$3:$E$300,MATCH('BP - Quantités'!KC$2,'Prix BPU'!$C$3:$C$300,),2)*KC155</f>
        <v>0</v>
      </c>
      <c r="KD156" s="37">
        <f>INDEX('Prix BPU'!$C$3:$E$300,MATCH('BP - Quantités'!KD$2,'Prix BPU'!$C$3:$C$300,),2)*KD155</f>
        <v>0</v>
      </c>
      <c r="KE156" s="37">
        <f>INDEX('Prix BPU'!$C$3:$E$300,MATCH('BP - Quantités'!KE$2,'Prix BPU'!$C$3:$C$300,),2)*KE155</f>
        <v>0</v>
      </c>
      <c r="KF156" s="37">
        <f>INDEX('Prix BPU'!$C$3:$E$300,MATCH('BP - Quantités'!KF$2,'Prix BPU'!$C$3:$C$300,),2)*KF155</f>
        <v>0</v>
      </c>
      <c r="KG156" s="37">
        <f>INDEX('Prix BPU'!$C$3:$E$300,MATCH('BP - Quantités'!KG$2,'Prix BPU'!$C$3:$C$300,),2)*KG155</f>
        <v>0</v>
      </c>
      <c r="KH156" s="37">
        <f>INDEX('Prix BPU'!$C$3:$E$300,MATCH('BP - Quantités'!KH$2,'Prix BPU'!$C$3:$C$300,),2)*KH155</f>
        <v>0</v>
      </c>
      <c r="KI156" s="37">
        <f>INDEX('Prix BPU'!$C$3:$E$300,MATCH('BP - Quantités'!KI$2,'Prix BPU'!$C$3:$C$300,),2)*KI155</f>
        <v>0</v>
      </c>
      <c r="KJ156" s="37">
        <f>INDEX('Prix BPU'!$C$3:$E$300,MATCH('BP - Quantités'!KJ$2,'Prix BPU'!$C$3:$C$300,),2)*KJ155</f>
        <v>0</v>
      </c>
      <c r="KK156" s="37">
        <f>INDEX('Prix BPU'!$C$3:$E$300,MATCH('BP - Quantités'!KK$2,'Prix BPU'!$C$3:$C$300,),2)*KK155</f>
        <v>0</v>
      </c>
      <c r="KL156" s="37">
        <f>INDEX('Prix BPU'!$C$3:$E$300,MATCH('BP - Quantités'!KL$2,'Prix BPU'!$C$3:$C$300,),2)*KL155</f>
        <v>0</v>
      </c>
      <c r="KM156" s="37">
        <f>INDEX('Prix BPU'!$C$3:$E$300,MATCH('BP - Quantités'!KM$2,'Prix BPU'!$C$3:$C$300,),2)*KM155</f>
        <v>0</v>
      </c>
      <c r="KN156" s="37">
        <f>INDEX('Prix BPU'!$C$3:$E$300,MATCH('BP - Quantités'!KN$2,'Prix BPU'!$C$3:$C$300,),2)*KN155</f>
        <v>0</v>
      </c>
      <c r="KO156" s="39">
        <f>SUM(C156:KN156)</f>
        <v>0</v>
      </c>
      <c r="KP156" s="88"/>
      <c r="KQ156" s="73" t="e">
        <f>IF($KO156&lt;4999.99,($KO156-$KO156*#REF!),IF('BP - Quantités'!$KO156&gt;15000,('BP - Quantités'!$KO156-'BP - Quantités'!$KO156*#REF!),($KO156-$KO156*#REF!)))</f>
        <v>#REF!</v>
      </c>
      <c r="KR156" s="46" t="e">
        <f t="shared" ref="KR156" si="114">KQ156*1.2</f>
        <v>#REF!</v>
      </c>
    </row>
    <row r="157" spans="1:304" x14ac:dyDescent="0.3">
      <c r="A157" s="79"/>
      <c r="B157" s="20" t="s">
        <v>299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/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/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1"/>
      <c r="IQ157" s="21"/>
      <c r="IR157" s="21"/>
      <c r="IS157" s="21"/>
      <c r="IT157" s="21"/>
      <c r="IU157" s="21"/>
      <c r="IV157" s="21"/>
      <c r="IW157" s="21"/>
      <c r="IX157" s="21"/>
      <c r="IY157" s="21"/>
      <c r="IZ157" s="21"/>
      <c r="JA157" s="21"/>
      <c r="JB157" s="21"/>
      <c r="JC157" s="21"/>
      <c r="JD157" s="21"/>
      <c r="JE157" s="21"/>
      <c r="JF157" s="21"/>
      <c r="JG157" s="21"/>
      <c r="JH157" s="21"/>
      <c r="JI157" s="21"/>
      <c r="JJ157" s="21"/>
      <c r="JK157" s="21"/>
      <c r="JL157" s="21"/>
      <c r="JM157" s="21"/>
      <c r="JN157" s="21"/>
      <c r="JO157" s="21"/>
      <c r="JP157" s="21"/>
      <c r="JQ157" s="21"/>
      <c r="JR157" s="21"/>
      <c r="JS157" s="21"/>
      <c r="JT157" s="21"/>
      <c r="JU157" s="21"/>
      <c r="JV157" s="21"/>
      <c r="JW157" s="21"/>
      <c r="JX157" s="21"/>
      <c r="JY157" s="21"/>
      <c r="JZ157" s="21"/>
      <c r="KA157" s="21"/>
      <c r="KB157" s="21"/>
      <c r="KC157" s="21"/>
      <c r="KD157" s="21"/>
      <c r="KE157" s="21"/>
      <c r="KF157" s="21"/>
      <c r="KG157" s="21"/>
      <c r="KH157" s="21"/>
      <c r="KI157" s="21"/>
      <c r="KJ157" s="21"/>
      <c r="KK157" s="21"/>
      <c r="KL157" s="21"/>
      <c r="KM157" s="21"/>
      <c r="KN157" s="21"/>
      <c r="KO157" s="22"/>
      <c r="KP157" s="87" t="str">
        <f>IF($KO158&lt;4999.99,"1",IF($KO158&gt;15000,"3","2"))</f>
        <v>1</v>
      </c>
      <c r="KQ157" s="72"/>
      <c r="KR157" s="45"/>
    </row>
    <row r="158" spans="1:304" s="25" customFormat="1" ht="15" thickBot="1" x14ac:dyDescent="0.35">
      <c r="A158" s="80"/>
      <c r="B158" s="24" t="s">
        <v>22</v>
      </c>
      <c r="C158" s="37">
        <f>INDEX('Prix BPU'!$C$3:$E$300,MATCH('BP - Quantités'!C$2,'Prix BPU'!$C$3:$C$300,),2)*C157</f>
        <v>0</v>
      </c>
      <c r="D158" s="37">
        <f>INDEX('Prix BPU'!$C$3:$E$300,MATCH('BP - Quantités'!D$2,'Prix BPU'!$C$3:$C$300,),2)*D157</f>
        <v>0</v>
      </c>
      <c r="E158" s="37">
        <f>INDEX('Prix BPU'!$C$3:$E$300,MATCH('BP - Quantités'!E$2,'Prix BPU'!$C$3:$C$300,),2)*E157</f>
        <v>0</v>
      </c>
      <c r="F158" s="37">
        <f>INDEX('Prix BPU'!$C$3:$E$300,MATCH('BP - Quantités'!F$2,'Prix BPU'!$C$3:$C$300,),2)*F157</f>
        <v>0</v>
      </c>
      <c r="G158" s="37">
        <f>INDEX('Prix BPU'!$C$3:$E$300,MATCH('BP - Quantités'!G$2,'Prix BPU'!$C$3:$C$300,),2)*G157</f>
        <v>0</v>
      </c>
      <c r="H158" s="37">
        <f>INDEX('Prix BPU'!$C$3:$E$300,MATCH('BP - Quantités'!H$2,'Prix BPU'!$C$3:$C$300,),2)*H157</f>
        <v>0</v>
      </c>
      <c r="I158" s="37">
        <f>INDEX('Prix BPU'!$C$3:$E$300,MATCH('BP - Quantités'!I$2,'Prix BPU'!$C$3:$C$300,),2)*I157</f>
        <v>0</v>
      </c>
      <c r="J158" s="37">
        <f>INDEX('Prix BPU'!$C$3:$E$300,MATCH('BP - Quantités'!J$2,'Prix BPU'!$C$3:$C$300,),2)*J157</f>
        <v>0</v>
      </c>
      <c r="K158" s="37">
        <f>INDEX('Prix BPU'!$C$3:$E$300,MATCH('BP - Quantités'!K$2,'Prix BPU'!$C$3:$C$300,),2)*K157</f>
        <v>0</v>
      </c>
      <c r="L158" s="37">
        <f>INDEX('Prix BPU'!$C$3:$E$300,MATCH('BP - Quantités'!L$2,'Prix BPU'!$C$3:$C$300,),2)*L157</f>
        <v>0</v>
      </c>
      <c r="M158" s="37">
        <f>INDEX('Prix BPU'!$C$3:$E$300,MATCH('BP - Quantités'!M$2,'Prix BPU'!$C$3:$C$300,),2)*M157</f>
        <v>0</v>
      </c>
      <c r="N158" s="37">
        <f>INDEX('Prix BPU'!$C$3:$E$300,MATCH('BP - Quantités'!N$2,'Prix BPU'!$C$3:$C$300,),2)*N157</f>
        <v>0</v>
      </c>
      <c r="O158" s="37">
        <f>INDEX('Prix BPU'!$C$3:$E$300,MATCH('BP - Quantités'!O$2,'Prix BPU'!$C$3:$C$300,),2)*O157</f>
        <v>0</v>
      </c>
      <c r="P158" s="37">
        <f>INDEX('Prix BPU'!$C$3:$E$300,MATCH('BP - Quantités'!P$2,'Prix BPU'!$C$3:$C$300,),2)*P157</f>
        <v>0</v>
      </c>
      <c r="Q158" s="37">
        <f>INDEX('Prix BPU'!$C$3:$E$300,MATCH('BP - Quantités'!Q$2,'Prix BPU'!$C$3:$C$300,),2)*Q157</f>
        <v>0</v>
      </c>
      <c r="R158" s="37">
        <f>INDEX('Prix BPU'!$C$3:$E$300,MATCH('BP - Quantités'!R$2,'Prix BPU'!$C$3:$C$300,),2)*R157</f>
        <v>0</v>
      </c>
      <c r="S158" s="37">
        <f>INDEX('Prix BPU'!$C$3:$E$300,MATCH('BP - Quantités'!S$2,'Prix BPU'!$C$3:$C$300,),2)*S157</f>
        <v>0</v>
      </c>
      <c r="T158" s="37">
        <f>INDEX('Prix BPU'!$C$3:$E$300,MATCH('BP - Quantités'!T$2,'Prix BPU'!$C$3:$C$300,),2)*T157</f>
        <v>0</v>
      </c>
      <c r="U158" s="37">
        <f>INDEX('Prix BPU'!$C$3:$E$300,MATCH('BP - Quantités'!U$2,'Prix BPU'!$C$3:$C$300,),2)*U157</f>
        <v>0</v>
      </c>
      <c r="V158" s="37">
        <f>INDEX('Prix BPU'!$C$3:$E$300,MATCH('BP - Quantités'!V$2,'Prix BPU'!$C$3:$C$300,),2)*V157</f>
        <v>0</v>
      </c>
      <c r="W158" s="37">
        <f>INDEX('Prix BPU'!$C$3:$E$300,MATCH('BP - Quantités'!W$2,'Prix BPU'!$C$3:$C$300,),2)*W157</f>
        <v>0</v>
      </c>
      <c r="X158" s="38">
        <f>INDEX('Prix BPU'!$C$3:$E$300,MATCH('BP - Quantités'!X$2,'Prix BPU'!$C$3:$C$300,),3)*X157</f>
        <v>0</v>
      </c>
      <c r="Y158" s="37">
        <f>INDEX('Prix BPU'!$C$3:$E$300,MATCH('BP - Quantités'!Y$2,'Prix BPU'!$C$3:$C$300,),2)*Y157</f>
        <v>0</v>
      </c>
      <c r="Z158" s="37">
        <f>INDEX('Prix BPU'!$C$3:$E$300,MATCH('BP - Quantités'!Z$2,'Prix BPU'!$C$3:$C$300,),2)*Z157</f>
        <v>0</v>
      </c>
      <c r="AA158" s="38">
        <f>INDEX('Prix BPU'!$C$3:$E$300,MATCH('BP - Quantités'!AA$2,'Prix BPU'!$C$3:$C$300,),3)*AA157</f>
        <v>0</v>
      </c>
      <c r="AB158" s="37">
        <f>INDEX('Prix BPU'!$C$3:$E$300,MATCH('BP - Quantités'!AB$2,'Prix BPU'!$C$3:$C$300,),2)*AB157</f>
        <v>0</v>
      </c>
      <c r="AC158" s="37">
        <f>INDEX('Prix BPU'!$C$3:$E$300,MATCH('BP - Quantités'!AC$2,'Prix BPU'!$C$3:$C$300,),2)*AC157</f>
        <v>0</v>
      </c>
      <c r="AD158" s="37">
        <f>INDEX('Prix BPU'!$C$3:$E$300,MATCH('BP - Quantités'!AD$2,'Prix BPU'!$C$3:$C$300,),2)*AD157</f>
        <v>0</v>
      </c>
      <c r="AE158" s="38">
        <f>INDEX('Prix BPU'!$C$3:$E$300,MATCH('BP - Quantités'!AE$2,'Prix BPU'!$C$3:$C$300,),3)*AE157</f>
        <v>0</v>
      </c>
      <c r="AF158" s="37">
        <f>INDEX('Prix BPU'!$C$3:$E$300,MATCH('BP - Quantités'!AF$2,'Prix BPU'!$C$3:$C$300,),2)*AF157</f>
        <v>0</v>
      </c>
      <c r="AG158" s="37">
        <f>INDEX('Prix BPU'!$C$3:$E$300,MATCH('BP - Quantités'!AG$2,'Prix BPU'!$C$3:$C$300,),2)*AG157</f>
        <v>0</v>
      </c>
      <c r="AH158" s="37">
        <f>INDEX('Prix BPU'!$C$3:$E$300,MATCH('BP - Quantités'!AH$2,'Prix BPU'!$C$3:$C$300,),2)*AH157</f>
        <v>0</v>
      </c>
      <c r="AI158" s="37">
        <f>INDEX('Prix BPU'!$C$3:$E$300,MATCH('BP - Quantités'!AI$2,'Prix BPU'!$C$3:$C$300,),2)*AI157</f>
        <v>0</v>
      </c>
      <c r="AJ158" s="37">
        <f>INDEX('Prix BPU'!$C$3:$E$300,MATCH('BP - Quantités'!AJ$2,'Prix BPU'!$C$3:$C$300,),2)*AJ157</f>
        <v>0</v>
      </c>
      <c r="AK158" s="37">
        <f>INDEX('Prix BPU'!$C$3:$E$300,MATCH('BP - Quantités'!AK$2,'Prix BPU'!$C$3:$C$300,),2)*AK157</f>
        <v>0</v>
      </c>
      <c r="AL158" s="37">
        <f>INDEX('Prix BPU'!$C$3:$E$300,MATCH('BP - Quantités'!AL$2,'Prix BPU'!$C$3:$C$300,),2)*AL157</f>
        <v>0</v>
      </c>
      <c r="AM158" s="38">
        <f>INDEX('Prix BPU'!$C$3:$E$300,MATCH('BP - Quantités'!AM$2,'Prix BPU'!$C$3:$C$300,),3)*AM157</f>
        <v>0</v>
      </c>
      <c r="AN158" s="37">
        <f>INDEX('Prix BPU'!$C$3:$E$300,MATCH('BP - Quantités'!AN$2,'Prix BPU'!$C$3:$C$300,),2)*AN157</f>
        <v>0</v>
      </c>
      <c r="AO158" s="37">
        <f>INDEX('Prix BPU'!$C$3:$E$300,MATCH('BP - Quantités'!AO$2,'Prix BPU'!$C$3:$C$300,),2)*AO157</f>
        <v>0</v>
      </c>
      <c r="AP158" s="37">
        <f>INDEX('Prix BPU'!$C$3:$E$300,MATCH('BP - Quantités'!AP$2,'Prix BPU'!$C$3:$C$300,),2)*AP157</f>
        <v>0</v>
      </c>
      <c r="AQ158" s="37">
        <f>INDEX('Prix BPU'!$C$3:$E$300,MATCH('BP - Quantités'!AQ$2,'Prix BPU'!$C$3:$C$300,),2)*AQ157</f>
        <v>0</v>
      </c>
      <c r="AR158" s="38">
        <f>INDEX('Prix BPU'!$C$3:$E$300,MATCH('BP - Quantités'!AR$2,'Prix BPU'!$C$3:$C$300,),3)*AR157</f>
        <v>0</v>
      </c>
      <c r="AS158" s="37">
        <f>INDEX('Prix BPU'!$C$3:$E$300,MATCH('BP - Quantités'!AS$2,'Prix BPU'!$C$3:$C$300,),2)*AS157</f>
        <v>0</v>
      </c>
      <c r="AT158" s="38">
        <f>INDEX('Prix BPU'!$C$3:$E$300,MATCH('BP - Quantités'!AT$2,'Prix BPU'!$C$3:$C$300,),3)*AT157</f>
        <v>0</v>
      </c>
      <c r="AU158" s="37">
        <f>INDEX('Prix BPU'!$C$3:$E$300,MATCH('BP - Quantités'!AU$2,'Prix BPU'!$C$3:$C$300,),2)*AU157</f>
        <v>0</v>
      </c>
      <c r="AV158" s="37">
        <f>INDEX('Prix BPU'!$C$3:$E$300,MATCH('BP - Quantités'!AV$2,'Prix BPU'!$C$3:$C$300,),2)*AV157</f>
        <v>0</v>
      </c>
      <c r="AW158" s="37">
        <f>INDEX('Prix BPU'!$C$3:$E$300,MATCH('BP - Quantités'!AW$2,'Prix BPU'!$C$3:$C$300,),2)*AW157</f>
        <v>0</v>
      </c>
      <c r="AX158" s="38">
        <f>INDEX('Prix BPU'!$C$3:$E$300,MATCH('BP - Quantités'!AX$2,'Prix BPU'!$C$3:$C$300,),3)*AX157</f>
        <v>0</v>
      </c>
      <c r="AY158" s="37">
        <f>INDEX('Prix BPU'!$C$3:$E$300,MATCH('BP - Quantités'!AY$2,'Prix BPU'!$C$3:$C$300,),2)*AY157</f>
        <v>0</v>
      </c>
      <c r="AZ158" s="37">
        <f>INDEX('Prix BPU'!$C$3:$E$300,MATCH('BP - Quantités'!AZ$2,'Prix BPU'!$C$3:$C$300,),2)*AZ157</f>
        <v>0</v>
      </c>
      <c r="BA158" s="38">
        <f>INDEX('Prix BPU'!$C$3:$E$300,MATCH('BP - Quantités'!BA$2,'Prix BPU'!$C$3:$C$300,),3)*BA157</f>
        <v>0</v>
      </c>
      <c r="BB158" s="37">
        <f>INDEX('Prix BPU'!$C$3:$E$300,MATCH('BP - Quantités'!BB$2,'Prix BPU'!$C$3:$C$300,),2)*BB157</f>
        <v>0</v>
      </c>
      <c r="BC158" s="37">
        <f>INDEX('Prix BPU'!$C$3:$E$300,MATCH('BP - Quantités'!BC$2,'Prix BPU'!$C$3:$C$300,),2)*BC157</f>
        <v>0</v>
      </c>
      <c r="BD158" s="37">
        <f>INDEX('Prix BPU'!$C$3:$E$300,MATCH('BP - Quantités'!BD$2,'Prix BPU'!$C$3:$C$300,),2)*BD157</f>
        <v>0</v>
      </c>
      <c r="BE158" s="37">
        <f>INDEX('Prix BPU'!$C$3:$E$300,MATCH('BP - Quantités'!BE$2,'Prix BPU'!$C$3:$C$300,),2)*BE157</f>
        <v>0</v>
      </c>
      <c r="BF158" s="37">
        <f>INDEX('Prix BPU'!$C$3:$E$300,MATCH('BP - Quantités'!BF$2,'Prix BPU'!$C$3:$C$300,),2)*BF157</f>
        <v>0</v>
      </c>
      <c r="BG158" s="37">
        <f>INDEX('Prix BPU'!$C$3:$E$300,MATCH('BP - Quantités'!BG$2,'Prix BPU'!$C$3:$C$300,),2)*BG157</f>
        <v>0</v>
      </c>
      <c r="BH158" s="37">
        <f>INDEX('Prix BPU'!$C$3:$E$300,MATCH('BP - Quantités'!BH$2,'Prix BPU'!$C$3:$C$300,),2)*BH157</f>
        <v>0</v>
      </c>
      <c r="BI158" s="38">
        <f>INDEX('Prix BPU'!$C$3:$E$300,MATCH('BP - Quantités'!BI$2,'Prix BPU'!$C$3:$C$300,),3)*BI157</f>
        <v>0</v>
      </c>
      <c r="BJ158" s="37">
        <f>INDEX('Prix BPU'!$C$3:$E$300,MATCH('BP - Quantités'!BJ$2,'Prix BPU'!$C$3:$C$300,),2)*BJ157</f>
        <v>0</v>
      </c>
      <c r="BK158" s="37">
        <f>INDEX('Prix BPU'!$C$3:$E$300,MATCH('BP - Quantités'!BK$2,'Prix BPU'!$C$3:$C$300,),2)*BK157</f>
        <v>0</v>
      </c>
      <c r="BL158" s="37">
        <f>INDEX('Prix BPU'!$C$3:$E$300,MATCH('BP - Quantités'!BL$2,'Prix BPU'!$C$3:$C$300,),2)*BL157</f>
        <v>0</v>
      </c>
      <c r="BM158" s="37">
        <f>INDEX('Prix BPU'!$C$3:$E$300,MATCH('BP - Quantités'!BM$2,'Prix BPU'!$C$3:$C$300,),2)*BM157</f>
        <v>0</v>
      </c>
      <c r="BN158" s="38">
        <f>INDEX('Prix BPU'!$C$3:$E$300,MATCH('BP - Quantités'!BN$2,'Prix BPU'!$C$3:$C$300,),3)*BN157</f>
        <v>0</v>
      </c>
      <c r="BO158" s="37">
        <f>INDEX('Prix BPU'!$C$3:$E$300,MATCH('BP - Quantités'!BO$2,'Prix BPU'!$C$3:$C$300,),2)*BO157</f>
        <v>0</v>
      </c>
      <c r="BP158" s="38">
        <f>INDEX('Prix BPU'!$C$3:$E$300,MATCH('BP - Quantités'!BP$2,'Prix BPU'!$C$3:$C$300,),3)*BP157</f>
        <v>0</v>
      </c>
      <c r="BQ158" s="37">
        <f>INDEX('Prix BPU'!$C$3:$E$300,MATCH('BP - Quantités'!BQ$2,'Prix BPU'!$C$3:$C$300,),2)*BQ157</f>
        <v>0</v>
      </c>
      <c r="BR158" s="37">
        <f>INDEX('Prix BPU'!$C$3:$E$300,MATCH('BP - Quantités'!BR$2,'Prix BPU'!$C$3:$C$300,),2)*BR157</f>
        <v>0</v>
      </c>
      <c r="BS158" s="37">
        <f>INDEX('Prix BPU'!$C$3:$E$300,MATCH('BP - Quantités'!BS$2,'Prix BPU'!$C$3:$C$300,),2)*BS157</f>
        <v>0</v>
      </c>
      <c r="BT158" s="38">
        <f>INDEX('Prix BPU'!$C$3:$E$300,MATCH('BP - Quantités'!BT$2,'Prix BPU'!$C$3:$C$300,),3)*BT157</f>
        <v>0</v>
      </c>
      <c r="BU158" s="37">
        <f>INDEX('Prix BPU'!$C$3:$E$300,MATCH('BP - Quantités'!BU$2,'Prix BPU'!$C$3:$C$300,),2)*BU157</f>
        <v>0</v>
      </c>
      <c r="BV158" s="37">
        <f>INDEX('Prix BPU'!$C$3:$E$300,MATCH('BP - Quantités'!BV$2,'Prix BPU'!$C$3:$C$300,),2)*BV157</f>
        <v>0</v>
      </c>
      <c r="BW158" s="37">
        <f>INDEX('Prix BPU'!$C$3:$E$300,MATCH('BP - Quantités'!BW$2,'Prix BPU'!$C$3:$C$300,),2)*BW157</f>
        <v>0</v>
      </c>
      <c r="BX158" s="37">
        <f>INDEX('Prix BPU'!$C$3:$E$300,MATCH('BP - Quantités'!BX$2,'Prix BPU'!$C$3:$C$300,),2)*BX157</f>
        <v>0</v>
      </c>
      <c r="BY158" s="37">
        <f>INDEX('Prix BPU'!$C$3:$E$300,MATCH('BP - Quantités'!BY$2,'Prix BPU'!$C$3:$C$300,),2)*BY157</f>
        <v>0</v>
      </c>
      <c r="BZ158" s="37">
        <f>INDEX('Prix BPU'!$C$3:$E$300,MATCH('BP - Quantités'!BZ$2,'Prix BPU'!$C$3:$C$300,),2)*BZ157</f>
        <v>0</v>
      </c>
      <c r="CA158" s="37">
        <f>INDEX('Prix BPU'!$C$3:$E$300,MATCH('BP - Quantités'!CA$2,'Prix BPU'!$C$3:$C$300,),2)*CA157</f>
        <v>0</v>
      </c>
      <c r="CB158" s="37">
        <f>INDEX('Prix BPU'!$C$3:$E$300,MATCH('BP - Quantités'!CB$2,'Prix BPU'!$C$3:$C$300,),2)*CB157</f>
        <v>0</v>
      </c>
      <c r="CC158" s="37">
        <f>INDEX('Prix BPU'!$C$3:$E$300,MATCH('BP - Quantités'!CC$2,'Prix BPU'!$C$3:$C$300,),2)*CC157</f>
        <v>0</v>
      </c>
      <c r="CD158" s="37">
        <f>INDEX('Prix BPU'!$C$3:$E$300,MATCH('BP - Quantités'!CD$2,'Prix BPU'!$C$3:$C$300,),2)*CD157</f>
        <v>0</v>
      </c>
      <c r="CE158" s="37">
        <f>INDEX('Prix BPU'!$C$3:$E$300,MATCH('BP - Quantités'!CE$2,'Prix BPU'!$C$3:$C$300,),2)*CE157</f>
        <v>0</v>
      </c>
      <c r="CF158" s="37">
        <f>INDEX('Prix BPU'!$C$3:$E$300,MATCH('BP - Quantités'!CF$2,'Prix BPU'!$C$3:$C$300,),2)*CF157</f>
        <v>0</v>
      </c>
      <c r="CG158" s="37">
        <f>INDEX('Prix BPU'!$C$3:$E$300,MATCH('BP - Quantités'!CG$2,'Prix BPU'!$C$3:$C$300,),2)*CG157</f>
        <v>0</v>
      </c>
      <c r="CH158" s="37">
        <f>INDEX('Prix BPU'!$C$3:$E$300,MATCH('BP - Quantités'!CH$2,'Prix BPU'!$C$3:$C$300,),2)*CH157</f>
        <v>0</v>
      </c>
      <c r="CI158" s="37">
        <f>INDEX('Prix BPU'!$C$3:$E$300,MATCH('BP - Quantités'!CI$2,'Prix BPU'!$C$3:$C$300,),2)*CI157</f>
        <v>0</v>
      </c>
      <c r="CJ158" s="37">
        <f>INDEX('Prix BPU'!$C$3:$E$300,MATCH('BP - Quantités'!CJ$2,'Prix BPU'!$C$3:$C$300,),2)*CJ157</f>
        <v>0</v>
      </c>
      <c r="CK158" s="37">
        <f>INDEX('Prix BPU'!$C$3:$E$300,MATCH('BP - Quantités'!CK$2,'Prix BPU'!$C$3:$C$300,),2)*CK157</f>
        <v>0</v>
      </c>
      <c r="CL158" s="37">
        <f>INDEX('Prix BPU'!$C$3:$E$300,MATCH('BP - Quantités'!CL$2,'Prix BPU'!$C$3:$C$300,),2)*CL157</f>
        <v>0</v>
      </c>
      <c r="CM158" s="37">
        <f>INDEX('Prix BPU'!$C$3:$E$300,MATCH('BP - Quantités'!CM$2,'Prix BPU'!$C$3:$C$300,),2)*CM157</f>
        <v>0</v>
      </c>
      <c r="CN158" s="37">
        <f>INDEX('Prix BPU'!$C$3:$E$300,MATCH('BP - Quantités'!CN$2,'Prix BPU'!$C$3:$C$300,),2)*CN157</f>
        <v>0</v>
      </c>
      <c r="CO158" s="37">
        <f>INDEX('Prix BPU'!$C$3:$E$300,MATCH('BP - Quantités'!CO$2,'Prix BPU'!$C$3:$C$300,),2)*CO157</f>
        <v>0</v>
      </c>
      <c r="CP158" s="37">
        <f>INDEX('Prix BPU'!$C$3:$E$300,MATCH('BP - Quantités'!CP$2,'Prix BPU'!$C$3:$C$300,),2)*CP157</f>
        <v>0</v>
      </c>
      <c r="CQ158" s="37">
        <f>INDEX('Prix BPU'!$C$3:$E$300,MATCH('BP - Quantités'!CQ$2,'Prix BPU'!$C$3:$C$300,),2)*CQ157</f>
        <v>0</v>
      </c>
      <c r="CR158" s="37">
        <f>INDEX('Prix BPU'!$C$3:$E$300,MATCH('BP - Quantités'!CR$2,'Prix BPU'!$C$3:$C$300,),2)*CR157</f>
        <v>0</v>
      </c>
      <c r="CS158" s="37">
        <f>INDEX('Prix BPU'!$C$3:$E$300,MATCH('BP - Quantités'!CS$2,'Prix BPU'!$C$3:$C$300,),2)*CS157</f>
        <v>0</v>
      </c>
      <c r="CT158" s="37">
        <f>INDEX('Prix BPU'!$C$3:$E$300,MATCH('BP - Quantités'!CT$2,'Prix BPU'!$C$3:$C$300,),2)*CT157</f>
        <v>0</v>
      </c>
      <c r="CU158" s="37">
        <f>INDEX('Prix BPU'!$C$3:$E$300,MATCH('BP - Quantités'!CU$2,'Prix BPU'!$C$3:$C$300,),2)*CU157</f>
        <v>0</v>
      </c>
      <c r="CV158" s="37">
        <f>INDEX('Prix BPU'!$C$3:$E$300,MATCH('BP - Quantités'!CV$2,'Prix BPU'!$C$3:$C$300,),2)*CV157</f>
        <v>0</v>
      </c>
      <c r="CW158" s="37">
        <f>INDEX('Prix BPU'!$C$3:$E$300,MATCH('BP - Quantités'!CW$2,'Prix BPU'!$C$3:$C$300,),2)*CW157</f>
        <v>0</v>
      </c>
      <c r="CX158" s="37">
        <f>INDEX('Prix BPU'!$C$3:$E$300,MATCH('BP - Quantités'!CX$2,'Prix BPU'!$C$3:$C$300,),2)*CX157</f>
        <v>0</v>
      </c>
      <c r="CY158" s="37">
        <f>INDEX('Prix BPU'!$C$3:$E$300,MATCH('BP - Quantités'!CY$2,'Prix BPU'!$C$3:$C$300,),2)*CY157</f>
        <v>0</v>
      </c>
      <c r="CZ158" s="37">
        <f>INDEX('Prix BPU'!$C$3:$E$300,MATCH('BP - Quantités'!CZ$2,'Prix BPU'!$C$3:$C$300,),2)*CZ157</f>
        <v>0</v>
      </c>
      <c r="DA158" s="37">
        <f>INDEX('Prix BPU'!$C$3:$E$300,MATCH('BP - Quantités'!DA$2,'Prix BPU'!$C$3:$C$300,),2)*DA157</f>
        <v>0</v>
      </c>
      <c r="DB158" s="37">
        <f>INDEX('Prix BPU'!$C$3:$E$300,MATCH('BP - Quantités'!DB$2,'Prix BPU'!$C$3:$C$300,),2)*DB157</f>
        <v>0</v>
      </c>
      <c r="DC158" s="37">
        <f>INDEX('Prix BPU'!$C$3:$E$300,MATCH('BP - Quantités'!DC$2,'Prix BPU'!$C$3:$C$300,),2)*DC157</f>
        <v>0</v>
      </c>
      <c r="DD158" s="37">
        <f>INDEX('Prix BPU'!$C$3:$E$300,MATCH('BP - Quantités'!DD$2,'Prix BPU'!$C$3:$C$300,),2)*DD157</f>
        <v>0</v>
      </c>
      <c r="DE158" s="37">
        <f>INDEX('Prix BPU'!$C$3:$E$300,MATCH('BP - Quantités'!DE$2,'Prix BPU'!$C$3:$C$300,),2)*DE157</f>
        <v>0</v>
      </c>
      <c r="DF158" s="37">
        <f>INDEX('Prix BPU'!$C$3:$E$300,MATCH('BP - Quantités'!DF$2,'Prix BPU'!$C$3:$C$300,),2)*DF157</f>
        <v>0</v>
      </c>
      <c r="DG158" s="37">
        <f>INDEX('Prix BPU'!$C$3:$E$300,MATCH('BP - Quantités'!DG$2,'Prix BPU'!$C$3:$C$300,),2)*DG157</f>
        <v>0</v>
      </c>
      <c r="DH158" s="37">
        <f>INDEX('Prix BPU'!$C$3:$E$300,MATCH('BP - Quantités'!DH$2,'Prix BPU'!$C$3:$C$300,),2)*DH157</f>
        <v>0</v>
      </c>
      <c r="DI158" s="37">
        <f>INDEX('Prix BPU'!$C$3:$E$300,MATCH('BP - Quantités'!DI$2,'Prix BPU'!$C$3:$C$300,),2)*DI157</f>
        <v>0</v>
      </c>
      <c r="DJ158" s="37">
        <f>INDEX('Prix BPU'!$C$3:$E$300,MATCH('BP - Quantités'!DJ$2,'Prix BPU'!$C$3:$C$300,),2)*DJ157</f>
        <v>0</v>
      </c>
      <c r="DK158" s="37">
        <f>INDEX('Prix BPU'!$C$3:$E$300,MATCH('BP - Quantités'!DK$2,'Prix BPU'!$C$3:$C$300,),2)*DK157</f>
        <v>0</v>
      </c>
      <c r="DL158" s="37">
        <f>INDEX('Prix BPU'!$C$3:$E$300,MATCH('BP - Quantités'!DL$2,'Prix BPU'!$C$3:$C$300,),2)*DL157</f>
        <v>0</v>
      </c>
      <c r="DM158" s="37">
        <f>INDEX('Prix BPU'!$C$3:$E$300,MATCH('BP - Quantités'!DM$2,'Prix BPU'!$C$3:$C$300,),2)*DM157</f>
        <v>0</v>
      </c>
      <c r="DN158" s="37">
        <f>INDEX('Prix BPU'!$C$3:$E$300,MATCH('BP - Quantités'!DN$2,'Prix BPU'!$C$3:$C$300,),2)*DN157</f>
        <v>0</v>
      </c>
      <c r="DO158" s="37">
        <f>INDEX('Prix BPU'!$C$3:$E$300,MATCH('BP - Quantités'!DO$2,'Prix BPU'!$C$3:$C$300,),2)*DO157</f>
        <v>0</v>
      </c>
      <c r="DP158" s="37">
        <f>INDEX('Prix BPU'!$C$3:$E$300,MATCH('BP - Quantités'!DP$2,'Prix BPU'!$C$3:$C$300,),2)*DP157</f>
        <v>0</v>
      </c>
      <c r="DQ158" s="37">
        <f>INDEX('Prix BPU'!$C$3:$E$300,MATCH('BP - Quantités'!DQ$2,'Prix BPU'!$C$3:$C$300,),2)*DQ157</f>
        <v>0</v>
      </c>
      <c r="DR158" s="37">
        <f>INDEX('Prix BPU'!$C$3:$E$300,MATCH('BP - Quantités'!DR$2,'Prix BPU'!$C$3:$C$300,),2)*DR157</f>
        <v>0</v>
      </c>
      <c r="DS158" s="37">
        <f>INDEX('Prix BPU'!$C$3:$E$300,MATCH('BP - Quantités'!DS$2,'Prix BPU'!$C$3:$C$300,),2)*DS157</f>
        <v>0</v>
      </c>
      <c r="DT158" s="37">
        <f>INDEX('Prix BPU'!$C$3:$E$300,MATCH('BP - Quantités'!DT$2,'Prix BPU'!$C$3:$C$300,),2)*DT157</f>
        <v>0</v>
      </c>
      <c r="DU158" s="37">
        <f>INDEX('Prix BPU'!$C$3:$E$300,MATCH('BP - Quantités'!DU$2,'Prix BPU'!$C$3:$C$300,),2)*DU157</f>
        <v>0</v>
      </c>
      <c r="DV158" s="37">
        <f>INDEX('Prix BPU'!$C$3:$E$300,MATCH('BP - Quantités'!DV$2,'Prix BPU'!$C$3:$C$300,),2)*DV157</f>
        <v>0</v>
      </c>
      <c r="DW158" s="37">
        <f>INDEX('Prix BPU'!$C$3:$E$300,MATCH('BP - Quantités'!DW$2,'Prix BPU'!$C$3:$C$300,),2)*DW157</f>
        <v>0</v>
      </c>
      <c r="DX158" s="37">
        <f>INDEX('Prix BPU'!$C$3:$E$300,MATCH('BP - Quantités'!DX$2,'Prix BPU'!$C$3:$C$300,),2)*DX157</f>
        <v>0</v>
      </c>
      <c r="DY158" s="37">
        <f>INDEX('Prix BPU'!$C$3:$E$300,MATCH('BP - Quantités'!DY$2,'Prix BPU'!$C$3:$C$300,),2)*DY157</f>
        <v>0</v>
      </c>
      <c r="DZ158" s="37">
        <f>INDEX('Prix BPU'!$C$3:$E$300,MATCH('BP - Quantités'!DZ$2,'Prix BPU'!$C$3:$C$300,),2)*DZ157</f>
        <v>0</v>
      </c>
      <c r="EA158" s="37">
        <f>INDEX('Prix BPU'!$C$3:$E$300,MATCH('BP - Quantités'!EA$2,'Prix BPU'!$C$3:$C$300,),2)*EA157</f>
        <v>0</v>
      </c>
      <c r="EB158" s="37">
        <f>INDEX('Prix BPU'!$C$3:$E$300,MATCH('BP - Quantités'!EB$2,'Prix BPU'!$C$3:$C$300,),2)*EB157</f>
        <v>0</v>
      </c>
      <c r="EC158" s="37">
        <f>INDEX('Prix BPU'!$C$3:$E$300,MATCH('BP - Quantités'!EC$2,'Prix BPU'!$C$3:$C$300,),2)*EC157</f>
        <v>0</v>
      </c>
      <c r="ED158" s="37">
        <f>INDEX('Prix BPU'!$C$3:$E$300,MATCH('BP - Quantités'!ED$2,'Prix BPU'!$C$3:$C$300,),2)*ED157</f>
        <v>0</v>
      </c>
      <c r="EE158" s="37">
        <f>INDEX('Prix BPU'!$C$3:$E$300,MATCH('BP - Quantités'!EE$2,'Prix BPU'!$C$3:$C$300,),2)*EE157</f>
        <v>0</v>
      </c>
      <c r="EF158" s="37">
        <f>INDEX('Prix BPU'!$C$3:$E$300,MATCH('BP - Quantités'!EF$2,'Prix BPU'!$C$3:$C$300,),2)*EF157</f>
        <v>0</v>
      </c>
      <c r="EG158" s="37">
        <f>INDEX('Prix BPU'!$C$3:$E$300,MATCH('BP - Quantités'!EG$2,'Prix BPU'!$C$3:$C$300,),2)*EG157</f>
        <v>0</v>
      </c>
      <c r="EH158" s="37">
        <f>INDEX('Prix BPU'!$C$3:$E$300,MATCH('BP - Quantités'!EH$2,'Prix BPU'!$C$3:$C$300,),2)*EH157</f>
        <v>0</v>
      </c>
      <c r="EI158" s="37">
        <f>INDEX('Prix BPU'!$C$3:$E$300,MATCH('BP - Quantités'!EI$2,'Prix BPU'!$C$3:$C$300,),2)*EI157</f>
        <v>0</v>
      </c>
      <c r="EJ158" s="37">
        <f>INDEX('Prix BPU'!$C$3:$E$300,MATCH('BP - Quantités'!EJ$2,'Prix BPU'!$C$3:$C$300,),2)*EJ157</f>
        <v>0</v>
      </c>
      <c r="EK158" s="37">
        <f>INDEX('Prix BPU'!$C$3:$E$300,MATCH('BP - Quantités'!EK$2,'Prix BPU'!$C$3:$C$300,),2)*EK157</f>
        <v>0</v>
      </c>
      <c r="EL158" s="37">
        <f>INDEX('Prix BPU'!$C$3:$E$300,MATCH('BP - Quantités'!EL$2,'Prix BPU'!$C$3:$C$300,),2)*EL157</f>
        <v>0</v>
      </c>
      <c r="EM158" s="37">
        <f>INDEX('Prix BPU'!$C$3:$E$300,MATCH('BP - Quantités'!EM$2,'Prix BPU'!$C$3:$C$300,),2)*EM157</f>
        <v>0</v>
      </c>
      <c r="EN158" s="37">
        <f>INDEX('Prix BPU'!$C$3:$E$300,MATCH('BP - Quantités'!EN$2,'Prix BPU'!$C$3:$C$300,),2)*EN157</f>
        <v>0</v>
      </c>
      <c r="EO158" s="37">
        <f>INDEX('Prix BPU'!$C$3:$E$300,MATCH('BP - Quantités'!EO$2,'Prix BPU'!$C$3:$C$300,),2)*EO157</f>
        <v>0</v>
      </c>
      <c r="EP158" s="38">
        <f>INDEX('Prix BPU'!$C$3:$E$300,MATCH('BP - Quantités'!EP$2,'Prix BPU'!$C$3:$C$300,),3)*EP157</f>
        <v>0</v>
      </c>
      <c r="EQ158" s="37">
        <f>INDEX('Prix BPU'!$C$3:$E$300,MATCH('BP - Quantités'!EQ$2,'Prix BPU'!$C$3:$C$300,),2)*EQ157</f>
        <v>0</v>
      </c>
      <c r="ER158" s="37">
        <f>INDEX('Prix BPU'!$C$3:$E$300,MATCH('BP - Quantités'!ER$2,'Prix BPU'!$C$3:$C$300,),2)*ER157</f>
        <v>0</v>
      </c>
      <c r="ES158" s="37">
        <f>INDEX('Prix BPU'!$C$3:$E$300,MATCH('BP - Quantités'!ES$2,'Prix BPU'!$C$3:$C$300,),2)*ES157</f>
        <v>0</v>
      </c>
      <c r="ET158" s="37">
        <f>INDEX('Prix BPU'!$C$3:$E$300,MATCH('BP - Quantités'!ET$2,'Prix BPU'!$C$3:$C$300,),2)*ET157</f>
        <v>0</v>
      </c>
      <c r="EU158" s="37">
        <f>INDEX('Prix BPU'!$C$3:$E$300,MATCH('BP - Quantités'!EU$2,'Prix BPU'!$C$3:$C$300,),2)*EU157</f>
        <v>0</v>
      </c>
      <c r="EV158" s="37">
        <f>INDEX('Prix BPU'!$C$3:$E$300,MATCH('BP - Quantités'!EV$2,'Prix BPU'!$C$3:$C$300,),2)*EV157</f>
        <v>0</v>
      </c>
      <c r="EW158" s="37">
        <f>INDEX('Prix BPU'!$C$3:$E$300,MATCH('BP - Quantités'!EW$2,'Prix BPU'!$C$3:$C$300,),2)*EW157</f>
        <v>0</v>
      </c>
      <c r="EX158" s="37">
        <f>INDEX('Prix BPU'!$C$3:$E$300,MATCH('BP - Quantités'!EX$2,'Prix BPU'!$C$3:$C$300,),2)*EX157</f>
        <v>0</v>
      </c>
      <c r="EY158" s="37">
        <f>INDEX('Prix BPU'!$C$3:$E$300,MATCH('BP - Quantités'!EY$2,'Prix BPU'!$C$3:$C$300,),2)*EY157</f>
        <v>0</v>
      </c>
      <c r="EZ158" s="37">
        <f>INDEX('Prix BPU'!$C$3:$E$300,MATCH('BP - Quantités'!EZ$2,'Prix BPU'!$C$3:$C$300,),2)*EZ157</f>
        <v>0</v>
      </c>
      <c r="FA158" s="37">
        <f>INDEX('Prix BPU'!$C$3:$E$300,MATCH('BP - Quantités'!FA$2,'Prix BPU'!$C$3:$C$300,),2)*FA157</f>
        <v>0</v>
      </c>
      <c r="FB158" s="37">
        <f>INDEX('Prix BPU'!$C$3:$E$300,MATCH('BP - Quantités'!FB$2,'Prix BPU'!$C$3:$C$300,),2)*FB157</f>
        <v>0</v>
      </c>
      <c r="FC158" s="37">
        <f>INDEX('Prix BPU'!$C$3:$E$300,MATCH('BP - Quantités'!FC$2,'Prix BPU'!$C$3:$C$300,),2)*FC157</f>
        <v>0</v>
      </c>
      <c r="FD158" s="37">
        <f>INDEX('Prix BPU'!$C$3:$E$300,MATCH('BP - Quantités'!FD$2,'Prix BPU'!$C$3:$C$300,),2)*FD157</f>
        <v>0</v>
      </c>
      <c r="FE158" s="37">
        <f>INDEX('Prix BPU'!$C$3:$E$300,MATCH('BP - Quantités'!FE$2,'Prix BPU'!$C$3:$C$300,),2)*FE157</f>
        <v>0</v>
      </c>
      <c r="FF158" s="37">
        <f>INDEX('Prix BPU'!$C$3:$E$300,MATCH('BP - Quantités'!FF$2,'Prix BPU'!$C$3:$C$300,),2)*FF157</f>
        <v>0</v>
      </c>
      <c r="FG158" s="37">
        <f>INDEX('Prix BPU'!$C$3:$E$300,MATCH('BP - Quantités'!FG$2,'Prix BPU'!$C$3:$C$300,),2)*FG157</f>
        <v>0</v>
      </c>
      <c r="FH158" s="37">
        <f>INDEX('Prix BPU'!$C$3:$E$300,MATCH('BP - Quantités'!FH$2,'Prix BPU'!$C$3:$C$300,),2)*FH157</f>
        <v>0</v>
      </c>
      <c r="FI158" s="37">
        <f>INDEX('Prix BPU'!$C$3:$E$300,MATCH('BP - Quantités'!FI$2,'Prix BPU'!$C$3:$C$300,),2)*FI157</f>
        <v>0</v>
      </c>
      <c r="FJ158" s="37">
        <f>INDEX('Prix BPU'!$C$3:$E$300,MATCH('BP - Quantités'!FJ$2,'Prix BPU'!$C$3:$C$300,),2)*FJ157</f>
        <v>0</v>
      </c>
      <c r="FK158" s="37">
        <f>INDEX('Prix BPU'!$C$3:$E$300,MATCH('BP - Quantités'!FK$2,'Prix BPU'!$C$3:$C$300,),2)*FK157</f>
        <v>0</v>
      </c>
      <c r="FL158" s="37">
        <f>INDEX('Prix BPU'!$C$3:$E$300,MATCH('BP - Quantités'!FL$2,'Prix BPU'!$C$3:$C$300,),2)*FL157</f>
        <v>0</v>
      </c>
      <c r="FM158" s="37">
        <f>INDEX('Prix BPU'!$C$3:$E$300,MATCH('BP - Quantités'!FM$2,'Prix BPU'!$C$3:$C$300,),2)*FM157</f>
        <v>0</v>
      </c>
      <c r="FN158" s="37">
        <f>INDEX('Prix BPU'!$C$3:$E$300,MATCH('BP - Quantités'!FN$2,'Prix BPU'!$C$3:$C$300,),2)*FN157</f>
        <v>0</v>
      </c>
      <c r="FO158" s="37">
        <f>INDEX('Prix BPU'!$C$3:$E$300,MATCH('BP - Quantités'!FO$2,'Prix BPU'!$C$3:$C$300,),2)*FO157</f>
        <v>0</v>
      </c>
      <c r="FP158" s="38">
        <f>INDEX('Prix BPU'!$C$3:$E$300,MATCH('BP - Quantités'!FP$2,'Prix BPU'!$C$3:$C$300,),3)*FP157</f>
        <v>0</v>
      </c>
      <c r="FQ158" s="37">
        <f>INDEX('Prix BPU'!$C$3:$E$300,MATCH('BP - Quantités'!FQ$2,'Prix BPU'!$C$3:$C$300,),2)*FQ157</f>
        <v>0</v>
      </c>
      <c r="FR158" s="38">
        <f>INDEX('Prix BPU'!$C$3:$E$300,MATCH('BP - Quantités'!FR$2,'Prix BPU'!$C$3:$C$300,),3)*FR157</f>
        <v>0</v>
      </c>
      <c r="FS158" s="37">
        <f>INDEX('Prix BPU'!$C$3:$E$300,MATCH('BP - Quantités'!FS$2,'Prix BPU'!$C$3:$C$300,),2)*FS157</f>
        <v>0</v>
      </c>
      <c r="FT158" s="37">
        <f>INDEX('Prix BPU'!$C$3:$E$300,MATCH('BP - Quantités'!FT$2,'Prix BPU'!$C$3:$C$300,),2)*FT157</f>
        <v>0</v>
      </c>
      <c r="FU158" s="37">
        <f>INDEX('Prix BPU'!$C$3:$E$300,MATCH('BP - Quantités'!FU$2,'Prix BPU'!$C$3:$C$300,),2)*FU157</f>
        <v>0</v>
      </c>
      <c r="FV158" s="37">
        <f>INDEX('Prix BPU'!$C$3:$E$300,MATCH('BP - Quantités'!FV$2,'Prix BPU'!$C$3:$C$300,),2)*FV157</f>
        <v>0</v>
      </c>
      <c r="FW158" s="37">
        <f>INDEX('Prix BPU'!$C$3:$E$300,MATCH('BP - Quantités'!FW$2,'Prix BPU'!$C$3:$C$300,),2)*FW157</f>
        <v>0</v>
      </c>
      <c r="FX158" s="37">
        <f>INDEX('Prix BPU'!$C$3:$E$300,MATCH('BP - Quantités'!FX$2,'Prix BPU'!$C$3:$C$300,),2)*FX157</f>
        <v>0</v>
      </c>
      <c r="FY158" s="37">
        <f>INDEX('Prix BPU'!$C$3:$E$300,MATCH('BP - Quantités'!FY$2,'Prix BPU'!$C$3:$C$300,),2)*FY157</f>
        <v>0</v>
      </c>
      <c r="FZ158" s="37">
        <f>INDEX('Prix BPU'!$C$3:$E$300,MATCH('BP - Quantités'!FZ$2,'Prix BPU'!$C$3:$C$300,),2)*FZ157</f>
        <v>0</v>
      </c>
      <c r="GA158" s="37">
        <f>INDEX('Prix BPU'!$C$3:$E$300,MATCH('BP - Quantités'!GA$2,'Prix BPU'!$C$3:$C$300,),2)*GA157</f>
        <v>0</v>
      </c>
      <c r="GB158" s="37">
        <f>INDEX('Prix BPU'!$C$3:$E$300,MATCH('BP - Quantités'!GB$2,'Prix BPU'!$C$3:$C$300,),2)*GB157</f>
        <v>0</v>
      </c>
      <c r="GC158" s="37">
        <f>INDEX('Prix BPU'!$C$3:$E$300,MATCH('BP - Quantités'!GC$2,'Prix BPU'!$C$3:$C$300,),2)*GC157</f>
        <v>0</v>
      </c>
      <c r="GD158" s="37">
        <f>INDEX('Prix BPU'!$C$3:$E$300,MATCH('BP - Quantités'!GD$2,'Prix BPU'!$C$3:$C$300,),2)*GD157</f>
        <v>0</v>
      </c>
      <c r="GE158" s="37">
        <f>INDEX('Prix BPU'!$C$3:$E$300,MATCH('BP - Quantités'!GE$2,'Prix BPU'!$C$3:$C$300,),2)*GE157</f>
        <v>0</v>
      </c>
      <c r="GF158" s="38">
        <f>INDEX('Prix BPU'!$C$3:$E$300,MATCH('BP - Quantités'!GF$2,'Prix BPU'!$C$3:$C$300,),3)*GF157</f>
        <v>0</v>
      </c>
      <c r="GG158" s="37">
        <f>INDEX('Prix BPU'!$C$3:$E$300,MATCH('BP - Quantités'!GG$2,'Prix BPU'!$C$3:$C$300,),2)*GG157</f>
        <v>0</v>
      </c>
      <c r="GH158" s="38">
        <f>INDEX('Prix BPU'!$C$3:$E$300,MATCH('BP - Quantités'!GH$2,'Prix BPU'!$C$3:$C$300,),3)*GH157</f>
        <v>0</v>
      </c>
      <c r="GI158" s="37">
        <f>INDEX('Prix BPU'!$C$3:$E$300,MATCH('BP - Quantités'!GI$2,'Prix BPU'!$C$3:$C$300,),2)*GI157</f>
        <v>0</v>
      </c>
      <c r="GJ158" s="37">
        <f>INDEX('Prix BPU'!$C$3:$E$300,MATCH('BP - Quantités'!GJ$2,'Prix BPU'!$C$3:$C$300,),2)*GJ157</f>
        <v>0</v>
      </c>
      <c r="GK158" s="38">
        <f>INDEX('Prix BPU'!$C$3:$E$300,MATCH('BP - Quantités'!GK$2,'Prix BPU'!$C$3:$C$300,),3)*GK157</f>
        <v>0</v>
      </c>
      <c r="GL158" s="37">
        <f>INDEX('Prix BPU'!$C$3:$E$300,MATCH('BP - Quantités'!GL$2,'Prix BPU'!$C$3:$C$300,),2)*GL157</f>
        <v>0</v>
      </c>
      <c r="GM158" s="37">
        <f>INDEX('Prix BPU'!$C$3:$E$300,MATCH('BP - Quantités'!GM$2,'Prix BPU'!$C$3:$C$300,),2)*GM157</f>
        <v>0</v>
      </c>
      <c r="GN158" s="37">
        <f>INDEX('Prix BPU'!$C$3:$E$300,MATCH('BP - Quantités'!GN$2,'Prix BPU'!$C$3:$C$300,),2)*GN157</f>
        <v>0</v>
      </c>
      <c r="GO158" s="37">
        <f>INDEX('Prix BPU'!$C$3:$E$300,MATCH('BP - Quantités'!GO$2,'Prix BPU'!$C$3:$C$300,),2)*GO157</f>
        <v>0</v>
      </c>
      <c r="GP158" s="37">
        <f>INDEX('Prix BPU'!$C$3:$E$300,MATCH('BP - Quantités'!GP$2,'Prix BPU'!$C$3:$C$300,),2)*GP157</f>
        <v>0</v>
      </c>
      <c r="GQ158" s="38">
        <f>INDEX('Prix BPU'!$C$3:$E$300,MATCH('BP - Quantités'!GQ$2,'Prix BPU'!$C$3:$C$300,),3)*GQ157</f>
        <v>0</v>
      </c>
      <c r="GR158" s="37">
        <f>INDEX('Prix BPU'!$C$3:$E$300,MATCH('BP - Quantités'!GR$2,'Prix BPU'!$C$3:$C$300,),2)*GR157</f>
        <v>0</v>
      </c>
      <c r="GS158" s="37">
        <f>INDEX('Prix BPU'!$C$3:$E$300,MATCH('BP - Quantités'!GS$2,'Prix BPU'!$C$3:$C$300,),2)*GS157</f>
        <v>0</v>
      </c>
      <c r="GT158" s="37">
        <f>INDEX('Prix BPU'!$C$3:$E$300,MATCH('BP - Quantités'!GT$2,'Prix BPU'!$C$3:$C$300,),2)*GT157</f>
        <v>0</v>
      </c>
      <c r="GU158" s="37">
        <f>INDEX('Prix BPU'!$C$3:$E$300,MATCH('BP - Quantités'!GU$2,'Prix BPU'!$C$3:$C$300,),2)*GU157</f>
        <v>0</v>
      </c>
      <c r="GV158" s="37">
        <f>INDEX('Prix BPU'!$C$3:$E$300,MATCH('BP - Quantités'!GV$2,'Prix BPU'!$C$3:$C$300,),2)*GV157</f>
        <v>0</v>
      </c>
      <c r="GW158" s="37">
        <f>INDEX('Prix BPU'!$C$3:$E$300,MATCH('BP - Quantités'!GW$2,'Prix BPU'!$C$3:$C$300,),2)*GW157</f>
        <v>0</v>
      </c>
      <c r="GX158" s="37">
        <f>INDEX('Prix BPU'!$C$3:$E$300,MATCH('BP - Quantités'!GX$2,'Prix BPU'!$C$3:$C$300,),2)*GX157</f>
        <v>0</v>
      </c>
      <c r="GY158" s="37">
        <f>INDEX('Prix BPU'!$C$3:$E$300,MATCH('BP - Quantités'!GY$2,'Prix BPU'!$C$3:$C$300,),2)*GY157</f>
        <v>0</v>
      </c>
      <c r="GZ158" s="37">
        <f>INDEX('Prix BPU'!$C$3:$E$300,MATCH('BP - Quantités'!GZ$2,'Prix BPU'!$C$3:$C$300,),2)*GZ157</f>
        <v>0</v>
      </c>
      <c r="HA158" s="37">
        <f>INDEX('Prix BPU'!$C$3:$E$300,MATCH('BP - Quantités'!HA$2,'Prix BPU'!$C$3:$C$300,),2)*HA157</f>
        <v>0</v>
      </c>
      <c r="HB158" s="37">
        <f>INDEX('Prix BPU'!$C$3:$E$300,MATCH('BP - Quantités'!HB$2,'Prix BPU'!$C$3:$C$300,),2)*HB157</f>
        <v>0</v>
      </c>
      <c r="HC158" s="37">
        <f>INDEX('Prix BPU'!$C$3:$E$300,MATCH('BP - Quantités'!HC$2,'Prix BPU'!$C$3:$C$300,),2)*HC157</f>
        <v>0</v>
      </c>
      <c r="HD158" s="37">
        <f>INDEX('Prix BPU'!$C$3:$E$300,MATCH('BP - Quantités'!HD$2,'Prix BPU'!$C$3:$C$300,),2)*HD157</f>
        <v>0</v>
      </c>
      <c r="HE158" s="37">
        <f>INDEX('Prix BPU'!$C$3:$E$300,MATCH('BP - Quantités'!HE$2,'Prix BPU'!$C$3:$C$300,),2)*HE157</f>
        <v>0</v>
      </c>
      <c r="HF158" s="37">
        <f>INDEX('Prix BPU'!$C$3:$E$300,MATCH('BP - Quantités'!HF$2,'Prix BPU'!$C$3:$C$300,),2)*HF157</f>
        <v>0</v>
      </c>
      <c r="HG158" s="37">
        <f>INDEX('Prix BPU'!$C$3:$E$300,MATCH('BP - Quantités'!HG$2,'Prix BPU'!$C$3:$C$300,),2)*HG157</f>
        <v>0</v>
      </c>
      <c r="HH158" s="37">
        <f>INDEX('Prix BPU'!$C$3:$E$300,MATCH('BP - Quantités'!HH$2,'Prix BPU'!$C$3:$C$300,),2)*HH157</f>
        <v>0</v>
      </c>
      <c r="HI158" s="37">
        <f>INDEX('Prix BPU'!$C$3:$E$300,MATCH('BP - Quantités'!HI$2,'Prix BPU'!$C$3:$C$300,),2)*HI157</f>
        <v>0</v>
      </c>
      <c r="HJ158" s="37">
        <f>INDEX('Prix BPU'!$C$3:$E$300,MATCH('BP - Quantités'!HJ$2,'Prix BPU'!$C$3:$C$300,),2)*HJ157</f>
        <v>0</v>
      </c>
      <c r="HK158" s="38">
        <f>INDEX('Prix BPU'!$C$3:$E$300,MATCH('BP - Quantités'!HK$2,'Prix BPU'!$C$3:$C$300,),3)*HK157</f>
        <v>0</v>
      </c>
      <c r="HL158" s="37">
        <f>INDEX('Prix BPU'!$C$3:$E$300,MATCH('BP - Quantités'!HL$2,'Prix BPU'!$C$3:$C$300,),2)*HL157</f>
        <v>0</v>
      </c>
      <c r="HM158" s="37">
        <f>INDEX('Prix BPU'!$C$3:$E$300,MATCH('BP - Quantités'!HM$2,'Prix BPU'!$C$3:$C$300,),2)*HM157</f>
        <v>0</v>
      </c>
      <c r="HN158" s="37">
        <f>INDEX('Prix BPU'!$C$3:$E$300,MATCH('BP - Quantités'!HN$2,'Prix BPU'!$C$3:$C$300,),2)*HN157</f>
        <v>0</v>
      </c>
      <c r="HO158" s="37">
        <f>INDEX('Prix BPU'!$C$3:$E$300,MATCH('BP - Quantités'!HO$2,'Prix BPU'!$C$3:$C$300,),2)*HO157</f>
        <v>0</v>
      </c>
      <c r="HP158" s="37">
        <f>INDEX('Prix BPU'!$C$3:$E$300,MATCH('BP - Quantités'!HP$2,'Prix BPU'!$C$3:$C$300,),2)*HP157</f>
        <v>0</v>
      </c>
      <c r="HQ158" s="37">
        <f>INDEX('Prix BPU'!$C$3:$E$300,MATCH('BP - Quantités'!HQ$2,'Prix BPU'!$C$3:$C$300,),2)*HQ157</f>
        <v>0</v>
      </c>
      <c r="HR158" s="37">
        <f>INDEX('Prix BPU'!$C$3:$E$300,MATCH('BP - Quantités'!HR$2,'Prix BPU'!$C$3:$C$300,),2)*HR157</f>
        <v>0</v>
      </c>
      <c r="HS158" s="37">
        <f>INDEX('Prix BPU'!$C$3:$E$300,MATCH('BP - Quantités'!HS$2,'Prix BPU'!$C$3:$C$300,),2)*HS157</f>
        <v>0</v>
      </c>
      <c r="HT158" s="37">
        <f>INDEX('Prix BPU'!$C$3:$E$300,MATCH('BP - Quantités'!HT$2,'Prix BPU'!$C$3:$C$300,),2)*HT157</f>
        <v>0</v>
      </c>
      <c r="HU158" s="37">
        <f>INDEX('Prix BPU'!$C$3:$E$300,MATCH('BP - Quantités'!HU$2,'Prix BPU'!$C$3:$C$300,),2)*HU157</f>
        <v>0</v>
      </c>
      <c r="HV158" s="37">
        <f>INDEX('Prix BPU'!$C$3:$E$300,MATCH('BP - Quantités'!HV$2,'Prix BPU'!$C$3:$C$300,),2)*HV157</f>
        <v>0</v>
      </c>
      <c r="HW158" s="37">
        <f>INDEX('Prix BPU'!$C$3:$E$300,MATCH('BP - Quantités'!HW$2,'Prix BPU'!$C$3:$C$300,),2)*HW157</f>
        <v>0</v>
      </c>
      <c r="HX158" s="37">
        <f>INDEX('Prix BPU'!$C$3:$E$300,MATCH('BP - Quantités'!HX$2,'Prix BPU'!$C$3:$C$300,),2)*HX157</f>
        <v>0</v>
      </c>
      <c r="HY158" s="37">
        <f>INDEX('Prix BPU'!$C$3:$E$300,MATCH('BP - Quantités'!HY$2,'Prix BPU'!$C$3:$C$300,),2)*HY157</f>
        <v>0</v>
      </c>
      <c r="HZ158" s="37">
        <f>INDEX('Prix BPU'!$C$3:$E$300,MATCH('BP - Quantités'!HZ$2,'Prix BPU'!$C$3:$C$300,),2)*HZ157</f>
        <v>0</v>
      </c>
      <c r="IA158" s="37">
        <f>INDEX('Prix BPU'!$C$3:$E$300,MATCH('BP - Quantités'!IA$2,'Prix BPU'!$C$3:$C$300,),2)*IA157</f>
        <v>0</v>
      </c>
      <c r="IB158" s="37">
        <f>INDEX('Prix BPU'!$C$3:$E$300,MATCH('BP - Quantités'!IB$2,'Prix BPU'!$C$3:$C$300,),2)*IB157</f>
        <v>0</v>
      </c>
      <c r="IC158" s="37">
        <f>INDEX('Prix BPU'!$C$3:$E$300,MATCH('BP - Quantités'!IC$2,'Prix BPU'!$C$3:$C$300,),2)*IC157</f>
        <v>0</v>
      </c>
      <c r="ID158" s="37">
        <f>INDEX('Prix BPU'!$C$3:$E$300,MATCH('BP - Quantités'!ID$2,'Prix BPU'!$C$3:$C$300,),2)*ID157</f>
        <v>0</v>
      </c>
      <c r="IE158" s="37">
        <f>INDEX('Prix BPU'!$C$3:$E$300,MATCH('BP - Quantités'!IE$2,'Prix BPU'!$C$3:$C$300,),2)*IE157</f>
        <v>0</v>
      </c>
      <c r="IF158" s="37">
        <f>INDEX('Prix BPU'!$C$3:$E$300,MATCH('BP - Quantités'!IF$2,'Prix BPU'!$C$3:$C$300,),2)*IF157</f>
        <v>0</v>
      </c>
      <c r="IG158" s="37">
        <f>INDEX('Prix BPU'!$C$3:$E$300,MATCH('BP - Quantités'!IG$2,'Prix BPU'!$C$3:$C$300,),2)*IG157</f>
        <v>0</v>
      </c>
      <c r="IH158" s="37">
        <f>INDEX('Prix BPU'!$C$3:$E$300,MATCH('BP - Quantités'!IH$2,'Prix BPU'!$C$3:$C$300,),2)*IH157</f>
        <v>0</v>
      </c>
      <c r="II158" s="37">
        <f>INDEX('Prix BPU'!$C$3:$E$300,MATCH('BP - Quantités'!II$2,'Prix BPU'!$C$3:$C$300,),2)*II157</f>
        <v>0</v>
      </c>
      <c r="IJ158" s="38">
        <f>INDEX('Prix BPU'!$C$3:$E$300,MATCH('BP - Quantités'!IJ$2,'Prix BPU'!$C$3:$C$300,),3)*IJ157</f>
        <v>0</v>
      </c>
      <c r="IK158" s="37">
        <f>INDEX('Prix BPU'!$C$3:$E$300,MATCH('BP - Quantités'!IK$2,'Prix BPU'!$C$3:$C$300,),2)*IK157</f>
        <v>0</v>
      </c>
      <c r="IL158" s="37">
        <f>INDEX('Prix BPU'!$C$3:$E$300,MATCH('BP - Quantités'!IL$2,'Prix BPU'!$C$3:$C$300,),2)*IL157</f>
        <v>0</v>
      </c>
      <c r="IM158" s="38">
        <f>INDEX('Prix BPU'!$C$3:$E$300,MATCH('BP - Quantités'!IM$2,'Prix BPU'!$C$3:$C$300,),3)*IM157</f>
        <v>0</v>
      </c>
      <c r="IN158" s="37">
        <f>INDEX('Prix BPU'!$C$3:$E$300,MATCH('BP - Quantités'!IN$2,'Prix BPU'!$C$3:$C$300,),2)*IN157</f>
        <v>0</v>
      </c>
      <c r="IO158" s="37">
        <f>INDEX('Prix BPU'!$C$3:$E$300,MATCH('BP - Quantités'!IO$2,'Prix BPU'!$C$3:$C$300,),2)*IO157</f>
        <v>0</v>
      </c>
      <c r="IP158" s="38">
        <f>INDEX('Prix BPU'!$C$3:$E$300,MATCH('BP - Quantités'!IP$2,'Prix BPU'!$C$3:$C$300,),3)*IP157</f>
        <v>0</v>
      </c>
      <c r="IQ158" s="37">
        <f>INDEX('Prix BPU'!$C$3:$E$300,MATCH('BP - Quantités'!IQ$2,'Prix BPU'!$C$3:$C$300,),2)*IQ157</f>
        <v>0</v>
      </c>
      <c r="IR158" s="37">
        <f>INDEX('Prix BPU'!$C$3:$E$300,MATCH('BP - Quantités'!IR$2,'Prix BPU'!$C$3:$C$300,),2)*IR157</f>
        <v>0</v>
      </c>
      <c r="IS158" s="38">
        <f>INDEX('Prix BPU'!$C$3:$E$300,MATCH('BP - Quantités'!IS$2,'Prix BPU'!$C$3:$C$300,),3)*IS157</f>
        <v>0</v>
      </c>
      <c r="IT158" s="37">
        <f>INDEX('Prix BPU'!$C$3:$E$300,MATCH('BP - Quantités'!IT$2,'Prix BPU'!$C$3:$C$300,),2)*IT157</f>
        <v>0</v>
      </c>
      <c r="IU158" s="37">
        <f>INDEX('Prix BPU'!$C$3:$E$300,MATCH('BP - Quantités'!IU$2,'Prix BPU'!$C$3:$C$300,),2)*IU157</f>
        <v>0</v>
      </c>
      <c r="IV158" s="37">
        <f>INDEX('Prix BPU'!$C$3:$E$300,MATCH('BP - Quantités'!IV$2,'Prix BPU'!$C$3:$C$300,),2)*IV157</f>
        <v>0</v>
      </c>
      <c r="IW158" s="37">
        <f>INDEX('Prix BPU'!$C$3:$E$300,MATCH('BP - Quantités'!IW$2,'Prix BPU'!$C$3:$C$300,),2)*IW157</f>
        <v>0</v>
      </c>
      <c r="IX158" s="37">
        <f>INDEX('Prix BPU'!$C$3:$E$300,MATCH('BP - Quantités'!IX$2,'Prix BPU'!$C$3:$C$300,),2)*IX157</f>
        <v>0</v>
      </c>
      <c r="IY158" s="37">
        <f>INDEX('Prix BPU'!$C$3:$E$300,MATCH('BP - Quantités'!IY$2,'Prix BPU'!$C$3:$C$300,),2)*IY157</f>
        <v>0</v>
      </c>
      <c r="IZ158" s="38">
        <f>INDEX('Prix BPU'!$C$3:$E$300,MATCH('BP - Quantités'!IZ$2,'Prix BPU'!$C$3:$C$300,),3)*IZ157</f>
        <v>0</v>
      </c>
      <c r="JA158" s="37">
        <f>INDEX('Prix BPU'!$C$3:$E$300,MATCH('BP - Quantités'!JA$2,'Prix BPU'!$C$3:$C$300,),2)*JA157</f>
        <v>0</v>
      </c>
      <c r="JB158" s="37">
        <f>INDEX('Prix BPU'!$C$3:$E$300,MATCH('BP - Quantités'!JB$2,'Prix BPU'!$C$3:$C$300,),2)*JB157</f>
        <v>0</v>
      </c>
      <c r="JC158" s="37">
        <f>INDEX('Prix BPU'!$C$3:$E$300,MATCH('BP - Quantités'!JC$2,'Prix BPU'!$C$3:$C$300,),2)*JC157</f>
        <v>0</v>
      </c>
      <c r="JD158" s="37">
        <f>INDEX('Prix BPU'!$C$3:$E$300,MATCH('BP - Quantités'!JD$2,'Prix BPU'!$C$3:$C$300,),2)*JD157</f>
        <v>0</v>
      </c>
      <c r="JE158" s="37">
        <f>INDEX('Prix BPU'!$C$3:$E$300,MATCH('BP - Quantités'!JE$2,'Prix BPU'!$C$3:$C$300,),2)*JE157</f>
        <v>0</v>
      </c>
      <c r="JF158" s="38">
        <f>INDEX('Prix BPU'!$C$3:$E$300,MATCH('BP - Quantités'!JF$2,'Prix BPU'!$C$3:$C$300,),3)*JF157</f>
        <v>0</v>
      </c>
      <c r="JG158" s="37">
        <f>INDEX('Prix BPU'!$C$3:$E$300,MATCH('BP - Quantités'!JG$2,'Prix BPU'!$C$3:$C$300,),2)*JG157</f>
        <v>0</v>
      </c>
      <c r="JH158" s="37">
        <f>INDEX('Prix BPU'!$C$3:$E$300,MATCH('BP - Quantités'!JH$2,'Prix BPU'!$C$3:$C$300,),2)*JH157</f>
        <v>0</v>
      </c>
      <c r="JI158" s="38">
        <f>INDEX('Prix BPU'!$C$3:$E$300,MATCH('BP - Quantités'!JI$2,'Prix BPU'!$C$3:$C$300,),3)*JI157</f>
        <v>0</v>
      </c>
      <c r="JJ158" s="37">
        <f>INDEX('Prix BPU'!$C$3:$E$300,MATCH('BP - Quantités'!JJ$2,'Prix BPU'!$C$3:$C$300,),2)*JJ157</f>
        <v>0</v>
      </c>
      <c r="JK158" s="37">
        <f>INDEX('Prix BPU'!$C$3:$E$300,MATCH('BP - Quantités'!JK$2,'Prix BPU'!$C$3:$C$300,),2)*JK157</f>
        <v>0</v>
      </c>
      <c r="JL158" s="37">
        <f>INDEX('Prix BPU'!$C$3:$E$300,MATCH('BP - Quantités'!JL$2,'Prix BPU'!$C$3:$C$300,),2)*JL157</f>
        <v>0</v>
      </c>
      <c r="JM158" s="37">
        <f>INDEX('Prix BPU'!$C$3:$E$300,MATCH('BP - Quantités'!JM$2,'Prix BPU'!$C$3:$C$300,),2)*JM157</f>
        <v>0</v>
      </c>
      <c r="JN158" s="37">
        <f>INDEX('Prix BPU'!$C$3:$E$300,MATCH('BP - Quantités'!JN$2,'Prix BPU'!$C$3:$C$300,),2)*JN157</f>
        <v>0</v>
      </c>
      <c r="JO158" s="37">
        <f>INDEX('Prix BPU'!$C$3:$E$300,MATCH('BP - Quantités'!JO$2,'Prix BPU'!$C$3:$C$300,),2)*JO157</f>
        <v>0</v>
      </c>
      <c r="JP158" s="37">
        <f>INDEX('Prix BPU'!$C$3:$E$300,MATCH('BP - Quantités'!JP$2,'Prix BPU'!$C$3:$C$300,),2)*JP157</f>
        <v>0</v>
      </c>
      <c r="JQ158" s="37">
        <f>INDEX('Prix BPU'!$C$3:$E$300,MATCH('BP - Quantités'!JQ$2,'Prix BPU'!$C$3:$C$300,),2)*JQ157</f>
        <v>0</v>
      </c>
      <c r="JR158" s="37">
        <f>INDEX('Prix BPU'!$C$3:$E$300,MATCH('BP - Quantités'!JR$2,'Prix BPU'!$C$3:$C$300,),2)*JR157</f>
        <v>0</v>
      </c>
      <c r="JS158" s="37">
        <f>INDEX('Prix BPU'!$C$3:$E$300,MATCH('BP - Quantités'!JS$2,'Prix BPU'!$C$3:$C$300,),2)*JS157</f>
        <v>0</v>
      </c>
      <c r="JT158" s="37">
        <f>INDEX('Prix BPU'!$C$3:$E$300,MATCH('BP - Quantités'!JT$2,'Prix BPU'!$C$3:$C$300,),2)*JT157</f>
        <v>0</v>
      </c>
      <c r="JU158" s="37">
        <f>INDEX('Prix BPU'!$C$3:$E$300,MATCH('BP - Quantités'!JU$2,'Prix BPU'!$C$3:$C$300,),2)*JU157</f>
        <v>0</v>
      </c>
      <c r="JV158" s="37">
        <f>INDEX('Prix BPU'!$C$3:$E$300,MATCH('BP - Quantités'!JV$2,'Prix BPU'!$C$3:$C$300,),2)*JV157</f>
        <v>0</v>
      </c>
      <c r="JW158" s="37">
        <f>INDEX('Prix BPU'!$C$3:$E$300,MATCH('BP - Quantités'!JW$2,'Prix BPU'!$C$3:$C$300,),2)*JW157</f>
        <v>0</v>
      </c>
      <c r="JX158" s="37">
        <f>INDEX('Prix BPU'!$C$3:$E$300,MATCH('BP - Quantités'!JX$2,'Prix BPU'!$C$3:$C$300,),2)*JX157</f>
        <v>0</v>
      </c>
      <c r="JY158" s="37">
        <f>INDEX('Prix BPU'!$C$3:$E$300,MATCH('BP - Quantités'!JY$2,'Prix BPU'!$C$3:$C$300,),2)*JY157</f>
        <v>0</v>
      </c>
      <c r="JZ158" s="37">
        <f>INDEX('Prix BPU'!$C$3:$E$300,MATCH('BP - Quantités'!JZ$2,'Prix BPU'!$C$3:$C$300,),2)*JZ157</f>
        <v>0</v>
      </c>
      <c r="KA158" s="37">
        <f>INDEX('Prix BPU'!$C$3:$E$300,MATCH('BP - Quantités'!KA$2,'Prix BPU'!$C$3:$C$300,),2)*KA157</f>
        <v>0</v>
      </c>
      <c r="KB158" s="37">
        <f>INDEX('Prix BPU'!$C$3:$E$300,MATCH('BP - Quantités'!KB$2,'Prix BPU'!$C$3:$C$300,),2)*KB157</f>
        <v>0</v>
      </c>
      <c r="KC158" s="37">
        <f>INDEX('Prix BPU'!$C$3:$E$300,MATCH('BP - Quantités'!KC$2,'Prix BPU'!$C$3:$C$300,),2)*KC157</f>
        <v>0</v>
      </c>
      <c r="KD158" s="37">
        <f>INDEX('Prix BPU'!$C$3:$E$300,MATCH('BP - Quantités'!KD$2,'Prix BPU'!$C$3:$C$300,),2)*KD157</f>
        <v>0</v>
      </c>
      <c r="KE158" s="37">
        <f>INDEX('Prix BPU'!$C$3:$E$300,MATCH('BP - Quantités'!KE$2,'Prix BPU'!$C$3:$C$300,),2)*KE157</f>
        <v>0</v>
      </c>
      <c r="KF158" s="37">
        <f>INDEX('Prix BPU'!$C$3:$E$300,MATCH('BP - Quantités'!KF$2,'Prix BPU'!$C$3:$C$300,),2)*KF157</f>
        <v>0</v>
      </c>
      <c r="KG158" s="37">
        <f>INDEX('Prix BPU'!$C$3:$E$300,MATCH('BP - Quantités'!KG$2,'Prix BPU'!$C$3:$C$300,),2)*KG157</f>
        <v>0</v>
      </c>
      <c r="KH158" s="37">
        <f>INDEX('Prix BPU'!$C$3:$E$300,MATCH('BP - Quantités'!KH$2,'Prix BPU'!$C$3:$C$300,),2)*KH157</f>
        <v>0</v>
      </c>
      <c r="KI158" s="37">
        <f>INDEX('Prix BPU'!$C$3:$E$300,MATCH('BP - Quantités'!KI$2,'Prix BPU'!$C$3:$C$300,),2)*KI157</f>
        <v>0</v>
      </c>
      <c r="KJ158" s="37">
        <f>INDEX('Prix BPU'!$C$3:$E$300,MATCH('BP - Quantités'!KJ$2,'Prix BPU'!$C$3:$C$300,),2)*KJ157</f>
        <v>0</v>
      </c>
      <c r="KK158" s="37">
        <f>INDEX('Prix BPU'!$C$3:$E$300,MATCH('BP - Quantités'!KK$2,'Prix BPU'!$C$3:$C$300,),2)*KK157</f>
        <v>0</v>
      </c>
      <c r="KL158" s="37">
        <f>INDEX('Prix BPU'!$C$3:$E$300,MATCH('BP - Quantités'!KL$2,'Prix BPU'!$C$3:$C$300,),2)*KL157</f>
        <v>0</v>
      </c>
      <c r="KM158" s="37">
        <f>INDEX('Prix BPU'!$C$3:$E$300,MATCH('BP - Quantités'!KM$2,'Prix BPU'!$C$3:$C$300,),2)*KM157</f>
        <v>0</v>
      </c>
      <c r="KN158" s="37">
        <f>INDEX('Prix BPU'!$C$3:$E$300,MATCH('BP - Quantités'!KN$2,'Prix BPU'!$C$3:$C$300,),2)*KN157</f>
        <v>0</v>
      </c>
      <c r="KO158" s="39">
        <f>SUM(C158:KN158)</f>
        <v>0</v>
      </c>
      <c r="KP158" s="88"/>
      <c r="KQ158" s="73" t="e">
        <f>IF($KO158&lt;4999.99,($KO158-$KO158*#REF!),IF('BP - Quantités'!$KO158&gt;15000,('BP - Quantités'!$KO158-'BP - Quantités'!$KO158*#REF!),($KO158-$KO158*#REF!)))</f>
        <v>#REF!</v>
      </c>
      <c r="KR158" s="46" t="e">
        <f t="shared" ref="KR158" si="115">KQ158*1.2</f>
        <v>#REF!</v>
      </c>
    </row>
    <row r="159" spans="1:304" x14ac:dyDescent="0.3">
      <c r="A159" s="79"/>
      <c r="B159" s="20" t="s">
        <v>299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/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/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1"/>
      <c r="IQ159" s="21"/>
      <c r="IR159" s="21"/>
      <c r="IS159" s="21"/>
      <c r="IT159" s="21"/>
      <c r="IU159" s="21"/>
      <c r="IV159" s="21"/>
      <c r="IW159" s="21"/>
      <c r="IX159" s="21"/>
      <c r="IY159" s="21"/>
      <c r="IZ159" s="21"/>
      <c r="JA159" s="21"/>
      <c r="JB159" s="21"/>
      <c r="JC159" s="21"/>
      <c r="JD159" s="21"/>
      <c r="JE159" s="21"/>
      <c r="JF159" s="21"/>
      <c r="JG159" s="21"/>
      <c r="JH159" s="21"/>
      <c r="JI159" s="21"/>
      <c r="JJ159" s="21"/>
      <c r="JK159" s="21"/>
      <c r="JL159" s="21"/>
      <c r="JM159" s="21"/>
      <c r="JN159" s="21"/>
      <c r="JO159" s="21"/>
      <c r="JP159" s="21"/>
      <c r="JQ159" s="21"/>
      <c r="JR159" s="21"/>
      <c r="JS159" s="21"/>
      <c r="JT159" s="21"/>
      <c r="JU159" s="21"/>
      <c r="JV159" s="21"/>
      <c r="JW159" s="21"/>
      <c r="JX159" s="21"/>
      <c r="JY159" s="21"/>
      <c r="JZ159" s="21"/>
      <c r="KA159" s="21"/>
      <c r="KB159" s="21"/>
      <c r="KC159" s="21"/>
      <c r="KD159" s="21"/>
      <c r="KE159" s="21"/>
      <c r="KF159" s="21"/>
      <c r="KG159" s="21"/>
      <c r="KH159" s="21"/>
      <c r="KI159" s="21"/>
      <c r="KJ159" s="21"/>
      <c r="KK159" s="21"/>
      <c r="KL159" s="21"/>
      <c r="KM159" s="21"/>
      <c r="KN159" s="21"/>
      <c r="KO159" s="22"/>
      <c r="KP159" s="87" t="str">
        <f t="shared" ref="KP159" si="116">IF($KO160&lt;4999.99,"1",IF($KO160&gt;15000,"3","2"))</f>
        <v>1</v>
      </c>
      <c r="KQ159" s="72"/>
      <c r="KR159" s="45"/>
    </row>
    <row r="160" spans="1:304" s="25" customFormat="1" ht="15" thickBot="1" x14ac:dyDescent="0.35">
      <c r="A160" s="80"/>
      <c r="B160" s="24" t="s">
        <v>22</v>
      </c>
      <c r="C160" s="37">
        <f>INDEX('Prix BPU'!$C$3:$E$300,MATCH('BP - Quantités'!C$2,'Prix BPU'!$C$3:$C$300,),2)*C159</f>
        <v>0</v>
      </c>
      <c r="D160" s="37">
        <f>INDEX('Prix BPU'!$C$3:$E$300,MATCH('BP - Quantités'!D$2,'Prix BPU'!$C$3:$C$300,),2)*D159</f>
        <v>0</v>
      </c>
      <c r="E160" s="37">
        <f>INDEX('Prix BPU'!$C$3:$E$300,MATCH('BP - Quantités'!E$2,'Prix BPU'!$C$3:$C$300,),2)*E159</f>
        <v>0</v>
      </c>
      <c r="F160" s="37">
        <f>INDEX('Prix BPU'!$C$3:$E$300,MATCH('BP - Quantités'!F$2,'Prix BPU'!$C$3:$C$300,),2)*F159</f>
        <v>0</v>
      </c>
      <c r="G160" s="37">
        <f>INDEX('Prix BPU'!$C$3:$E$300,MATCH('BP - Quantités'!G$2,'Prix BPU'!$C$3:$C$300,),2)*G159</f>
        <v>0</v>
      </c>
      <c r="H160" s="37">
        <f>INDEX('Prix BPU'!$C$3:$E$300,MATCH('BP - Quantités'!H$2,'Prix BPU'!$C$3:$C$300,),2)*H159</f>
        <v>0</v>
      </c>
      <c r="I160" s="37">
        <f>INDEX('Prix BPU'!$C$3:$E$300,MATCH('BP - Quantités'!I$2,'Prix BPU'!$C$3:$C$300,),2)*I159</f>
        <v>0</v>
      </c>
      <c r="J160" s="37">
        <f>INDEX('Prix BPU'!$C$3:$E$300,MATCH('BP - Quantités'!J$2,'Prix BPU'!$C$3:$C$300,),2)*J159</f>
        <v>0</v>
      </c>
      <c r="K160" s="37">
        <f>INDEX('Prix BPU'!$C$3:$E$300,MATCH('BP - Quantités'!K$2,'Prix BPU'!$C$3:$C$300,),2)*K159</f>
        <v>0</v>
      </c>
      <c r="L160" s="37">
        <f>INDEX('Prix BPU'!$C$3:$E$300,MATCH('BP - Quantités'!L$2,'Prix BPU'!$C$3:$C$300,),2)*L159</f>
        <v>0</v>
      </c>
      <c r="M160" s="37">
        <f>INDEX('Prix BPU'!$C$3:$E$300,MATCH('BP - Quantités'!M$2,'Prix BPU'!$C$3:$C$300,),2)*M159</f>
        <v>0</v>
      </c>
      <c r="N160" s="37">
        <f>INDEX('Prix BPU'!$C$3:$E$300,MATCH('BP - Quantités'!N$2,'Prix BPU'!$C$3:$C$300,),2)*N159</f>
        <v>0</v>
      </c>
      <c r="O160" s="37">
        <f>INDEX('Prix BPU'!$C$3:$E$300,MATCH('BP - Quantités'!O$2,'Prix BPU'!$C$3:$C$300,),2)*O159</f>
        <v>0</v>
      </c>
      <c r="P160" s="37">
        <f>INDEX('Prix BPU'!$C$3:$E$300,MATCH('BP - Quantités'!P$2,'Prix BPU'!$C$3:$C$300,),2)*P159</f>
        <v>0</v>
      </c>
      <c r="Q160" s="37">
        <f>INDEX('Prix BPU'!$C$3:$E$300,MATCH('BP - Quantités'!Q$2,'Prix BPU'!$C$3:$C$300,),2)*Q159</f>
        <v>0</v>
      </c>
      <c r="R160" s="37">
        <f>INDEX('Prix BPU'!$C$3:$E$300,MATCH('BP - Quantités'!R$2,'Prix BPU'!$C$3:$C$300,),2)*R159</f>
        <v>0</v>
      </c>
      <c r="S160" s="37">
        <f>INDEX('Prix BPU'!$C$3:$E$300,MATCH('BP - Quantités'!S$2,'Prix BPU'!$C$3:$C$300,),2)*S159</f>
        <v>0</v>
      </c>
      <c r="T160" s="37">
        <f>INDEX('Prix BPU'!$C$3:$E$300,MATCH('BP - Quantités'!T$2,'Prix BPU'!$C$3:$C$300,),2)*T159</f>
        <v>0</v>
      </c>
      <c r="U160" s="37">
        <f>INDEX('Prix BPU'!$C$3:$E$300,MATCH('BP - Quantités'!U$2,'Prix BPU'!$C$3:$C$300,),2)*U159</f>
        <v>0</v>
      </c>
      <c r="V160" s="37">
        <f>INDEX('Prix BPU'!$C$3:$E$300,MATCH('BP - Quantités'!V$2,'Prix BPU'!$C$3:$C$300,),2)*V159</f>
        <v>0</v>
      </c>
      <c r="W160" s="37">
        <f>INDEX('Prix BPU'!$C$3:$E$300,MATCH('BP - Quantités'!W$2,'Prix BPU'!$C$3:$C$300,),2)*W159</f>
        <v>0</v>
      </c>
      <c r="X160" s="38">
        <f>INDEX('Prix BPU'!$C$3:$E$300,MATCH('BP - Quantités'!X$2,'Prix BPU'!$C$3:$C$300,),3)*X159</f>
        <v>0</v>
      </c>
      <c r="Y160" s="37">
        <f>INDEX('Prix BPU'!$C$3:$E$300,MATCH('BP - Quantités'!Y$2,'Prix BPU'!$C$3:$C$300,),2)*Y159</f>
        <v>0</v>
      </c>
      <c r="Z160" s="37">
        <f>INDEX('Prix BPU'!$C$3:$E$300,MATCH('BP - Quantités'!Z$2,'Prix BPU'!$C$3:$C$300,),2)*Z159</f>
        <v>0</v>
      </c>
      <c r="AA160" s="38">
        <f>INDEX('Prix BPU'!$C$3:$E$300,MATCH('BP - Quantités'!AA$2,'Prix BPU'!$C$3:$C$300,),3)*AA159</f>
        <v>0</v>
      </c>
      <c r="AB160" s="37">
        <f>INDEX('Prix BPU'!$C$3:$E$300,MATCH('BP - Quantités'!AB$2,'Prix BPU'!$C$3:$C$300,),2)*AB159</f>
        <v>0</v>
      </c>
      <c r="AC160" s="37">
        <f>INDEX('Prix BPU'!$C$3:$E$300,MATCH('BP - Quantités'!AC$2,'Prix BPU'!$C$3:$C$300,),2)*AC159</f>
        <v>0</v>
      </c>
      <c r="AD160" s="37">
        <f>INDEX('Prix BPU'!$C$3:$E$300,MATCH('BP - Quantités'!AD$2,'Prix BPU'!$C$3:$C$300,),2)*AD159</f>
        <v>0</v>
      </c>
      <c r="AE160" s="38">
        <f>INDEX('Prix BPU'!$C$3:$E$300,MATCH('BP - Quantités'!AE$2,'Prix BPU'!$C$3:$C$300,),3)*AE159</f>
        <v>0</v>
      </c>
      <c r="AF160" s="37">
        <f>INDEX('Prix BPU'!$C$3:$E$300,MATCH('BP - Quantités'!AF$2,'Prix BPU'!$C$3:$C$300,),2)*AF159</f>
        <v>0</v>
      </c>
      <c r="AG160" s="37">
        <f>INDEX('Prix BPU'!$C$3:$E$300,MATCH('BP - Quantités'!AG$2,'Prix BPU'!$C$3:$C$300,),2)*AG159</f>
        <v>0</v>
      </c>
      <c r="AH160" s="37">
        <f>INDEX('Prix BPU'!$C$3:$E$300,MATCH('BP - Quantités'!AH$2,'Prix BPU'!$C$3:$C$300,),2)*AH159</f>
        <v>0</v>
      </c>
      <c r="AI160" s="37">
        <f>INDEX('Prix BPU'!$C$3:$E$300,MATCH('BP - Quantités'!AI$2,'Prix BPU'!$C$3:$C$300,),2)*AI159</f>
        <v>0</v>
      </c>
      <c r="AJ160" s="37">
        <f>INDEX('Prix BPU'!$C$3:$E$300,MATCH('BP - Quantités'!AJ$2,'Prix BPU'!$C$3:$C$300,),2)*AJ159</f>
        <v>0</v>
      </c>
      <c r="AK160" s="37">
        <f>INDEX('Prix BPU'!$C$3:$E$300,MATCH('BP - Quantités'!AK$2,'Prix BPU'!$C$3:$C$300,),2)*AK159</f>
        <v>0</v>
      </c>
      <c r="AL160" s="37">
        <f>INDEX('Prix BPU'!$C$3:$E$300,MATCH('BP - Quantités'!AL$2,'Prix BPU'!$C$3:$C$300,),2)*AL159</f>
        <v>0</v>
      </c>
      <c r="AM160" s="38">
        <f>INDEX('Prix BPU'!$C$3:$E$300,MATCH('BP - Quantités'!AM$2,'Prix BPU'!$C$3:$C$300,),3)*AM159</f>
        <v>0</v>
      </c>
      <c r="AN160" s="37">
        <f>INDEX('Prix BPU'!$C$3:$E$300,MATCH('BP - Quantités'!AN$2,'Prix BPU'!$C$3:$C$300,),2)*AN159</f>
        <v>0</v>
      </c>
      <c r="AO160" s="37">
        <f>INDEX('Prix BPU'!$C$3:$E$300,MATCH('BP - Quantités'!AO$2,'Prix BPU'!$C$3:$C$300,),2)*AO159</f>
        <v>0</v>
      </c>
      <c r="AP160" s="37">
        <f>INDEX('Prix BPU'!$C$3:$E$300,MATCH('BP - Quantités'!AP$2,'Prix BPU'!$C$3:$C$300,),2)*AP159</f>
        <v>0</v>
      </c>
      <c r="AQ160" s="37">
        <f>INDEX('Prix BPU'!$C$3:$E$300,MATCH('BP - Quantités'!AQ$2,'Prix BPU'!$C$3:$C$300,),2)*AQ159</f>
        <v>0</v>
      </c>
      <c r="AR160" s="38">
        <f>INDEX('Prix BPU'!$C$3:$E$300,MATCH('BP - Quantités'!AR$2,'Prix BPU'!$C$3:$C$300,),3)*AR159</f>
        <v>0</v>
      </c>
      <c r="AS160" s="37">
        <f>INDEX('Prix BPU'!$C$3:$E$300,MATCH('BP - Quantités'!AS$2,'Prix BPU'!$C$3:$C$300,),2)*AS159</f>
        <v>0</v>
      </c>
      <c r="AT160" s="38">
        <f>INDEX('Prix BPU'!$C$3:$E$300,MATCH('BP - Quantités'!AT$2,'Prix BPU'!$C$3:$C$300,),3)*AT159</f>
        <v>0</v>
      </c>
      <c r="AU160" s="37">
        <f>INDEX('Prix BPU'!$C$3:$E$300,MATCH('BP - Quantités'!AU$2,'Prix BPU'!$C$3:$C$300,),2)*AU159</f>
        <v>0</v>
      </c>
      <c r="AV160" s="37">
        <f>INDEX('Prix BPU'!$C$3:$E$300,MATCH('BP - Quantités'!AV$2,'Prix BPU'!$C$3:$C$300,),2)*AV159</f>
        <v>0</v>
      </c>
      <c r="AW160" s="37">
        <f>INDEX('Prix BPU'!$C$3:$E$300,MATCH('BP - Quantités'!AW$2,'Prix BPU'!$C$3:$C$300,),2)*AW159</f>
        <v>0</v>
      </c>
      <c r="AX160" s="38">
        <f>INDEX('Prix BPU'!$C$3:$E$300,MATCH('BP - Quantités'!AX$2,'Prix BPU'!$C$3:$C$300,),3)*AX159</f>
        <v>0</v>
      </c>
      <c r="AY160" s="37">
        <f>INDEX('Prix BPU'!$C$3:$E$300,MATCH('BP - Quantités'!AY$2,'Prix BPU'!$C$3:$C$300,),2)*AY159</f>
        <v>0</v>
      </c>
      <c r="AZ160" s="37">
        <f>INDEX('Prix BPU'!$C$3:$E$300,MATCH('BP - Quantités'!AZ$2,'Prix BPU'!$C$3:$C$300,),2)*AZ159</f>
        <v>0</v>
      </c>
      <c r="BA160" s="38">
        <f>INDEX('Prix BPU'!$C$3:$E$300,MATCH('BP - Quantités'!BA$2,'Prix BPU'!$C$3:$C$300,),3)*BA159</f>
        <v>0</v>
      </c>
      <c r="BB160" s="37">
        <f>INDEX('Prix BPU'!$C$3:$E$300,MATCH('BP - Quantités'!BB$2,'Prix BPU'!$C$3:$C$300,),2)*BB159</f>
        <v>0</v>
      </c>
      <c r="BC160" s="37">
        <f>INDEX('Prix BPU'!$C$3:$E$300,MATCH('BP - Quantités'!BC$2,'Prix BPU'!$C$3:$C$300,),2)*BC159</f>
        <v>0</v>
      </c>
      <c r="BD160" s="37">
        <f>INDEX('Prix BPU'!$C$3:$E$300,MATCH('BP - Quantités'!BD$2,'Prix BPU'!$C$3:$C$300,),2)*BD159</f>
        <v>0</v>
      </c>
      <c r="BE160" s="37">
        <f>INDEX('Prix BPU'!$C$3:$E$300,MATCH('BP - Quantités'!BE$2,'Prix BPU'!$C$3:$C$300,),2)*BE159</f>
        <v>0</v>
      </c>
      <c r="BF160" s="37">
        <f>INDEX('Prix BPU'!$C$3:$E$300,MATCH('BP - Quantités'!BF$2,'Prix BPU'!$C$3:$C$300,),2)*BF159</f>
        <v>0</v>
      </c>
      <c r="BG160" s="37">
        <f>INDEX('Prix BPU'!$C$3:$E$300,MATCH('BP - Quantités'!BG$2,'Prix BPU'!$C$3:$C$300,),2)*BG159</f>
        <v>0</v>
      </c>
      <c r="BH160" s="37">
        <f>INDEX('Prix BPU'!$C$3:$E$300,MATCH('BP - Quantités'!BH$2,'Prix BPU'!$C$3:$C$300,),2)*BH159</f>
        <v>0</v>
      </c>
      <c r="BI160" s="38">
        <f>INDEX('Prix BPU'!$C$3:$E$300,MATCH('BP - Quantités'!BI$2,'Prix BPU'!$C$3:$C$300,),3)*BI159</f>
        <v>0</v>
      </c>
      <c r="BJ160" s="37">
        <f>INDEX('Prix BPU'!$C$3:$E$300,MATCH('BP - Quantités'!BJ$2,'Prix BPU'!$C$3:$C$300,),2)*BJ159</f>
        <v>0</v>
      </c>
      <c r="BK160" s="37">
        <f>INDEX('Prix BPU'!$C$3:$E$300,MATCH('BP - Quantités'!BK$2,'Prix BPU'!$C$3:$C$300,),2)*BK159</f>
        <v>0</v>
      </c>
      <c r="BL160" s="37">
        <f>INDEX('Prix BPU'!$C$3:$E$300,MATCH('BP - Quantités'!BL$2,'Prix BPU'!$C$3:$C$300,),2)*BL159</f>
        <v>0</v>
      </c>
      <c r="BM160" s="37">
        <f>INDEX('Prix BPU'!$C$3:$E$300,MATCH('BP - Quantités'!BM$2,'Prix BPU'!$C$3:$C$300,),2)*BM159</f>
        <v>0</v>
      </c>
      <c r="BN160" s="38">
        <f>INDEX('Prix BPU'!$C$3:$E$300,MATCH('BP - Quantités'!BN$2,'Prix BPU'!$C$3:$C$300,),3)*BN159</f>
        <v>0</v>
      </c>
      <c r="BO160" s="37">
        <f>INDEX('Prix BPU'!$C$3:$E$300,MATCH('BP - Quantités'!BO$2,'Prix BPU'!$C$3:$C$300,),2)*BO159</f>
        <v>0</v>
      </c>
      <c r="BP160" s="38">
        <f>INDEX('Prix BPU'!$C$3:$E$300,MATCH('BP - Quantités'!BP$2,'Prix BPU'!$C$3:$C$300,),3)*BP159</f>
        <v>0</v>
      </c>
      <c r="BQ160" s="37">
        <f>INDEX('Prix BPU'!$C$3:$E$300,MATCH('BP - Quantités'!BQ$2,'Prix BPU'!$C$3:$C$300,),2)*BQ159</f>
        <v>0</v>
      </c>
      <c r="BR160" s="37">
        <f>INDEX('Prix BPU'!$C$3:$E$300,MATCH('BP - Quantités'!BR$2,'Prix BPU'!$C$3:$C$300,),2)*BR159</f>
        <v>0</v>
      </c>
      <c r="BS160" s="37">
        <f>INDEX('Prix BPU'!$C$3:$E$300,MATCH('BP - Quantités'!BS$2,'Prix BPU'!$C$3:$C$300,),2)*BS159</f>
        <v>0</v>
      </c>
      <c r="BT160" s="38">
        <f>INDEX('Prix BPU'!$C$3:$E$300,MATCH('BP - Quantités'!BT$2,'Prix BPU'!$C$3:$C$300,),3)*BT159</f>
        <v>0</v>
      </c>
      <c r="BU160" s="37">
        <f>INDEX('Prix BPU'!$C$3:$E$300,MATCH('BP - Quantités'!BU$2,'Prix BPU'!$C$3:$C$300,),2)*BU159</f>
        <v>0</v>
      </c>
      <c r="BV160" s="37">
        <f>INDEX('Prix BPU'!$C$3:$E$300,MATCH('BP - Quantités'!BV$2,'Prix BPU'!$C$3:$C$300,),2)*BV159</f>
        <v>0</v>
      </c>
      <c r="BW160" s="37">
        <f>INDEX('Prix BPU'!$C$3:$E$300,MATCH('BP - Quantités'!BW$2,'Prix BPU'!$C$3:$C$300,),2)*BW159</f>
        <v>0</v>
      </c>
      <c r="BX160" s="37">
        <f>INDEX('Prix BPU'!$C$3:$E$300,MATCH('BP - Quantités'!BX$2,'Prix BPU'!$C$3:$C$300,),2)*BX159</f>
        <v>0</v>
      </c>
      <c r="BY160" s="37">
        <f>INDEX('Prix BPU'!$C$3:$E$300,MATCH('BP - Quantités'!BY$2,'Prix BPU'!$C$3:$C$300,),2)*BY159</f>
        <v>0</v>
      </c>
      <c r="BZ160" s="37">
        <f>INDEX('Prix BPU'!$C$3:$E$300,MATCH('BP - Quantités'!BZ$2,'Prix BPU'!$C$3:$C$300,),2)*BZ159</f>
        <v>0</v>
      </c>
      <c r="CA160" s="37">
        <f>INDEX('Prix BPU'!$C$3:$E$300,MATCH('BP - Quantités'!CA$2,'Prix BPU'!$C$3:$C$300,),2)*CA159</f>
        <v>0</v>
      </c>
      <c r="CB160" s="37">
        <f>INDEX('Prix BPU'!$C$3:$E$300,MATCH('BP - Quantités'!CB$2,'Prix BPU'!$C$3:$C$300,),2)*CB159</f>
        <v>0</v>
      </c>
      <c r="CC160" s="37">
        <f>INDEX('Prix BPU'!$C$3:$E$300,MATCH('BP - Quantités'!CC$2,'Prix BPU'!$C$3:$C$300,),2)*CC159</f>
        <v>0</v>
      </c>
      <c r="CD160" s="37">
        <f>INDEX('Prix BPU'!$C$3:$E$300,MATCH('BP - Quantités'!CD$2,'Prix BPU'!$C$3:$C$300,),2)*CD159</f>
        <v>0</v>
      </c>
      <c r="CE160" s="37">
        <f>INDEX('Prix BPU'!$C$3:$E$300,MATCH('BP - Quantités'!CE$2,'Prix BPU'!$C$3:$C$300,),2)*CE159</f>
        <v>0</v>
      </c>
      <c r="CF160" s="37">
        <f>INDEX('Prix BPU'!$C$3:$E$300,MATCH('BP - Quantités'!CF$2,'Prix BPU'!$C$3:$C$300,),2)*CF159</f>
        <v>0</v>
      </c>
      <c r="CG160" s="37">
        <f>INDEX('Prix BPU'!$C$3:$E$300,MATCH('BP - Quantités'!CG$2,'Prix BPU'!$C$3:$C$300,),2)*CG159</f>
        <v>0</v>
      </c>
      <c r="CH160" s="37">
        <f>INDEX('Prix BPU'!$C$3:$E$300,MATCH('BP - Quantités'!CH$2,'Prix BPU'!$C$3:$C$300,),2)*CH159</f>
        <v>0</v>
      </c>
      <c r="CI160" s="37">
        <f>INDEX('Prix BPU'!$C$3:$E$300,MATCH('BP - Quantités'!CI$2,'Prix BPU'!$C$3:$C$300,),2)*CI159</f>
        <v>0</v>
      </c>
      <c r="CJ160" s="37">
        <f>INDEX('Prix BPU'!$C$3:$E$300,MATCH('BP - Quantités'!CJ$2,'Prix BPU'!$C$3:$C$300,),2)*CJ159</f>
        <v>0</v>
      </c>
      <c r="CK160" s="37">
        <f>INDEX('Prix BPU'!$C$3:$E$300,MATCH('BP - Quantités'!CK$2,'Prix BPU'!$C$3:$C$300,),2)*CK159</f>
        <v>0</v>
      </c>
      <c r="CL160" s="37">
        <f>INDEX('Prix BPU'!$C$3:$E$300,MATCH('BP - Quantités'!CL$2,'Prix BPU'!$C$3:$C$300,),2)*CL159</f>
        <v>0</v>
      </c>
      <c r="CM160" s="37">
        <f>INDEX('Prix BPU'!$C$3:$E$300,MATCH('BP - Quantités'!CM$2,'Prix BPU'!$C$3:$C$300,),2)*CM159</f>
        <v>0</v>
      </c>
      <c r="CN160" s="37">
        <f>INDEX('Prix BPU'!$C$3:$E$300,MATCH('BP - Quantités'!CN$2,'Prix BPU'!$C$3:$C$300,),2)*CN159</f>
        <v>0</v>
      </c>
      <c r="CO160" s="37">
        <f>INDEX('Prix BPU'!$C$3:$E$300,MATCH('BP - Quantités'!CO$2,'Prix BPU'!$C$3:$C$300,),2)*CO159</f>
        <v>0</v>
      </c>
      <c r="CP160" s="37">
        <f>INDEX('Prix BPU'!$C$3:$E$300,MATCH('BP - Quantités'!CP$2,'Prix BPU'!$C$3:$C$300,),2)*CP159</f>
        <v>0</v>
      </c>
      <c r="CQ160" s="37">
        <f>INDEX('Prix BPU'!$C$3:$E$300,MATCH('BP - Quantités'!CQ$2,'Prix BPU'!$C$3:$C$300,),2)*CQ159</f>
        <v>0</v>
      </c>
      <c r="CR160" s="37">
        <f>INDEX('Prix BPU'!$C$3:$E$300,MATCH('BP - Quantités'!CR$2,'Prix BPU'!$C$3:$C$300,),2)*CR159</f>
        <v>0</v>
      </c>
      <c r="CS160" s="37">
        <f>INDEX('Prix BPU'!$C$3:$E$300,MATCH('BP - Quantités'!CS$2,'Prix BPU'!$C$3:$C$300,),2)*CS159</f>
        <v>0</v>
      </c>
      <c r="CT160" s="37">
        <f>INDEX('Prix BPU'!$C$3:$E$300,MATCH('BP - Quantités'!CT$2,'Prix BPU'!$C$3:$C$300,),2)*CT159</f>
        <v>0</v>
      </c>
      <c r="CU160" s="37">
        <f>INDEX('Prix BPU'!$C$3:$E$300,MATCH('BP - Quantités'!CU$2,'Prix BPU'!$C$3:$C$300,),2)*CU159</f>
        <v>0</v>
      </c>
      <c r="CV160" s="37">
        <f>INDEX('Prix BPU'!$C$3:$E$300,MATCH('BP - Quantités'!CV$2,'Prix BPU'!$C$3:$C$300,),2)*CV159</f>
        <v>0</v>
      </c>
      <c r="CW160" s="37">
        <f>INDEX('Prix BPU'!$C$3:$E$300,MATCH('BP - Quantités'!CW$2,'Prix BPU'!$C$3:$C$300,),2)*CW159</f>
        <v>0</v>
      </c>
      <c r="CX160" s="37">
        <f>INDEX('Prix BPU'!$C$3:$E$300,MATCH('BP - Quantités'!CX$2,'Prix BPU'!$C$3:$C$300,),2)*CX159</f>
        <v>0</v>
      </c>
      <c r="CY160" s="37">
        <f>INDEX('Prix BPU'!$C$3:$E$300,MATCH('BP - Quantités'!CY$2,'Prix BPU'!$C$3:$C$300,),2)*CY159</f>
        <v>0</v>
      </c>
      <c r="CZ160" s="37">
        <f>INDEX('Prix BPU'!$C$3:$E$300,MATCH('BP - Quantités'!CZ$2,'Prix BPU'!$C$3:$C$300,),2)*CZ159</f>
        <v>0</v>
      </c>
      <c r="DA160" s="37">
        <f>INDEX('Prix BPU'!$C$3:$E$300,MATCH('BP - Quantités'!DA$2,'Prix BPU'!$C$3:$C$300,),2)*DA159</f>
        <v>0</v>
      </c>
      <c r="DB160" s="37">
        <f>INDEX('Prix BPU'!$C$3:$E$300,MATCH('BP - Quantités'!DB$2,'Prix BPU'!$C$3:$C$300,),2)*DB159</f>
        <v>0</v>
      </c>
      <c r="DC160" s="37">
        <f>INDEX('Prix BPU'!$C$3:$E$300,MATCH('BP - Quantités'!DC$2,'Prix BPU'!$C$3:$C$300,),2)*DC159</f>
        <v>0</v>
      </c>
      <c r="DD160" s="37">
        <f>INDEX('Prix BPU'!$C$3:$E$300,MATCH('BP - Quantités'!DD$2,'Prix BPU'!$C$3:$C$300,),2)*DD159</f>
        <v>0</v>
      </c>
      <c r="DE160" s="37">
        <f>INDEX('Prix BPU'!$C$3:$E$300,MATCH('BP - Quantités'!DE$2,'Prix BPU'!$C$3:$C$300,),2)*DE159</f>
        <v>0</v>
      </c>
      <c r="DF160" s="37">
        <f>INDEX('Prix BPU'!$C$3:$E$300,MATCH('BP - Quantités'!DF$2,'Prix BPU'!$C$3:$C$300,),2)*DF159</f>
        <v>0</v>
      </c>
      <c r="DG160" s="37">
        <f>INDEX('Prix BPU'!$C$3:$E$300,MATCH('BP - Quantités'!DG$2,'Prix BPU'!$C$3:$C$300,),2)*DG159</f>
        <v>0</v>
      </c>
      <c r="DH160" s="37">
        <f>INDEX('Prix BPU'!$C$3:$E$300,MATCH('BP - Quantités'!DH$2,'Prix BPU'!$C$3:$C$300,),2)*DH159</f>
        <v>0</v>
      </c>
      <c r="DI160" s="37">
        <f>INDEX('Prix BPU'!$C$3:$E$300,MATCH('BP - Quantités'!DI$2,'Prix BPU'!$C$3:$C$300,),2)*DI159</f>
        <v>0</v>
      </c>
      <c r="DJ160" s="37">
        <f>INDEX('Prix BPU'!$C$3:$E$300,MATCH('BP - Quantités'!DJ$2,'Prix BPU'!$C$3:$C$300,),2)*DJ159</f>
        <v>0</v>
      </c>
      <c r="DK160" s="37">
        <f>INDEX('Prix BPU'!$C$3:$E$300,MATCH('BP - Quantités'!DK$2,'Prix BPU'!$C$3:$C$300,),2)*DK159</f>
        <v>0</v>
      </c>
      <c r="DL160" s="37">
        <f>INDEX('Prix BPU'!$C$3:$E$300,MATCH('BP - Quantités'!DL$2,'Prix BPU'!$C$3:$C$300,),2)*DL159</f>
        <v>0</v>
      </c>
      <c r="DM160" s="37">
        <f>INDEX('Prix BPU'!$C$3:$E$300,MATCH('BP - Quantités'!DM$2,'Prix BPU'!$C$3:$C$300,),2)*DM159</f>
        <v>0</v>
      </c>
      <c r="DN160" s="37">
        <f>INDEX('Prix BPU'!$C$3:$E$300,MATCH('BP - Quantités'!DN$2,'Prix BPU'!$C$3:$C$300,),2)*DN159</f>
        <v>0</v>
      </c>
      <c r="DO160" s="37">
        <f>INDEX('Prix BPU'!$C$3:$E$300,MATCH('BP - Quantités'!DO$2,'Prix BPU'!$C$3:$C$300,),2)*DO159</f>
        <v>0</v>
      </c>
      <c r="DP160" s="37">
        <f>INDEX('Prix BPU'!$C$3:$E$300,MATCH('BP - Quantités'!DP$2,'Prix BPU'!$C$3:$C$300,),2)*DP159</f>
        <v>0</v>
      </c>
      <c r="DQ160" s="37">
        <f>INDEX('Prix BPU'!$C$3:$E$300,MATCH('BP - Quantités'!DQ$2,'Prix BPU'!$C$3:$C$300,),2)*DQ159</f>
        <v>0</v>
      </c>
      <c r="DR160" s="37">
        <f>INDEX('Prix BPU'!$C$3:$E$300,MATCH('BP - Quantités'!DR$2,'Prix BPU'!$C$3:$C$300,),2)*DR159</f>
        <v>0</v>
      </c>
      <c r="DS160" s="37">
        <f>INDEX('Prix BPU'!$C$3:$E$300,MATCH('BP - Quantités'!DS$2,'Prix BPU'!$C$3:$C$300,),2)*DS159</f>
        <v>0</v>
      </c>
      <c r="DT160" s="37">
        <f>INDEX('Prix BPU'!$C$3:$E$300,MATCH('BP - Quantités'!DT$2,'Prix BPU'!$C$3:$C$300,),2)*DT159</f>
        <v>0</v>
      </c>
      <c r="DU160" s="37">
        <f>INDEX('Prix BPU'!$C$3:$E$300,MATCH('BP - Quantités'!DU$2,'Prix BPU'!$C$3:$C$300,),2)*DU159</f>
        <v>0</v>
      </c>
      <c r="DV160" s="37">
        <f>INDEX('Prix BPU'!$C$3:$E$300,MATCH('BP - Quantités'!DV$2,'Prix BPU'!$C$3:$C$300,),2)*DV159</f>
        <v>0</v>
      </c>
      <c r="DW160" s="37">
        <f>INDEX('Prix BPU'!$C$3:$E$300,MATCH('BP - Quantités'!DW$2,'Prix BPU'!$C$3:$C$300,),2)*DW159</f>
        <v>0</v>
      </c>
      <c r="DX160" s="37">
        <f>INDEX('Prix BPU'!$C$3:$E$300,MATCH('BP - Quantités'!DX$2,'Prix BPU'!$C$3:$C$300,),2)*DX159</f>
        <v>0</v>
      </c>
      <c r="DY160" s="37">
        <f>INDEX('Prix BPU'!$C$3:$E$300,MATCH('BP - Quantités'!DY$2,'Prix BPU'!$C$3:$C$300,),2)*DY159</f>
        <v>0</v>
      </c>
      <c r="DZ160" s="37">
        <f>INDEX('Prix BPU'!$C$3:$E$300,MATCH('BP - Quantités'!DZ$2,'Prix BPU'!$C$3:$C$300,),2)*DZ159</f>
        <v>0</v>
      </c>
      <c r="EA160" s="37">
        <f>INDEX('Prix BPU'!$C$3:$E$300,MATCH('BP - Quantités'!EA$2,'Prix BPU'!$C$3:$C$300,),2)*EA159</f>
        <v>0</v>
      </c>
      <c r="EB160" s="37">
        <f>INDEX('Prix BPU'!$C$3:$E$300,MATCH('BP - Quantités'!EB$2,'Prix BPU'!$C$3:$C$300,),2)*EB159</f>
        <v>0</v>
      </c>
      <c r="EC160" s="37">
        <f>INDEX('Prix BPU'!$C$3:$E$300,MATCH('BP - Quantités'!EC$2,'Prix BPU'!$C$3:$C$300,),2)*EC159</f>
        <v>0</v>
      </c>
      <c r="ED160" s="37">
        <f>INDEX('Prix BPU'!$C$3:$E$300,MATCH('BP - Quantités'!ED$2,'Prix BPU'!$C$3:$C$300,),2)*ED159</f>
        <v>0</v>
      </c>
      <c r="EE160" s="37">
        <f>INDEX('Prix BPU'!$C$3:$E$300,MATCH('BP - Quantités'!EE$2,'Prix BPU'!$C$3:$C$300,),2)*EE159</f>
        <v>0</v>
      </c>
      <c r="EF160" s="37">
        <f>INDEX('Prix BPU'!$C$3:$E$300,MATCH('BP - Quantités'!EF$2,'Prix BPU'!$C$3:$C$300,),2)*EF159</f>
        <v>0</v>
      </c>
      <c r="EG160" s="37">
        <f>INDEX('Prix BPU'!$C$3:$E$300,MATCH('BP - Quantités'!EG$2,'Prix BPU'!$C$3:$C$300,),2)*EG159</f>
        <v>0</v>
      </c>
      <c r="EH160" s="37">
        <f>INDEX('Prix BPU'!$C$3:$E$300,MATCH('BP - Quantités'!EH$2,'Prix BPU'!$C$3:$C$300,),2)*EH159</f>
        <v>0</v>
      </c>
      <c r="EI160" s="37">
        <f>INDEX('Prix BPU'!$C$3:$E$300,MATCH('BP - Quantités'!EI$2,'Prix BPU'!$C$3:$C$300,),2)*EI159</f>
        <v>0</v>
      </c>
      <c r="EJ160" s="37">
        <f>INDEX('Prix BPU'!$C$3:$E$300,MATCH('BP - Quantités'!EJ$2,'Prix BPU'!$C$3:$C$300,),2)*EJ159</f>
        <v>0</v>
      </c>
      <c r="EK160" s="37">
        <f>INDEX('Prix BPU'!$C$3:$E$300,MATCH('BP - Quantités'!EK$2,'Prix BPU'!$C$3:$C$300,),2)*EK159</f>
        <v>0</v>
      </c>
      <c r="EL160" s="37">
        <f>INDEX('Prix BPU'!$C$3:$E$300,MATCH('BP - Quantités'!EL$2,'Prix BPU'!$C$3:$C$300,),2)*EL159</f>
        <v>0</v>
      </c>
      <c r="EM160" s="37">
        <f>INDEX('Prix BPU'!$C$3:$E$300,MATCH('BP - Quantités'!EM$2,'Prix BPU'!$C$3:$C$300,),2)*EM159</f>
        <v>0</v>
      </c>
      <c r="EN160" s="37">
        <f>INDEX('Prix BPU'!$C$3:$E$300,MATCH('BP - Quantités'!EN$2,'Prix BPU'!$C$3:$C$300,),2)*EN159</f>
        <v>0</v>
      </c>
      <c r="EO160" s="37">
        <f>INDEX('Prix BPU'!$C$3:$E$300,MATCH('BP - Quantités'!EO$2,'Prix BPU'!$C$3:$C$300,),2)*EO159</f>
        <v>0</v>
      </c>
      <c r="EP160" s="38">
        <f>INDEX('Prix BPU'!$C$3:$E$300,MATCH('BP - Quantités'!EP$2,'Prix BPU'!$C$3:$C$300,),3)*EP159</f>
        <v>0</v>
      </c>
      <c r="EQ160" s="37">
        <f>INDEX('Prix BPU'!$C$3:$E$300,MATCH('BP - Quantités'!EQ$2,'Prix BPU'!$C$3:$C$300,),2)*EQ159</f>
        <v>0</v>
      </c>
      <c r="ER160" s="37">
        <f>INDEX('Prix BPU'!$C$3:$E$300,MATCH('BP - Quantités'!ER$2,'Prix BPU'!$C$3:$C$300,),2)*ER159</f>
        <v>0</v>
      </c>
      <c r="ES160" s="37">
        <f>INDEX('Prix BPU'!$C$3:$E$300,MATCH('BP - Quantités'!ES$2,'Prix BPU'!$C$3:$C$300,),2)*ES159</f>
        <v>0</v>
      </c>
      <c r="ET160" s="37">
        <f>INDEX('Prix BPU'!$C$3:$E$300,MATCH('BP - Quantités'!ET$2,'Prix BPU'!$C$3:$C$300,),2)*ET159</f>
        <v>0</v>
      </c>
      <c r="EU160" s="37">
        <f>INDEX('Prix BPU'!$C$3:$E$300,MATCH('BP - Quantités'!EU$2,'Prix BPU'!$C$3:$C$300,),2)*EU159</f>
        <v>0</v>
      </c>
      <c r="EV160" s="37">
        <f>INDEX('Prix BPU'!$C$3:$E$300,MATCH('BP - Quantités'!EV$2,'Prix BPU'!$C$3:$C$300,),2)*EV159</f>
        <v>0</v>
      </c>
      <c r="EW160" s="37">
        <f>INDEX('Prix BPU'!$C$3:$E$300,MATCH('BP - Quantités'!EW$2,'Prix BPU'!$C$3:$C$300,),2)*EW159</f>
        <v>0</v>
      </c>
      <c r="EX160" s="37">
        <f>INDEX('Prix BPU'!$C$3:$E$300,MATCH('BP - Quantités'!EX$2,'Prix BPU'!$C$3:$C$300,),2)*EX159</f>
        <v>0</v>
      </c>
      <c r="EY160" s="37">
        <f>INDEX('Prix BPU'!$C$3:$E$300,MATCH('BP - Quantités'!EY$2,'Prix BPU'!$C$3:$C$300,),2)*EY159</f>
        <v>0</v>
      </c>
      <c r="EZ160" s="37">
        <f>INDEX('Prix BPU'!$C$3:$E$300,MATCH('BP - Quantités'!EZ$2,'Prix BPU'!$C$3:$C$300,),2)*EZ159</f>
        <v>0</v>
      </c>
      <c r="FA160" s="37">
        <f>INDEX('Prix BPU'!$C$3:$E$300,MATCH('BP - Quantités'!FA$2,'Prix BPU'!$C$3:$C$300,),2)*FA159</f>
        <v>0</v>
      </c>
      <c r="FB160" s="37">
        <f>INDEX('Prix BPU'!$C$3:$E$300,MATCH('BP - Quantités'!FB$2,'Prix BPU'!$C$3:$C$300,),2)*FB159</f>
        <v>0</v>
      </c>
      <c r="FC160" s="37">
        <f>INDEX('Prix BPU'!$C$3:$E$300,MATCH('BP - Quantités'!FC$2,'Prix BPU'!$C$3:$C$300,),2)*FC159</f>
        <v>0</v>
      </c>
      <c r="FD160" s="37">
        <f>INDEX('Prix BPU'!$C$3:$E$300,MATCH('BP - Quantités'!FD$2,'Prix BPU'!$C$3:$C$300,),2)*FD159</f>
        <v>0</v>
      </c>
      <c r="FE160" s="37">
        <f>INDEX('Prix BPU'!$C$3:$E$300,MATCH('BP - Quantités'!FE$2,'Prix BPU'!$C$3:$C$300,),2)*FE159</f>
        <v>0</v>
      </c>
      <c r="FF160" s="37">
        <f>INDEX('Prix BPU'!$C$3:$E$300,MATCH('BP - Quantités'!FF$2,'Prix BPU'!$C$3:$C$300,),2)*FF159</f>
        <v>0</v>
      </c>
      <c r="FG160" s="37">
        <f>INDEX('Prix BPU'!$C$3:$E$300,MATCH('BP - Quantités'!FG$2,'Prix BPU'!$C$3:$C$300,),2)*FG159</f>
        <v>0</v>
      </c>
      <c r="FH160" s="37">
        <f>INDEX('Prix BPU'!$C$3:$E$300,MATCH('BP - Quantités'!FH$2,'Prix BPU'!$C$3:$C$300,),2)*FH159</f>
        <v>0</v>
      </c>
      <c r="FI160" s="37">
        <f>INDEX('Prix BPU'!$C$3:$E$300,MATCH('BP - Quantités'!FI$2,'Prix BPU'!$C$3:$C$300,),2)*FI159</f>
        <v>0</v>
      </c>
      <c r="FJ160" s="37">
        <f>INDEX('Prix BPU'!$C$3:$E$300,MATCH('BP - Quantités'!FJ$2,'Prix BPU'!$C$3:$C$300,),2)*FJ159</f>
        <v>0</v>
      </c>
      <c r="FK160" s="37">
        <f>INDEX('Prix BPU'!$C$3:$E$300,MATCH('BP - Quantités'!FK$2,'Prix BPU'!$C$3:$C$300,),2)*FK159</f>
        <v>0</v>
      </c>
      <c r="FL160" s="37">
        <f>INDEX('Prix BPU'!$C$3:$E$300,MATCH('BP - Quantités'!FL$2,'Prix BPU'!$C$3:$C$300,),2)*FL159</f>
        <v>0</v>
      </c>
      <c r="FM160" s="37">
        <f>INDEX('Prix BPU'!$C$3:$E$300,MATCH('BP - Quantités'!FM$2,'Prix BPU'!$C$3:$C$300,),2)*FM159</f>
        <v>0</v>
      </c>
      <c r="FN160" s="37">
        <f>INDEX('Prix BPU'!$C$3:$E$300,MATCH('BP - Quantités'!FN$2,'Prix BPU'!$C$3:$C$300,),2)*FN159</f>
        <v>0</v>
      </c>
      <c r="FO160" s="37">
        <f>INDEX('Prix BPU'!$C$3:$E$300,MATCH('BP - Quantités'!FO$2,'Prix BPU'!$C$3:$C$300,),2)*FO159</f>
        <v>0</v>
      </c>
      <c r="FP160" s="38">
        <f>INDEX('Prix BPU'!$C$3:$E$300,MATCH('BP - Quantités'!FP$2,'Prix BPU'!$C$3:$C$300,),3)*FP159</f>
        <v>0</v>
      </c>
      <c r="FQ160" s="37">
        <f>INDEX('Prix BPU'!$C$3:$E$300,MATCH('BP - Quantités'!FQ$2,'Prix BPU'!$C$3:$C$300,),2)*FQ159</f>
        <v>0</v>
      </c>
      <c r="FR160" s="38">
        <f>INDEX('Prix BPU'!$C$3:$E$300,MATCH('BP - Quantités'!FR$2,'Prix BPU'!$C$3:$C$300,),3)*FR159</f>
        <v>0</v>
      </c>
      <c r="FS160" s="37">
        <f>INDEX('Prix BPU'!$C$3:$E$300,MATCH('BP - Quantités'!FS$2,'Prix BPU'!$C$3:$C$300,),2)*FS159</f>
        <v>0</v>
      </c>
      <c r="FT160" s="37">
        <f>INDEX('Prix BPU'!$C$3:$E$300,MATCH('BP - Quantités'!FT$2,'Prix BPU'!$C$3:$C$300,),2)*FT159</f>
        <v>0</v>
      </c>
      <c r="FU160" s="37">
        <f>INDEX('Prix BPU'!$C$3:$E$300,MATCH('BP - Quantités'!FU$2,'Prix BPU'!$C$3:$C$300,),2)*FU159</f>
        <v>0</v>
      </c>
      <c r="FV160" s="37">
        <f>INDEX('Prix BPU'!$C$3:$E$300,MATCH('BP - Quantités'!FV$2,'Prix BPU'!$C$3:$C$300,),2)*FV159</f>
        <v>0</v>
      </c>
      <c r="FW160" s="37">
        <f>INDEX('Prix BPU'!$C$3:$E$300,MATCH('BP - Quantités'!FW$2,'Prix BPU'!$C$3:$C$300,),2)*FW159</f>
        <v>0</v>
      </c>
      <c r="FX160" s="37">
        <f>INDEX('Prix BPU'!$C$3:$E$300,MATCH('BP - Quantités'!FX$2,'Prix BPU'!$C$3:$C$300,),2)*FX159</f>
        <v>0</v>
      </c>
      <c r="FY160" s="37">
        <f>INDEX('Prix BPU'!$C$3:$E$300,MATCH('BP - Quantités'!FY$2,'Prix BPU'!$C$3:$C$300,),2)*FY159</f>
        <v>0</v>
      </c>
      <c r="FZ160" s="37">
        <f>INDEX('Prix BPU'!$C$3:$E$300,MATCH('BP - Quantités'!FZ$2,'Prix BPU'!$C$3:$C$300,),2)*FZ159</f>
        <v>0</v>
      </c>
      <c r="GA160" s="37">
        <f>INDEX('Prix BPU'!$C$3:$E$300,MATCH('BP - Quantités'!GA$2,'Prix BPU'!$C$3:$C$300,),2)*GA159</f>
        <v>0</v>
      </c>
      <c r="GB160" s="37">
        <f>INDEX('Prix BPU'!$C$3:$E$300,MATCH('BP - Quantités'!GB$2,'Prix BPU'!$C$3:$C$300,),2)*GB159</f>
        <v>0</v>
      </c>
      <c r="GC160" s="37">
        <f>INDEX('Prix BPU'!$C$3:$E$300,MATCH('BP - Quantités'!GC$2,'Prix BPU'!$C$3:$C$300,),2)*GC159</f>
        <v>0</v>
      </c>
      <c r="GD160" s="37">
        <f>INDEX('Prix BPU'!$C$3:$E$300,MATCH('BP - Quantités'!GD$2,'Prix BPU'!$C$3:$C$300,),2)*GD159</f>
        <v>0</v>
      </c>
      <c r="GE160" s="37">
        <f>INDEX('Prix BPU'!$C$3:$E$300,MATCH('BP - Quantités'!GE$2,'Prix BPU'!$C$3:$C$300,),2)*GE159</f>
        <v>0</v>
      </c>
      <c r="GF160" s="38">
        <f>INDEX('Prix BPU'!$C$3:$E$300,MATCH('BP - Quantités'!GF$2,'Prix BPU'!$C$3:$C$300,),3)*GF159</f>
        <v>0</v>
      </c>
      <c r="GG160" s="37">
        <f>INDEX('Prix BPU'!$C$3:$E$300,MATCH('BP - Quantités'!GG$2,'Prix BPU'!$C$3:$C$300,),2)*GG159</f>
        <v>0</v>
      </c>
      <c r="GH160" s="38">
        <f>INDEX('Prix BPU'!$C$3:$E$300,MATCH('BP - Quantités'!GH$2,'Prix BPU'!$C$3:$C$300,),3)*GH159</f>
        <v>0</v>
      </c>
      <c r="GI160" s="37">
        <f>INDEX('Prix BPU'!$C$3:$E$300,MATCH('BP - Quantités'!GI$2,'Prix BPU'!$C$3:$C$300,),2)*GI159</f>
        <v>0</v>
      </c>
      <c r="GJ160" s="37">
        <f>INDEX('Prix BPU'!$C$3:$E$300,MATCH('BP - Quantités'!GJ$2,'Prix BPU'!$C$3:$C$300,),2)*GJ159</f>
        <v>0</v>
      </c>
      <c r="GK160" s="38">
        <f>INDEX('Prix BPU'!$C$3:$E$300,MATCH('BP - Quantités'!GK$2,'Prix BPU'!$C$3:$C$300,),3)*GK159</f>
        <v>0</v>
      </c>
      <c r="GL160" s="37">
        <f>INDEX('Prix BPU'!$C$3:$E$300,MATCH('BP - Quantités'!GL$2,'Prix BPU'!$C$3:$C$300,),2)*GL159</f>
        <v>0</v>
      </c>
      <c r="GM160" s="37">
        <f>INDEX('Prix BPU'!$C$3:$E$300,MATCH('BP - Quantités'!GM$2,'Prix BPU'!$C$3:$C$300,),2)*GM159</f>
        <v>0</v>
      </c>
      <c r="GN160" s="37">
        <f>INDEX('Prix BPU'!$C$3:$E$300,MATCH('BP - Quantités'!GN$2,'Prix BPU'!$C$3:$C$300,),2)*GN159</f>
        <v>0</v>
      </c>
      <c r="GO160" s="37">
        <f>INDEX('Prix BPU'!$C$3:$E$300,MATCH('BP - Quantités'!GO$2,'Prix BPU'!$C$3:$C$300,),2)*GO159</f>
        <v>0</v>
      </c>
      <c r="GP160" s="37">
        <f>INDEX('Prix BPU'!$C$3:$E$300,MATCH('BP - Quantités'!GP$2,'Prix BPU'!$C$3:$C$300,),2)*GP159</f>
        <v>0</v>
      </c>
      <c r="GQ160" s="38">
        <f>INDEX('Prix BPU'!$C$3:$E$300,MATCH('BP - Quantités'!GQ$2,'Prix BPU'!$C$3:$C$300,),3)*GQ159</f>
        <v>0</v>
      </c>
      <c r="GR160" s="37">
        <f>INDEX('Prix BPU'!$C$3:$E$300,MATCH('BP - Quantités'!GR$2,'Prix BPU'!$C$3:$C$300,),2)*GR159</f>
        <v>0</v>
      </c>
      <c r="GS160" s="37">
        <f>INDEX('Prix BPU'!$C$3:$E$300,MATCH('BP - Quantités'!GS$2,'Prix BPU'!$C$3:$C$300,),2)*GS159</f>
        <v>0</v>
      </c>
      <c r="GT160" s="37">
        <f>INDEX('Prix BPU'!$C$3:$E$300,MATCH('BP - Quantités'!GT$2,'Prix BPU'!$C$3:$C$300,),2)*GT159</f>
        <v>0</v>
      </c>
      <c r="GU160" s="37">
        <f>INDEX('Prix BPU'!$C$3:$E$300,MATCH('BP - Quantités'!GU$2,'Prix BPU'!$C$3:$C$300,),2)*GU159</f>
        <v>0</v>
      </c>
      <c r="GV160" s="37">
        <f>INDEX('Prix BPU'!$C$3:$E$300,MATCH('BP - Quantités'!GV$2,'Prix BPU'!$C$3:$C$300,),2)*GV159</f>
        <v>0</v>
      </c>
      <c r="GW160" s="37">
        <f>INDEX('Prix BPU'!$C$3:$E$300,MATCH('BP - Quantités'!GW$2,'Prix BPU'!$C$3:$C$300,),2)*GW159</f>
        <v>0</v>
      </c>
      <c r="GX160" s="37">
        <f>INDEX('Prix BPU'!$C$3:$E$300,MATCH('BP - Quantités'!GX$2,'Prix BPU'!$C$3:$C$300,),2)*GX159</f>
        <v>0</v>
      </c>
      <c r="GY160" s="37">
        <f>INDEX('Prix BPU'!$C$3:$E$300,MATCH('BP - Quantités'!GY$2,'Prix BPU'!$C$3:$C$300,),2)*GY159</f>
        <v>0</v>
      </c>
      <c r="GZ160" s="37">
        <f>INDEX('Prix BPU'!$C$3:$E$300,MATCH('BP - Quantités'!GZ$2,'Prix BPU'!$C$3:$C$300,),2)*GZ159</f>
        <v>0</v>
      </c>
      <c r="HA160" s="37">
        <f>INDEX('Prix BPU'!$C$3:$E$300,MATCH('BP - Quantités'!HA$2,'Prix BPU'!$C$3:$C$300,),2)*HA159</f>
        <v>0</v>
      </c>
      <c r="HB160" s="37">
        <f>INDEX('Prix BPU'!$C$3:$E$300,MATCH('BP - Quantités'!HB$2,'Prix BPU'!$C$3:$C$300,),2)*HB159</f>
        <v>0</v>
      </c>
      <c r="HC160" s="37">
        <f>INDEX('Prix BPU'!$C$3:$E$300,MATCH('BP - Quantités'!HC$2,'Prix BPU'!$C$3:$C$300,),2)*HC159</f>
        <v>0</v>
      </c>
      <c r="HD160" s="37">
        <f>INDEX('Prix BPU'!$C$3:$E$300,MATCH('BP - Quantités'!HD$2,'Prix BPU'!$C$3:$C$300,),2)*HD159</f>
        <v>0</v>
      </c>
      <c r="HE160" s="37">
        <f>INDEX('Prix BPU'!$C$3:$E$300,MATCH('BP - Quantités'!HE$2,'Prix BPU'!$C$3:$C$300,),2)*HE159</f>
        <v>0</v>
      </c>
      <c r="HF160" s="37">
        <f>INDEX('Prix BPU'!$C$3:$E$300,MATCH('BP - Quantités'!HF$2,'Prix BPU'!$C$3:$C$300,),2)*HF159</f>
        <v>0</v>
      </c>
      <c r="HG160" s="37">
        <f>INDEX('Prix BPU'!$C$3:$E$300,MATCH('BP - Quantités'!HG$2,'Prix BPU'!$C$3:$C$300,),2)*HG159</f>
        <v>0</v>
      </c>
      <c r="HH160" s="37">
        <f>INDEX('Prix BPU'!$C$3:$E$300,MATCH('BP - Quantités'!HH$2,'Prix BPU'!$C$3:$C$300,),2)*HH159</f>
        <v>0</v>
      </c>
      <c r="HI160" s="37">
        <f>INDEX('Prix BPU'!$C$3:$E$300,MATCH('BP - Quantités'!HI$2,'Prix BPU'!$C$3:$C$300,),2)*HI159</f>
        <v>0</v>
      </c>
      <c r="HJ160" s="37">
        <f>INDEX('Prix BPU'!$C$3:$E$300,MATCH('BP - Quantités'!HJ$2,'Prix BPU'!$C$3:$C$300,),2)*HJ159</f>
        <v>0</v>
      </c>
      <c r="HK160" s="38">
        <f>INDEX('Prix BPU'!$C$3:$E$300,MATCH('BP - Quantités'!HK$2,'Prix BPU'!$C$3:$C$300,),3)*HK159</f>
        <v>0</v>
      </c>
      <c r="HL160" s="37">
        <f>INDEX('Prix BPU'!$C$3:$E$300,MATCH('BP - Quantités'!HL$2,'Prix BPU'!$C$3:$C$300,),2)*HL159</f>
        <v>0</v>
      </c>
      <c r="HM160" s="37">
        <f>INDEX('Prix BPU'!$C$3:$E$300,MATCH('BP - Quantités'!HM$2,'Prix BPU'!$C$3:$C$300,),2)*HM159</f>
        <v>0</v>
      </c>
      <c r="HN160" s="37">
        <f>INDEX('Prix BPU'!$C$3:$E$300,MATCH('BP - Quantités'!HN$2,'Prix BPU'!$C$3:$C$300,),2)*HN159</f>
        <v>0</v>
      </c>
      <c r="HO160" s="37">
        <f>INDEX('Prix BPU'!$C$3:$E$300,MATCH('BP - Quantités'!HO$2,'Prix BPU'!$C$3:$C$300,),2)*HO159</f>
        <v>0</v>
      </c>
      <c r="HP160" s="37">
        <f>INDEX('Prix BPU'!$C$3:$E$300,MATCH('BP - Quantités'!HP$2,'Prix BPU'!$C$3:$C$300,),2)*HP159</f>
        <v>0</v>
      </c>
      <c r="HQ160" s="37">
        <f>INDEX('Prix BPU'!$C$3:$E$300,MATCH('BP - Quantités'!HQ$2,'Prix BPU'!$C$3:$C$300,),2)*HQ159</f>
        <v>0</v>
      </c>
      <c r="HR160" s="37">
        <f>INDEX('Prix BPU'!$C$3:$E$300,MATCH('BP - Quantités'!HR$2,'Prix BPU'!$C$3:$C$300,),2)*HR159</f>
        <v>0</v>
      </c>
      <c r="HS160" s="37">
        <f>INDEX('Prix BPU'!$C$3:$E$300,MATCH('BP - Quantités'!HS$2,'Prix BPU'!$C$3:$C$300,),2)*HS159</f>
        <v>0</v>
      </c>
      <c r="HT160" s="37">
        <f>INDEX('Prix BPU'!$C$3:$E$300,MATCH('BP - Quantités'!HT$2,'Prix BPU'!$C$3:$C$300,),2)*HT159</f>
        <v>0</v>
      </c>
      <c r="HU160" s="37">
        <f>INDEX('Prix BPU'!$C$3:$E$300,MATCH('BP - Quantités'!HU$2,'Prix BPU'!$C$3:$C$300,),2)*HU159</f>
        <v>0</v>
      </c>
      <c r="HV160" s="37">
        <f>INDEX('Prix BPU'!$C$3:$E$300,MATCH('BP - Quantités'!HV$2,'Prix BPU'!$C$3:$C$300,),2)*HV159</f>
        <v>0</v>
      </c>
      <c r="HW160" s="37">
        <f>INDEX('Prix BPU'!$C$3:$E$300,MATCH('BP - Quantités'!HW$2,'Prix BPU'!$C$3:$C$300,),2)*HW159</f>
        <v>0</v>
      </c>
      <c r="HX160" s="37">
        <f>INDEX('Prix BPU'!$C$3:$E$300,MATCH('BP - Quantités'!HX$2,'Prix BPU'!$C$3:$C$300,),2)*HX159</f>
        <v>0</v>
      </c>
      <c r="HY160" s="37">
        <f>INDEX('Prix BPU'!$C$3:$E$300,MATCH('BP - Quantités'!HY$2,'Prix BPU'!$C$3:$C$300,),2)*HY159</f>
        <v>0</v>
      </c>
      <c r="HZ160" s="37">
        <f>INDEX('Prix BPU'!$C$3:$E$300,MATCH('BP - Quantités'!HZ$2,'Prix BPU'!$C$3:$C$300,),2)*HZ159</f>
        <v>0</v>
      </c>
      <c r="IA160" s="37">
        <f>INDEX('Prix BPU'!$C$3:$E$300,MATCH('BP - Quantités'!IA$2,'Prix BPU'!$C$3:$C$300,),2)*IA159</f>
        <v>0</v>
      </c>
      <c r="IB160" s="37">
        <f>INDEX('Prix BPU'!$C$3:$E$300,MATCH('BP - Quantités'!IB$2,'Prix BPU'!$C$3:$C$300,),2)*IB159</f>
        <v>0</v>
      </c>
      <c r="IC160" s="37">
        <f>INDEX('Prix BPU'!$C$3:$E$300,MATCH('BP - Quantités'!IC$2,'Prix BPU'!$C$3:$C$300,),2)*IC159</f>
        <v>0</v>
      </c>
      <c r="ID160" s="37">
        <f>INDEX('Prix BPU'!$C$3:$E$300,MATCH('BP - Quantités'!ID$2,'Prix BPU'!$C$3:$C$300,),2)*ID159</f>
        <v>0</v>
      </c>
      <c r="IE160" s="37">
        <f>INDEX('Prix BPU'!$C$3:$E$300,MATCH('BP - Quantités'!IE$2,'Prix BPU'!$C$3:$C$300,),2)*IE159</f>
        <v>0</v>
      </c>
      <c r="IF160" s="37">
        <f>INDEX('Prix BPU'!$C$3:$E$300,MATCH('BP - Quantités'!IF$2,'Prix BPU'!$C$3:$C$300,),2)*IF159</f>
        <v>0</v>
      </c>
      <c r="IG160" s="37">
        <f>INDEX('Prix BPU'!$C$3:$E$300,MATCH('BP - Quantités'!IG$2,'Prix BPU'!$C$3:$C$300,),2)*IG159</f>
        <v>0</v>
      </c>
      <c r="IH160" s="37">
        <f>INDEX('Prix BPU'!$C$3:$E$300,MATCH('BP - Quantités'!IH$2,'Prix BPU'!$C$3:$C$300,),2)*IH159</f>
        <v>0</v>
      </c>
      <c r="II160" s="37">
        <f>INDEX('Prix BPU'!$C$3:$E$300,MATCH('BP - Quantités'!II$2,'Prix BPU'!$C$3:$C$300,),2)*II159</f>
        <v>0</v>
      </c>
      <c r="IJ160" s="38">
        <f>INDEX('Prix BPU'!$C$3:$E$300,MATCH('BP - Quantités'!IJ$2,'Prix BPU'!$C$3:$C$300,),3)*IJ159</f>
        <v>0</v>
      </c>
      <c r="IK160" s="37">
        <f>INDEX('Prix BPU'!$C$3:$E$300,MATCH('BP - Quantités'!IK$2,'Prix BPU'!$C$3:$C$300,),2)*IK159</f>
        <v>0</v>
      </c>
      <c r="IL160" s="37">
        <f>INDEX('Prix BPU'!$C$3:$E$300,MATCH('BP - Quantités'!IL$2,'Prix BPU'!$C$3:$C$300,),2)*IL159</f>
        <v>0</v>
      </c>
      <c r="IM160" s="38">
        <f>INDEX('Prix BPU'!$C$3:$E$300,MATCH('BP - Quantités'!IM$2,'Prix BPU'!$C$3:$C$300,),3)*IM159</f>
        <v>0</v>
      </c>
      <c r="IN160" s="37">
        <f>INDEX('Prix BPU'!$C$3:$E$300,MATCH('BP - Quantités'!IN$2,'Prix BPU'!$C$3:$C$300,),2)*IN159</f>
        <v>0</v>
      </c>
      <c r="IO160" s="37">
        <f>INDEX('Prix BPU'!$C$3:$E$300,MATCH('BP - Quantités'!IO$2,'Prix BPU'!$C$3:$C$300,),2)*IO159</f>
        <v>0</v>
      </c>
      <c r="IP160" s="38">
        <f>INDEX('Prix BPU'!$C$3:$E$300,MATCH('BP - Quantités'!IP$2,'Prix BPU'!$C$3:$C$300,),3)*IP159</f>
        <v>0</v>
      </c>
      <c r="IQ160" s="37">
        <f>INDEX('Prix BPU'!$C$3:$E$300,MATCH('BP - Quantités'!IQ$2,'Prix BPU'!$C$3:$C$300,),2)*IQ159</f>
        <v>0</v>
      </c>
      <c r="IR160" s="37">
        <f>INDEX('Prix BPU'!$C$3:$E$300,MATCH('BP - Quantités'!IR$2,'Prix BPU'!$C$3:$C$300,),2)*IR159</f>
        <v>0</v>
      </c>
      <c r="IS160" s="38">
        <f>INDEX('Prix BPU'!$C$3:$E$300,MATCH('BP - Quantités'!IS$2,'Prix BPU'!$C$3:$C$300,),3)*IS159</f>
        <v>0</v>
      </c>
      <c r="IT160" s="37">
        <f>INDEX('Prix BPU'!$C$3:$E$300,MATCH('BP - Quantités'!IT$2,'Prix BPU'!$C$3:$C$300,),2)*IT159</f>
        <v>0</v>
      </c>
      <c r="IU160" s="37">
        <f>INDEX('Prix BPU'!$C$3:$E$300,MATCH('BP - Quantités'!IU$2,'Prix BPU'!$C$3:$C$300,),2)*IU159</f>
        <v>0</v>
      </c>
      <c r="IV160" s="37">
        <f>INDEX('Prix BPU'!$C$3:$E$300,MATCH('BP - Quantités'!IV$2,'Prix BPU'!$C$3:$C$300,),2)*IV159</f>
        <v>0</v>
      </c>
      <c r="IW160" s="37">
        <f>INDEX('Prix BPU'!$C$3:$E$300,MATCH('BP - Quantités'!IW$2,'Prix BPU'!$C$3:$C$300,),2)*IW159</f>
        <v>0</v>
      </c>
      <c r="IX160" s="37">
        <f>INDEX('Prix BPU'!$C$3:$E$300,MATCH('BP - Quantités'!IX$2,'Prix BPU'!$C$3:$C$300,),2)*IX159</f>
        <v>0</v>
      </c>
      <c r="IY160" s="37">
        <f>INDEX('Prix BPU'!$C$3:$E$300,MATCH('BP - Quantités'!IY$2,'Prix BPU'!$C$3:$C$300,),2)*IY159</f>
        <v>0</v>
      </c>
      <c r="IZ160" s="38">
        <f>INDEX('Prix BPU'!$C$3:$E$300,MATCH('BP - Quantités'!IZ$2,'Prix BPU'!$C$3:$C$300,),3)*IZ159</f>
        <v>0</v>
      </c>
      <c r="JA160" s="37">
        <f>INDEX('Prix BPU'!$C$3:$E$300,MATCH('BP - Quantités'!JA$2,'Prix BPU'!$C$3:$C$300,),2)*JA159</f>
        <v>0</v>
      </c>
      <c r="JB160" s="37">
        <f>INDEX('Prix BPU'!$C$3:$E$300,MATCH('BP - Quantités'!JB$2,'Prix BPU'!$C$3:$C$300,),2)*JB159</f>
        <v>0</v>
      </c>
      <c r="JC160" s="37">
        <f>INDEX('Prix BPU'!$C$3:$E$300,MATCH('BP - Quantités'!JC$2,'Prix BPU'!$C$3:$C$300,),2)*JC159</f>
        <v>0</v>
      </c>
      <c r="JD160" s="37">
        <f>INDEX('Prix BPU'!$C$3:$E$300,MATCH('BP - Quantités'!JD$2,'Prix BPU'!$C$3:$C$300,),2)*JD159</f>
        <v>0</v>
      </c>
      <c r="JE160" s="37">
        <f>INDEX('Prix BPU'!$C$3:$E$300,MATCH('BP - Quantités'!JE$2,'Prix BPU'!$C$3:$C$300,),2)*JE159</f>
        <v>0</v>
      </c>
      <c r="JF160" s="38">
        <f>INDEX('Prix BPU'!$C$3:$E$300,MATCH('BP - Quantités'!JF$2,'Prix BPU'!$C$3:$C$300,),3)*JF159</f>
        <v>0</v>
      </c>
      <c r="JG160" s="37">
        <f>INDEX('Prix BPU'!$C$3:$E$300,MATCH('BP - Quantités'!JG$2,'Prix BPU'!$C$3:$C$300,),2)*JG159</f>
        <v>0</v>
      </c>
      <c r="JH160" s="37">
        <f>INDEX('Prix BPU'!$C$3:$E$300,MATCH('BP - Quantités'!JH$2,'Prix BPU'!$C$3:$C$300,),2)*JH159</f>
        <v>0</v>
      </c>
      <c r="JI160" s="38">
        <f>INDEX('Prix BPU'!$C$3:$E$300,MATCH('BP - Quantités'!JI$2,'Prix BPU'!$C$3:$C$300,),3)*JI159</f>
        <v>0</v>
      </c>
      <c r="JJ160" s="37">
        <f>INDEX('Prix BPU'!$C$3:$E$300,MATCH('BP - Quantités'!JJ$2,'Prix BPU'!$C$3:$C$300,),2)*JJ159</f>
        <v>0</v>
      </c>
      <c r="JK160" s="37">
        <f>INDEX('Prix BPU'!$C$3:$E$300,MATCH('BP - Quantités'!JK$2,'Prix BPU'!$C$3:$C$300,),2)*JK159</f>
        <v>0</v>
      </c>
      <c r="JL160" s="37">
        <f>INDEX('Prix BPU'!$C$3:$E$300,MATCH('BP - Quantités'!JL$2,'Prix BPU'!$C$3:$C$300,),2)*JL159</f>
        <v>0</v>
      </c>
      <c r="JM160" s="37">
        <f>INDEX('Prix BPU'!$C$3:$E$300,MATCH('BP - Quantités'!JM$2,'Prix BPU'!$C$3:$C$300,),2)*JM159</f>
        <v>0</v>
      </c>
      <c r="JN160" s="37">
        <f>INDEX('Prix BPU'!$C$3:$E$300,MATCH('BP - Quantités'!JN$2,'Prix BPU'!$C$3:$C$300,),2)*JN159</f>
        <v>0</v>
      </c>
      <c r="JO160" s="37">
        <f>INDEX('Prix BPU'!$C$3:$E$300,MATCH('BP - Quantités'!JO$2,'Prix BPU'!$C$3:$C$300,),2)*JO159</f>
        <v>0</v>
      </c>
      <c r="JP160" s="37">
        <f>INDEX('Prix BPU'!$C$3:$E$300,MATCH('BP - Quantités'!JP$2,'Prix BPU'!$C$3:$C$300,),2)*JP159</f>
        <v>0</v>
      </c>
      <c r="JQ160" s="37">
        <f>INDEX('Prix BPU'!$C$3:$E$300,MATCH('BP - Quantités'!JQ$2,'Prix BPU'!$C$3:$C$300,),2)*JQ159</f>
        <v>0</v>
      </c>
      <c r="JR160" s="37">
        <f>INDEX('Prix BPU'!$C$3:$E$300,MATCH('BP - Quantités'!JR$2,'Prix BPU'!$C$3:$C$300,),2)*JR159</f>
        <v>0</v>
      </c>
      <c r="JS160" s="37">
        <f>INDEX('Prix BPU'!$C$3:$E$300,MATCH('BP - Quantités'!JS$2,'Prix BPU'!$C$3:$C$300,),2)*JS159</f>
        <v>0</v>
      </c>
      <c r="JT160" s="37">
        <f>INDEX('Prix BPU'!$C$3:$E$300,MATCH('BP - Quantités'!JT$2,'Prix BPU'!$C$3:$C$300,),2)*JT159</f>
        <v>0</v>
      </c>
      <c r="JU160" s="37">
        <f>INDEX('Prix BPU'!$C$3:$E$300,MATCH('BP - Quantités'!JU$2,'Prix BPU'!$C$3:$C$300,),2)*JU159</f>
        <v>0</v>
      </c>
      <c r="JV160" s="37">
        <f>INDEX('Prix BPU'!$C$3:$E$300,MATCH('BP - Quantités'!JV$2,'Prix BPU'!$C$3:$C$300,),2)*JV159</f>
        <v>0</v>
      </c>
      <c r="JW160" s="37">
        <f>INDEX('Prix BPU'!$C$3:$E$300,MATCH('BP - Quantités'!JW$2,'Prix BPU'!$C$3:$C$300,),2)*JW159</f>
        <v>0</v>
      </c>
      <c r="JX160" s="37">
        <f>INDEX('Prix BPU'!$C$3:$E$300,MATCH('BP - Quantités'!JX$2,'Prix BPU'!$C$3:$C$300,),2)*JX159</f>
        <v>0</v>
      </c>
      <c r="JY160" s="37">
        <f>INDEX('Prix BPU'!$C$3:$E$300,MATCH('BP - Quantités'!JY$2,'Prix BPU'!$C$3:$C$300,),2)*JY159</f>
        <v>0</v>
      </c>
      <c r="JZ160" s="37">
        <f>INDEX('Prix BPU'!$C$3:$E$300,MATCH('BP - Quantités'!JZ$2,'Prix BPU'!$C$3:$C$300,),2)*JZ159</f>
        <v>0</v>
      </c>
      <c r="KA160" s="37">
        <f>INDEX('Prix BPU'!$C$3:$E$300,MATCH('BP - Quantités'!KA$2,'Prix BPU'!$C$3:$C$300,),2)*KA159</f>
        <v>0</v>
      </c>
      <c r="KB160" s="37">
        <f>INDEX('Prix BPU'!$C$3:$E$300,MATCH('BP - Quantités'!KB$2,'Prix BPU'!$C$3:$C$300,),2)*KB159</f>
        <v>0</v>
      </c>
      <c r="KC160" s="37">
        <f>INDEX('Prix BPU'!$C$3:$E$300,MATCH('BP - Quantités'!KC$2,'Prix BPU'!$C$3:$C$300,),2)*KC159</f>
        <v>0</v>
      </c>
      <c r="KD160" s="37">
        <f>INDEX('Prix BPU'!$C$3:$E$300,MATCH('BP - Quantités'!KD$2,'Prix BPU'!$C$3:$C$300,),2)*KD159</f>
        <v>0</v>
      </c>
      <c r="KE160" s="37">
        <f>INDEX('Prix BPU'!$C$3:$E$300,MATCH('BP - Quantités'!KE$2,'Prix BPU'!$C$3:$C$300,),2)*KE159</f>
        <v>0</v>
      </c>
      <c r="KF160" s="37">
        <f>INDEX('Prix BPU'!$C$3:$E$300,MATCH('BP - Quantités'!KF$2,'Prix BPU'!$C$3:$C$300,),2)*KF159</f>
        <v>0</v>
      </c>
      <c r="KG160" s="37">
        <f>INDEX('Prix BPU'!$C$3:$E$300,MATCH('BP - Quantités'!KG$2,'Prix BPU'!$C$3:$C$300,),2)*KG159</f>
        <v>0</v>
      </c>
      <c r="KH160" s="37">
        <f>INDEX('Prix BPU'!$C$3:$E$300,MATCH('BP - Quantités'!KH$2,'Prix BPU'!$C$3:$C$300,),2)*KH159</f>
        <v>0</v>
      </c>
      <c r="KI160" s="37">
        <f>INDEX('Prix BPU'!$C$3:$E$300,MATCH('BP - Quantités'!KI$2,'Prix BPU'!$C$3:$C$300,),2)*KI159</f>
        <v>0</v>
      </c>
      <c r="KJ160" s="37">
        <f>INDEX('Prix BPU'!$C$3:$E$300,MATCH('BP - Quantités'!KJ$2,'Prix BPU'!$C$3:$C$300,),2)*KJ159</f>
        <v>0</v>
      </c>
      <c r="KK160" s="37">
        <f>INDEX('Prix BPU'!$C$3:$E$300,MATCH('BP - Quantités'!KK$2,'Prix BPU'!$C$3:$C$300,),2)*KK159</f>
        <v>0</v>
      </c>
      <c r="KL160" s="37">
        <f>INDEX('Prix BPU'!$C$3:$E$300,MATCH('BP - Quantités'!KL$2,'Prix BPU'!$C$3:$C$300,),2)*KL159</f>
        <v>0</v>
      </c>
      <c r="KM160" s="37">
        <f>INDEX('Prix BPU'!$C$3:$E$300,MATCH('BP - Quantités'!KM$2,'Prix BPU'!$C$3:$C$300,),2)*KM159</f>
        <v>0</v>
      </c>
      <c r="KN160" s="37">
        <f>INDEX('Prix BPU'!$C$3:$E$300,MATCH('BP - Quantités'!KN$2,'Prix BPU'!$C$3:$C$300,),2)*KN159</f>
        <v>0</v>
      </c>
      <c r="KO160" s="39">
        <f>SUM(C160:KN160)</f>
        <v>0</v>
      </c>
      <c r="KP160" s="88"/>
      <c r="KQ160" s="73" t="e">
        <f>IF($KO160&lt;4999.99,($KO160-$KO160*#REF!),IF('BP - Quantités'!$KO160&gt;15000,('BP - Quantités'!$KO160-'BP - Quantités'!$KO160*#REF!),($KO160-$KO160*#REF!)))</f>
        <v>#REF!</v>
      </c>
      <c r="KR160" s="46" t="e">
        <f t="shared" ref="KR160" si="117">KQ160*1.2</f>
        <v>#REF!</v>
      </c>
    </row>
    <row r="161" spans="1:304" x14ac:dyDescent="0.3">
      <c r="A161" s="79"/>
      <c r="B161" s="20" t="s">
        <v>299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1"/>
      <c r="JB161" s="21"/>
      <c r="JC161" s="21"/>
      <c r="JD161" s="21"/>
      <c r="JE161" s="21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1"/>
      <c r="JQ161" s="21"/>
      <c r="JR161" s="21"/>
      <c r="JS161" s="21"/>
      <c r="JT161" s="21"/>
      <c r="JU161" s="21"/>
      <c r="JV161" s="21"/>
      <c r="JW161" s="21"/>
      <c r="JX161" s="21"/>
      <c r="JY161" s="21"/>
      <c r="JZ161" s="21"/>
      <c r="KA161" s="21"/>
      <c r="KB161" s="21"/>
      <c r="KC161" s="21"/>
      <c r="KD161" s="21"/>
      <c r="KE161" s="21"/>
      <c r="KF161" s="21"/>
      <c r="KG161" s="21"/>
      <c r="KH161" s="21"/>
      <c r="KI161" s="21"/>
      <c r="KJ161" s="21"/>
      <c r="KK161" s="21"/>
      <c r="KL161" s="21"/>
      <c r="KM161" s="21"/>
      <c r="KN161" s="21"/>
      <c r="KO161" s="22"/>
      <c r="KP161" s="87" t="str">
        <f>IF($KO162&lt;4999.99,"1",IF($KO162&gt;15000,"3","2"))</f>
        <v>1</v>
      </c>
      <c r="KQ161" s="72"/>
      <c r="KR161" s="45"/>
    </row>
    <row r="162" spans="1:304" s="25" customFormat="1" ht="15" thickBot="1" x14ac:dyDescent="0.35">
      <c r="A162" s="80"/>
      <c r="B162" s="24" t="s">
        <v>22</v>
      </c>
      <c r="C162" s="37">
        <f>INDEX('Prix BPU'!$C$3:$E$300,MATCH('BP - Quantités'!C$2,'Prix BPU'!$C$3:$C$300,),2)*C161</f>
        <v>0</v>
      </c>
      <c r="D162" s="37">
        <f>INDEX('Prix BPU'!$C$3:$E$300,MATCH('BP - Quantités'!D$2,'Prix BPU'!$C$3:$C$300,),2)*D161</f>
        <v>0</v>
      </c>
      <c r="E162" s="37">
        <f>INDEX('Prix BPU'!$C$3:$E$300,MATCH('BP - Quantités'!E$2,'Prix BPU'!$C$3:$C$300,),2)*E161</f>
        <v>0</v>
      </c>
      <c r="F162" s="37">
        <f>INDEX('Prix BPU'!$C$3:$E$300,MATCH('BP - Quantités'!F$2,'Prix BPU'!$C$3:$C$300,),2)*F161</f>
        <v>0</v>
      </c>
      <c r="G162" s="37">
        <f>INDEX('Prix BPU'!$C$3:$E$300,MATCH('BP - Quantités'!G$2,'Prix BPU'!$C$3:$C$300,),2)*G161</f>
        <v>0</v>
      </c>
      <c r="H162" s="37">
        <f>INDEX('Prix BPU'!$C$3:$E$300,MATCH('BP - Quantités'!H$2,'Prix BPU'!$C$3:$C$300,),2)*H161</f>
        <v>0</v>
      </c>
      <c r="I162" s="37">
        <f>INDEX('Prix BPU'!$C$3:$E$300,MATCH('BP - Quantités'!I$2,'Prix BPU'!$C$3:$C$300,),2)*I161</f>
        <v>0</v>
      </c>
      <c r="J162" s="37">
        <f>INDEX('Prix BPU'!$C$3:$E$300,MATCH('BP - Quantités'!J$2,'Prix BPU'!$C$3:$C$300,),2)*J161</f>
        <v>0</v>
      </c>
      <c r="K162" s="37">
        <f>INDEX('Prix BPU'!$C$3:$E$300,MATCH('BP - Quantités'!K$2,'Prix BPU'!$C$3:$C$300,),2)*K161</f>
        <v>0</v>
      </c>
      <c r="L162" s="37">
        <f>INDEX('Prix BPU'!$C$3:$E$300,MATCH('BP - Quantités'!L$2,'Prix BPU'!$C$3:$C$300,),2)*L161</f>
        <v>0</v>
      </c>
      <c r="M162" s="37">
        <f>INDEX('Prix BPU'!$C$3:$E$300,MATCH('BP - Quantités'!M$2,'Prix BPU'!$C$3:$C$300,),2)*M161</f>
        <v>0</v>
      </c>
      <c r="N162" s="37">
        <f>INDEX('Prix BPU'!$C$3:$E$300,MATCH('BP - Quantités'!N$2,'Prix BPU'!$C$3:$C$300,),2)*N161</f>
        <v>0</v>
      </c>
      <c r="O162" s="37">
        <f>INDEX('Prix BPU'!$C$3:$E$300,MATCH('BP - Quantités'!O$2,'Prix BPU'!$C$3:$C$300,),2)*O161</f>
        <v>0</v>
      </c>
      <c r="P162" s="37">
        <f>INDEX('Prix BPU'!$C$3:$E$300,MATCH('BP - Quantités'!P$2,'Prix BPU'!$C$3:$C$300,),2)*P161</f>
        <v>0</v>
      </c>
      <c r="Q162" s="37">
        <f>INDEX('Prix BPU'!$C$3:$E$300,MATCH('BP - Quantités'!Q$2,'Prix BPU'!$C$3:$C$300,),2)*Q161</f>
        <v>0</v>
      </c>
      <c r="R162" s="37">
        <f>INDEX('Prix BPU'!$C$3:$E$300,MATCH('BP - Quantités'!R$2,'Prix BPU'!$C$3:$C$300,),2)*R161</f>
        <v>0</v>
      </c>
      <c r="S162" s="37">
        <f>INDEX('Prix BPU'!$C$3:$E$300,MATCH('BP - Quantités'!S$2,'Prix BPU'!$C$3:$C$300,),2)*S161</f>
        <v>0</v>
      </c>
      <c r="T162" s="37">
        <f>INDEX('Prix BPU'!$C$3:$E$300,MATCH('BP - Quantités'!T$2,'Prix BPU'!$C$3:$C$300,),2)*T161</f>
        <v>0</v>
      </c>
      <c r="U162" s="37">
        <f>INDEX('Prix BPU'!$C$3:$E$300,MATCH('BP - Quantités'!U$2,'Prix BPU'!$C$3:$C$300,),2)*U161</f>
        <v>0</v>
      </c>
      <c r="V162" s="37">
        <f>INDEX('Prix BPU'!$C$3:$E$300,MATCH('BP - Quantités'!V$2,'Prix BPU'!$C$3:$C$300,),2)*V161</f>
        <v>0</v>
      </c>
      <c r="W162" s="37">
        <f>INDEX('Prix BPU'!$C$3:$E$300,MATCH('BP - Quantités'!W$2,'Prix BPU'!$C$3:$C$300,),2)*W161</f>
        <v>0</v>
      </c>
      <c r="X162" s="38">
        <f>INDEX('Prix BPU'!$C$3:$E$300,MATCH('BP - Quantités'!X$2,'Prix BPU'!$C$3:$C$300,),3)*X161</f>
        <v>0</v>
      </c>
      <c r="Y162" s="37">
        <f>INDEX('Prix BPU'!$C$3:$E$300,MATCH('BP - Quantités'!Y$2,'Prix BPU'!$C$3:$C$300,),2)*Y161</f>
        <v>0</v>
      </c>
      <c r="Z162" s="37">
        <f>INDEX('Prix BPU'!$C$3:$E$300,MATCH('BP - Quantités'!Z$2,'Prix BPU'!$C$3:$C$300,),2)*Z161</f>
        <v>0</v>
      </c>
      <c r="AA162" s="38">
        <f>INDEX('Prix BPU'!$C$3:$E$300,MATCH('BP - Quantités'!AA$2,'Prix BPU'!$C$3:$C$300,),3)*AA161</f>
        <v>0</v>
      </c>
      <c r="AB162" s="37">
        <f>INDEX('Prix BPU'!$C$3:$E$300,MATCH('BP - Quantités'!AB$2,'Prix BPU'!$C$3:$C$300,),2)*AB161</f>
        <v>0</v>
      </c>
      <c r="AC162" s="37">
        <f>INDEX('Prix BPU'!$C$3:$E$300,MATCH('BP - Quantités'!AC$2,'Prix BPU'!$C$3:$C$300,),2)*AC161</f>
        <v>0</v>
      </c>
      <c r="AD162" s="37">
        <f>INDEX('Prix BPU'!$C$3:$E$300,MATCH('BP - Quantités'!AD$2,'Prix BPU'!$C$3:$C$300,),2)*AD161</f>
        <v>0</v>
      </c>
      <c r="AE162" s="38">
        <f>INDEX('Prix BPU'!$C$3:$E$300,MATCH('BP - Quantités'!AE$2,'Prix BPU'!$C$3:$C$300,),3)*AE161</f>
        <v>0</v>
      </c>
      <c r="AF162" s="37">
        <f>INDEX('Prix BPU'!$C$3:$E$300,MATCH('BP - Quantités'!AF$2,'Prix BPU'!$C$3:$C$300,),2)*AF161</f>
        <v>0</v>
      </c>
      <c r="AG162" s="37">
        <f>INDEX('Prix BPU'!$C$3:$E$300,MATCH('BP - Quantités'!AG$2,'Prix BPU'!$C$3:$C$300,),2)*AG161</f>
        <v>0</v>
      </c>
      <c r="AH162" s="37">
        <f>INDEX('Prix BPU'!$C$3:$E$300,MATCH('BP - Quantités'!AH$2,'Prix BPU'!$C$3:$C$300,),2)*AH161</f>
        <v>0</v>
      </c>
      <c r="AI162" s="37">
        <f>INDEX('Prix BPU'!$C$3:$E$300,MATCH('BP - Quantités'!AI$2,'Prix BPU'!$C$3:$C$300,),2)*AI161</f>
        <v>0</v>
      </c>
      <c r="AJ162" s="37">
        <f>INDEX('Prix BPU'!$C$3:$E$300,MATCH('BP - Quantités'!AJ$2,'Prix BPU'!$C$3:$C$300,),2)*AJ161</f>
        <v>0</v>
      </c>
      <c r="AK162" s="37">
        <f>INDEX('Prix BPU'!$C$3:$E$300,MATCH('BP - Quantités'!AK$2,'Prix BPU'!$C$3:$C$300,),2)*AK161</f>
        <v>0</v>
      </c>
      <c r="AL162" s="37">
        <f>INDEX('Prix BPU'!$C$3:$E$300,MATCH('BP - Quantités'!AL$2,'Prix BPU'!$C$3:$C$300,),2)*AL161</f>
        <v>0</v>
      </c>
      <c r="AM162" s="38">
        <f>INDEX('Prix BPU'!$C$3:$E$300,MATCH('BP - Quantités'!AM$2,'Prix BPU'!$C$3:$C$300,),3)*AM161</f>
        <v>0</v>
      </c>
      <c r="AN162" s="37">
        <f>INDEX('Prix BPU'!$C$3:$E$300,MATCH('BP - Quantités'!AN$2,'Prix BPU'!$C$3:$C$300,),2)*AN161</f>
        <v>0</v>
      </c>
      <c r="AO162" s="37">
        <f>INDEX('Prix BPU'!$C$3:$E$300,MATCH('BP - Quantités'!AO$2,'Prix BPU'!$C$3:$C$300,),2)*AO161</f>
        <v>0</v>
      </c>
      <c r="AP162" s="37">
        <f>INDEX('Prix BPU'!$C$3:$E$300,MATCH('BP - Quantités'!AP$2,'Prix BPU'!$C$3:$C$300,),2)*AP161</f>
        <v>0</v>
      </c>
      <c r="AQ162" s="37">
        <f>INDEX('Prix BPU'!$C$3:$E$300,MATCH('BP - Quantités'!AQ$2,'Prix BPU'!$C$3:$C$300,),2)*AQ161</f>
        <v>0</v>
      </c>
      <c r="AR162" s="38">
        <f>INDEX('Prix BPU'!$C$3:$E$300,MATCH('BP - Quantités'!AR$2,'Prix BPU'!$C$3:$C$300,),3)*AR161</f>
        <v>0</v>
      </c>
      <c r="AS162" s="37">
        <f>INDEX('Prix BPU'!$C$3:$E$300,MATCH('BP - Quantités'!AS$2,'Prix BPU'!$C$3:$C$300,),2)*AS161</f>
        <v>0</v>
      </c>
      <c r="AT162" s="38">
        <f>INDEX('Prix BPU'!$C$3:$E$300,MATCH('BP - Quantités'!AT$2,'Prix BPU'!$C$3:$C$300,),3)*AT161</f>
        <v>0</v>
      </c>
      <c r="AU162" s="37">
        <f>INDEX('Prix BPU'!$C$3:$E$300,MATCH('BP - Quantités'!AU$2,'Prix BPU'!$C$3:$C$300,),2)*AU161</f>
        <v>0</v>
      </c>
      <c r="AV162" s="37">
        <f>INDEX('Prix BPU'!$C$3:$E$300,MATCH('BP - Quantités'!AV$2,'Prix BPU'!$C$3:$C$300,),2)*AV161</f>
        <v>0</v>
      </c>
      <c r="AW162" s="37">
        <f>INDEX('Prix BPU'!$C$3:$E$300,MATCH('BP - Quantités'!AW$2,'Prix BPU'!$C$3:$C$300,),2)*AW161</f>
        <v>0</v>
      </c>
      <c r="AX162" s="38">
        <f>INDEX('Prix BPU'!$C$3:$E$300,MATCH('BP - Quantités'!AX$2,'Prix BPU'!$C$3:$C$300,),3)*AX161</f>
        <v>0</v>
      </c>
      <c r="AY162" s="37">
        <f>INDEX('Prix BPU'!$C$3:$E$300,MATCH('BP - Quantités'!AY$2,'Prix BPU'!$C$3:$C$300,),2)*AY161</f>
        <v>0</v>
      </c>
      <c r="AZ162" s="37">
        <f>INDEX('Prix BPU'!$C$3:$E$300,MATCH('BP - Quantités'!AZ$2,'Prix BPU'!$C$3:$C$300,),2)*AZ161</f>
        <v>0</v>
      </c>
      <c r="BA162" s="38">
        <f>INDEX('Prix BPU'!$C$3:$E$300,MATCH('BP - Quantités'!BA$2,'Prix BPU'!$C$3:$C$300,),3)*BA161</f>
        <v>0</v>
      </c>
      <c r="BB162" s="37">
        <f>INDEX('Prix BPU'!$C$3:$E$300,MATCH('BP - Quantités'!BB$2,'Prix BPU'!$C$3:$C$300,),2)*BB161</f>
        <v>0</v>
      </c>
      <c r="BC162" s="37">
        <f>INDEX('Prix BPU'!$C$3:$E$300,MATCH('BP - Quantités'!BC$2,'Prix BPU'!$C$3:$C$300,),2)*BC161</f>
        <v>0</v>
      </c>
      <c r="BD162" s="37">
        <f>INDEX('Prix BPU'!$C$3:$E$300,MATCH('BP - Quantités'!BD$2,'Prix BPU'!$C$3:$C$300,),2)*BD161</f>
        <v>0</v>
      </c>
      <c r="BE162" s="37">
        <f>INDEX('Prix BPU'!$C$3:$E$300,MATCH('BP - Quantités'!BE$2,'Prix BPU'!$C$3:$C$300,),2)*BE161</f>
        <v>0</v>
      </c>
      <c r="BF162" s="37">
        <f>INDEX('Prix BPU'!$C$3:$E$300,MATCH('BP - Quantités'!BF$2,'Prix BPU'!$C$3:$C$300,),2)*BF161</f>
        <v>0</v>
      </c>
      <c r="BG162" s="37">
        <f>INDEX('Prix BPU'!$C$3:$E$300,MATCH('BP - Quantités'!BG$2,'Prix BPU'!$C$3:$C$300,),2)*BG161</f>
        <v>0</v>
      </c>
      <c r="BH162" s="37">
        <f>INDEX('Prix BPU'!$C$3:$E$300,MATCH('BP - Quantités'!BH$2,'Prix BPU'!$C$3:$C$300,),2)*BH161</f>
        <v>0</v>
      </c>
      <c r="BI162" s="38">
        <f>INDEX('Prix BPU'!$C$3:$E$300,MATCH('BP - Quantités'!BI$2,'Prix BPU'!$C$3:$C$300,),3)*BI161</f>
        <v>0</v>
      </c>
      <c r="BJ162" s="37">
        <f>INDEX('Prix BPU'!$C$3:$E$300,MATCH('BP - Quantités'!BJ$2,'Prix BPU'!$C$3:$C$300,),2)*BJ161</f>
        <v>0</v>
      </c>
      <c r="BK162" s="37">
        <f>INDEX('Prix BPU'!$C$3:$E$300,MATCH('BP - Quantités'!BK$2,'Prix BPU'!$C$3:$C$300,),2)*BK161</f>
        <v>0</v>
      </c>
      <c r="BL162" s="37">
        <f>INDEX('Prix BPU'!$C$3:$E$300,MATCH('BP - Quantités'!BL$2,'Prix BPU'!$C$3:$C$300,),2)*BL161</f>
        <v>0</v>
      </c>
      <c r="BM162" s="37">
        <f>INDEX('Prix BPU'!$C$3:$E$300,MATCH('BP - Quantités'!BM$2,'Prix BPU'!$C$3:$C$300,),2)*BM161</f>
        <v>0</v>
      </c>
      <c r="BN162" s="38">
        <f>INDEX('Prix BPU'!$C$3:$E$300,MATCH('BP - Quantités'!BN$2,'Prix BPU'!$C$3:$C$300,),3)*BN161</f>
        <v>0</v>
      </c>
      <c r="BO162" s="37">
        <f>INDEX('Prix BPU'!$C$3:$E$300,MATCH('BP - Quantités'!BO$2,'Prix BPU'!$C$3:$C$300,),2)*BO161</f>
        <v>0</v>
      </c>
      <c r="BP162" s="38">
        <f>INDEX('Prix BPU'!$C$3:$E$300,MATCH('BP - Quantités'!BP$2,'Prix BPU'!$C$3:$C$300,),3)*BP161</f>
        <v>0</v>
      </c>
      <c r="BQ162" s="37">
        <f>INDEX('Prix BPU'!$C$3:$E$300,MATCH('BP - Quantités'!BQ$2,'Prix BPU'!$C$3:$C$300,),2)*BQ161</f>
        <v>0</v>
      </c>
      <c r="BR162" s="37">
        <f>INDEX('Prix BPU'!$C$3:$E$300,MATCH('BP - Quantités'!BR$2,'Prix BPU'!$C$3:$C$300,),2)*BR161</f>
        <v>0</v>
      </c>
      <c r="BS162" s="37">
        <f>INDEX('Prix BPU'!$C$3:$E$300,MATCH('BP - Quantités'!BS$2,'Prix BPU'!$C$3:$C$300,),2)*BS161</f>
        <v>0</v>
      </c>
      <c r="BT162" s="38">
        <f>INDEX('Prix BPU'!$C$3:$E$300,MATCH('BP - Quantités'!BT$2,'Prix BPU'!$C$3:$C$300,),3)*BT161</f>
        <v>0</v>
      </c>
      <c r="BU162" s="37">
        <f>INDEX('Prix BPU'!$C$3:$E$300,MATCH('BP - Quantités'!BU$2,'Prix BPU'!$C$3:$C$300,),2)*BU161</f>
        <v>0</v>
      </c>
      <c r="BV162" s="37">
        <f>INDEX('Prix BPU'!$C$3:$E$300,MATCH('BP - Quantités'!BV$2,'Prix BPU'!$C$3:$C$300,),2)*BV161</f>
        <v>0</v>
      </c>
      <c r="BW162" s="37">
        <f>INDEX('Prix BPU'!$C$3:$E$300,MATCH('BP - Quantités'!BW$2,'Prix BPU'!$C$3:$C$300,),2)*BW161</f>
        <v>0</v>
      </c>
      <c r="BX162" s="37">
        <f>INDEX('Prix BPU'!$C$3:$E$300,MATCH('BP - Quantités'!BX$2,'Prix BPU'!$C$3:$C$300,),2)*BX161</f>
        <v>0</v>
      </c>
      <c r="BY162" s="37">
        <f>INDEX('Prix BPU'!$C$3:$E$300,MATCH('BP - Quantités'!BY$2,'Prix BPU'!$C$3:$C$300,),2)*BY161</f>
        <v>0</v>
      </c>
      <c r="BZ162" s="37">
        <f>INDEX('Prix BPU'!$C$3:$E$300,MATCH('BP - Quantités'!BZ$2,'Prix BPU'!$C$3:$C$300,),2)*BZ161</f>
        <v>0</v>
      </c>
      <c r="CA162" s="37">
        <f>INDEX('Prix BPU'!$C$3:$E$300,MATCH('BP - Quantités'!CA$2,'Prix BPU'!$C$3:$C$300,),2)*CA161</f>
        <v>0</v>
      </c>
      <c r="CB162" s="37">
        <f>INDEX('Prix BPU'!$C$3:$E$300,MATCH('BP - Quantités'!CB$2,'Prix BPU'!$C$3:$C$300,),2)*CB161</f>
        <v>0</v>
      </c>
      <c r="CC162" s="37">
        <f>INDEX('Prix BPU'!$C$3:$E$300,MATCH('BP - Quantités'!CC$2,'Prix BPU'!$C$3:$C$300,),2)*CC161</f>
        <v>0</v>
      </c>
      <c r="CD162" s="37">
        <f>INDEX('Prix BPU'!$C$3:$E$300,MATCH('BP - Quantités'!CD$2,'Prix BPU'!$C$3:$C$300,),2)*CD161</f>
        <v>0</v>
      </c>
      <c r="CE162" s="37">
        <f>INDEX('Prix BPU'!$C$3:$E$300,MATCH('BP - Quantités'!CE$2,'Prix BPU'!$C$3:$C$300,),2)*CE161</f>
        <v>0</v>
      </c>
      <c r="CF162" s="37">
        <f>INDEX('Prix BPU'!$C$3:$E$300,MATCH('BP - Quantités'!CF$2,'Prix BPU'!$C$3:$C$300,),2)*CF161</f>
        <v>0</v>
      </c>
      <c r="CG162" s="37">
        <f>INDEX('Prix BPU'!$C$3:$E$300,MATCH('BP - Quantités'!CG$2,'Prix BPU'!$C$3:$C$300,),2)*CG161</f>
        <v>0</v>
      </c>
      <c r="CH162" s="37">
        <f>INDEX('Prix BPU'!$C$3:$E$300,MATCH('BP - Quantités'!CH$2,'Prix BPU'!$C$3:$C$300,),2)*CH161</f>
        <v>0</v>
      </c>
      <c r="CI162" s="37">
        <f>INDEX('Prix BPU'!$C$3:$E$300,MATCH('BP - Quantités'!CI$2,'Prix BPU'!$C$3:$C$300,),2)*CI161</f>
        <v>0</v>
      </c>
      <c r="CJ162" s="37">
        <f>INDEX('Prix BPU'!$C$3:$E$300,MATCH('BP - Quantités'!CJ$2,'Prix BPU'!$C$3:$C$300,),2)*CJ161</f>
        <v>0</v>
      </c>
      <c r="CK162" s="37">
        <f>INDEX('Prix BPU'!$C$3:$E$300,MATCH('BP - Quantités'!CK$2,'Prix BPU'!$C$3:$C$300,),2)*CK161</f>
        <v>0</v>
      </c>
      <c r="CL162" s="37">
        <f>INDEX('Prix BPU'!$C$3:$E$300,MATCH('BP - Quantités'!CL$2,'Prix BPU'!$C$3:$C$300,),2)*CL161</f>
        <v>0</v>
      </c>
      <c r="CM162" s="37">
        <f>INDEX('Prix BPU'!$C$3:$E$300,MATCH('BP - Quantités'!CM$2,'Prix BPU'!$C$3:$C$300,),2)*CM161</f>
        <v>0</v>
      </c>
      <c r="CN162" s="37">
        <f>INDEX('Prix BPU'!$C$3:$E$300,MATCH('BP - Quantités'!CN$2,'Prix BPU'!$C$3:$C$300,),2)*CN161</f>
        <v>0</v>
      </c>
      <c r="CO162" s="37">
        <f>INDEX('Prix BPU'!$C$3:$E$300,MATCH('BP - Quantités'!CO$2,'Prix BPU'!$C$3:$C$300,),2)*CO161</f>
        <v>0</v>
      </c>
      <c r="CP162" s="37">
        <f>INDEX('Prix BPU'!$C$3:$E$300,MATCH('BP - Quantités'!CP$2,'Prix BPU'!$C$3:$C$300,),2)*CP161</f>
        <v>0</v>
      </c>
      <c r="CQ162" s="37">
        <f>INDEX('Prix BPU'!$C$3:$E$300,MATCH('BP - Quantités'!CQ$2,'Prix BPU'!$C$3:$C$300,),2)*CQ161</f>
        <v>0</v>
      </c>
      <c r="CR162" s="37">
        <f>INDEX('Prix BPU'!$C$3:$E$300,MATCH('BP - Quantités'!CR$2,'Prix BPU'!$C$3:$C$300,),2)*CR161</f>
        <v>0</v>
      </c>
      <c r="CS162" s="37">
        <f>INDEX('Prix BPU'!$C$3:$E$300,MATCH('BP - Quantités'!CS$2,'Prix BPU'!$C$3:$C$300,),2)*CS161</f>
        <v>0</v>
      </c>
      <c r="CT162" s="37">
        <f>INDEX('Prix BPU'!$C$3:$E$300,MATCH('BP - Quantités'!CT$2,'Prix BPU'!$C$3:$C$300,),2)*CT161</f>
        <v>0</v>
      </c>
      <c r="CU162" s="37">
        <f>INDEX('Prix BPU'!$C$3:$E$300,MATCH('BP - Quantités'!CU$2,'Prix BPU'!$C$3:$C$300,),2)*CU161</f>
        <v>0</v>
      </c>
      <c r="CV162" s="37">
        <f>INDEX('Prix BPU'!$C$3:$E$300,MATCH('BP - Quantités'!CV$2,'Prix BPU'!$C$3:$C$300,),2)*CV161</f>
        <v>0</v>
      </c>
      <c r="CW162" s="37">
        <f>INDEX('Prix BPU'!$C$3:$E$300,MATCH('BP - Quantités'!CW$2,'Prix BPU'!$C$3:$C$300,),2)*CW161</f>
        <v>0</v>
      </c>
      <c r="CX162" s="37">
        <f>INDEX('Prix BPU'!$C$3:$E$300,MATCH('BP - Quantités'!CX$2,'Prix BPU'!$C$3:$C$300,),2)*CX161</f>
        <v>0</v>
      </c>
      <c r="CY162" s="37">
        <f>INDEX('Prix BPU'!$C$3:$E$300,MATCH('BP - Quantités'!CY$2,'Prix BPU'!$C$3:$C$300,),2)*CY161</f>
        <v>0</v>
      </c>
      <c r="CZ162" s="37">
        <f>INDEX('Prix BPU'!$C$3:$E$300,MATCH('BP - Quantités'!CZ$2,'Prix BPU'!$C$3:$C$300,),2)*CZ161</f>
        <v>0</v>
      </c>
      <c r="DA162" s="37">
        <f>INDEX('Prix BPU'!$C$3:$E$300,MATCH('BP - Quantités'!DA$2,'Prix BPU'!$C$3:$C$300,),2)*DA161</f>
        <v>0</v>
      </c>
      <c r="DB162" s="37">
        <f>INDEX('Prix BPU'!$C$3:$E$300,MATCH('BP - Quantités'!DB$2,'Prix BPU'!$C$3:$C$300,),2)*DB161</f>
        <v>0</v>
      </c>
      <c r="DC162" s="37">
        <f>INDEX('Prix BPU'!$C$3:$E$300,MATCH('BP - Quantités'!DC$2,'Prix BPU'!$C$3:$C$300,),2)*DC161</f>
        <v>0</v>
      </c>
      <c r="DD162" s="37">
        <f>INDEX('Prix BPU'!$C$3:$E$300,MATCH('BP - Quantités'!DD$2,'Prix BPU'!$C$3:$C$300,),2)*DD161</f>
        <v>0</v>
      </c>
      <c r="DE162" s="37">
        <f>INDEX('Prix BPU'!$C$3:$E$300,MATCH('BP - Quantités'!DE$2,'Prix BPU'!$C$3:$C$300,),2)*DE161</f>
        <v>0</v>
      </c>
      <c r="DF162" s="37">
        <f>INDEX('Prix BPU'!$C$3:$E$300,MATCH('BP - Quantités'!DF$2,'Prix BPU'!$C$3:$C$300,),2)*DF161</f>
        <v>0</v>
      </c>
      <c r="DG162" s="37">
        <f>INDEX('Prix BPU'!$C$3:$E$300,MATCH('BP - Quantités'!DG$2,'Prix BPU'!$C$3:$C$300,),2)*DG161</f>
        <v>0</v>
      </c>
      <c r="DH162" s="37">
        <f>INDEX('Prix BPU'!$C$3:$E$300,MATCH('BP - Quantités'!DH$2,'Prix BPU'!$C$3:$C$300,),2)*DH161</f>
        <v>0</v>
      </c>
      <c r="DI162" s="37">
        <f>INDEX('Prix BPU'!$C$3:$E$300,MATCH('BP - Quantités'!DI$2,'Prix BPU'!$C$3:$C$300,),2)*DI161</f>
        <v>0</v>
      </c>
      <c r="DJ162" s="37">
        <f>INDEX('Prix BPU'!$C$3:$E$300,MATCH('BP - Quantités'!DJ$2,'Prix BPU'!$C$3:$C$300,),2)*DJ161</f>
        <v>0</v>
      </c>
      <c r="DK162" s="37">
        <f>INDEX('Prix BPU'!$C$3:$E$300,MATCH('BP - Quantités'!DK$2,'Prix BPU'!$C$3:$C$300,),2)*DK161</f>
        <v>0</v>
      </c>
      <c r="DL162" s="37">
        <f>INDEX('Prix BPU'!$C$3:$E$300,MATCH('BP - Quantités'!DL$2,'Prix BPU'!$C$3:$C$300,),2)*DL161</f>
        <v>0</v>
      </c>
      <c r="DM162" s="37">
        <f>INDEX('Prix BPU'!$C$3:$E$300,MATCH('BP - Quantités'!DM$2,'Prix BPU'!$C$3:$C$300,),2)*DM161</f>
        <v>0</v>
      </c>
      <c r="DN162" s="37">
        <f>INDEX('Prix BPU'!$C$3:$E$300,MATCH('BP - Quantités'!DN$2,'Prix BPU'!$C$3:$C$300,),2)*DN161</f>
        <v>0</v>
      </c>
      <c r="DO162" s="37">
        <f>INDEX('Prix BPU'!$C$3:$E$300,MATCH('BP - Quantités'!DO$2,'Prix BPU'!$C$3:$C$300,),2)*DO161</f>
        <v>0</v>
      </c>
      <c r="DP162" s="37">
        <f>INDEX('Prix BPU'!$C$3:$E$300,MATCH('BP - Quantités'!DP$2,'Prix BPU'!$C$3:$C$300,),2)*DP161</f>
        <v>0</v>
      </c>
      <c r="DQ162" s="37">
        <f>INDEX('Prix BPU'!$C$3:$E$300,MATCH('BP - Quantités'!DQ$2,'Prix BPU'!$C$3:$C$300,),2)*DQ161</f>
        <v>0</v>
      </c>
      <c r="DR162" s="37">
        <f>INDEX('Prix BPU'!$C$3:$E$300,MATCH('BP - Quantités'!DR$2,'Prix BPU'!$C$3:$C$300,),2)*DR161</f>
        <v>0</v>
      </c>
      <c r="DS162" s="37">
        <f>INDEX('Prix BPU'!$C$3:$E$300,MATCH('BP - Quantités'!DS$2,'Prix BPU'!$C$3:$C$300,),2)*DS161</f>
        <v>0</v>
      </c>
      <c r="DT162" s="37">
        <f>INDEX('Prix BPU'!$C$3:$E$300,MATCH('BP - Quantités'!DT$2,'Prix BPU'!$C$3:$C$300,),2)*DT161</f>
        <v>0</v>
      </c>
      <c r="DU162" s="37">
        <f>INDEX('Prix BPU'!$C$3:$E$300,MATCH('BP - Quantités'!DU$2,'Prix BPU'!$C$3:$C$300,),2)*DU161</f>
        <v>0</v>
      </c>
      <c r="DV162" s="37">
        <f>INDEX('Prix BPU'!$C$3:$E$300,MATCH('BP - Quantités'!DV$2,'Prix BPU'!$C$3:$C$300,),2)*DV161</f>
        <v>0</v>
      </c>
      <c r="DW162" s="37">
        <f>INDEX('Prix BPU'!$C$3:$E$300,MATCH('BP - Quantités'!DW$2,'Prix BPU'!$C$3:$C$300,),2)*DW161</f>
        <v>0</v>
      </c>
      <c r="DX162" s="37">
        <f>INDEX('Prix BPU'!$C$3:$E$300,MATCH('BP - Quantités'!DX$2,'Prix BPU'!$C$3:$C$300,),2)*DX161</f>
        <v>0</v>
      </c>
      <c r="DY162" s="37">
        <f>INDEX('Prix BPU'!$C$3:$E$300,MATCH('BP - Quantités'!DY$2,'Prix BPU'!$C$3:$C$300,),2)*DY161</f>
        <v>0</v>
      </c>
      <c r="DZ162" s="37">
        <f>INDEX('Prix BPU'!$C$3:$E$300,MATCH('BP - Quantités'!DZ$2,'Prix BPU'!$C$3:$C$300,),2)*DZ161</f>
        <v>0</v>
      </c>
      <c r="EA162" s="37">
        <f>INDEX('Prix BPU'!$C$3:$E$300,MATCH('BP - Quantités'!EA$2,'Prix BPU'!$C$3:$C$300,),2)*EA161</f>
        <v>0</v>
      </c>
      <c r="EB162" s="37">
        <f>INDEX('Prix BPU'!$C$3:$E$300,MATCH('BP - Quantités'!EB$2,'Prix BPU'!$C$3:$C$300,),2)*EB161</f>
        <v>0</v>
      </c>
      <c r="EC162" s="37">
        <f>INDEX('Prix BPU'!$C$3:$E$300,MATCH('BP - Quantités'!EC$2,'Prix BPU'!$C$3:$C$300,),2)*EC161</f>
        <v>0</v>
      </c>
      <c r="ED162" s="37">
        <f>INDEX('Prix BPU'!$C$3:$E$300,MATCH('BP - Quantités'!ED$2,'Prix BPU'!$C$3:$C$300,),2)*ED161</f>
        <v>0</v>
      </c>
      <c r="EE162" s="37">
        <f>INDEX('Prix BPU'!$C$3:$E$300,MATCH('BP - Quantités'!EE$2,'Prix BPU'!$C$3:$C$300,),2)*EE161</f>
        <v>0</v>
      </c>
      <c r="EF162" s="37">
        <f>INDEX('Prix BPU'!$C$3:$E$300,MATCH('BP - Quantités'!EF$2,'Prix BPU'!$C$3:$C$300,),2)*EF161</f>
        <v>0</v>
      </c>
      <c r="EG162" s="37">
        <f>INDEX('Prix BPU'!$C$3:$E$300,MATCH('BP - Quantités'!EG$2,'Prix BPU'!$C$3:$C$300,),2)*EG161</f>
        <v>0</v>
      </c>
      <c r="EH162" s="37">
        <f>INDEX('Prix BPU'!$C$3:$E$300,MATCH('BP - Quantités'!EH$2,'Prix BPU'!$C$3:$C$300,),2)*EH161</f>
        <v>0</v>
      </c>
      <c r="EI162" s="37">
        <f>INDEX('Prix BPU'!$C$3:$E$300,MATCH('BP - Quantités'!EI$2,'Prix BPU'!$C$3:$C$300,),2)*EI161</f>
        <v>0</v>
      </c>
      <c r="EJ162" s="37">
        <f>INDEX('Prix BPU'!$C$3:$E$300,MATCH('BP - Quantités'!EJ$2,'Prix BPU'!$C$3:$C$300,),2)*EJ161</f>
        <v>0</v>
      </c>
      <c r="EK162" s="37">
        <f>INDEX('Prix BPU'!$C$3:$E$300,MATCH('BP - Quantités'!EK$2,'Prix BPU'!$C$3:$C$300,),2)*EK161</f>
        <v>0</v>
      </c>
      <c r="EL162" s="37">
        <f>INDEX('Prix BPU'!$C$3:$E$300,MATCH('BP - Quantités'!EL$2,'Prix BPU'!$C$3:$C$300,),2)*EL161</f>
        <v>0</v>
      </c>
      <c r="EM162" s="37">
        <f>INDEX('Prix BPU'!$C$3:$E$300,MATCH('BP - Quantités'!EM$2,'Prix BPU'!$C$3:$C$300,),2)*EM161</f>
        <v>0</v>
      </c>
      <c r="EN162" s="37">
        <f>INDEX('Prix BPU'!$C$3:$E$300,MATCH('BP - Quantités'!EN$2,'Prix BPU'!$C$3:$C$300,),2)*EN161</f>
        <v>0</v>
      </c>
      <c r="EO162" s="37">
        <f>INDEX('Prix BPU'!$C$3:$E$300,MATCH('BP - Quantités'!EO$2,'Prix BPU'!$C$3:$C$300,),2)*EO161</f>
        <v>0</v>
      </c>
      <c r="EP162" s="38">
        <f>INDEX('Prix BPU'!$C$3:$E$300,MATCH('BP - Quantités'!EP$2,'Prix BPU'!$C$3:$C$300,),3)*EP161</f>
        <v>0</v>
      </c>
      <c r="EQ162" s="37">
        <f>INDEX('Prix BPU'!$C$3:$E$300,MATCH('BP - Quantités'!EQ$2,'Prix BPU'!$C$3:$C$300,),2)*EQ161</f>
        <v>0</v>
      </c>
      <c r="ER162" s="37">
        <f>INDEX('Prix BPU'!$C$3:$E$300,MATCH('BP - Quantités'!ER$2,'Prix BPU'!$C$3:$C$300,),2)*ER161</f>
        <v>0</v>
      </c>
      <c r="ES162" s="37">
        <f>INDEX('Prix BPU'!$C$3:$E$300,MATCH('BP - Quantités'!ES$2,'Prix BPU'!$C$3:$C$300,),2)*ES161</f>
        <v>0</v>
      </c>
      <c r="ET162" s="37">
        <f>INDEX('Prix BPU'!$C$3:$E$300,MATCH('BP - Quantités'!ET$2,'Prix BPU'!$C$3:$C$300,),2)*ET161</f>
        <v>0</v>
      </c>
      <c r="EU162" s="37">
        <f>INDEX('Prix BPU'!$C$3:$E$300,MATCH('BP - Quantités'!EU$2,'Prix BPU'!$C$3:$C$300,),2)*EU161</f>
        <v>0</v>
      </c>
      <c r="EV162" s="37">
        <f>INDEX('Prix BPU'!$C$3:$E$300,MATCH('BP - Quantités'!EV$2,'Prix BPU'!$C$3:$C$300,),2)*EV161</f>
        <v>0</v>
      </c>
      <c r="EW162" s="37">
        <f>INDEX('Prix BPU'!$C$3:$E$300,MATCH('BP - Quantités'!EW$2,'Prix BPU'!$C$3:$C$300,),2)*EW161</f>
        <v>0</v>
      </c>
      <c r="EX162" s="37">
        <f>INDEX('Prix BPU'!$C$3:$E$300,MATCH('BP - Quantités'!EX$2,'Prix BPU'!$C$3:$C$300,),2)*EX161</f>
        <v>0</v>
      </c>
      <c r="EY162" s="37">
        <f>INDEX('Prix BPU'!$C$3:$E$300,MATCH('BP - Quantités'!EY$2,'Prix BPU'!$C$3:$C$300,),2)*EY161</f>
        <v>0</v>
      </c>
      <c r="EZ162" s="37">
        <f>INDEX('Prix BPU'!$C$3:$E$300,MATCH('BP - Quantités'!EZ$2,'Prix BPU'!$C$3:$C$300,),2)*EZ161</f>
        <v>0</v>
      </c>
      <c r="FA162" s="37">
        <f>INDEX('Prix BPU'!$C$3:$E$300,MATCH('BP - Quantités'!FA$2,'Prix BPU'!$C$3:$C$300,),2)*FA161</f>
        <v>0</v>
      </c>
      <c r="FB162" s="37">
        <f>INDEX('Prix BPU'!$C$3:$E$300,MATCH('BP - Quantités'!FB$2,'Prix BPU'!$C$3:$C$300,),2)*FB161</f>
        <v>0</v>
      </c>
      <c r="FC162" s="37">
        <f>INDEX('Prix BPU'!$C$3:$E$300,MATCH('BP - Quantités'!FC$2,'Prix BPU'!$C$3:$C$300,),2)*FC161</f>
        <v>0</v>
      </c>
      <c r="FD162" s="37">
        <f>INDEX('Prix BPU'!$C$3:$E$300,MATCH('BP - Quantités'!FD$2,'Prix BPU'!$C$3:$C$300,),2)*FD161</f>
        <v>0</v>
      </c>
      <c r="FE162" s="37">
        <f>INDEX('Prix BPU'!$C$3:$E$300,MATCH('BP - Quantités'!FE$2,'Prix BPU'!$C$3:$C$300,),2)*FE161</f>
        <v>0</v>
      </c>
      <c r="FF162" s="37">
        <f>INDEX('Prix BPU'!$C$3:$E$300,MATCH('BP - Quantités'!FF$2,'Prix BPU'!$C$3:$C$300,),2)*FF161</f>
        <v>0</v>
      </c>
      <c r="FG162" s="37">
        <f>INDEX('Prix BPU'!$C$3:$E$300,MATCH('BP - Quantités'!FG$2,'Prix BPU'!$C$3:$C$300,),2)*FG161</f>
        <v>0</v>
      </c>
      <c r="FH162" s="37">
        <f>INDEX('Prix BPU'!$C$3:$E$300,MATCH('BP - Quantités'!FH$2,'Prix BPU'!$C$3:$C$300,),2)*FH161</f>
        <v>0</v>
      </c>
      <c r="FI162" s="37">
        <f>INDEX('Prix BPU'!$C$3:$E$300,MATCH('BP - Quantités'!FI$2,'Prix BPU'!$C$3:$C$300,),2)*FI161</f>
        <v>0</v>
      </c>
      <c r="FJ162" s="37">
        <f>INDEX('Prix BPU'!$C$3:$E$300,MATCH('BP - Quantités'!FJ$2,'Prix BPU'!$C$3:$C$300,),2)*FJ161</f>
        <v>0</v>
      </c>
      <c r="FK162" s="37">
        <f>INDEX('Prix BPU'!$C$3:$E$300,MATCH('BP - Quantités'!FK$2,'Prix BPU'!$C$3:$C$300,),2)*FK161</f>
        <v>0</v>
      </c>
      <c r="FL162" s="37">
        <f>INDEX('Prix BPU'!$C$3:$E$300,MATCH('BP - Quantités'!FL$2,'Prix BPU'!$C$3:$C$300,),2)*FL161</f>
        <v>0</v>
      </c>
      <c r="FM162" s="37">
        <f>INDEX('Prix BPU'!$C$3:$E$300,MATCH('BP - Quantités'!FM$2,'Prix BPU'!$C$3:$C$300,),2)*FM161</f>
        <v>0</v>
      </c>
      <c r="FN162" s="37">
        <f>INDEX('Prix BPU'!$C$3:$E$300,MATCH('BP - Quantités'!FN$2,'Prix BPU'!$C$3:$C$300,),2)*FN161</f>
        <v>0</v>
      </c>
      <c r="FO162" s="37">
        <f>INDEX('Prix BPU'!$C$3:$E$300,MATCH('BP - Quantités'!FO$2,'Prix BPU'!$C$3:$C$300,),2)*FO161</f>
        <v>0</v>
      </c>
      <c r="FP162" s="38">
        <f>INDEX('Prix BPU'!$C$3:$E$300,MATCH('BP - Quantités'!FP$2,'Prix BPU'!$C$3:$C$300,),3)*FP161</f>
        <v>0</v>
      </c>
      <c r="FQ162" s="37">
        <f>INDEX('Prix BPU'!$C$3:$E$300,MATCH('BP - Quantités'!FQ$2,'Prix BPU'!$C$3:$C$300,),2)*FQ161</f>
        <v>0</v>
      </c>
      <c r="FR162" s="38">
        <f>INDEX('Prix BPU'!$C$3:$E$300,MATCH('BP - Quantités'!FR$2,'Prix BPU'!$C$3:$C$300,),3)*FR161</f>
        <v>0</v>
      </c>
      <c r="FS162" s="37">
        <f>INDEX('Prix BPU'!$C$3:$E$300,MATCH('BP - Quantités'!FS$2,'Prix BPU'!$C$3:$C$300,),2)*FS161</f>
        <v>0</v>
      </c>
      <c r="FT162" s="37">
        <f>INDEX('Prix BPU'!$C$3:$E$300,MATCH('BP - Quantités'!FT$2,'Prix BPU'!$C$3:$C$300,),2)*FT161</f>
        <v>0</v>
      </c>
      <c r="FU162" s="37">
        <f>INDEX('Prix BPU'!$C$3:$E$300,MATCH('BP - Quantités'!FU$2,'Prix BPU'!$C$3:$C$300,),2)*FU161</f>
        <v>0</v>
      </c>
      <c r="FV162" s="37">
        <f>INDEX('Prix BPU'!$C$3:$E$300,MATCH('BP - Quantités'!FV$2,'Prix BPU'!$C$3:$C$300,),2)*FV161</f>
        <v>0</v>
      </c>
      <c r="FW162" s="37">
        <f>INDEX('Prix BPU'!$C$3:$E$300,MATCH('BP - Quantités'!FW$2,'Prix BPU'!$C$3:$C$300,),2)*FW161</f>
        <v>0</v>
      </c>
      <c r="FX162" s="37">
        <f>INDEX('Prix BPU'!$C$3:$E$300,MATCH('BP - Quantités'!FX$2,'Prix BPU'!$C$3:$C$300,),2)*FX161</f>
        <v>0</v>
      </c>
      <c r="FY162" s="37">
        <f>INDEX('Prix BPU'!$C$3:$E$300,MATCH('BP - Quantités'!FY$2,'Prix BPU'!$C$3:$C$300,),2)*FY161</f>
        <v>0</v>
      </c>
      <c r="FZ162" s="37">
        <f>INDEX('Prix BPU'!$C$3:$E$300,MATCH('BP - Quantités'!FZ$2,'Prix BPU'!$C$3:$C$300,),2)*FZ161</f>
        <v>0</v>
      </c>
      <c r="GA162" s="37">
        <f>INDEX('Prix BPU'!$C$3:$E$300,MATCH('BP - Quantités'!GA$2,'Prix BPU'!$C$3:$C$300,),2)*GA161</f>
        <v>0</v>
      </c>
      <c r="GB162" s="37">
        <f>INDEX('Prix BPU'!$C$3:$E$300,MATCH('BP - Quantités'!GB$2,'Prix BPU'!$C$3:$C$300,),2)*GB161</f>
        <v>0</v>
      </c>
      <c r="GC162" s="37">
        <f>INDEX('Prix BPU'!$C$3:$E$300,MATCH('BP - Quantités'!GC$2,'Prix BPU'!$C$3:$C$300,),2)*GC161</f>
        <v>0</v>
      </c>
      <c r="GD162" s="37">
        <f>INDEX('Prix BPU'!$C$3:$E$300,MATCH('BP - Quantités'!GD$2,'Prix BPU'!$C$3:$C$300,),2)*GD161</f>
        <v>0</v>
      </c>
      <c r="GE162" s="37">
        <f>INDEX('Prix BPU'!$C$3:$E$300,MATCH('BP - Quantités'!GE$2,'Prix BPU'!$C$3:$C$300,),2)*GE161</f>
        <v>0</v>
      </c>
      <c r="GF162" s="38">
        <f>INDEX('Prix BPU'!$C$3:$E$300,MATCH('BP - Quantités'!GF$2,'Prix BPU'!$C$3:$C$300,),3)*GF161</f>
        <v>0</v>
      </c>
      <c r="GG162" s="37">
        <f>INDEX('Prix BPU'!$C$3:$E$300,MATCH('BP - Quantités'!GG$2,'Prix BPU'!$C$3:$C$300,),2)*GG161</f>
        <v>0</v>
      </c>
      <c r="GH162" s="38">
        <f>INDEX('Prix BPU'!$C$3:$E$300,MATCH('BP - Quantités'!GH$2,'Prix BPU'!$C$3:$C$300,),3)*GH161</f>
        <v>0</v>
      </c>
      <c r="GI162" s="37">
        <f>INDEX('Prix BPU'!$C$3:$E$300,MATCH('BP - Quantités'!GI$2,'Prix BPU'!$C$3:$C$300,),2)*GI161</f>
        <v>0</v>
      </c>
      <c r="GJ162" s="37">
        <f>INDEX('Prix BPU'!$C$3:$E$300,MATCH('BP - Quantités'!GJ$2,'Prix BPU'!$C$3:$C$300,),2)*GJ161</f>
        <v>0</v>
      </c>
      <c r="GK162" s="38">
        <f>INDEX('Prix BPU'!$C$3:$E$300,MATCH('BP - Quantités'!GK$2,'Prix BPU'!$C$3:$C$300,),3)*GK161</f>
        <v>0</v>
      </c>
      <c r="GL162" s="37">
        <f>INDEX('Prix BPU'!$C$3:$E$300,MATCH('BP - Quantités'!GL$2,'Prix BPU'!$C$3:$C$300,),2)*GL161</f>
        <v>0</v>
      </c>
      <c r="GM162" s="37">
        <f>INDEX('Prix BPU'!$C$3:$E$300,MATCH('BP - Quantités'!GM$2,'Prix BPU'!$C$3:$C$300,),2)*GM161</f>
        <v>0</v>
      </c>
      <c r="GN162" s="37">
        <f>INDEX('Prix BPU'!$C$3:$E$300,MATCH('BP - Quantités'!GN$2,'Prix BPU'!$C$3:$C$300,),2)*GN161</f>
        <v>0</v>
      </c>
      <c r="GO162" s="37">
        <f>INDEX('Prix BPU'!$C$3:$E$300,MATCH('BP - Quantités'!GO$2,'Prix BPU'!$C$3:$C$300,),2)*GO161</f>
        <v>0</v>
      </c>
      <c r="GP162" s="37">
        <f>INDEX('Prix BPU'!$C$3:$E$300,MATCH('BP - Quantités'!GP$2,'Prix BPU'!$C$3:$C$300,),2)*GP161</f>
        <v>0</v>
      </c>
      <c r="GQ162" s="38">
        <f>INDEX('Prix BPU'!$C$3:$E$300,MATCH('BP - Quantités'!GQ$2,'Prix BPU'!$C$3:$C$300,),3)*GQ161</f>
        <v>0</v>
      </c>
      <c r="GR162" s="37">
        <f>INDEX('Prix BPU'!$C$3:$E$300,MATCH('BP - Quantités'!GR$2,'Prix BPU'!$C$3:$C$300,),2)*GR161</f>
        <v>0</v>
      </c>
      <c r="GS162" s="37">
        <f>INDEX('Prix BPU'!$C$3:$E$300,MATCH('BP - Quantités'!GS$2,'Prix BPU'!$C$3:$C$300,),2)*GS161</f>
        <v>0</v>
      </c>
      <c r="GT162" s="37">
        <f>INDEX('Prix BPU'!$C$3:$E$300,MATCH('BP - Quantités'!GT$2,'Prix BPU'!$C$3:$C$300,),2)*GT161</f>
        <v>0</v>
      </c>
      <c r="GU162" s="37">
        <f>INDEX('Prix BPU'!$C$3:$E$300,MATCH('BP - Quantités'!GU$2,'Prix BPU'!$C$3:$C$300,),2)*GU161</f>
        <v>0</v>
      </c>
      <c r="GV162" s="37">
        <f>INDEX('Prix BPU'!$C$3:$E$300,MATCH('BP - Quantités'!GV$2,'Prix BPU'!$C$3:$C$300,),2)*GV161</f>
        <v>0</v>
      </c>
      <c r="GW162" s="37">
        <f>INDEX('Prix BPU'!$C$3:$E$300,MATCH('BP - Quantités'!GW$2,'Prix BPU'!$C$3:$C$300,),2)*GW161</f>
        <v>0</v>
      </c>
      <c r="GX162" s="37">
        <f>INDEX('Prix BPU'!$C$3:$E$300,MATCH('BP - Quantités'!GX$2,'Prix BPU'!$C$3:$C$300,),2)*GX161</f>
        <v>0</v>
      </c>
      <c r="GY162" s="37">
        <f>INDEX('Prix BPU'!$C$3:$E$300,MATCH('BP - Quantités'!GY$2,'Prix BPU'!$C$3:$C$300,),2)*GY161</f>
        <v>0</v>
      </c>
      <c r="GZ162" s="37">
        <f>INDEX('Prix BPU'!$C$3:$E$300,MATCH('BP - Quantités'!GZ$2,'Prix BPU'!$C$3:$C$300,),2)*GZ161</f>
        <v>0</v>
      </c>
      <c r="HA162" s="37">
        <f>INDEX('Prix BPU'!$C$3:$E$300,MATCH('BP - Quantités'!HA$2,'Prix BPU'!$C$3:$C$300,),2)*HA161</f>
        <v>0</v>
      </c>
      <c r="HB162" s="37">
        <f>INDEX('Prix BPU'!$C$3:$E$300,MATCH('BP - Quantités'!HB$2,'Prix BPU'!$C$3:$C$300,),2)*HB161</f>
        <v>0</v>
      </c>
      <c r="HC162" s="37">
        <f>INDEX('Prix BPU'!$C$3:$E$300,MATCH('BP - Quantités'!HC$2,'Prix BPU'!$C$3:$C$300,),2)*HC161</f>
        <v>0</v>
      </c>
      <c r="HD162" s="37">
        <f>INDEX('Prix BPU'!$C$3:$E$300,MATCH('BP - Quantités'!HD$2,'Prix BPU'!$C$3:$C$300,),2)*HD161</f>
        <v>0</v>
      </c>
      <c r="HE162" s="37">
        <f>INDEX('Prix BPU'!$C$3:$E$300,MATCH('BP - Quantités'!HE$2,'Prix BPU'!$C$3:$C$300,),2)*HE161</f>
        <v>0</v>
      </c>
      <c r="HF162" s="37">
        <f>INDEX('Prix BPU'!$C$3:$E$300,MATCH('BP - Quantités'!HF$2,'Prix BPU'!$C$3:$C$300,),2)*HF161</f>
        <v>0</v>
      </c>
      <c r="HG162" s="37">
        <f>INDEX('Prix BPU'!$C$3:$E$300,MATCH('BP - Quantités'!HG$2,'Prix BPU'!$C$3:$C$300,),2)*HG161</f>
        <v>0</v>
      </c>
      <c r="HH162" s="37">
        <f>INDEX('Prix BPU'!$C$3:$E$300,MATCH('BP - Quantités'!HH$2,'Prix BPU'!$C$3:$C$300,),2)*HH161</f>
        <v>0</v>
      </c>
      <c r="HI162" s="37">
        <f>INDEX('Prix BPU'!$C$3:$E$300,MATCH('BP - Quantités'!HI$2,'Prix BPU'!$C$3:$C$300,),2)*HI161</f>
        <v>0</v>
      </c>
      <c r="HJ162" s="37">
        <f>INDEX('Prix BPU'!$C$3:$E$300,MATCH('BP - Quantités'!HJ$2,'Prix BPU'!$C$3:$C$300,),2)*HJ161</f>
        <v>0</v>
      </c>
      <c r="HK162" s="38">
        <f>INDEX('Prix BPU'!$C$3:$E$300,MATCH('BP - Quantités'!HK$2,'Prix BPU'!$C$3:$C$300,),3)*HK161</f>
        <v>0</v>
      </c>
      <c r="HL162" s="37">
        <f>INDEX('Prix BPU'!$C$3:$E$300,MATCH('BP - Quantités'!HL$2,'Prix BPU'!$C$3:$C$300,),2)*HL161</f>
        <v>0</v>
      </c>
      <c r="HM162" s="37">
        <f>INDEX('Prix BPU'!$C$3:$E$300,MATCH('BP - Quantités'!HM$2,'Prix BPU'!$C$3:$C$300,),2)*HM161</f>
        <v>0</v>
      </c>
      <c r="HN162" s="37">
        <f>INDEX('Prix BPU'!$C$3:$E$300,MATCH('BP - Quantités'!HN$2,'Prix BPU'!$C$3:$C$300,),2)*HN161</f>
        <v>0</v>
      </c>
      <c r="HO162" s="37">
        <f>INDEX('Prix BPU'!$C$3:$E$300,MATCH('BP - Quantités'!HO$2,'Prix BPU'!$C$3:$C$300,),2)*HO161</f>
        <v>0</v>
      </c>
      <c r="HP162" s="37">
        <f>INDEX('Prix BPU'!$C$3:$E$300,MATCH('BP - Quantités'!HP$2,'Prix BPU'!$C$3:$C$300,),2)*HP161</f>
        <v>0</v>
      </c>
      <c r="HQ162" s="37">
        <f>INDEX('Prix BPU'!$C$3:$E$300,MATCH('BP - Quantités'!HQ$2,'Prix BPU'!$C$3:$C$300,),2)*HQ161</f>
        <v>0</v>
      </c>
      <c r="HR162" s="37">
        <f>INDEX('Prix BPU'!$C$3:$E$300,MATCH('BP - Quantités'!HR$2,'Prix BPU'!$C$3:$C$300,),2)*HR161</f>
        <v>0</v>
      </c>
      <c r="HS162" s="37">
        <f>INDEX('Prix BPU'!$C$3:$E$300,MATCH('BP - Quantités'!HS$2,'Prix BPU'!$C$3:$C$300,),2)*HS161</f>
        <v>0</v>
      </c>
      <c r="HT162" s="37">
        <f>INDEX('Prix BPU'!$C$3:$E$300,MATCH('BP - Quantités'!HT$2,'Prix BPU'!$C$3:$C$300,),2)*HT161</f>
        <v>0</v>
      </c>
      <c r="HU162" s="37">
        <f>INDEX('Prix BPU'!$C$3:$E$300,MATCH('BP - Quantités'!HU$2,'Prix BPU'!$C$3:$C$300,),2)*HU161</f>
        <v>0</v>
      </c>
      <c r="HV162" s="37">
        <f>INDEX('Prix BPU'!$C$3:$E$300,MATCH('BP - Quantités'!HV$2,'Prix BPU'!$C$3:$C$300,),2)*HV161</f>
        <v>0</v>
      </c>
      <c r="HW162" s="37">
        <f>INDEX('Prix BPU'!$C$3:$E$300,MATCH('BP - Quantités'!HW$2,'Prix BPU'!$C$3:$C$300,),2)*HW161</f>
        <v>0</v>
      </c>
      <c r="HX162" s="37">
        <f>INDEX('Prix BPU'!$C$3:$E$300,MATCH('BP - Quantités'!HX$2,'Prix BPU'!$C$3:$C$300,),2)*HX161</f>
        <v>0</v>
      </c>
      <c r="HY162" s="37">
        <f>INDEX('Prix BPU'!$C$3:$E$300,MATCH('BP - Quantités'!HY$2,'Prix BPU'!$C$3:$C$300,),2)*HY161</f>
        <v>0</v>
      </c>
      <c r="HZ162" s="37">
        <f>INDEX('Prix BPU'!$C$3:$E$300,MATCH('BP - Quantités'!HZ$2,'Prix BPU'!$C$3:$C$300,),2)*HZ161</f>
        <v>0</v>
      </c>
      <c r="IA162" s="37">
        <f>INDEX('Prix BPU'!$C$3:$E$300,MATCH('BP - Quantités'!IA$2,'Prix BPU'!$C$3:$C$300,),2)*IA161</f>
        <v>0</v>
      </c>
      <c r="IB162" s="37">
        <f>INDEX('Prix BPU'!$C$3:$E$300,MATCH('BP - Quantités'!IB$2,'Prix BPU'!$C$3:$C$300,),2)*IB161</f>
        <v>0</v>
      </c>
      <c r="IC162" s="37">
        <f>INDEX('Prix BPU'!$C$3:$E$300,MATCH('BP - Quantités'!IC$2,'Prix BPU'!$C$3:$C$300,),2)*IC161</f>
        <v>0</v>
      </c>
      <c r="ID162" s="37">
        <f>INDEX('Prix BPU'!$C$3:$E$300,MATCH('BP - Quantités'!ID$2,'Prix BPU'!$C$3:$C$300,),2)*ID161</f>
        <v>0</v>
      </c>
      <c r="IE162" s="37">
        <f>INDEX('Prix BPU'!$C$3:$E$300,MATCH('BP - Quantités'!IE$2,'Prix BPU'!$C$3:$C$300,),2)*IE161</f>
        <v>0</v>
      </c>
      <c r="IF162" s="37">
        <f>INDEX('Prix BPU'!$C$3:$E$300,MATCH('BP - Quantités'!IF$2,'Prix BPU'!$C$3:$C$300,),2)*IF161</f>
        <v>0</v>
      </c>
      <c r="IG162" s="37">
        <f>INDEX('Prix BPU'!$C$3:$E$300,MATCH('BP - Quantités'!IG$2,'Prix BPU'!$C$3:$C$300,),2)*IG161</f>
        <v>0</v>
      </c>
      <c r="IH162" s="37">
        <f>INDEX('Prix BPU'!$C$3:$E$300,MATCH('BP - Quantités'!IH$2,'Prix BPU'!$C$3:$C$300,),2)*IH161</f>
        <v>0</v>
      </c>
      <c r="II162" s="37">
        <f>INDEX('Prix BPU'!$C$3:$E$300,MATCH('BP - Quantités'!II$2,'Prix BPU'!$C$3:$C$300,),2)*II161</f>
        <v>0</v>
      </c>
      <c r="IJ162" s="38">
        <f>INDEX('Prix BPU'!$C$3:$E$300,MATCH('BP - Quantités'!IJ$2,'Prix BPU'!$C$3:$C$300,),3)*IJ161</f>
        <v>0</v>
      </c>
      <c r="IK162" s="37">
        <f>INDEX('Prix BPU'!$C$3:$E$300,MATCH('BP - Quantités'!IK$2,'Prix BPU'!$C$3:$C$300,),2)*IK161</f>
        <v>0</v>
      </c>
      <c r="IL162" s="37">
        <f>INDEX('Prix BPU'!$C$3:$E$300,MATCH('BP - Quantités'!IL$2,'Prix BPU'!$C$3:$C$300,),2)*IL161</f>
        <v>0</v>
      </c>
      <c r="IM162" s="38">
        <f>INDEX('Prix BPU'!$C$3:$E$300,MATCH('BP - Quantités'!IM$2,'Prix BPU'!$C$3:$C$300,),3)*IM161</f>
        <v>0</v>
      </c>
      <c r="IN162" s="37">
        <f>INDEX('Prix BPU'!$C$3:$E$300,MATCH('BP - Quantités'!IN$2,'Prix BPU'!$C$3:$C$300,),2)*IN161</f>
        <v>0</v>
      </c>
      <c r="IO162" s="37">
        <f>INDEX('Prix BPU'!$C$3:$E$300,MATCH('BP - Quantités'!IO$2,'Prix BPU'!$C$3:$C$300,),2)*IO161</f>
        <v>0</v>
      </c>
      <c r="IP162" s="38">
        <f>INDEX('Prix BPU'!$C$3:$E$300,MATCH('BP - Quantités'!IP$2,'Prix BPU'!$C$3:$C$300,),3)*IP161</f>
        <v>0</v>
      </c>
      <c r="IQ162" s="37">
        <f>INDEX('Prix BPU'!$C$3:$E$300,MATCH('BP - Quantités'!IQ$2,'Prix BPU'!$C$3:$C$300,),2)*IQ161</f>
        <v>0</v>
      </c>
      <c r="IR162" s="37">
        <f>INDEX('Prix BPU'!$C$3:$E$300,MATCH('BP - Quantités'!IR$2,'Prix BPU'!$C$3:$C$300,),2)*IR161</f>
        <v>0</v>
      </c>
      <c r="IS162" s="38">
        <f>INDEX('Prix BPU'!$C$3:$E$300,MATCH('BP - Quantités'!IS$2,'Prix BPU'!$C$3:$C$300,),3)*IS161</f>
        <v>0</v>
      </c>
      <c r="IT162" s="37">
        <f>INDEX('Prix BPU'!$C$3:$E$300,MATCH('BP - Quantités'!IT$2,'Prix BPU'!$C$3:$C$300,),2)*IT161</f>
        <v>0</v>
      </c>
      <c r="IU162" s="37">
        <f>INDEX('Prix BPU'!$C$3:$E$300,MATCH('BP - Quantités'!IU$2,'Prix BPU'!$C$3:$C$300,),2)*IU161</f>
        <v>0</v>
      </c>
      <c r="IV162" s="37">
        <f>INDEX('Prix BPU'!$C$3:$E$300,MATCH('BP - Quantités'!IV$2,'Prix BPU'!$C$3:$C$300,),2)*IV161</f>
        <v>0</v>
      </c>
      <c r="IW162" s="37">
        <f>INDEX('Prix BPU'!$C$3:$E$300,MATCH('BP - Quantités'!IW$2,'Prix BPU'!$C$3:$C$300,),2)*IW161</f>
        <v>0</v>
      </c>
      <c r="IX162" s="37">
        <f>INDEX('Prix BPU'!$C$3:$E$300,MATCH('BP - Quantités'!IX$2,'Prix BPU'!$C$3:$C$300,),2)*IX161</f>
        <v>0</v>
      </c>
      <c r="IY162" s="37">
        <f>INDEX('Prix BPU'!$C$3:$E$300,MATCH('BP - Quantités'!IY$2,'Prix BPU'!$C$3:$C$300,),2)*IY161</f>
        <v>0</v>
      </c>
      <c r="IZ162" s="38">
        <f>INDEX('Prix BPU'!$C$3:$E$300,MATCH('BP - Quantités'!IZ$2,'Prix BPU'!$C$3:$C$300,),3)*IZ161</f>
        <v>0</v>
      </c>
      <c r="JA162" s="37">
        <f>INDEX('Prix BPU'!$C$3:$E$300,MATCH('BP - Quantités'!JA$2,'Prix BPU'!$C$3:$C$300,),2)*JA161</f>
        <v>0</v>
      </c>
      <c r="JB162" s="37">
        <f>INDEX('Prix BPU'!$C$3:$E$300,MATCH('BP - Quantités'!JB$2,'Prix BPU'!$C$3:$C$300,),2)*JB161</f>
        <v>0</v>
      </c>
      <c r="JC162" s="37">
        <f>INDEX('Prix BPU'!$C$3:$E$300,MATCH('BP - Quantités'!JC$2,'Prix BPU'!$C$3:$C$300,),2)*JC161</f>
        <v>0</v>
      </c>
      <c r="JD162" s="37">
        <f>INDEX('Prix BPU'!$C$3:$E$300,MATCH('BP - Quantités'!JD$2,'Prix BPU'!$C$3:$C$300,),2)*JD161</f>
        <v>0</v>
      </c>
      <c r="JE162" s="37">
        <f>INDEX('Prix BPU'!$C$3:$E$300,MATCH('BP - Quantités'!JE$2,'Prix BPU'!$C$3:$C$300,),2)*JE161</f>
        <v>0</v>
      </c>
      <c r="JF162" s="38">
        <f>INDEX('Prix BPU'!$C$3:$E$300,MATCH('BP - Quantités'!JF$2,'Prix BPU'!$C$3:$C$300,),3)*JF161</f>
        <v>0</v>
      </c>
      <c r="JG162" s="37">
        <f>INDEX('Prix BPU'!$C$3:$E$300,MATCH('BP - Quantités'!JG$2,'Prix BPU'!$C$3:$C$300,),2)*JG161</f>
        <v>0</v>
      </c>
      <c r="JH162" s="37">
        <f>INDEX('Prix BPU'!$C$3:$E$300,MATCH('BP - Quantités'!JH$2,'Prix BPU'!$C$3:$C$300,),2)*JH161</f>
        <v>0</v>
      </c>
      <c r="JI162" s="38">
        <f>INDEX('Prix BPU'!$C$3:$E$300,MATCH('BP - Quantités'!JI$2,'Prix BPU'!$C$3:$C$300,),3)*JI161</f>
        <v>0</v>
      </c>
      <c r="JJ162" s="37">
        <f>INDEX('Prix BPU'!$C$3:$E$300,MATCH('BP - Quantités'!JJ$2,'Prix BPU'!$C$3:$C$300,),2)*JJ161</f>
        <v>0</v>
      </c>
      <c r="JK162" s="37">
        <f>INDEX('Prix BPU'!$C$3:$E$300,MATCH('BP - Quantités'!JK$2,'Prix BPU'!$C$3:$C$300,),2)*JK161</f>
        <v>0</v>
      </c>
      <c r="JL162" s="37">
        <f>INDEX('Prix BPU'!$C$3:$E$300,MATCH('BP - Quantités'!JL$2,'Prix BPU'!$C$3:$C$300,),2)*JL161</f>
        <v>0</v>
      </c>
      <c r="JM162" s="37">
        <f>INDEX('Prix BPU'!$C$3:$E$300,MATCH('BP - Quantités'!JM$2,'Prix BPU'!$C$3:$C$300,),2)*JM161</f>
        <v>0</v>
      </c>
      <c r="JN162" s="37">
        <f>INDEX('Prix BPU'!$C$3:$E$300,MATCH('BP - Quantités'!JN$2,'Prix BPU'!$C$3:$C$300,),2)*JN161</f>
        <v>0</v>
      </c>
      <c r="JO162" s="37">
        <f>INDEX('Prix BPU'!$C$3:$E$300,MATCH('BP - Quantités'!JO$2,'Prix BPU'!$C$3:$C$300,),2)*JO161</f>
        <v>0</v>
      </c>
      <c r="JP162" s="37">
        <f>INDEX('Prix BPU'!$C$3:$E$300,MATCH('BP - Quantités'!JP$2,'Prix BPU'!$C$3:$C$300,),2)*JP161</f>
        <v>0</v>
      </c>
      <c r="JQ162" s="37">
        <f>INDEX('Prix BPU'!$C$3:$E$300,MATCH('BP - Quantités'!JQ$2,'Prix BPU'!$C$3:$C$300,),2)*JQ161</f>
        <v>0</v>
      </c>
      <c r="JR162" s="37">
        <f>INDEX('Prix BPU'!$C$3:$E$300,MATCH('BP - Quantités'!JR$2,'Prix BPU'!$C$3:$C$300,),2)*JR161</f>
        <v>0</v>
      </c>
      <c r="JS162" s="37">
        <f>INDEX('Prix BPU'!$C$3:$E$300,MATCH('BP - Quantités'!JS$2,'Prix BPU'!$C$3:$C$300,),2)*JS161</f>
        <v>0</v>
      </c>
      <c r="JT162" s="37">
        <f>INDEX('Prix BPU'!$C$3:$E$300,MATCH('BP - Quantités'!JT$2,'Prix BPU'!$C$3:$C$300,),2)*JT161</f>
        <v>0</v>
      </c>
      <c r="JU162" s="37">
        <f>INDEX('Prix BPU'!$C$3:$E$300,MATCH('BP - Quantités'!JU$2,'Prix BPU'!$C$3:$C$300,),2)*JU161</f>
        <v>0</v>
      </c>
      <c r="JV162" s="37">
        <f>INDEX('Prix BPU'!$C$3:$E$300,MATCH('BP - Quantités'!JV$2,'Prix BPU'!$C$3:$C$300,),2)*JV161</f>
        <v>0</v>
      </c>
      <c r="JW162" s="37">
        <f>INDEX('Prix BPU'!$C$3:$E$300,MATCH('BP - Quantités'!JW$2,'Prix BPU'!$C$3:$C$300,),2)*JW161</f>
        <v>0</v>
      </c>
      <c r="JX162" s="37">
        <f>INDEX('Prix BPU'!$C$3:$E$300,MATCH('BP - Quantités'!JX$2,'Prix BPU'!$C$3:$C$300,),2)*JX161</f>
        <v>0</v>
      </c>
      <c r="JY162" s="37">
        <f>INDEX('Prix BPU'!$C$3:$E$300,MATCH('BP - Quantités'!JY$2,'Prix BPU'!$C$3:$C$300,),2)*JY161</f>
        <v>0</v>
      </c>
      <c r="JZ162" s="37">
        <f>INDEX('Prix BPU'!$C$3:$E$300,MATCH('BP - Quantités'!JZ$2,'Prix BPU'!$C$3:$C$300,),2)*JZ161</f>
        <v>0</v>
      </c>
      <c r="KA162" s="37">
        <f>INDEX('Prix BPU'!$C$3:$E$300,MATCH('BP - Quantités'!KA$2,'Prix BPU'!$C$3:$C$300,),2)*KA161</f>
        <v>0</v>
      </c>
      <c r="KB162" s="37">
        <f>INDEX('Prix BPU'!$C$3:$E$300,MATCH('BP - Quantités'!KB$2,'Prix BPU'!$C$3:$C$300,),2)*KB161</f>
        <v>0</v>
      </c>
      <c r="KC162" s="37">
        <f>INDEX('Prix BPU'!$C$3:$E$300,MATCH('BP - Quantités'!KC$2,'Prix BPU'!$C$3:$C$300,),2)*KC161</f>
        <v>0</v>
      </c>
      <c r="KD162" s="37">
        <f>INDEX('Prix BPU'!$C$3:$E$300,MATCH('BP - Quantités'!KD$2,'Prix BPU'!$C$3:$C$300,),2)*KD161</f>
        <v>0</v>
      </c>
      <c r="KE162" s="37">
        <f>INDEX('Prix BPU'!$C$3:$E$300,MATCH('BP - Quantités'!KE$2,'Prix BPU'!$C$3:$C$300,),2)*KE161</f>
        <v>0</v>
      </c>
      <c r="KF162" s="37">
        <f>INDEX('Prix BPU'!$C$3:$E$300,MATCH('BP - Quantités'!KF$2,'Prix BPU'!$C$3:$C$300,),2)*KF161</f>
        <v>0</v>
      </c>
      <c r="KG162" s="37">
        <f>INDEX('Prix BPU'!$C$3:$E$300,MATCH('BP - Quantités'!KG$2,'Prix BPU'!$C$3:$C$300,),2)*KG161</f>
        <v>0</v>
      </c>
      <c r="KH162" s="37">
        <f>INDEX('Prix BPU'!$C$3:$E$300,MATCH('BP - Quantités'!KH$2,'Prix BPU'!$C$3:$C$300,),2)*KH161</f>
        <v>0</v>
      </c>
      <c r="KI162" s="37">
        <f>INDEX('Prix BPU'!$C$3:$E$300,MATCH('BP - Quantités'!KI$2,'Prix BPU'!$C$3:$C$300,),2)*KI161</f>
        <v>0</v>
      </c>
      <c r="KJ162" s="37">
        <f>INDEX('Prix BPU'!$C$3:$E$300,MATCH('BP - Quantités'!KJ$2,'Prix BPU'!$C$3:$C$300,),2)*KJ161</f>
        <v>0</v>
      </c>
      <c r="KK162" s="37">
        <f>INDEX('Prix BPU'!$C$3:$E$300,MATCH('BP - Quantités'!KK$2,'Prix BPU'!$C$3:$C$300,),2)*KK161</f>
        <v>0</v>
      </c>
      <c r="KL162" s="37">
        <f>INDEX('Prix BPU'!$C$3:$E$300,MATCH('BP - Quantités'!KL$2,'Prix BPU'!$C$3:$C$300,),2)*KL161</f>
        <v>0</v>
      </c>
      <c r="KM162" s="37">
        <f>INDEX('Prix BPU'!$C$3:$E$300,MATCH('BP - Quantités'!KM$2,'Prix BPU'!$C$3:$C$300,),2)*KM161</f>
        <v>0</v>
      </c>
      <c r="KN162" s="37">
        <f>INDEX('Prix BPU'!$C$3:$E$300,MATCH('BP - Quantités'!KN$2,'Prix BPU'!$C$3:$C$300,),2)*KN161</f>
        <v>0</v>
      </c>
      <c r="KO162" s="39">
        <f>SUM(C162:KN162)</f>
        <v>0</v>
      </c>
      <c r="KP162" s="88"/>
      <c r="KQ162" s="73" t="e">
        <f>IF($KO162&lt;4999.99,($KO162-$KO162*#REF!),IF('BP - Quantités'!$KO162&gt;15000,('BP - Quantités'!$KO162-'BP - Quantités'!$KO162*#REF!),($KO162-$KO162*#REF!)))</f>
        <v>#REF!</v>
      </c>
      <c r="KR162" s="46" t="e">
        <f t="shared" ref="KR162" si="118">KQ162*1.2</f>
        <v>#REF!</v>
      </c>
    </row>
    <row r="163" spans="1:304" x14ac:dyDescent="0.3">
      <c r="A163" s="79"/>
      <c r="B163" s="20" t="s">
        <v>299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2"/>
      <c r="KP163" s="87" t="str">
        <f t="shared" ref="KP163" si="119">IF($KO164&lt;4999.99,"1",IF($KO164&gt;15000,"3","2"))</f>
        <v>1</v>
      </c>
      <c r="KQ163" s="72"/>
      <c r="KR163" s="45"/>
    </row>
    <row r="164" spans="1:304" s="25" customFormat="1" ht="15" thickBot="1" x14ac:dyDescent="0.35">
      <c r="A164" s="80"/>
      <c r="B164" s="24" t="s">
        <v>22</v>
      </c>
      <c r="C164" s="37">
        <f>INDEX('Prix BPU'!$C$3:$E$300,MATCH('BP - Quantités'!C$2,'Prix BPU'!$C$3:$C$300,),2)*C163</f>
        <v>0</v>
      </c>
      <c r="D164" s="37">
        <f>INDEX('Prix BPU'!$C$3:$E$300,MATCH('BP - Quantités'!D$2,'Prix BPU'!$C$3:$C$300,),2)*D163</f>
        <v>0</v>
      </c>
      <c r="E164" s="37">
        <f>INDEX('Prix BPU'!$C$3:$E$300,MATCH('BP - Quantités'!E$2,'Prix BPU'!$C$3:$C$300,),2)*E163</f>
        <v>0</v>
      </c>
      <c r="F164" s="37">
        <f>INDEX('Prix BPU'!$C$3:$E$300,MATCH('BP - Quantités'!F$2,'Prix BPU'!$C$3:$C$300,),2)*F163</f>
        <v>0</v>
      </c>
      <c r="G164" s="37">
        <f>INDEX('Prix BPU'!$C$3:$E$300,MATCH('BP - Quantités'!G$2,'Prix BPU'!$C$3:$C$300,),2)*G163</f>
        <v>0</v>
      </c>
      <c r="H164" s="37">
        <f>INDEX('Prix BPU'!$C$3:$E$300,MATCH('BP - Quantités'!H$2,'Prix BPU'!$C$3:$C$300,),2)*H163</f>
        <v>0</v>
      </c>
      <c r="I164" s="37">
        <f>INDEX('Prix BPU'!$C$3:$E$300,MATCH('BP - Quantités'!I$2,'Prix BPU'!$C$3:$C$300,),2)*I163</f>
        <v>0</v>
      </c>
      <c r="J164" s="37">
        <f>INDEX('Prix BPU'!$C$3:$E$300,MATCH('BP - Quantités'!J$2,'Prix BPU'!$C$3:$C$300,),2)*J163</f>
        <v>0</v>
      </c>
      <c r="K164" s="37">
        <f>INDEX('Prix BPU'!$C$3:$E$300,MATCH('BP - Quantités'!K$2,'Prix BPU'!$C$3:$C$300,),2)*K163</f>
        <v>0</v>
      </c>
      <c r="L164" s="37">
        <f>INDEX('Prix BPU'!$C$3:$E$300,MATCH('BP - Quantités'!L$2,'Prix BPU'!$C$3:$C$300,),2)*L163</f>
        <v>0</v>
      </c>
      <c r="M164" s="37">
        <f>INDEX('Prix BPU'!$C$3:$E$300,MATCH('BP - Quantités'!M$2,'Prix BPU'!$C$3:$C$300,),2)*M163</f>
        <v>0</v>
      </c>
      <c r="N164" s="37">
        <f>INDEX('Prix BPU'!$C$3:$E$300,MATCH('BP - Quantités'!N$2,'Prix BPU'!$C$3:$C$300,),2)*N163</f>
        <v>0</v>
      </c>
      <c r="O164" s="37">
        <f>INDEX('Prix BPU'!$C$3:$E$300,MATCH('BP - Quantités'!O$2,'Prix BPU'!$C$3:$C$300,),2)*O163</f>
        <v>0</v>
      </c>
      <c r="P164" s="37">
        <f>INDEX('Prix BPU'!$C$3:$E$300,MATCH('BP - Quantités'!P$2,'Prix BPU'!$C$3:$C$300,),2)*P163</f>
        <v>0</v>
      </c>
      <c r="Q164" s="37">
        <f>INDEX('Prix BPU'!$C$3:$E$300,MATCH('BP - Quantités'!Q$2,'Prix BPU'!$C$3:$C$300,),2)*Q163</f>
        <v>0</v>
      </c>
      <c r="R164" s="37">
        <f>INDEX('Prix BPU'!$C$3:$E$300,MATCH('BP - Quantités'!R$2,'Prix BPU'!$C$3:$C$300,),2)*R163</f>
        <v>0</v>
      </c>
      <c r="S164" s="37">
        <f>INDEX('Prix BPU'!$C$3:$E$300,MATCH('BP - Quantités'!S$2,'Prix BPU'!$C$3:$C$300,),2)*S163</f>
        <v>0</v>
      </c>
      <c r="T164" s="37">
        <f>INDEX('Prix BPU'!$C$3:$E$300,MATCH('BP - Quantités'!T$2,'Prix BPU'!$C$3:$C$300,),2)*T163</f>
        <v>0</v>
      </c>
      <c r="U164" s="37">
        <f>INDEX('Prix BPU'!$C$3:$E$300,MATCH('BP - Quantités'!U$2,'Prix BPU'!$C$3:$C$300,),2)*U163</f>
        <v>0</v>
      </c>
      <c r="V164" s="37">
        <f>INDEX('Prix BPU'!$C$3:$E$300,MATCH('BP - Quantités'!V$2,'Prix BPU'!$C$3:$C$300,),2)*V163</f>
        <v>0</v>
      </c>
      <c r="W164" s="37">
        <f>INDEX('Prix BPU'!$C$3:$E$300,MATCH('BP - Quantités'!W$2,'Prix BPU'!$C$3:$C$300,),2)*W163</f>
        <v>0</v>
      </c>
      <c r="X164" s="38">
        <f>INDEX('Prix BPU'!$C$3:$E$300,MATCH('BP - Quantités'!X$2,'Prix BPU'!$C$3:$C$300,),3)*X163</f>
        <v>0</v>
      </c>
      <c r="Y164" s="37">
        <f>INDEX('Prix BPU'!$C$3:$E$300,MATCH('BP - Quantités'!Y$2,'Prix BPU'!$C$3:$C$300,),2)*Y163</f>
        <v>0</v>
      </c>
      <c r="Z164" s="37">
        <f>INDEX('Prix BPU'!$C$3:$E$300,MATCH('BP - Quantités'!Z$2,'Prix BPU'!$C$3:$C$300,),2)*Z163</f>
        <v>0</v>
      </c>
      <c r="AA164" s="38">
        <f>INDEX('Prix BPU'!$C$3:$E$300,MATCH('BP - Quantités'!AA$2,'Prix BPU'!$C$3:$C$300,),3)*AA163</f>
        <v>0</v>
      </c>
      <c r="AB164" s="37">
        <f>INDEX('Prix BPU'!$C$3:$E$300,MATCH('BP - Quantités'!AB$2,'Prix BPU'!$C$3:$C$300,),2)*AB163</f>
        <v>0</v>
      </c>
      <c r="AC164" s="37">
        <f>INDEX('Prix BPU'!$C$3:$E$300,MATCH('BP - Quantités'!AC$2,'Prix BPU'!$C$3:$C$300,),2)*AC163</f>
        <v>0</v>
      </c>
      <c r="AD164" s="37">
        <f>INDEX('Prix BPU'!$C$3:$E$300,MATCH('BP - Quantités'!AD$2,'Prix BPU'!$C$3:$C$300,),2)*AD163</f>
        <v>0</v>
      </c>
      <c r="AE164" s="38">
        <f>INDEX('Prix BPU'!$C$3:$E$300,MATCH('BP - Quantités'!AE$2,'Prix BPU'!$C$3:$C$300,),3)*AE163</f>
        <v>0</v>
      </c>
      <c r="AF164" s="37">
        <f>INDEX('Prix BPU'!$C$3:$E$300,MATCH('BP - Quantités'!AF$2,'Prix BPU'!$C$3:$C$300,),2)*AF163</f>
        <v>0</v>
      </c>
      <c r="AG164" s="37">
        <f>INDEX('Prix BPU'!$C$3:$E$300,MATCH('BP - Quantités'!AG$2,'Prix BPU'!$C$3:$C$300,),2)*AG163</f>
        <v>0</v>
      </c>
      <c r="AH164" s="37">
        <f>INDEX('Prix BPU'!$C$3:$E$300,MATCH('BP - Quantités'!AH$2,'Prix BPU'!$C$3:$C$300,),2)*AH163</f>
        <v>0</v>
      </c>
      <c r="AI164" s="37">
        <f>INDEX('Prix BPU'!$C$3:$E$300,MATCH('BP - Quantités'!AI$2,'Prix BPU'!$C$3:$C$300,),2)*AI163</f>
        <v>0</v>
      </c>
      <c r="AJ164" s="37">
        <f>INDEX('Prix BPU'!$C$3:$E$300,MATCH('BP - Quantités'!AJ$2,'Prix BPU'!$C$3:$C$300,),2)*AJ163</f>
        <v>0</v>
      </c>
      <c r="AK164" s="37">
        <f>INDEX('Prix BPU'!$C$3:$E$300,MATCH('BP - Quantités'!AK$2,'Prix BPU'!$C$3:$C$300,),2)*AK163</f>
        <v>0</v>
      </c>
      <c r="AL164" s="37">
        <f>INDEX('Prix BPU'!$C$3:$E$300,MATCH('BP - Quantités'!AL$2,'Prix BPU'!$C$3:$C$300,),2)*AL163</f>
        <v>0</v>
      </c>
      <c r="AM164" s="38">
        <f>INDEX('Prix BPU'!$C$3:$E$300,MATCH('BP - Quantités'!AM$2,'Prix BPU'!$C$3:$C$300,),3)*AM163</f>
        <v>0</v>
      </c>
      <c r="AN164" s="37">
        <f>INDEX('Prix BPU'!$C$3:$E$300,MATCH('BP - Quantités'!AN$2,'Prix BPU'!$C$3:$C$300,),2)*AN163</f>
        <v>0</v>
      </c>
      <c r="AO164" s="37">
        <f>INDEX('Prix BPU'!$C$3:$E$300,MATCH('BP - Quantités'!AO$2,'Prix BPU'!$C$3:$C$300,),2)*AO163</f>
        <v>0</v>
      </c>
      <c r="AP164" s="37">
        <f>INDEX('Prix BPU'!$C$3:$E$300,MATCH('BP - Quantités'!AP$2,'Prix BPU'!$C$3:$C$300,),2)*AP163</f>
        <v>0</v>
      </c>
      <c r="AQ164" s="37">
        <f>INDEX('Prix BPU'!$C$3:$E$300,MATCH('BP - Quantités'!AQ$2,'Prix BPU'!$C$3:$C$300,),2)*AQ163</f>
        <v>0</v>
      </c>
      <c r="AR164" s="38">
        <f>INDEX('Prix BPU'!$C$3:$E$300,MATCH('BP - Quantités'!AR$2,'Prix BPU'!$C$3:$C$300,),3)*AR163</f>
        <v>0</v>
      </c>
      <c r="AS164" s="37">
        <f>INDEX('Prix BPU'!$C$3:$E$300,MATCH('BP - Quantités'!AS$2,'Prix BPU'!$C$3:$C$300,),2)*AS163</f>
        <v>0</v>
      </c>
      <c r="AT164" s="38">
        <f>INDEX('Prix BPU'!$C$3:$E$300,MATCH('BP - Quantités'!AT$2,'Prix BPU'!$C$3:$C$300,),3)*AT163</f>
        <v>0</v>
      </c>
      <c r="AU164" s="37">
        <f>INDEX('Prix BPU'!$C$3:$E$300,MATCH('BP - Quantités'!AU$2,'Prix BPU'!$C$3:$C$300,),2)*AU163</f>
        <v>0</v>
      </c>
      <c r="AV164" s="37">
        <f>INDEX('Prix BPU'!$C$3:$E$300,MATCH('BP - Quantités'!AV$2,'Prix BPU'!$C$3:$C$300,),2)*AV163</f>
        <v>0</v>
      </c>
      <c r="AW164" s="37">
        <f>INDEX('Prix BPU'!$C$3:$E$300,MATCH('BP - Quantités'!AW$2,'Prix BPU'!$C$3:$C$300,),2)*AW163</f>
        <v>0</v>
      </c>
      <c r="AX164" s="38">
        <f>INDEX('Prix BPU'!$C$3:$E$300,MATCH('BP - Quantités'!AX$2,'Prix BPU'!$C$3:$C$300,),3)*AX163</f>
        <v>0</v>
      </c>
      <c r="AY164" s="37">
        <f>INDEX('Prix BPU'!$C$3:$E$300,MATCH('BP - Quantités'!AY$2,'Prix BPU'!$C$3:$C$300,),2)*AY163</f>
        <v>0</v>
      </c>
      <c r="AZ164" s="37">
        <f>INDEX('Prix BPU'!$C$3:$E$300,MATCH('BP - Quantités'!AZ$2,'Prix BPU'!$C$3:$C$300,),2)*AZ163</f>
        <v>0</v>
      </c>
      <c r="BA164" s="38">
        <f>INDEX('Prix BPU'!$C$3:$E$300,MATCH('BP - Quantités'!BA$2,'Prix BPU'!$C$3:$C$300,),3)*BA163</f>
        <v>0</v>
      </c>
      <c r="BB164" s="37">
        <f>INDEX('Prix BPU'!$C$3:$E$300,MATCH('BP - Quantités'!BB$2,'Prix BPU'!$C$3:$C$300,),2)*BB163</f>
        <v>0</v>
      </c>
      <c r="BC164" s="37">
        <f>INDEX('Prix BPU'!$C$3:$E$300,MATCH('BP - Quantités'!BC$2,'Prix BPU'!$C$3:$C$300,),2)*BC163</f>
        <v>0</v>
      </c>
      <c r="BD164" s="37">
        <f>INDEX('Prix BPU'!$C$3:$E$300,MATCH('BP - Quantités'!BD$2,'Prix BPU'!$C$3:$C$300,),2)*BD163</f>
        <v>0</v>
      </c>
      <c r="BE164" s="37">
        <f>INDEX('Prix BPU'!$C$3:$E$300,MATCH('BP - Quantités'!BE$2,'Prix BPU'!$C$3:$C$300,),2)*BE163</f>
        <v>0</v>
      </c>
      <c r="BF164" s="37">
        <f>INDEX('Prix BPU'!$C$3:$E$300,MATCH('BP - Quantités'!BF$2,'Prix BPU'!$C$3:$C$300,),2)*BF163</f>
        <v>0</v>
      </c>
      <c r="BG164" s="37">
        <f>INDEX('Prix BPU'!$C$3:$E$300,MATCH('BP - Quantités'!BG$2,'Prix BPU'!$C$3:$C$300,),2)*BG163</f>
        <v>0</v>
      </c>
      <c r="BH164" s="37">
        <f>INDEX('Prix BPU'!$C$3:$E$300,MATCH('BP - Quantités'!BH$2,'Prix BPU'!$C$3:$C$300,),2)*BH163</f>
        <v>0</v>
      </c>
      <c r="BI164" s="38">
        <f>INDEX('Prix BPU'!$C$3:$E$300,MATCH('BP - Quantités'!BI$2,'Prix BPU'!$C$3:$C$300,),3)*BI163</f>
        <v>0</v>
      </c>
      <c r="BJ164" s="37">
        <f>INDEX('Prix BPU'!$C$3:$E$300,MATCH('BP - Quantités'!BJ$2,'Prix BPU'!$C$3:$C$300,),2)*BJ163</f>
        <v>0</v>
      </c>
      <c r="BK164" s="37">
        <f>INDEX('Prix BPU'!$C$3:$E$300,MATCH('BP - Quantités'!BK$2,'Prix BPU'!$C$3:$C$300,),2)*BK163</f>
        <v>0</v>
      </c>
      <c r="BL164" s="37">
        <f>INDEX('Prix BPU'!$C$3:$E$300,MATCH('BP - Quantités'!BL$2,'Prix BPU'!$C$3:$C$300,),2)*BL163</f>
        <v>0</v>
      </c>
      <c r="BM164" s="37">
        <f>INDEX('Prix BPU'!$C$3:$E$300,MATCH('BP - Quantités'!BM$2,'Prix BPU'!$C$3:$C$300,),2)*BM163</f>
        <v>0</v>
      </c>
      <c r="BN164" s="38">
        <f>INDEX('Prix BPU'!$C$3:$E$300,MATCH('BP - Quantités'!BN$2,'Prix BPU'!$C$3:$C$300,),3)*BN163</f>
        <v>0</v>
      </c>
      <c r="BO164" s="37">
        <f>INDEX('Prix BPU'!$C$3:$E$300,MATCH('BP - Quantités'!BO$2,'Prix BPU'!$C$3:$C$300,),2)*BO163</f>
        <v>0</v>
      </c>
      <c r="BP164" s="38">
        <f>INDEX('Prix BPU'!$C$3:$E$300,MATCH('BP - Quantités'!BP$2,'Prix BPU'!$C$3:$C$300,),3)*BP163</f>
        <v>0</v>
      </c>
      <c r="BQ164" s="37">
        <f>INDEX('Prix BPU'!$C$3:$E$300,MATCH('BP - Quantités'!BQ$2,'Prix BPU'!$C$3:$C$300,),2)*BQ163</f>
        <v>0</v>
      </c>
      <c r="BR164" s="37">
        <f>INDEX('Prix BPU'!$C$3:$E$300,MATCH('BP - Quantités'!BR$2,'Prix BPU'!$C$3:$C$300,),2)*BR163</f>
        <v>0</v>
      </c>
      <c r="BS164" s="37">
        <f>INDEX('Prix BPU'!$C$3:$E$300,MATCH('BP - Quantités'!BS$2,'Prix BPU'!$C$3:$C$300,),2)*BS163</f>
        <v>0</v>
      </c>
      <c r="BT164" s="38">
        <f>INDEX('Prix BPU'!$C$3:$E$300,MATCH('BP - Quantités'!BT$2,'Prix BPU'!$C$3:$C$300,),3)*BT163</f>
        <v>0</v>
      </c>
      <c r="BU164" s="37">
        <f>INDEX('Prix BPU'!$C$3:$E$300,MATCH('BP - Quantités'!BU$2,'Prix BPU'!$C$3:$C$300,),2)*BU163</f>
        <v>0</v>
      </c>
      <c r="BV164" s="37">
        <f>INDEX('Prix BPU'!$C$3:$E$300,MATCH('BP - Quantités'!BV$2,'Prix BPU'!$C$3:$C$300,),2)*BV163</f>
        <v>0</v>
      </c>
      <c r="BW164" s="37">
        <f>INDEX('Prix BPU'!$C$3:$E$300,MATCH('BP - Quantités'!BW$2,'Prix BPU'!$C$3:$C$300,),2)*BW163</f>
        <v>0</v>
      </c>
      <c r="BX164" s="37">
        <f>INDEX('Prix BPU'!$C$3:$E$300,MATCH('BP - Quantités'!BX$2,'Prix BPU'!$C$3:$C$300,),2)*BX163</f>
        <v>0</v>
      </c>
      <c r="BY164" s="37">
        <f>INDEX('Prix BPU'!$C$3:$E$300,MATCH('BP - Quantités'!BY$2,'Prix BPU'!$C$3:$C$300,),2)*BY163</f>
        <v>0</v>
      </c>
      <c r="BZ164" s="37">
        <f>INDEX('Prix BPU'!$C$3:$E$300,MATCH('BP - Quantités'!BZ$2,'Prix BPU'!$C$3:$C$300,),2)*BZ163</f>
        <v>0</v>
      </c>
      <c r="CA164" s="37">
        <f>INDEX('Prix BPU'!$C$3:$E$300,MATCH('BP - Quantités'!CA$2,'Prix BPU'!$C$3:$C$300,),2)*CA163</f>
        <v>0</v>
      </c>
      <c r="CB164" s="37">
        <f>INDEX('Prix BPU'!$C$3:$E$300,MATCH('BP - Quantités'!CB$2,'Prix BPU'!$C$3:$C$300,),2)*CB163</f>
        <v>0</v>
      </c>
      <c r="CC164" s="37">
        <f>INDEX('Prix BPU'!$C$3:$E$300,MATCH('BP - Quantités'!CC$2,'Prix BPU'!$C$3:$C$300,),2)*CC163</f>
        <v>0</v>
      </c>
      <c r="CD164" s="37">
        <f>INDEX('Prix BPU'!$C$3:$E$300,MATCH('BP - Quantités'!CD$2,'Prix BPU'!$C$3:$C$300,),2)*CD163</f>
        <v>0</v>
      </c>
      <c r="CE164" s="37">
        <f>INDEX('Prix BPU'!$C$3:$E$300,MATCH('BP - Quantités'!CE$2,'Prix BPU'!$C$3:$C$300,),2)*CE163</f>
        <v>0</v>
      </c>
      <c r="CF164" s="37">
        <f>INDEX('Prix BPU'!$C$3:$E$300,MATCH('BP - Quantités'!CF$2,'Prix BPU'!$C$3:$C$300,),2)*CF163</f>
        <v>0</v>
      </c>
      <c r="CG164" s="37">
        <f>INDEX('Prix BPU'!$C$3:$E$300,MATCH('BP - Quantités'!CG$2,'Prix BPU'!$C$3:$C$300,),2)*CG163</f>
        <v>0</v>
      </c>
      <c r="CH164" s="37">
        <f>INDEX('Prix BPU'!$C$3:$E$300,MATCH('BP - Quantités'!CH$2,'Prix BPU'!$C$3:$C$300,),2)*CH163</f>
        <v>0</v>
      </c>
      <c r="CI164" s="37">
        <f>INDEX('Prix BPU'!$C$3:$E$300,MATCH('BP - Quantités'!CI$2,'Prix BPU'!$C$3:$C$300,),2)*CI163</f>
        <v>0</v>
      </c>
      <c r="CJ164" s="37">
        <f>INDEX('Prix BPU'!$C$3:$E$300,MATCH('BP - Quantités'!CJ$2,'Prix BPU'!$C$3:$C$300,),2)*CJ163</f>
        <v>0</v>
      </c>
      <c r="CK164" s="37">
        <f>INDEX('Prix BPU'!$C$3:$E$300,MATCH('BP - Quantités'!CK$2,'Prix BPU'!$C$3:$C$300,),2)*CK163</f>
        <v>0</v>
      </c>
      <c r="CL164" s="37">
        <f>INDEX('Prix BPU'!$C$3:$E$300,MATCH('BP - Quantités'!CL$2,'Prix BPU'!$C$3:$C$300,),2)*CL163</f>
        <v>0</v>
      </c>
      <c r="CM164" s="37">
        <f>INDEX('Prix BPU'!$C$3:$E$300,MATCH('BP - Quantités'!CM$2,'Prix BPU'!$C$3:$C$300,),2)*CM163</f>
        <v>0</v>
      </c>
      <c r="CN164" s="37">
        <f>INDEX('Prix BPU'!$C$3:$E$300,MATCH('BP - Quantités'!CN$2,'Prix BPU'!$C$3:$C$300,),2)*CN163</f>
        <v>0</v>
      </c>
      <c r="CO164" s="37">
        <f>INDEX('Prix BPU'!$C$3:$E$300,MATCH('BP - Quantités'!CO$2,'Prix BPU'!$C$3:$C$300,),2)*CO163</f>
        <v>0</v>
      </c>
      <c r="CP164" s="37">
        <f>INDEX('Prix BPU'!$C$3:$E$300,MATCH('BP - Quantités'!CP$2,'Prix BPU'!$C$3:$C$300,),2)*CP163</f>
        <v>0</v>
      </c>
      <c r="CQ164" s="37">
        <f>INDEX('Prix BPU'!$C$3:$E$300,MATCH('BP - Quantités'!CQ$2,'Prix BPU'!$C$3:$C$300,),2)*CQ163</f>
        <v>0</v>
      </c>
      <c r="CR164" s="37">
        <f>INDEX('Prix BPU'!$C$3:$E$300,MATCH('BP - Quantités'!CR$2,'Prix BPU'!$C$3:$C$300,),2)*CR163</f>
        <v>0</v>
      </c>
      <c r="CS164" s="37">
        <f>INDEX('Prix BPU'!$C$3:$E$300,MATCH('BP - Quantités'!CS$2,'Prix BPU'!$C$3:$C$300,),2)*CS163</f>
        <v>0</v>
      </c>
      <c r="CT164" s="37">
        <f>INDEX('Prix BPU'!$C$3:$E$300,MATCH('BP - Quantités'!CT$2,'Prix BPU'!$C$3:$C$300,),2)*CT163</f>
        <v>0</v>
      </c>
      <c r="CU164" s="37">
        <f>INDEX('Prix BPU'!$C$3:$E$300,MATCH('BP - Quantités'!CU$2,'Prix BPU'!$C$3:$C$300,),2)*CU163</f>
        <v>0</v>
      </c>
      <c r="CV164" s="37">
        <f>INDEX('Prix BPU'!$C$3:$E$300,MATCH('BP - Quantités'!CV$2,'Prix BPU'!$C$3:$C$300,),2)*CV163</f>
        <v>0</v>
      </c>
      <c r="CW164" s="37">
        <f>INDEX('Prix BPU'!$C$3:$E$300,MATCH('BP - Quantités'!CW$2,'Prix BPU'!$C$3:$C$300,),2)*CW163</f>
        <v>0</v>
      </c>
      <c r="CX164" s="37">
        <f>INDEX('Prix BPU'!$C$3:$E$300,MATCH('BP - Quantités'!CX$2,'Prix BPU'!$C$3:$C$300,),2)*CX163</f>
        <v>0</v>
      </c>
      <c r="CY164" s="37">
        <f>INDEX('Prix BPU'!$C$3:$E$300,MATCH('BP - Quantités'!CY$2,'Prix BPU'!$C$3:$C$300,),2)*CY163</f>
        <v>0</v>
      </c>
      <c r="CZ164" s="37">
        <f>INDEX('Prix BPU'!$C$3:$E$300,MATCH('BP - Quantités'!CZ$2,'Prix BPU'!$C$3:$C$300,),2)*CZ163</f>
        <v>0</v>
      </c>
      <c r="DA164" s="37">
        <f>INDEX('Prix BPU'!$C$3:$E$300,MATCH('BP - Quantités'!DA$2,'Prix BPU'!$C$3:$C$300,),2)*DA163</f>
        <v>0</v>
      </c>
      <c r="DB164" s="37">
        <f>INDEX('Prix BPU'!$C$3:$E$300,MATCH('BP - Quantités'!DB$2,'Prix BPU'!$C$3:$C$300,),2)*DB163</f>
        <v>0</v>
      </c>
      <c r="DC164" s="37">
        <f>INDEX('Prix BPU'!$C$3:$E$300,MATCH('BP - Quantités'!DC$2,'Prix BPU'!$C$3:$C$300,),2)*DC163</f>
        <v>0</v>
      </c>
      <c r="DD164" s="37">
        <f>INDEX('Prix BPU'!$C$3:$E$300,MATCH('BP - Quantités'!DD$2,'Prix BPU'!$C$3:$C$300,),2)*DD163</f>
        <v>0</v>
      </c>
      <c r="DE164" s="37">
        <f>INDEX('Prix BPU'!$C$3:$E$300,MATCH('BP - Quantités'!DE$2,'Prix BPU'!$C$3:$C$300,),2)*DE163</f>
        <v>0</v>
      </c>
      <c r="DF164" s="37">
        <f>INDEX('Prix BPU'!$C$3:$E$300,MATCH('BP - Quantités'!DF$2,'Prix BPU'!$C$3:$C$300,),2)*DF163</f>
        <v>0</v>
      </c>
      <c r="DG164" s="37">
        <f>INDEX('Prix BPU'!$C$3:$E$300,MATCH('BP - Quantités'!DG$2,'Prix BPU'!$C$3:$C$300,),2)*DG163</f>
        <v>0</v>
      </c>
      <c r="DH164" s="37">
        <f>INDEX('Prix BPU'!$C$3:$E$300,MATCH('BP - Quantités'!DH$2,'Prix BPU'!$C$3:$C$300,),2)*DH163</f>
        <v>0</v>
      </c>
      <c r="DI164" s="37">
        <f>INDEX('Prix BPU'!$C$3:$E$300,MATCH('BP - Quantités'!DI$2,'Prix BPU'!$C$3:$C$300,),2)*DI163</f>
        <v>0</v>
      </c>
      <c r="DJ164" s="37">
        <f>INDEX('Prix BPU'!$C$3:$E$300,MATCH('BP - Quantités'!DJ$2,'Prix BPU'!$C$3:$C$300,),2)*DJ163</f>
        <v>0</v>
      </c>
      <c r="DK164" s="37">
        <f>INDEX('Prix BPU'!$C$3:$E$300,MATCH('BP - Quantités'!DK$2,'Prix BPU'!$C$3:$C$300,),2)*DK163</f>
        <v>0</v>
      </c>
      <c r="DL164" s="37">
        <f>INDEX('Prix BPU'!$C$3:$E$300,MATCH('BP - Quantités'!DL$2,'Prix BPU'!$C$3:$C$300,),2)*DL163</f>
        <v>0</v>
      </c>
      <c r="DM164" s="37">
        <f>INDEX('Prix BPU'!$C$3:$E$300,MATCH('BP - Quantités'!DM$2,'Prix BPU'!$C$3:$C$300,),2)*DM163</f>
        <v>0</v>
      </c>
      <c r="DN164" s="37">
        <f>INDEX('Prix BPU'!$C$3:$E$300,MATCH('BP - Quantités'!DN$2,'Prix BPU'!$C$3:$C$300,),2)*DN163</f>
        <v>0</v>
      </c>
      <c r="DO164" s="37">
        <f>INDEX('Prix BPU'!$C$3:$E$300,MATCH('BP - Quantités'!DO$2,'Prix BPU'!$C$3:$C$300,),2)*DO163</f>
        <v>0</v>
      </c>
      <c r="DP164" s="37">
        <f>INDEX('Prix BPU'!$C$3:$E$300,MATCH('BP - Quantités'!DP$2,'Prix BPU'!$C$3:$C$300,),2)*DP163</f>
        <v>0</v>
      </c>
      <c r="DQ164" s="37">
        <f>INDEX('Prix BPU'!$C$3:$E$300,MATCH('BP - Quantités'!DQ$2,'Prix BPU'!$C$3:$C$300,),2)*DQ163</f>
        <v>0</v>
      </c>
      <c r="DR164" s="37">
        <f>INDEX('Prix BPU'!$C$3:$E$300,MATCH('BP - Quantités'!DR$2,'Prix BPU'!$C$3:$C$300,),2)*DR163</f>
        <v>0</v>
      </c>
      <c r="DS164" s="37">
        <f>INDEX('Prix BPU'!$C$3:$E$300,MATCH('BP - Quantités'!DS$2,'Prix BPU'!$C$3:$C$300,),2)*DS163</f>
        <v>0</v>
      </c>
      <c r="DT164" s="37">
        <f>INDEX('Prix BPU'!$C$3:$E$300,MATCH('BP - Quantités'!DT$2,'Prix BPU'!$C$3:$C$300,),2)*DT163</f>
        <v>0</v>
      </c>
      <c r="DU164" s="37">
        <f>INDEX('Prix BPU'!$C$3:$E$300,MATCH('BP - Quantités'!DU$2,'Prix BPU'!$C$3:$C$300,),2)*DU163</f>
        <v>0</v>
      </c>
      <c r="DV164" s="37">
        <f>INDEX('Prix BPU'!$C$3:$E$300,MATCH('BP - Quantités'!DV$2,'Prix BPU'!$C$3:$C$300,),2)*DV163</f>
        <v>0</v>
      </c>
      <c r="DW164" s="37">
        <f>INDEX('Prix BPU'!$C$3:$E$300,MATCH('BP - Quantités'!DW$2,'Prix BPU'!$C$3:$C$300,),2)*DW163</f>
        <v>0</v>
      </c>
      <c r="DX164" s="37">
        <f>INDEX('Prix BPU'!$C$3:$E$300,MATCH('BP - Quantités'!DX$2,'Prix BPU'!$C$3:$C$300,),2)*DX163</f>
        <v>0</v>
      </c>
      <c r="DY164" s="37">
        <f>INDEX('Prix BPU'!$C$3:$E$300,MATCH('BP - Quantités'!DY$2,'Prix BPU'!$C$3:$C$300,),2)*DY163</f>
        <v>0</v>
      </c>
      <c r="DZ164" s="37">
        <f>INDEX('Prix BPU'!$C$3:$E$300,MATCH('BP - Quantités'!DZ$2,'Prix BPU'!$C$3:$C$300,),2)*DZ163</f>
        <v>0</v>
      </c>
      <c r="EA164" s="37">
        <f>INDEX('Prix BPU'!$C$3:$E$300,MATCH('BP - Quantités'!EA$2,'Prix BPU'!$C$3:$C$300,),2)*EA163</f>
        <v>0</v>
      </c>
      <c r="EB164" s="37">
        <f>INDEX('Prix BPU'!$C$3:$E$300,MATCH('BP - Quantités'!EB$2,'Prix BPU'!$C$3:$C$300,),2)*EB163</f>
        <v>0</v>
      </c>
      <c r="EC164" s="37">
        <f>INDEX('Prix BPU'!$C$3:$E$300,MATCH('BP - Quantités'!EC$2,'Prix BPU'!$C$3:$C$300,),2)*EC163</f>
        <v>0</v>
      </c>
      <c r="ED164" s="37">
        <f>INDEX('Prix BPU'!$C$3:$E$300,MATCH('BP - Quantités'!ED$2,'Prix BPU'!$C$3:$C$300,),2)*ED163</f>
        <v>0</v>
      </c>
      <c r="EE164" s="37">
        <f>INDEX('Prix BPU'!$C$3:$E$300,MATCH('BP - Quantités'!EE$2,'Prix BPU'!$C$3:$C$300,),2)*EE163</f>
        <v>0</v>
      </c>
      <c r="EF164" s="37">
        <f>INDEX('Prix BPU'!$C$3:$E$300,MATCH('BP - Quantités'!EF$2,'Prix BPU'!$C$3:$C$300,),2)*EF163</f>
        <v>0</v>
      </c>
      <c r="EG164" s="37">
        <f>INDEX('Prix BPU'!$C$3:$E$300,MATCH('BP - Quantités'!EG$2,'Prix BPU'!$C$3:$C$300,),2)*EG163</f>
        <v>0</v>
      </c>
      <c r="EH164" s="37">
        <f>INDEX('Prix BPU'!$C$3:$E$300,MATCH('BP - Quantités'!EH$2,'Prix BPU'!$C$3:$C$300,),2)*EH163</f>
        <v>0</v>
      </c>
      <c r="EI164" s="37">
        <f>INDEX('Prix BPU'!$C$3:$E$300,MATCH('BP - Quantités'!EI$2,'Prix BPU'!$C$3:$C$300,),2)*EI163</f>
        <v>0</v>
      </c>
      <c r="EJ164" s="37">
        <f>INDEX('Prix BPU'!$C$3:$E$300,MATCH('BP - Quantités'!EJ$2,'Prix BPU'!$C$3:$C$300,),2)*EJ163</f>
        <v>0</v>
      </c>
      <c r="EK164" s="37">
        <f>INDEX('Prix BPU'!$C$3:$E$300,MATCH('BP - Quantités'!EK$2,'Prix BPU'!$C$3:$C$300,),2)*EK163</f>
        <v>0</v>
      </c>
      <c r="EL164" s="37">
        <f>INDEX('Prix BPU'!$C$3:$E$300,MATCH('BP - Quantités'!EL$2,'Prix BPU'!$C$3:$C$300,),2)*EL163</f>
        <v>0</v>
      </c>
      <c r="EM164" s="37">
        <f>INDEX('Prix BPU'!$C$3:$E$300,MATCH('BP - Quantités'!EM$2,'Prix BPU'!$C$3:$C$300,),2)*EM163</f>
        <v>0</v>
      </c>
      <c r="EN164" s="37">
        <f>INDEX('Prix BPU'!$C$3:$E$300,MATCH('BP - Quantités'!EN$2,'Prix BPU'!$C$3:$C$300,),2)*EN163</f>
        <v>0</v>
      </c>
      <c r="EO164" s="37">
        <f>INDEX('Prix BPU'!$C$3:$E$300,MATCH('BP - Quantités'!EO$2,'Prix BPU'!$C$3:$C$300,),2)*EO163</f>
        <v>0</v>
      </c>
      <c r="EP164" s="38">
        <f>INDEX('Prix BPU'!$C$3:$E$300,MATCH('BP - Quantités'!EP$2,'Prix BPU'!$C$3:$C$300,),3)*EP163</f>
        <v>0</v>
      </c>
      <c r="EQ164" s="37">
        <f>INDEX('Prix BPU'!$C$3:$E$300,MATCH('BP - Quantités'!EQ$2,'Prix BPU'!$C$3:$C$300,),2)*EQ163</f>
        <v>0</v>
      </c>
      <c r="ER164" s="37">
        <f>INDEX('Prix BPU'!$C$3:$E$300,MATCH('BP - Quantités'!ER$2,'Prix BPU'!$C$3:$C$300,),2)*ER163</f>
        <v>0</v>
      </c>
      <c r="ES164" s="37">
        <f>INDEX('Prix BPU'!$C$3:$E$300,MATCH('BP - Quantités'!ES$2,'Prix BPU'!$C$3:$C$300,),2)*ES163</f>
        <v>0</v>
      </c>
      <c r="ET164" s="37">
        <f>INDEX('Prix BPU'!$C$3:$E$300,MATCH('BP - Quantités'!ET$2,'Prix BPU'!$C$3:$C$300,),2)*ET163</f>
        <v>0</v>
      </c>
      <c r="EU164" s="37">
        <f>INDEX('Prix BPU'!$C$3:$E$300,MATCH('BP - Quantités'!EU$2,'Prix BPU'!$C$3:$C$300,),2)*EU163</f>
        <v>0</v>
      </c>
      <c r="EV164" s="37">
        <f>INDEX('Prix BPU'!$C$3:$E$300,MATCH('BP - Quantités'!EV$2,'Prix BPU'!$C$3:$C$300,),2)*EV163</f>
        <v>0</v>
      </c>
      <c r="EW164" s="37">
        <f>INDEX('Prix BPU'!$C$3:$E$300,MATCH('BP - Quantités'!EW$2,'Prix BPU'!$C$3:$C$300,),2)*EW163</f>
        <v>0</v>
      </c>
      <c r="EX164" s="37">
        <f>INDEX('Prix BPU'!$C$3:$E$300,MATCH('BP - Quantités'!EX$2,'Prix BPU'!$C$3:$C$300,),2)*EX163</f>
        <v>0</v>
      </c>
      <c r="EY164" s="37">
        <f>INDEX('Prix BPU'!$C$3:$E$300,MATCH('BP - Quantités'!EY$2,'Prix BPU'!$C$3:$C$300,),2)*EY163</f>
        <v>0</v>
      </c>
      <c r="EZ164" s="37">
        <f>INDEX('Prix BPU'!$C$3:$E$300,MATCH('BP - Quantités'!EZ$2,'Prix BPU'!$C$3:$C$300,),2)*EZ163</f>
        <v>0</v>
      </c>
      <c r="FA164" s="37">
        <f>INDEX('Prix BPU'!$C$3:$E$300,MATCH('BP - Quantités'!FA$2,'Prix BPU'!$C$3:$C$300,),2)*FA163</f>
        <v>0</v>
      </c>
      <c r="FB164" s="37">
        <f>INDEX('Prix BPU'!$C$3:$E$300,MATCH('BP - Quantités'!FB$2,'Prix BPU'!$C$3:$C$300,),2)*FB163</f>
        <v>0</v>
      </c>
      <c r="FC164" s="37">
        <f>INDEX('Prix BPU'!$C$3:$E$300,MATCH('BP - Quantités'!FC$2,'Prix BPU'!$C$3:$C$300,),2)*FC163</f>
        <v>0</v>
      </c>
      <c r="FD164" s="37">
        <f>INDEX('Prix BPU'!$C$3:$E$300,MATCH('BP - Quantités'!FD$2,'Prix BPU'!$C$3:$C$300,),2)*FD163</f>
        <v>0</v>
      </c>
      <c r="FE164" s="37">
        <f>INDEX('Prix BPU'!$C$3:$E$300,MATCH('BP - Quantités'!FE$2,'Prix BPU'!$C$3:$C$300,),2)*FE163</f>
        <v>0</v>
      </c>
      <c r="FF164" s="37">
        <f>INDEX('Prix BPU'!$C$3:$E$300,MATCH('BP - Quantités'!FF$2,'Prix BPU'!$C$3:$C$300,),2)*FF163</f>
        <v>0</v>
      </c>
      <c r="FG164" s="37">
        <f>INDEX('Prix BPU'!$C$3:$E$300,MATCH('BP - Quantités'!FG$2,'Prix BPU'!$C$3:$C$300,),2)*FG163</f>
        <v>0</v>
      </c>
      <c r="FH164" s="37">
        <f>INDEX('Prix BPU'!$C$3:$E$300,MATCH('BP - Quantités'!FH$2,'Prix BPU'!$C$3:$C$300,),2)*FH163</f>
        <v>0</v>
      </c>
      <c r="FI164" s="37">
        <f>INDEX('Prix BPU'!$C$3:$E$300,MATCH('BP - Quantités'!FI$2,'Prix BPU'!$C$3:$C$300,),2)*FI163</f>
        <v>0</v>
      </c>
      <c r="FJ164" s="37">
        <f>INDEX('Prix BPU'!$C$3:$E$300,MATCH('BP - Quantités'!FJ$2,'Prix BPU'!$C$3:$C$300,),2)*FJ163</f>
        <v>0</v>
      </c>
      <c r="FK164" s="37">
        <f>INDEX('Prix BPU'!$C$3:$E$300,MATCH('BP - Quantités'!FK$2,'Prix BPU'!$C$3:$C$300,),2)*FK163</f>
        <v>0</v>
      </c>
      <c r="FL164" s="37">
        <f>INDEX('Prix BPU'!$C$3:$E$300,MATCH('BP - Quantités'!FL$2,'Prix BPU'!$C$3:$C$300,),2)*FL163</f>
        <v>0</v>
      </c>
      <c r="FM164" s="37">
        <f>INDEX('Prix BPU'!$C$3:$E$300,MATCH('BP - Quantités'!FM$2,'Prix BPU'!$C$3:$C$300,),2)*FM163</f>
        <v>0</v>
      </c>
      <c r="FN164" s="37">
        <f>INDEX('Prix BPU'!$C$3:$E$300,MATCH('BP - Quantités'!FN$2,'Prix BPU'!$C$3:$C$300,),2)*FN163</f>
        <v>0</v>
      </c>
      <c r="FO164" s="37">
        <f>INDEX('Prix BPU'!$C$3:$E$300,MATCH('BP - Quantités'!FO$2,'Prix BPU'!$C$3:$C$300,),2)*FO163</f>
        <v>0</v>
      </c>
      <c r="FP164" s="38">
        <f>INDEX('Prix BPU'!$C$3:$E$300,MATCH('BP - Quantités'!FP$2,'Prix BPU'!$C$3:$C$300,),3)*FP163</f>
        <v>0</v>
      </c>
      <c r="FQ164" s="37">
        <f>INDEX('Prix BPU'!$C$3:$E$300,MATCH('BP - Quantités'!FQ$2,'Prix BPU'!$C$3:$C$300,),2)*FQ163</f>
        <v>0</v>
      </c>
      <c r="FR164" s="38">
        <f>INDEX('Prix BPU'!$C$3:$E$300,MATCH('BP - Quantités'!FR$2,'Prix BPU'!$C$3:$C$300,),3)*FR163</f>
        <v>0</v>
      </c>
      <c r="FS164" s="37">
        <f>INDEX('Prix BPU'!$C$3:$E$300,MATCH('BP - Quantités'!FS$2,'Prix BPU'!$C$3:$C$300,),2)*FS163</f>
        <v>0</v>
      </c>
      <c r="FT164" s="37">
        <f>INDEX('Prix BPU'!$C$3:$E$300,MATCH('BP - Quantités'!FT$2,'Prix BPU'!$C$3:$C$300,),2)*FT163</f>
        <v>0</v>
      </c>
      <c r="FU164" s="37">
        <f>INDEX('Prix BPU'!$C$3:$E$300,MATCH('BP - Quantités'!FU$2,'Prix BPU'!$C$3:$C$300,),2)*FU163</f>
        <v>0</v>
      </c>
      <c r="FV164" s="37">
        <f>INDEX('Prix BPU'!$C$3:$E$300,MATCH('BP - Quantités'!FV$2,'Prix BPU'!$C$3:$C$300,),2)*FV163</f>
        <v>0</v>
      </c>
      <c r="FW164" s="37">
        <f>INDEX('Prix BPU'!$C$3:$E$300,MATCH('BP - Quantités'!FW$2,'Prix BPU'!$C$3:$C$300,),2)*FW163</f>
        <v>0</v>
      </c>
      <c r="FX164" s="37">
        <f>INDEX('Prix BPU'!$C$3:$E$300,MATCH('BP - Quantités'!FX$2,'Prix BPU'!$C$3:$C$300,),2)*FX163</f>
        <v>0</v>
      </c>
      <c r="FY164" s="37">
        <f>INDEX('Prix BPU'!$C$3:$E$300,MATCH('BP - Quantités'!FY$2,'Prix BPU'!$C$3:$C$300,),2)*FY163</f>
        <v>0</v>
      </c>
      <c r="FZ164" s="37">
        <f>INDEX('Prix BPU'!$C$3:$E$300,MATCH('BP - Quantités'!FZ$2,'Prix BPU'!$C$3:$C$300,),2)*FZ163</f>
        <v>0</v>
      </c>
      <c r="GA164" s="37">
        <f>INDEX('Prix BPU'!$C$3:$E$300,MATCH('BP - Quantités'!GA$2,'Prix BPU'!$C$3:$C$300,),2)*GA163</f>
        <v>0</v>
      </c>
      <c r="GB164" s="37">
        <f>INDEX('Prix BPU'!$C$3:$E$300,MATCH('BP - Quantités'!GB$2,'Prix BPU'!$C$3:$C$300,),2)*GB163</f>
        <v>0</v>
      </c>
      <c r="GC164" s="37">
        <f>INDEX('Prix BPU'!$C$3:$E$300,MATCH('BP - Quantités'!GC$2,'Prix BPU'!$C$3:$C$300,),2)*GC163</f>
        <v>0</v>
      </c>
      <c r="GD164" s="37">
        <f>INDEX('Prix BPU'!$C$3:$E$300,MATCH('BP - Quantités'!GD$2,'Prix BPU'!$C$3:$C$300,),2)*GD163</f>
        <v>0</v>
      </c>
      <c r="GE164" s="37">
        <f>INDEX('Prix BPU'!$C$3:$E$300,MATCH('BP - Quantités'!GE$2,'Prix BPU'!$C$3:$C$300,),2)*GE163</f>
        <v>0</v>
      </c>
      <c r="GF164" s="38">
        <f>INDEX('Prix BPU'!$C$3:$E$300,MATCH('BP - Quantités'!GF$2,'Prix BPU'!$C$3:$C$300,),3)*GF163</f>
        <v>0</v>
      </c>
      <c r="GG164" s="37">
        <f>INDEX('Prix BPU'!$C$3:$E$300,MATCH('BP - Quantités'!GG$2,'Prix BPU'!$C$3:$C$300,),2)*GG163</f>
        <v>0</v>
      </c>
      <c r="GH164" s="38">
        <f>INDEX('Prix BPU'!$C$3:$E$300,MATCH('BP - Quantités'!GH$2,'Prix BPU'!$C$3:$C$300,),3)*GH163</f>
        <v>0</v>
      </c>
      <c r="GI164" s="37">
        <f>INDEX('Prix BPU'!$C$3:$E$300,MATCH('BP - Quantités'!GI$2,'Prix BPU'!$C$3:$C$300,),2)*GI163</f>
        <v>0</v>
      </c>
      <c r="GJ164" s="37">
        <f>INDEX('Prix BPU'!$C$3:$E$300,MATCH('BP - Quantités'!GJ$2,'Prix BPU'!$C$3:$C$300,),2)*GJ163</f>
        <v>0</v>
      </c>
      <c r="GK164" s="38">
        <f>INDEX('Prix BPU'!$C$3:$E$300,MATCH('BP - Quantités'!GK$2,'Prix BPU'!$C$3:$C$300,),3)*GK163</f>
        <v>0</v>
      </c>
      <c r="GL164" s="37">
        <f>INDEX('Prix BPU'!$C$3:$E$300,MATCH('BP - Quantités'!GL$2,'Prix BPU'!$C$3:$C$300,),2)*GL163</f>
        <v>0</v>
      </c>
      <c r="GM164" s="37">
        <f>INDEX('Prix BPU'!$C$3:$E$300,MATCH('BP - Quantités'!GM$2,'Prix BPU'!$C$3:$C$300,),2)*GM163</f>
        <v>0</v>
      </c>
      <c r="GN164" s="37">
        <f>INDEX('Prix BPU'!$C$3:$E$300,MATCH('BP - Quantités'!GN$2,'Prix BPU'!$C$3:$C$300,),2)*GN163</f>
        <v>0</v>
      </c>
      <c r="GO164" s="37">
        <f>INDEX('Prix BPU'!$C$3:$E$300,MATCH('BP - Quantités'!GO$2,'Prix BPU'!$C$3:$C$300,),2)*GO163</f>
        <v>0</v>
      </c>
      <c r="GP164" s="37">
        <f>INDEX('Prix BPU'!$C$3:$E$300,MATCH('BP - Quantités'!GP$2,'Prix BPU'!$C$3:$C$300,),2)*GP163</f>
        <v>0</v>
      </c>
      <c r="GQ164" s="38">
        <f>INDEX('Prix BPU'!$C$3:$E$300,MATCH('BP - Quantités'!GQ$2,'Prix BPU'!$C$3:$C$300,),3)*GQ163</f>
        <v>0</v>
      </c>
      <c r="GR164" s="37">
        <f>INDEX('Prix BPU'!$C$3:$E$300,MATCH('BP - Quantités'!GR$2,'Prix BPU'!$C$3:$C$300,),2)*GR163</f>
        <v>0</v>
      </c>
      <c r="GS164" s="37">
        <f>INDEX('Prix BPU'!$C$3:$E$300,MATCH('BP - Quantités'!GS$2,'Prix BPU'!$C$3:$C$300,),2)*GS163</f>
        <v>0</v>
      </c>
      <c r="GT164" s="37">
        <f>INDEX('Prix BPU'!$C$3:$E$300,MATCH('BP - Quantités'!GT$2,'Prix BPU'!$C$3:$C$300,),2)*GT163</f>
        <v>0</v>
      </c>
      <c r="GU164" s="37">
        <f>INDEX('Prix BPU'!$C$3:$E$300,MATCH('BP - Quantités'!GU$2,'Prix BPU'!$C$3:$C$300,),2)*GU163</f>
        <v>0</v>
      </c>
      <c r="GV164" s="37">
        <f>INDEX('Prix BPU'!$C$3:$E$300,MATCH('BP - Quantités'!GV$2,'Prix BPU'!$C$3:$C$300,),2)*GV163</f>
        <v>0</v>
      </c>
      <c r="GW164" s="37">
        <f>INDEX('Prix BPU'!$C$3:$E$300,MATCH('BP - Quantités'!GW$2,'Prix BPU'!$C$3:$C$300,),2)*GW163</f>
        <v>0</v>
      </c>
      <c r="GX164" s="37">
        <f>INDEX('Prix BPU'!$C$3:$E$300,MATCH('BP - Quantités'!GX$2,'Prix BPU'!$C$3:$C$300,),2)*GX163</f>
        <v>0</v>
      </c>
      <c r="GY164" s="37">
        <f>INDEX('Prix BPU'!$C$3:$E$300,MATCH('BP - Quantités'!GY$2,'Prix BPU'!$C$3:$C$300,),2)*GY163</f>
        <v>0</v>
      </c>
      <c r="GZ164" s="37">
        <f>INDEX('Prix BPU'!$C$3:$E$300,MATCH('BP - Quantités'!GZ$2,'Prix BPU'!$C$3:$C$300,),2)*GZ163</f>
        <v>0</v>
      </c>
      <c r="HA164" s="37">
        <f>INDEX('Prix BPU'!$C$3:$E$300,MATCH('BP - Quantités'!HA$2,'Prix BPU'!$C$3:$C$300,),2)*HA163</f>
        <v>0</v>
      </c>
      <c r="HB164" s="37">
        <f>INDEX('Prix BPU'!$C$3:$E$300,MATCH('BP - Quantités'!HB$2,'Prix BPU'!$C$3:$C$300,),2)*HB163</f>
        <v>0</v>
      </c>
      <c r="HC164" s="37">
        <f>INDEX('Prix BPU'!$C$3:$E$300,MATCH('BP - Quantités'!HC$2,'Prix BPU'!$C$3:$C$300,),2)*HC163</f>
        <v>0</v>
      </c>
      <c r="HD164" s="37">
        <f>INDEX('Prix BPU'!$C$3:$E$300,MATCH('BP - Quantités'!HD$2,'Prix BPU'!$C$3:$C$300,),2)*HD163</f>
        <v>0</v>
      </c>
      <c r="HE164" s="37">
        <f>INDEX('Prix BPU'!$C$3:$E$300,MATCH('BP - Quantités'!HE$2,'Prix BPU'!$C$3:$C$300,),2)*HE163</f>
        <v>0</v>
      </c>
      <c r="HF164" s="37">
        <f>INDEX('Prix BPU'!$C$3:$E$300,MATCH('BP - Quantités'!HF$2,'Prix BPU'!$C$3:$C$300,),2)*HF163</f>
        <v>0</v>
      </c>
      <c r="HG164" s="37">
        <f>INDEX('Prix BPU'!$C$3:$E$300,MATCH('BP - Quantités'!HG$2,'Prix BPU'!$C$3:$C$300,),2)*HG163</f>
        <v>0</v>
      </c>
      <c r="HH164" s="37">
        <f>INDEX('Prix BPU'!$C$3:$E$300,MATCH('BP - Quantités'!HH$2,'Prix BPU'!$C$3:$C$300,),2)*HH163</f>
        <v>0</v>
      </c>
      <c r="HI164" s="37">
        <f>INDEX('Prix BPU'!$C$3:$E$300,MATCH('BP - Quantités'!HI$2,'Prix BPU'!$C$3:$C$300,),2)*HI163</f>
        <v>0</v>
      </c>
      <c r="HJ164" s="37">
        <f>INDEX('Prix BPU'!$C$3:$E$300,MATCH('BP - Quantités'!HJ$2,'Prix BPU'!$C$3:$C$300,),2)*HJ163</f>
        <v>0</v>
      </c>
      <c r="HK164" s="38">
        <f>INDEX('Prix BPU'!$C$3:$E$300,MATCH('BP - Quantités'!HK$2,'Prix BPU'!$C$3:$C$300,),3)*HK163</f>
        <v>0</v>
      </c>
      <c r="HL164" s="37">
        <f>INDEX('Prix BPU'!$C$3:$E$300,MATCH('BP - Quantités'!HL$2,'Prix BPU'!$C$3:$C$300,),2)*HL163</f>
        <v>0</v>
      </c>
      <c r="HM164" s="37">
        <f>INDEX('Prix BPU'!$C$3:$E$300,MATCH('BP - Quantités'!HM$2,'Prix BPU'!$C$3:$C$300,),2)*HM163</f>
        <v>0</v>
      </c>
      <c r="HN164" s="37">
        <f>INDEX('Prix BPU'!$C$3:$E$300,MATCH('BP - Quantités'!HN$2,'Prix BPU'!$C$3:$C$300,),2)*HN163</f>
        <v>0</v>
      </c>
      <c r="HO164" s="37">
        <f>INDEX('Prix BPU'!$C$3:$E$300,MATCH('BP - Quantités'!HO$2,'Prix BPU'!$C$3:$C$300,),2)*HO163</f>
        <v>0</v>
      </c>
      <c r="HP164" s="37">
        <f>INDEX('Prix BPU'!$C$3:$E$300,MATCH('BP - Quantités'!HP$2,'Prix BPU'!$C$3:$C$300,),2)*HP163</f>
        <v>0</v>
      </c>
      <c r="HQ164" s="37">
        <f>INDEX('Prix BPU'!$C$3:$E$300,MATCH('BP - Quantités'!HQ$2,'Prix BPU'!$C$3:$C$300,),2)*HQ163</f>
        <v>0</v>
      </c>
      <c r="HR164" s="37">
        <f>INDEX('Prix BPU'!$C$3:$E$300,MATCH('BP - Quantités'!HR$2,'Prix BPU'!$C$3:$C$300,),2)*HR163</f>
        <v>0</v>
      </c>
      <c r="HS164" s="37">
        <f>INDEX('Prix BPU'!$C$3:$E$300,MATCH('BP - Quantités'!HS$2,'Prix BPU'!$C$3:$C$300,),2)*HS163</f>
        <v>0</v>
      </c>
      <c r="HT164" s="37">
        <f>INDEX('Prix BPU'!$C$3:$E$300,MATCH('BP - Quantités'!HT$2,'Prix BPU'!$C$3:$C$300,),2)*HT163</f>
        <v>0</v>
      </c>
      <c r="HU164" s="37">
        <f>INDEX('Prix BPU'!$C$3:$E$300,MATCH('BP - Quantités'!HU$2,'Prix BPU'!$C$3:$C$300,),2)*HU163</f>
        <v>0</v>
      </c>
      <c r="HV164" s="37">
        <f>INDEX('Prix BPU'!$C$3:$E$300,MATCH('BP - Quantités'!HV$2,'Prix BPU'!$C$3:$C$300,),2)*HV163</f>
        <v>0</v>
      </c>
      <c r="HW164" s="37">
        <f>INDEX('Prix BPU'!$C$3:$E$300,MATCH('BP - Quantités'!HW$2,'Prix BPU'!$C$3:$C$300,),2)*HW163</f>
        <v>0</v>
      </c>
      <c r="HX164" s="37">
        <f>INDEX('Prix BPU'!$C$3:$E$300,MATCH('BP - Quantités'!HX$2,'Prix BPU'!$C$3:$C$300,),2)*HX163</f>
        <v>0</v>
      </c>
      <c r="HY164" s="37">
        <f>INDEX('Prix BPU'!$C$3:$E$300,MATCH('BP - Quantités'!HY$2,'Prix BPU'!$C$3:$C$300,),2)*HY163</f>
        <v>0</v>
      </c>
      <c r="HZ164" s="37">
        <f>INDEX('Prix BPU'!$C$3:$E$300,MATCH('BP - Quantités'!HZ$2,'Prix BPU'!$C$3:$C$300,),2)*HZ163</f>
        <v>0</v>
      </c>
      <c r="IA164" s="37">
        <f>INDEX('Prix BPU'!$C$3:$E$300,MATCH('BP - Quantités'!IA$2,'Prix BPU'!$C$3:$C$300,),2)*IA163</f>
        <v>0</v>
      </c>
      <c r="IB164" s="37">
        <f>INDEX('Prix BPU'!$C$3:$E$300,MATCH('BP - Quantités'!IB$2,'Prix BPU'!$C$3:$C$300,),2)*IB163</f>
        <v>0</v>
      </c>
      <c r="IC164" s="37">
        <f>INDEX('Prix BPU'!$C$3:$E$300,MATCH('BP - Quantités'!IC$2,'Prix BPU'!$C$3:$C$300,),2)*IC163</f>
        <v>0</v>
      </c>
      <c r="ID164" s="37">
        <f>INDEX('Prix BPU'!$C$3:$E$300,MATCH('BP - Quantités'!ID$2,'Prix BPU'!$C$3:$C$300,),2)*ID163</f>
        <v>0</v>
      </c>
      <c r="IE164" s="37">
        <f>INDEX('Prix BPU'!$C$3:$E$300,MATCH('BP - Quantités'!IE$2,'Prix BPU'!$C$3:$C$300,),2)*IE163</f>
        <v>0</v>
      </c>
      <c r="IF164" s="37">
        <f>INDEX('Prix BPU'!$C$3:$E$300,MATCH('BP - Quantités'!IF$2,'Prix BPU'!$C$3:$C$300,),2)*IF163</f>
        <v>0</v>
      </c>
      <c r="IG164" s="37">
        <f>INDEX('Prix BPU'!$C$3:$E$300,MATCH('BP - Quantités'!IG$2,'Prix BPU'!$C$3:$C$300,),2)*IG163</f>
        <v>0</v>
      </c>
      <c r="IH164" s="37">
        <f>INDEX('Prix BPU'!$C$3:$E$300,MATCH('BP - Quantités'!IH$2,'Prix BPU'!$C$3:$C$300,),2)*IH163</f>
        <v>0</v>
      </c>
      <c r="II164" s="37">
        <f>INDEX('Prix BPU'!$C$3:$E$300,MATCH('BP - Quantités'!II$2,'Prix BPU'!$C$3:$C$300,),2)*II163</f>
        <v>0</v>
      </c>
      <c r="IJ164" s="38">
        <f>INDEX('Prix BPU'!$C$3:$E$300,MATCH('BP - Quantités'!IJ$2,'Prix BPU'!$C$3:$C$300,),3)*IJ163</f>
        <v>0</v>
      </c>
      <c r="IK164" s="37">
        <f>INDEX('Prix BPU'!$C$3:$E$300,MATCH('BP - Quantités'!IK$2,'Prix BPU'!$C$3:$C$300,),2)*IK163</f>
        <v>0</v>
      </c>
      <c r="IL164" s="37">
        <f>INDEX('Prix BPU'!$C$3:$E$300,MATCH('BP - Quantités'!IL$2,'Prix BPU'!$C$3:$C$300,),2)*IL163</f>
        <v>0</v>
      </c>
      <c r="IM164" s="38">
        <f>INDEX('Prix BPU'!$C$3:$E$300,MATCH('BP - Quantités'!IM$2,'Prix BPU'!$C$3:$C$300,),3)*IM163</f>
        <v>0</v>
      </c>
      <c r="IN164" s="37">
        <f>INDEX('Prix BPU'!$C$3:$E$300,MATCH('BP - Quantités'!IN$2,'Prix BPU'!$C$3:$C$300,),2)*IN163</f>
        <v>0</v>
      </c>
      <c r="IO164" s="37">
        <f>INDEX('Prix BPU'!$C$3:$E$300,MATCH('BP - Quantités'!IO$2,'Prix BPU'!$C$3:$C$300,),2)*IO163</f>
        <v>0</v>
      </c>
      <c r="IP164" s="38">
        <f>INDEX('Prix BPU'!$C$3:$E$300,MATCH('BP - Quantités'!IP$2,'Prix BPU'!$C$3:$C$300,),3)*IP163</f>
        <v>0</v>
      </c>
      <c r="IQ164" s="37">
        <f>INDEX('Prix BPU'!$C$3:$E$300,MATCH('BP - Quantités'!IQ$2,'Prix BPU'!$C$3:$C$300,),2)*IQ163</f>
        <v>0</v>
      </c>
      <c r="IR164" s="37">
        <f>INDEX('Prix BPU'!$C$3:$E$300,MATCH('BP - Quantités'!IR$2,'Prix BPU'!$C$3:$C$300,),2)*IR163</f>
        <v>0</v>
      </c>
      <c r="IS164" s="38">
        <f>INDEX('Prix BPU'!$C$3:$E$300,MATCH('BP - Quantités'!IS$2,'Prix BPU'!$C$3:$C$300,),3)*IS163</f>
        <v>0</v>
      </c>
      <c r="IT164" s="37">
        <f>INDEX('Prix BPU'!$C$3:$E$300,MATCH('BP - Quantités'!IT$2,'Prix BPU'!$C$3:$C$300,),2)*IT163</f>
        <v>0</v>
      </c>
      <c r="IU164" s="37">
        <f>INDEX('Prix BPU'!$C$3:$E$300,MATCH('BP - Quantités'!IU$2,'Prix BPU'!$C$3:$C$300,),2)*IU163</f>
        <v>0</v>
      </c>
      <c r="IV164" s="37">
        <f>INDEX('Prix BPU'!$C$3:$E$300,MATCH('BP - Quantités'!IV$2,'Prix BPU'!$C$3:$C$300,),2)*IV163</f>
        <v>0</v>
      </c>
      <c r="IW164" s="37">
        <f>INDEX('Prix BPU'!$C$3:$E$300,MATCH('BP - Quantités'!IW$2,'Prix BPU'!$C$3:$C$300,),2)*IW163</f>
        <v>0</v>
      </c>
      <c r="IX164" s="37">
        <f>INDEX('Prix BPU'!$C$3:$E$300,MATCH('BP - Quantités'!IX$2,'Prix BPU'!$C$3:$C$300,),2)*IX163</f>
        <v>0</v>
      </c>
      <c r="IY164" s="37">
        <f>INDEX('Prix BPU'!$C$3:$E$300,MATCH('BP - Quantités'!IY$2,'Prix BPU'!$C$3:$C$300,),2)*IY163</f>
        <v>0</v>
      </c>
      <c r="IZ164" s="38">
        <f>INDEX('Prix BPU'!$C$3:$E$300,MATCH('BP - Quantités'!IZ$2,'Prix BPU'!$C$3:$C$300,),3)*IZ163</f>
        <v>0</v>
      </c>
      <c r="JA164" s="37">
        <f>INDEX('Prix BPU'!$C$3:$E$300,MATCH('BP - Quantités'!JA$2,'Prix BPU'!$C$3:$C$300,),2)*JA163</f>
        <v>0</v>
      </c>
      <c r="JB164" s="37">
        <f>INDEX('Prix BPU'!$C$3:$E$300,MATCH('BP - Quantités'!JB$2,'Prix BPU'!$C$3:$C$300,),2)*JB163</f>
        <v>0</v>
      </c>
      <c r="JC164" s="37">
        <f>INDEX('Prix BPU'!$C$3:$E$300,MATCH('BP - Quantités'!JC$2,'Prix BPU'!$C$3:$C$300,),2)*JC163</f>
        <v>0</v>
      </c>
      <c r="JD164" s="37">
        <f>INDEX('Prix BPU'!$C$3:$E$300,MATCH('BP - Quantités'!JD$2,'Prix BPU'!$C$3:$C$300,),2)*JD163</f>
        <v>0</v>
      </c>
      <c r="JE164" s="37">
        <f>INDEX('Prix BPU'!$C$3:$E$300,MATCH('BP - Quantités'!JE$2,'Prix BPU'!$C$3:$C$300,),2)*JE163</f>
        <v>0</v>
      </c>
      <c r="JF164" s="38">
        <f>INDEX('Prix BPU'!$C$3:$E$300,MATCH('BP - Quantités'!JF$2,'Prix BPU'!$C$3:$C$300,),3)*JF163</f>
        <v>0</v>
      </c>
      <c r="JG164" s="37">
        <f>INDEX('Prix BPU'!$C$3:$E$300,MATCH('BP - Quantités'!JG$2,'Prix BPU'!$C$3:$C$300,),2)*JG163</f>
        <v>0</v>
      </c>
      <c r="JH164" s="37">
        <f>INDEX('Prix BPU'!$C$3:$E$300,MATCH('BP - Quantités'!JH$2,'Prix BPU'!$C$3:$C$300,),2)*JH163</f>
        <v>0</v>
      </c>
      <c r="JI164" s="38">
        <f>INDEX('Prix BPU'!$C$3:$E$300,MATCH('BP - Quantités'!JI$2,'Prix BPU'!$C$3:$C$300,),3)*JI163</f>
        <v>0</v>
      </c>
      <c r="JJ164" s="37">
        <f>INDEX('Prix BPU'!$C$3:$E$300,MATCH('BP - Quantités'!JJ$2,'Prix BPU'!$C$3:$C$300,),2)*JJ163</f>
        <v>0</v>
      </c>
      <c r="JK164" s="37">
        <f>INDEX('Prix BPU'!$C$3:$E$300,MATCH('BP - Quantités'!JK$2,'Prix BPU'!$C$3:$C$300,),2)*JK163</f>
        <v>0</v>
      </c>
      <c r="JL164" s="37">
        <f>INDEX('Prix BPU'!$C$3:$E$300,MATCH('BP - Quantités'!JL$2,'Prix BPU'!$C$3:$C$300,),2)*JL163</f>
        <v>0</v>
      </c>
      <c r="JM164" s="37">
        <f>INDEX('Prix BPU'!$C$3:$E$300,MATCH('BP - Quantités'!JM$2,'Prix BPU'!$C$3:$C$300,),2)*JM163</f>
        <v>0</v>
      </c>
      <c r="JN164" s="37">
        <f>INDEX('Prix BPU'!$C$3:$E$300,MATCH('BP - Quantités'!JN$2,'Prix BPU'!$C$3:$C$300,),2)*JN163</f>
        <v>0</v>
      </c>
      <c r="JO164" s="37">
        <f>INDEX('Prix BPU'!$C$3:$E$300,MATCH('BP - Quantités'!JO$2,'Prix BPU'!$C$3:$C$300,),2)*JO163</f>
        <v>0</v>
      </c>
      <c r="JP164" s="37">
        <f>INDEX('Prix BPU'!$C$3:$E$300,MATCH('BP - Quantités'!JP$2,'Prix BPU'!$C$3:$C$300,),2)*JP163</f>
        <v>0</v>
      </c>
      <c r="JQ164" s="37">
        <f>INDEX('Prix BPU'!$C$3:$E$300,MATCH('BP - Quantités'!JQ$2,'Prix BPU'!$C$3:$C$300,),2)*JQ163</f>
        <v>0</v>
      </c>
      <c r="JR164" s="37">
        <f>INDEX('Prix BPU'!$C$3:$E$300,MATCH('BP - Quantités'!JR$2,'Prix BPU'!$C$3:$C$300,),2)*JR163</f>
        <v>0</v>
      </c>
      <c r="JS164" s="37">
        <f>INDEX('Prix BPU'!$C$3:$E$300,MATCH('BP - Quantités'!JS$2,'Prix BPU'!$C$3:$C$300,),2)*JS163</f>
        <v>0</v>
      </c>
      <c r="JT164" s="37">
        <f>INDEX('Prix BPU'!$C$3:$E$300,MATCH('BP - Quantités'!JT$2,'Prix BPU'!$C$3:$C$300,),2)*JT163</f>
        <v>0</v>
      </c>
      <c r="JU164" s="37">
        <f>INDEX('Prix BPU'!$C$3:$E$300,MATCH('BP - Quantités'!JU$2,'Prix BPU'!$C$3:$C$300,),2)*JU163</f>
        <v>0</v>
      </c>
      <c r="JV164" s="37">
        <f>INDEX('Prix BPU'!$C$3:$E$300,MATCH('BP - Quantités'!JV$2,'Prix BPU'!$C$3:$C$300,),2)*JV163</f>
        <v>0</v>
      </c>
      <c r="JW164" s="37">
        <f>INDEX('Prix BPU'!$C$3:$E$300,MATCH('BP - Quantités'!JW$2,'Prix BPU'!$C$3:$C$300,),2)*JW163</f>
        <v>0</v>
      </c>
      <c r="JX164" s="37">
        <f>INDEX('Prix BPU'!$C$3:$E$300,MATCH('BP - Quantités'!JX$2,'Prix BPU'!$C$3:$C$300,),2)*JX163</f>
        <v>0</v>
      </c>
      <c r="JY164" s="37">
        <f>INDEX('Prix BPU'!$C$3:$E$300,MATCH('BP - Quantités'!JY$2,'Prix BPU'!$C$3:$C$300,),2)*JY163</f>
        <v>0</v>
      </c>
      <c r="JZ164" s="37">
        <f>INDEX('Prix BPU'!$C$3:$E$300,MATCH('BP - Quantités'!JZ$2,'Prix BPU'!$C$3:$C$300,),2)*JZ163</f>
        <v>0</v>
      </c>
      <c r="KA164" s="37">
        <f>INDEX('Prix BPU'!$C$3:$E$300,MATCH('BP - Quantités'!KA$2,'Prix BPU'!$C$3:$C$300,),2)*KA163</f>
        <v>0</v>
      </c>
      <c r="KB164" s="37">
        <f>INDEX('Prix BPU'!$C$3:$E$300,MATCH('BP - Quantités'!KB$2,'Prix BPU'!$C$3:$C$300,),2)*KB163</f>
        <v>0</v>
      </c>
      <c r="KC164" s="37">
        <f>INDEX('Prix BPU'!$C$3:$E$300,MATCH('BP - Quantités'!KC$2,'Prix BPU'!$C$3:$C$300,),2)*KC163</f>
        <v>0</v>
      </c>
      <c r="KD164" s="37">
        <f>INDEX('Prix BPU'!$C$3:$E$300,MATCH('BP - Quantités'!KD$2,'Prix BPU'!$C$3:$C$300,),2)*KD163</f>
        <v>0</v>
      </c>
      <c r="KE164" s="37">
        <f>INDEX('Prix BPU'!$C$3:$E$300,MATCH('BP - Quantités'!KE$2,'Prix BPU'!$C$3:$C$300,),2)*KE163</f>
        <v>0</v>
      </c>
      <c r="KF164" s="37">
        <f>INDEX('Prix BPU'!$C$3:$E$300,MATCH('BP - Quantités'!KF$2,'Prix BPU'!$C$3:$C$300,),2)*KF163</f>
        <v>0</v>
      </c>
      <c r="KG164" s="37">
        <f>INDEX('Prix BPU'!$C$3:$E$300,MATCH('BP - Quantités'!KG$2,'Prix BPU'!$C$3:$C$300,),2)*KG163</f>
        <v>0</v>
      </c>
      <c r="KH164" s="37">
        <f>INDEX('Prix BPU'!$C$3:$E$300,MATCH('BP - Quantités'!KH$2,'Prix BPU'!$C$3:$C$300,),2)*KH163</f>
        <v>0</v>
      </c>
      <c r="KI164" s="37">
        <f>INDEX('Prix BPU'!$C$3:$E$300,MATCH('BP - Quantités'!KI$2,'Prix BPU'!$C$3:$C$300,),2)*KI163</f>
        <v>0</v>
      </c>
      <c r="KJ164" s="37">
        <f>INDEX('Prix BPU'!$C$3:$E$300,MATCH('BP - Quantités'!KJ$2,'Prix BPU'!$C$3:$C$300,),2)*KJ163</f>
        <v>0</v>
      </c>
      <c r="KK164" s="37">
        <f>INDEX('Prix BPU'!$C$3:$E$300,MATCH('BP - Quantités'!KK$2,'Prix BPU'!$C$3:$C$300,),2)*KK163</f>
        <v>0</v>
      </c>
      <c r="KL164" s="37">
        <f>INDEX('Prix BPU'!$C$3:$E$300,MATCH('BP - Quantités'!KL$2,'Prix BPU'!$C$3:$C$300,),2)*KL163</f>
        <v>0</v>
      </c>
      <c r="KM164" s="37">
        <f>INDEX('Prix BPU'!$C$3:$E$300,MATCH('BP - Quantités'!KM$2,'Prix BPU'!$C$3:$C$300,),2)*KM163</f>
        <v>0</v>
      </c>
      <c r="KN164" s="37">
        <f>INDEX('Prix BPU'!$C$3:$E$300,MATCH('BP - Quantités'!KN$2,'Prix BPU'!$C$3:$C$300,),2)*KN163</f>
        <v>0</v>
      </c>
      <c r="KO164" s="39">
        <f>SUM(C164:KN164)</f>
        <v>0</v>
      </c>
      <c r="KP164" s="88"/>
      <c r="KQ164" s="73" t="e">
        <f>IF($KO164&lt;4999.99,($KO164-$KO164*#REF!),IF('BP - Quantités'!$KO164&gt;15000,('BP - Quantités'!$KO164-'BP - Quantités'!$KO164*#REF!),($KO164-$KO164*#REF!)))</f>
        <v>#REF!</v>
      </c>
      <c r="KR164" s="46" t="e">
        <f t="shared" ref="KR164" si="120">KQ164*1.2</f>
        <v>#REF!</v>
      </c>
    </row>
    <row r="165" spans="1:304" x14ac:dyDescent="0.3">
      <c r="A165" s="79"/>
      <c r="B165" s="20" t="s">
        <v>299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2"/>
      <c r="KP165" s="87" t="str">
        <f>IF($KO166&lt;4999.99,"1",IF($KO166&gt;15000,"3","2"))</f>
        <v>1</v>
      </c>
      <c r="KQ165" s="72"/>
      <c r="KR165" s="45"/>
    </row>
    <row r="166" spans="1:304" s="25" customFormat="1" ht="15" thickBot="1" x14ac:dyDescent="0.35">
      <c r="A166" s="80"/>
      <c r="B166" s="24" t="s">
        <v>22</v>
      </c>
      <c r="C166" s="37">
        <f>INDEX('Prix BPU'!$C$3:$E$300,MATCH('BP - Quantités'!C$2,'Prix BPU'!$C$3:$C$300,),2)*C165</f>
        <v>0</v>
      </c>
      <c r="D166" s="37">
        <f>INDEX('Prix BPU'!$C$3:$E$300,MATCH('BP - Quantités'!D$2,'Prix BPU'!$C$3:$C$300,),2)*D165</f>
        <v>0</v>
      </c>
      <c r="E166" s="37">
        <f>INDEX('Prix BPU'!$C$3:$E$300,MATCH('BP - Quantités'!E$2,'Prix BPU'!$C$3:$C$300,),2)*E165</f>
        <v>0</v>
      </c>
      <c r="F166" s="37">
        <f>INDEX('Prix BPU'!$C$3:$E$300,MATCH('BP - Quantités'!F$2,'Prix BPU'!$C$3:$C$300,),2)*F165</f>
        <v>0</v>
      </c>
      <c r="G166" s="37">
        <f>INDEX('Prix BPU'!$C$3:$E$300,MATCH('BP - Quantités'!G$2,'Prix BPU'!$C$3:$C$300,),2)*G165</f>
        <v>0</v>
      </c>
      <c r="H166" s="37">
        <f>INDEX('Prix BPU'!$C$3:$E$300,MATCH('BP - Quantités'!H$2,'Prix BPU'!$C$3:$C$300,),2)*H165</f>
        <v>0</v>
      </c>
      <c r="I166" s="37">
        <f>INDEX('Prix BPU'!$C$3:$E$300,MATCH('BP - Quantités'!I$2,'Prix BPU'!$C$3:$C$300,),2)*I165</f>
        <v>0</v>
      </c>
      <c r="J166" s="37">
        <f>INDEX('Prix BPU'!$C$3:$E$300,MATCH('BP - Quantités'!J$2,'Prix BPU'!$C$3:$C$300,),2)*J165</f>
        <v>0</v>
      </c>
      <c r="K166" s="37">
        <f>INDEX('Prix BPU'!$C$3:$E$300,MATCH('BP - Quantités'!K$2,'Prix BPU'!$C$3:$C$300,),2)*K165</f>
        <v>0</v>
      </c>
      <c r="L166" s="37">
        <f>INDEX('Prix BPU'!$C$3:$E$300,MATCH('BP - Quantités'!L$2,'Prix BPU'!$C$3:$C$300,),2)*L165</f>
        <v>0</v>
      </c>
      <c r="M166" s="37">
        <f>INDEX('Prix BPU'!$C$3:$E$300,MATCH('BP - Quantités'!M$2,'Prix BPU'!$C$3:$C$300,),2)*M165</f>
        <v>0</v>
      </c>
      <c r="N166" s="37">
        <f>INDEX('Prix BPU'!$C$3:$E$300,MATCH('BP - Quantités'!N$2,'Prix BPU'!$C$3:$C$300,),2)*N165</f>
        <v>0</v>
      </c>
      <c r="O166" s="37">
        <f>INDEX('Prix BPU'!$C$3:$E$300,MATCH('BP - Quantités'!O$2,'Prix BPU'!$C$3:$C$300,),2)*O165</f>
        <v>0</v>
      </c>
      <c r="P166" s="37">
        <f>INDEX('Prix BPU'!$C$3:$E$300,MATCH('BP - Quantités'!P$2,'Prix BPU'!$C$3:$C$300,),2)*P165</f>
        <v>0</v>
      </c>
      <c r="Q166" s="37">
        <f>INDEX('Prix BPU'!$C$3:$E$300,MATCH('BP - Quantités'!Q$2,'Prix BPU'!$C$3:$C$300,),2)*Q165</f>
        <v>0</v>
      </c>
      <c r="R166" s="37">
        <f>INDEX('Prix BPU'!$C$3:$E$300,MATCH('BP - Quantités'!R$2,'Prix BPU'!$C$3:$C$300,),2)*R165</f>
        <v>0</v>
      </c>
      <c r="S166" s="37">
        <f>INDEX('Prix BPU'!$C$3:$E$300,MATCH('BP - Quantités'!S$2,'Prix BPU'!$C$3:$C$300,),2)*S165</f>
        <v>0</v>
      </c>
      <c r="T166" s="37">
        <f>INDEX('Prix BPU'!$C$3:$E$300,MATCH('BP - Quantités'!T$2,'Prix BPU'!$C$3:$C$300,),2)*T165</f>
        <v>0</v>
      </c>
      <c r="U166" s="37">
        <f>INDEX('Prix BPU'!$C$3:$E$300,MATCH('BP - Quantités'!U$2,'Prix BPU'!$C$3:$C$300,),2)*U165</f>
        <v>0</v>
      </c>
      <c r="V166" s="37">
        <f>INDEX('Prix BPU'!$C$3:$E$300,MATCH('BP - Quantités'!V$2,'Prix BPU'!$C$3:$C$300,),2)*V165</f>
        <v>0</v>
      </c>
      <c r="W166" s="37">
        <f>INDEX('Prix BPU'!$C$3:$E$300,MATCH('BP - Quantités'!W$2,'Prix BPU'!$C$3:$C$300,),2)*W165</f>
        <v>0</v>
      </c>
      <c r="X166" s="38">
        <f>INDEX('Prix BPU'!$C$3:$E$300,MATCH('BP - Quantités'!X$2,'Prix BPU'!$C$3:$C$300,),3)*X165</f>
        <v>0</v>
      </c>
      <c r="Y166" s="37">
        <f>INDEX('Prix BPU'!$C$3:$E$300,MATCH('BP - Quantités'!Y$2,'Prix BPU'!$C$3:$C$300,),2)*Y165</f>
        <v>0</v>
      </c>
      <c r="Z166" s="37">
        <f>INDEX('Prix BPU'!$C$3:$E$300,MATCH('BP - Quantités'!Z$2,'Prix BPU'!$C$3:$C$300,),2)*Z165</f>
        <v>0</v>
      </c>
      <c r="AA166" s="38">
        <f>INDEX('Prix BPU'!$C$3:$E$300,MATCH('BP - Quantités'!AA$2,'Prix BPU'!$C$3:$C$300,),3)*AA165</f>
        <v>0</v>
      </c>
      <c r="AB166" s="37">
        <f>INDEX('Prix BPU'!$C$3:$E$300,MATCH('BP - Quantités'!AB$2,'Prix BPU'!$C$3:$C$300,),2)*AB165</f>
        <v>0</v>
      </c>
      <c r="AC166" s="37">
        <f>INDEX('Prix BPU'!$C$3:$E$300,MATCH('BP - Quantités'!AC$2,'Prix BPU'!$C$3:$C$300,),2)*AC165</f>
        <v>0</v>
      </c>
      <c r="AD166" s="37">
        <f>INDEX('Prix BPU'!$C$3:$E$300,MATCH('BP - Quantités'!AD$2,'Prix BPU'!$C$3:$C$300,),2)*AD165</f>
        <v>0</v>
      </c>
      <c r="AE166" s="38">
        <f>INDEX('Prix BPU'!$C$3:$E$300,MATCH('BP - Quantités'!AE$2,'Prix BPU'!$C$3:$C$300,),3)*AE165</f>
        <v>0</v>
      </c>
      <c r="AF166" s="37">
        <f>INDEX('Prix BPU'!$C$3:$E$300,MATCH('BP - Quantités'!AF$2,'Prix BPU'!$C$3:$C$300,),2)*AF165</f>
        <v>0</v>
      </c>
      <c r="AG166" s="37">
        <f>INDEX('Prix BPU'!$C$3:$E$300,MATCH('BP - Quantités'!AG$2,'Prix BPU'!$C$3:$C$300,),2)*AG165</f>
        <v>0</v>
      </c>
      <c r="AH166" s="37">
        <f>INDEX('Prix BPU'!$C$3:$E$300,MATCH('BP - Quantités'!AH$2,'Prix BPU'!$C$3:$C$300,),2)*AH165</f>
        <v>0</v>
      </c>
      <c r="AI166" s="37">
        <f>INDEX('Prix BPU'!$C$3:$E$300,MATCH('BP - Quantités'!AI$2,'Prix BPU'!$C$3:$C$300,),2)*AI165</f>
        <v>0</v>
      </c>
      <c r="AJ166" s="37">
        <f>INDEX('Prix BPU'!$C$3:$E$300,MATCH('BP - Quantités'!AJ$2,'Prix BPU'!$C$3:$C$300,),2)*AJ165</f>
        <v>0</v>
      </c>
      <c r="AK166" s="37">
        <f>INDEX('Prix BPU'!$C$3:$E$300,MATCH('BP - Quantités'!AK$2,'Prix BPU'!$C$3:$C$300,),2)*AK165</f>
        <v>0</v>
      </c>
      <c r="AL166" s="37">
        <f>INDEX('Prix BPU'!$C$3:$E$300,MATCH('BP - Quantités'!AL$2,'Prix BPU'!$C$3:$C$300,),2)*AL165</f>
        <v>0</v>
      </c>
      <c r="AM166" s="38">
        <f>INDEX('Prix BPU'!$C$3:$E$300,MATCH('BP - Quantités'!AM$2,'Prix BPU'!$C$3:$C$300,),3)*AM165</f>
        <v>0</v>
      </c>
      <c r="AN166" s="37">
        <f>INDEX('Prix BPU'!$C$3:$E$300,MATCH('BP - Quantités'!AN$2,'Prix BPU'!$C$3:$C$300,),2)*AN165</f>
        <v>0</v>
      </c>
      <c r="AO166" s="37">
        <f>INDEX('Prix BPU'!$C$3:$E$300,MATCH('BP - Quantités'!AO$2,'Prix BPU'!$C$3:$C$300,),2)*AO165</f>
        <v>0</v>
      </c>
      <c r="AP166" s="37">
        <f>INDEX('Prix BPU'!$C$3:$E$300,MATCH('BP - Quantités'!AP$2,'Prix BPU'!$C$3:$C$300,),2)*AP165</f>
        <v>0</v>
      </c>
      <c r="AQ166" s="37">
        <f>INDEX('Prix BPU'!$C$3:$E$300,MATCH('BP - Quantités'!AQ$2,'Prix BPU'!$C$3:$C$300,),2)*AQ165</f>
        <v>0</v>
      </c>
      <c r="AR166" s="38">
        <f>INDEX('Prix BPU'!$C$3:$E$300,MATCH('BP - Quantités'!AR$2,'Prix BPU'!$C$3:$C$300,),3)*AR165</f>
        <v>0</v>
      </c>
      <c r="AS166" s="37">
        <f>INDEX('Prix BPU'!$C$3:$E$300,MATCH('BP - Quantités'!AS$2,'Prix BPU'!$C$3:$C$300,),2)*AS165</f>
        <v>0</v>
      </c>
      <c r="AT166" s="38">
        <f>INDEX('Prix BPU'!$C$3:$E$300,MATCH('BP - Quantités'!AT$2,'Prix BPU'!$C$3:$C$300,),3)*AT165</f>
        <v>0</v>
      </c>
      <c r="AU166" s="37">
        <f>INDEX('Prix BPU'!$C$3:$E$300,MATCH('BP - Quantités'!AU$2,'Prix BPU'!$C$3:$C$300,),2)*AU165</f>
        <v>0</v>
      </c>
      <c r="AV166" s="37">
        <f>INDEX('Prix BPU'!$C$3:$E$300,MATCH('BP - Quantités'!AV$2,'Prix BPU'!$C$3:$C$300,),2)*AV165</f>
        <v>0</v>
      </c>
      <c r="AW166" s="37">
        <f>INDEX('Prix BPU'!$C$3:$E$300,MATCH('BP - Quantités'!AW$2,'Prix BPU'!$C$3:$C$300,),2)*AW165</f>
        <v>0</v>
      </c>
      <c r="AX166" s="38">
        <f>INDEX('Prix BPU'!$C$3:$E$300,MATCH('BP - Quantités'!AX$2,'Prix BPU'!$C$3:$C$300,),3)*AX165</f>
        <v>0</v>
      </c>
      <c r="AY166" s="37">
        <f>INDEX('Prix BPU'!$C$3:$E$300,MATCH('BP - Quantités'!AY$2,'Prix BPU'!$C$3:$C$300,),2)*AY165</f>
        <v>0</v>
      </c>
      <c r="AZ166" s="37">
        <f>INDEX('Prix BPU'!$C$3:$E$300,MATCH('BP - Quantités'!AZ$2,'Prix BPU'!$C$3:$C$300,),2)*AZ165</f>
        <v>0</v>
      </c>
      <c r="BA166" s="38">
        <f>INDEX('Prix BPU'!$C$3:$E$300,MATCH('BP - Quantités'!BA$2,'Prix BPU'!$C$3:$C$300,),3)*BA165</f>
        <v>0</v>
      </c>
      <c r="BB166" s="37">
        <f>INDEX('Prix BPU'!$C$3:$E$300,MATCH('BP - Quantités'!BB$2,'Prix BPU'!$C$3:$C$300,),2)*BB165</f>
        <v>0</v>
      </c>
      <c r="BC166" s="37">
        <f>INDEX('Prix BPU'!$C$3:$E$300,MATCH('BP - Quantités'!BC$2,'Prix BPU'!$C$3:$C$300,),2)*BC165</f>
        <v>0</v>
      </c>
      <c r="BD166" s="37">
        <f>INDEX('Prix BPU'!$C$3:$E$300,MATCH('BP - Quantités'!BD$2,'Prix BPU'!$C$3:$C$300,),2)*BD165</f>
        <v>0</v>
      </c>
      <c r="BE166" s="37">
        <f>INDEX('Prix BPU'!$C$3:$E$300,MATCH('BP - Quantités'!BE$2,'Prix BPU'!$C$3:$C$300,),2)*BE165</f>
        <v>0</v>
      </c>
      <c r="BF166" s="37">
        <f>INDEX('Prix BPU'!$C$3:$E$300,MATCH('BP - Quantités'!BF$2,'Prix BPU'!$C$3:$C$300,),2)*BF165</f>
        <v>0</v>
      </c>
      <c r="BG166" s="37">
        <f>INDEX('Prix BPU'!$C$3:$E$300,MATCH('BP - Quantités'!BG$2,'Prix BPU'!$C$3:$C$300,),2)*BG165</f>
        <v>0</v>
      </c>
      <c r="BH166" s="37">
        <f>INDEX('Prix BPU'!$C$3:$E$300,MATCH('BP - Quantités'!BH$2,'Prix BPU'!$C$3:$C$300,),2)*BH165</f>
        <v>0</v>
      </c>
      <c r="BI166" s="38">
        <f>INDEX('Prix BPU'!$C$3:$E$300,MATCH('BP - Quantités'!BI$2,'Prix BPU'!$C$3:$C$300,),3)*BI165</f>
        <v>0</v>
      </c>
      <c r="BJ166" s="37">
        <f>INDEX('Prix BPU'!$C$3:$E$300,MATCH('BP - Quantités'!BJ$2,'Prix BPU'!$C$3:$C$300,),2)*BJ165</f>
        <v>0</v>
      </c>
      <c r="BK166" s="37">
        <f>INDEX('Prix BPU'!$C$3:$E$300,MATCH('BP - Quantités'!BK$2,'Prix BPU'!$C$3:$C$300,),2)*BK165</f>
        <v>0</v>
      </c>
      <c r="BL166" s="37">
        <f>INDEX('Prix BPU'!$C$3:$E$300,MATCH('BP - Quantités'!BL$2,'Prix BPU'!$C$3:$C$300,),2)*BL165</f>
        <v>0</v>
      </c>
      <c r="BM166" s="37">
        <f>INDEX('Prix BPU'!$C$3:$E$300,MATCH('BP - Quantités'!BM$2,'Prix BPU'!$C$3:$C$300,),2)*BM165</f>
        <v>0</v>
      </c>
      <c r="BN166" s="38">
        <f>INDEX('Prix BPU'!$C$3:$E$300,MATCH('BP - Quantités'!BN$2,'Prix BPU'!$C$3:$C$300,),3)*BN165</f>
        <v>0</v>
      </c>
      <c r="BO166" s="37">
        <f>INDEX('Prix BPU'!$C$3:$E$300,MATCH('BP - Quantités'!BO$2,'Prix BPU'!$C$3:$C$300,),2)*BO165</f>
        <v>0</v>
      </c>
      <c r="BP166" s="38">
        <f>INDEX('Prix BPU'!$C$3:$E$300,MATCH('BP - Quantités'!BP$2,'Prix BPU'!$C$3:$C$300,),3)*BP165</f>
        <v>0</v>
      </c>
      <c r="BQ166" s="37">
        <f>INDEX('Prix BPU'!$C$3:$E$300,MATCH('BP - Quantités'!BQ$2,'Prix BPU'!$C$3:$C$300,),2)*BQ165</f>
        <v>0</v>
      </c>
      <c r="BR166" s="37">
        <f>INDEX('Prix BPU'!$C$3:$E$300,MATCH('BP - Quantités'!BR$2,'Prix BPU'!$C$3:$C$300,),2)*BR165</f>
        <v>0</v>
      </c>
      <c r="BS166" s="37">
        <f>INDEX('Prix BPU'!$C$3:$E$300,MATCH('BP - Quantités'!BS$2,'Prix BPU'!$C$3:$C$300,),2)*BS165</f>
        <v>0</v>
      </c>
      <c r="BT166" s="38">
        <f>INDEX('Prix BPU'!$C$3:$E$300,MATCH('BP - Quantités'!BT$2,'Prix BPU'!$C$3:$C$300,),3)*BT165</f>
        <v>0</v>
      </c>
      <c r="BU166" s="37">
        <f>INDEX('Prix BPU'!$C$3:$E$300,MATCH('BP - Quantités'!BU$2,'Prix BPU'!$C$3:$C$300,),2)*BU165</f>
        <v>0</v>
      </c>
      <c r="BV166" s="37">
        <f>INDEX('Prix BPU'!$C$3:$E$300,MATCH('BP - Quantités'!BV$2,'Prix BPU'!$C$3:$C$300,),2)*BV165</f>
        <v>0</v>
      </c>
      <c r="BW166" s="37">
        <f>INDEX('Prix BPU'!$C$3:$E$300,MATCH('BP - Quantités'!BW$2,'Prix BPU'!$C$3:$C$300,),2)*BW165</f>
        <v>0</v>
      </c>
      <c r="BX166" s="37">
        <f>INDEX('Prix BPU'!$C$3:$E$300,MATCH('BP - Quantités'!BX$2,'Prix BPU'!$C$3:$C$300,),2)*BX165</f>
        <v>0</v>
      </c>
      <c r="BY166" s="37">
        <f>INDEX('Prix BPU'!$C$3:$E$300,MATCH('BP - Quantités'!BY$2,'Prix BPU'!$C$3:$C$300,),2)*BY165</f>
        <v>0</v>
      </c>
      <c r="BZ166" s="37">
        <f>INDEX('Prix BPU'!$C$3:$E$300,MATCH('BP - Quantités'!BZ$2,'Prix BPU'!$C$3:$C$300,),2)*BZ165</f>
        <v>0</v>
      </c>
      <c r="CA166" s="37">
        <f>INDEX('Prix BPU'!$C$3:$E$300,MATCH('BP - Quantités'!CA$2,'Prix BPU'!$C$3:$C$300,),2)*CA165</f>
        <v>0</v>
      </c>
      <c r="CB166" s="37">
        <f>INDEX('Prix BPU'!$C$3:$E$300,MATCH('BP - Quantités'!CB$2,'Prix BPU'!$C$3:$C$300,),2)*CB165</f>
        <v>0</v>
      </c>
      <c r="CC166" s="37">
        <f>INDEX('Prix BPU'!$C$3:$E$300,MATCH('BP - Quantités'!CC$2,'Prix BPU'!$C$3:$C$300,),2)*CC165</f>
        <v>0</v>
      </c>
      <c r="CD166" s="37">
        <f>INDEX('Prix BPU'!$C$3:$E$300,MATCH('BP - Quantités'!CD$2,'Prix BPU'!$C$3:$C$300,),2)*CD165</f>
        <v>0</v>
      </c>
      <c r="CE166" s="37">
        <f>INDEX('Prix BPU'!$C$3:$E$300,MATCH('BP - Quantités'!CE$2,'Prix BPU'!$C$3:$C$300,),2)*CE165</f>
        <v>0</v>
      </c>
      <c r="CF166" s="37">
        <f>INDEX('Prix BPU'!$C$3:$E$300,MATCH('BP - Quantités'!CF$2,'Prix BPU'!$C$3:$C$300,),2)*CF165</f>
        <v>0</v>
      </c>
      <c r="CG166" s="37">
        <f>INDEX('Prix BPU'!$C$3:$E$300,MATCH('BP - Quantités'!CG$2,'Prix BPU'!$C$3:$C$300,),2)*CG165</f>
        <v>0</v>
      </c>
      <c r="CH166" s="37">
        <f>INDEX('Prix BPU'!$C$3:$E$300,MATCH('BP - Quantités'!CH$2,'Prix BPU'!$C$3:$C$300,),2)*CH165</f>
        <v>0</v>
      </c>
      <c r="CI166" s="37">
        <f>INDEX('Prix BPU'!$C$3:$E$300,MATCH('BP - Quantités'!CI$2,'Prix BPU'!$C$3:$C$300,),2)*CI165</f>
        <v>0</v>
      </c>
      <c r="CJ166" s="37">
        <f>INDEX('Prix BPU'!$C$3:$E$300,MATCH('BP - Quantités'!CJ$2,'Prix BPU'!$C$3:$C$300,),2)*CJ165</f>
        <v>0</v>
      </c>
      <c r="CK166" s="37">
        <f>INDEX('Prix BPU'!$C$3:$E$300,MATCH('BP - Quantités'!CK$2,'Prix BPU'!$C$3:$C$300,),2)*CK165</f>
        <v>0</v>
      </c>
      <c r="CL166" s="37">
        <f>INDEX('Prix BPU'!$C$3:$E$300,MATCH('BP - Quantités'!CL$2,'Prix BPU'!$C$3:$C$300,),2)*CL165</f>
        <v>0</v>
      </c>
      <c r="CM166" s="37">
        <f>INDEX('Prix BPU'!$C$3:$E$300,MATCH('BP - Quantités'!CM$2,'Prix BPU'!$C$3:$C$300,),2)*CM165</f>
        <v>0</v>
      </c>
      <c r="CN166" s="37">
        <f>INDEX('Prix BPU'!$C$3:$E$300,MATCH('BP - Quantités'!CN$2,'Prix BPU'!$C$3:$C$300,),2)*CN165</f>
        <v>0</v>
      </c>
      <c r="CO166" s="37">
        <f>INDEX('Prix BPU'!$C$3:$E$300,MATCH('BP - Quantités'!CO$2,'Prix BPU'!$C$3:$C$300,),2)*CO165</f>
        <v>0</v>
      </c>
      <c r="CP166" s="37">
        <f>INDEX('Prix BPU'!$C$3:$E$300,MATCH('BP - Quantités'!CP$2,'Prix BPU'!$C$3:$C$300,),2)*CP165</f>
        <v>0</v>
      </c>
      <c r="CQ166" s="37">
        <f>INDEX('Prix BPU'!$C$3:$E$300,MATCH('BP - Quantités'!CQ$2,'Prix BPU'!$C$3:$C$300,),2)*CQ165</f>
        <v>0</v>
      </c>
      <c r="CR166" s="37">
        <f>INDEX('Prix BPU'!$C$3:$E$300,MATCH('BP - Quantités'!CR$2,'Prix BPU'!$C$3:$C$300,),2)*CR165</f>
        <v>0</v>
      </c>
      <c r="CS166" s="37">
        <f>INDEX('Prix BPU'!$C$3:$E$300,MATCH('BP - Quantités'!CS$2,'Prix BPU'!$C$3:$C$300,),2)*CS165</f>
        <v>0</v>
      </c>
      <c r="CT166" s="37">
        <f>INDEX('Prix BPU'!$C$3:$E$300,MATCH('BP - Quantités'!CT$2,'Prix BPU'!$C$3:$C$300,),2)*CT165</f>
        <v>0</v>
      </c>
      <c r="CU166" s="37">
        <f>INDEX('Prix BPU'!$C$3:$E$300,MATCH('BP - Quantités'!CU$2,'Prix BPU'!$C$3:$C$300,),2)*CU165</f>
        <v>0</v>
      </c>
      <c r="CV166" s="37">
        <f>INDEX('Prix BPU'!$C$3:$E$300,MATCH('BP - Quantités'!CV$2,'Prix BPU'!$C$3:$C$300,),2)*CV165</f>
        <v>0</v>
      </c>
      <c r="CW166" s="37">
        <f>INDEX('Prix BPU'!$C$3:$E$300,MATCH('BP - Quantités'!CW$2,'Prix BPU'!$C$3:$C$300,),2)*CW165</f>
        <v>0</v>
      </c>
      <c r="CX166" s="37">
        <f>INDEX('Prix BPU'!$C$3:$E$300,MATCH('BP - Quantités'!CX$2,'Prix BPU'!$C$3:$C$300,),2)*CX165</f>
        <v>0</v>
      </c>
      <c r="CY166" s="37">
        <f>INDEX('Prix BPU'!$C$3:$E$300,MATCH('BP - Quantités'!CY$2,'Prix BPU'!$C$3:$C$300,),2)*CY165</f>
        <v>0</v>
      </c>
      <c r="CZ166" s="37">
        <f>INDEX('Prix BPU'!$C$3:$E$300,MATCH('BP - Quantités'!CZ$2,'Prix BPU'!$C$3:$C$300,),2)*CZ165</f>
        <v>0</v>
      </c>
      <c r="DA166" s="37">
        <f>INDEX('Prix BPU'!$C$3:$E$300,MATCH('BP - Quantités'!DA$2,'Prix BPU'!$C$3:$C$300,),2)*DA165</f>
        <v>0</v>
      </c>
      <c r="DB166" s="37">
        <f>INDEX('Prix BPU'!$C$3:$E$300,MATCH('BP - Quantités'!DB$2,'Prix BPU'!$C$3:$C$300,),2)*DB165</f>
        <v>0</v>
      </c>
      <c r="DC166" s="37">
        <f>INDEX('Prix BPU'!$C$3:$E$300,MATCH('BP - Quantités'!DC$2,'Prix BPU'!$C$3:$C$300,),2)*DC165</f>
        <v>0</v>
      </c>
      <c r="DD166" s="37">
        <f>INDEX('Prix BPU'!$C$3:$E$300,MATCH('BP - Quantités'!DD$2,'Prix BPU'!$C$3:$C$300,),2)*DD165</f>
        <v>0</v>
      </c>
      <c r="DE166" s="37">
        <f>INDEX('Prix BPU'!$C$3:$E$300,MATCH('BP - Quantités'!DE$2,'Prix BPU'!$C$3:$C$300,),2)*DE165</f>
        <v>0</v>
      </c>
      <c r="DF166" s="37">
        <f>INDEX('Prix BPU'!$C$3:$E$300,MATCH('BP - Quantités'!DF$2,'Prix BPU'!$C$3:$C$300,),2)*DF165</f>
        <v>0</v>
      </c>
      <c r="DG166" s="37">
        <f>INDEX('Prix BPU'!$C$3:$E$300,MATCH('BP - Quantités'!DG$2,'Prix BPU'!$C$3:$C$300,),2)*DG165</f>
        <v>0</v>
      </c>
      <c r="DH166" s="37">
        <f>INDEX('Prix BPU'!$C$3:$E$300,MATCH('BP - Quantités'!DH$2,'Prix BPU'!$C$3:$C$300,),2)*DH165</f>
        <v>0</v>
      </c>
      <c r="DI166" s="37">
        <f>INDEX('Prix BPU'!$C$3:$E$300,MATCH('BP - Quantités'!DI$2,'Prix BPU'!$C$3:$C$300,),2)*DI165</f>
        <v>0</v>
      </c>
      <c r="DJ166" s="37">
        <f>INDEX('Prix BPU'!$C$3:$E$300,MATCH('BP - Quantités'!DJ$2,'Prix BPU'!$C$3:$C$300,),2)*DJ165</f>
        <v>0</v>
      </c>
      <c r="DK166" s="37">
        <f>INDEX('Prix BPU'!$C$3:$E$300,MATCH('BP - Quantités'!DK$2,'Prix BPU'!$C$3:$C$300,),2)*DK165</f>
        <v>0</v>
      </c>
      <c r="DL166" s="37">
        <f>INDEX('Prix BPU'!$C$3:$E$300,MATCH('BP - Quantités'!DL$2,'Prix BPU'!$C$3:$C$300,),2)*DL165</f>
        <v>0</v>
      </c>
      <c r="DM166" s="37">
        <f>INDEX('Prix BPU'!$C$3:$E$300,MATCH('BP - Quantités'!DM$2,'Prix BPU'!$C$3:$C$300,),2)*DM165</f>
        <v>0</v>
      </c>
      <c r="DN166" s="37">
        <f>INDEX('Prix BPU'!$C$3:$E$300,MATCH('BP - Quantités'!DN$2,'Prix BPU'!$C$3:$C$300,),2)*DN165</f>
        <v>0</v>
      </c>
      <c r="DO166" s="37">
        <f>INDEX('Prix BPU'!$C$3:$E$300,MATCH('BP - Quantités'!DO$2,'Prix BPU'!$C$3:$C$300,),2)*DO165</f>
        <v>0</v>
      </c>
      <c r="DP166" s="37">
        <f>INDEX('Prix BPU'!$C$3:$E$300,MATCH('BP - Quantités'!DP$2,'Prix BPU'!$C$3:$C$300,),2)*DP165</f>
        <v>0</v>
      </c>
      <c r="DQ166" s="37">
        <f>INDEX('Prix BPU'!$C$3:$E$300,MATCH('BP - Quantités'!DQ$2,'Prix BPU'!$C$3:$C$300,),2)*DQ165</f>
        <v>0</v>
      </c>
      <c r="DR166" s="37">
        <f>INDEX('Prix BPU'!$C$3:$E$300,MATCH('BP - Quantités'!DR$2,'Prix BPU'!$C$3:$C$300,),2)*DR165</f>
        <v>0</v>
      </c>
      <c r="DS166" s="37">
        <f>INDEX('Prix BPU'!$C$3:$E$300,MATCH('BP - Quantités'!DS$2,'Prix BPU'!$C$3:$C$300,),2)*DS165</f>
        <v>0</v>
      </c>
      <c r="DT166" s="37">
        <f>INDEX('Prix BPU'!$C$3:$E$300,MATCH('BP - Quantités'!DT$2,'Prix BPU'!$C$3:$C$300,),2)*DT165</f>
        <v>0</v>
      </c>
      <c r="DU166" s="37">
        <f>INDEX('Prix BPU'!$C$3:$E$300,MATCH('BP - Quantités'!DU$2,'Prix BPU'!$C$3:$C$300,),2)*DU165</f>
        <v>0</v>
      </c>
      <c r="DV166" s="37">
        <f>INDEX('Prix BPU'!$C$3:$E$300,MATCH('BP - Quantités'!DV$2,'Prix BPU'!$C$3:$C$300,),2)*DV165</f>
        <v>0</v>
      </c>
      <c r="DW166" s="37">
        <f>INDEX('Prix BPU'!$C$3:$E$300,MATCH('BP - Quantités'!DW$2,'Prix BPU'!$C$3:$C$300,),2)*DW165</f>
        <v>0</v>
      </c>
      <c r="DX166" s="37">
        <f>INDEX('Prix BPU'!$C$3:$E$300,MATCH('BP - Quantités'!DX$2,'Prix BPU'!$C$3:$C$300,),2)*DX165</f>
        <v>0</v>
      </c>
      <c r="DY166" s="37">
        <f>INDEX('Prix BPU'!$C$3:$E$300,MATCH('BP - Quantités'!DY$2,'Prix BPU'!$C$3:$C$300,),2)*DY165</f>
        <v>0</v>
      </c>
      <c r="DZ166" s="37">
        <f>INDEX('Prix BPU'!$C$3:$E$300,MATCH('BP - Quantités'!DZ$2,'Prix BPU'!$C$3:$C$300,),2)*DZ165</f>
        <v>0</v>
      </c>
      <c r="EA166" s="37">
        <f>INDEX('Prix BPU'!$C$3:$E$300,MATCH('BP - Quantités'!EA$2,'Prix BPU'!$C$3:$C$300,),2)*EA165</f>
        <v>0</v>
      </c>
      <c r="EB166" s="37">
        <f>INDEX('Prix BPU'!$C$3:$E$300,MATCH('BP - Quantités'!EB$2,'Prix BPU'!$C$3:$C$300,),2)*EB165</f>
        <v>0</v>
      </c>
      <c r="EC166" s="37">
        <f>INDEX('Prix BPU'!$C$3:$E$300,MATCH('BP - Quantités'!EC$2,'Prix BPU'!$C$3:$C$300,),2)*EC165</f>
        <v>0</v>
      </c>
      <c r="ED166" s="37">
        <f>INDEX('Prix BPU'!$C$3:$E$300,MATCH('BP - Quantités'!ED$2,'Prix BPU'!$C$3:$C$300,),2)*ED165</f>
        <v>0</v>
      </c>
      <c r="EE166" s="37">
        <f>INDEX('Prix BPU'!$C$3:$E$300,MATCH('BP - Quantités'!EE$2,'Prix BPU'!$C$3:$C$300,),2)*EE165</f>
        <v>0</v>
      </c>
      <c r="EF166" s="37">
        <f>INDEX('Prix BPU'!$C$3:$E$300,MATCH('BP - Quantités'!EF$2,'Prix BPU'!$C$3:$C$300,),2)*EF165</f>
        <v>0</v>
      </c>
      <c r="EG166" s="37">
        <f>INDEX('Prix BPU'!$C$3:$E$300,MATCH('BP - Quantités'!EG$2,'Prix BPU'!$C$3:$C$300,),2)*EG165</f>
        <v>0</v>
      </c>
      <c r="EH166" s="37">
        <f>INDEX('Prix BPU'!$C$3:$E$300,MATCH('BP - Quantités'!EH$2,'Prix BPU'!$C$3:$C$300,),2)*EH165</f>
        <v>0</v>
      </c>
      <c r="EI166" s="37">
        <f>INDEX('Prix BPU'!$C$3:$E$300,MATCH('BP - Quantités'!EI$2,'Prix BPU'!$C$3:$C$300,),2)*EI165</f>
        <v>0</v>
      </c>
      <c r="EJ166" s="37">
        <f>INDEX('Prix BPU'!$C$3:$E$300,MATCH('BP - Quantités'!EJ$2,'Prix BPU'!$C$3:$C$300,),2)*EJ165</f>
        <v>0</v>
      </c>
      <c r="EK166" s="37">
        <f>INDEX('Prix BPU'!$C$3:$E$300,MATCH('BP - Quantités'!EK$2,'Prix BPU'!$C$3:$C$300,),2)*EK165</f>
        <v>0</v>
      </c>
      <c r="EL166" s="37">
        <f>INDEX('Prix BPU'!$C$3:$E$300,MATCH('BP - Quantités'!EL$2,'Prix BPU'!$C$3:$C$300,),2)*EL165</f>
        <v>0</v>
      </c>
      <c r="EM166" s="37">
        <f>INDEX('Prix BPU'!$C$3:$E$300,MATCH('BP - Quantités'!EM$2,'Prix BPU'!$C$3:$C$300,),2)*EM165</f>
        <v>0</v>
      </c>
      <c r="EN166" s="37">
        <f>INDEX('Prix BPU'!$C$3:$E$300,MATCH('BP - Quantités'!EN$2,'Prix BPU'!$C$3:$C$300,),2)*EN165</f>
        <v>0</v>
      </c>
      <c r="EO166" s="37">
        <f>INDEX('Prix BPU'!$C$3:$E$300,MATCH('BP - Quantités'!EO$2,'Prix BPU'!$C$3:$C$300,),2)*EO165</f>
        <v>0</v>
      </c>
      <c r="EP166" s="38">
        <f>INDEX('Prix BPU'!$C$3:$E$300,MATCH('BP - Quantités'!EP$2,'Prix BPU'!$C$3:$C$300,),3)*EP165</f>
        <v>0</v>
      </c>
      <c r="EQ166" s="37">
        <f>INDEX('Prix BPU'!$C$3:$E$300,MATCH('BP - Quantités'!EQ$2,'Prix BPU'!$C$3:$C$300,),2)*EQ165</f>
        <v>0</v>
      </c>
      <c r="ER166" s="37">
        <f>INDEX('Prix BPU'!$C$3:$E$300,MATCH('BP - Quantités'!ER$2,'Prix BPU'!$C$3:$C$300,),2)*ER165</f>
        <v>0</v>
      </c>
      <c r="ES166" s="37">
        <f>INDEX('Prix BPU'!$C$3:$E$300,MATCH('BP - Quantités'!ES$2,'Prix BPU'!$C$3:$C$300,),2)*ES165</f>
        <v>0</v>
      </c>
      <c r="ET166" s="37">
        <f>INDEX('Prix BPU'!$C$3:$E$300,MATCH('BP - Quantités'!ET$2,'Prix BPU'!$C$3:$C$300,),2)*ET165</f>
        <v>0</v>
      </c>
      <c r="EU166" s="37">
        <f>INDEX('Prix BPU'!$C$3:$E$300,MATCH('BP - Quantités'!EU$2,'Prix BPU'!$C$3:$C$300,),2)*EU165</f>
        <v>0</v>
      </c>
      <c r="EV166" s="37">
        <f>INDEX('Prix BPU'!$C$3:$E$300,MATCH('BP - Quantités'!EV$2,'Prix BPU'!$C$3:$C$300,),2)*EV165</f>
        <v>0</v>
      </c>
      <c r="EW166" s="37">
        <f>INDEX('Prix BPU'!$C$3:$E$300,MATCH('BP - Quantités'!EW$2,'Prix BPU'!$C$3:$C$300,),2)*EW165</f>
        <v>0</v>
      </c>
      <c r="EX166" s="37">
        <f>INDEX('Prix BPU'!$C$3:$E$300,MATCH('BP - Quantités'!EX$2,'Prix BPU'!$C$3:$C$300,),2)*EX165</f>
        <v>0</v>
      </c>
      <c r="EY166" s="37">
        <f>INDEX('Prix BPU'!$C$3:$E$300,MATCH('BP - Quantités'!EY$2,'Prix BPU'!$C$3:$C$300,),2)*EY165</f>
        <v>0</v>
      </c>
      <c r="EZ166" s="37">
        <f>INDEX('Prix BPU'!$C$3:$E$300,MATCH('BP - Quantités'!EZ$2,'Prix BPU'!$C$3:$C$300,),2)*EZ165</f>
        <v>0</v>
      </c>
      <c r="FA166" s="37">
        <f>INDEX('Prix BPU'!$C$3:$E$300,MATCH('BP - Quantités'!FA$2,'Prix BPU'!$C$3:$C$300,),2)*FA165</f>
        <v>0</v>
      </c>
      <c r="FB166" s="37">
        <f>INDEX('Prix BPU'!$C$3:$E$300,MATCH('BP - Quantités'!FB$2,'Prix BPU'!$C$3:$C$300,),2)*FB165</f>
        <v>0</v>
      </c>
      <c r="FC166" s="37">
        <f>INDEX('Prix BPU'!$C$3:$E$300,MATCH('BP - Quantités'!FC$2,'Prix BPU'!$C$3:$C$300,),2)*FC165</f>
        <v>0</v>
      </c>
      <c r="FD166" s="37">
        <f>INDEX('Prix BPU'!$C$3:$E$300,MATCH('BP - Quantités'!FD$2,'Prix BPU'!$C$3:$C$300,),2)*FD165</f>
        <v>0</v>
      </c>
      <c r="FE166" s="37">
        <f>INDEX('Prix BPU'!$C$3:$E$300,MATCH('BP - Quantités'!FE$2,'Prix BPU'!$C$3:$C$300,),2)*FE165</f>
        <v>0</v>
      </c>
      <c r="FF166" s="37">
        <f>INDEX('Prix BPU'!$C$3:$E$300,MATCH('BP - Quantités'!FF$2,'Prix BPU'!$C$3:$C$300,),2)*FF165</f>
        <v>0</v>
      </c>
      <c r="FG166" s="37">
        <f>INDEX('Prix BPU'!$C$3:$E$300,MATCH('BP - Quantités'!FG$2,'Prix BPU'!$C$3:$C$300,),2)*FG165</f>
        <v>0</v>
      </c>
      <c r="FH166" s="37">
        <f>INDEX('Prix BPU'!$C$3:$E$300,MATCH('BP - Quantités'!FH$2,'Prix BPU'!$C$3:$C$300,),2)*FH165</f>
        <v>0</v>
      </c>
      <c r="FI166" s="37">
        <f>INDEX('Prix BPU'!$C$3:$E$300,MATCH('BP - Quantités'!FI$2,'Prix BPU'!$C$3:$C$300,),2)*FI165</f>
        <v>0</v>
      </c>
      <c r="FJ166" s="37">
        <f>INDEX('Prix BPU'!$C$3:$E$300,MATCH('BP - Quantités'!FJ$2,'Prix BPU'!$C$3:$C$300,),2)*FJ165</f>
        <v>0</v>
      </c>
      <c r="FK166" s="37">
        <f>INDEX('Prix BPU'!$C$3:$E$300,MATCH('BP - Quantités'!FK$2,'Prix BPU'!$C$3:$C$300,),2)*FK165</f>
        <v>0</v>
      </c>
      <c r="FL166" s="37">
        <f>INDEX('Prix BPU'!$C$3:$E$300,MATCH('BP - Quantités'!FL$2,'Prix BPU'!$C$3:$C$300,),2)*FL165</f>
        <v>0</v>
      </c>
      <c r="FM166" s="37">
        <f>INDEX('Prix BPU'!$C$3:$E$300,MATCH('BP - Quantités'!FM$2,'Prix BPU'!$C$3:$C$300,),2)*FM165</f>
        <v>0</v>
      </c>
      <c r="FN166" s="37">
        <f>INDEX('Prix BPU'!$C$3:$E$300,MATCH('BP - Quantités'!FN$2,'Prix BPU'!$C$3:$C$300,),2)*FN165</f>
        <v>0</v>
      </c>
      <c r="FO166" s="37">
        <f>INDEX('Prix BPU'!$C$3:$E$300,MATCH('BP - Quantités'!FO$2,'Prix BPU'!$C$3:$C$300,),2)*FO165</f>
        <v>0</v>
      </c>
      <c r="FP166" s="38">
        <f>INDEX('Prix BPU'!$C$3:$E$300,MATCH('BP - Quantités'!FP$2,'Prix BPU'!$C$3:$C$300,),3)*FP165</f>
        <v>0</v>
      </c>
      <c r="FQ166" s="37">
        <f>INDEX('Prix BPU'!$C$3:$E$300,MATCH('BP - Quantités'!FQ$2,'Prix BPU'!$C$3:$C$300,),2)*FQ165</f>
        <v>0</v>
      </c>
      <c r="FR166" s="38">
        <f>INDEX('Prix BPU'!$C$3:$E$300,MATCH('BP - Quantités'!FR$2,'Prix BPU'!$C$3:$C$300,),3)*FR165</f>
        <v>0</v>
      </c>
      <c r="FS166" s="37">
        <f>INDEX('Prix BPU'!$C$3:$E$300,MATCH('BP - Quantités'!FS$2,'Prix BPU'!$C$3:$C$300,),2)*FS165</f>
        <v>0</v>
      </c>
      <c r="FT166" s="37">
        <f>INDEX('Prix BPU'!$C$3:$E$300,MATCH('BP - Quantités'!FT$2,'Prix BPU'!$C$3:$C$300,),2)*FT165</f>
        <v>0</v>
      </c>
      <c r="FU166" s="37">
        <f>INDEX('Prix BPU'!$C$3:$E$300,MATCH('BP - Quantités'!FU$2,'Prix BPU'!$C$3:$C$300,),2)*FU165</f>
        <v>0</v>
      </c>
      <c r="FV166" s="37">
        <f>INDEX('Prix BPU'!$C$3:$E$300,MATCH('BP - Quantités'!FV$2,'Prix BPU'!$C$3:$C$300,),2)*FV165</f>
        <v>0</v>
      </c>
      <c r="FW166" s="37">
        <f>INDEX('Prix BPU'!$C$3:$E$300,MATCH('BP - Quantités'!FW$2,'Prix BPU'!$C$3:$C$300,),2)*FW165</f>
        <v>0</v>
      </c>
      <c r="FX166" s="37">
        <f>INDEX('Prix BPU'!$C$3:$E$300,MATCH('BP - Quantités'!FX$2,'Prix BPU'!$C$3:$C$300,),2)*FX165</f>
        <v>0</v>
      </c>
      <c r="FY166" s="37">
        <f>INDEX('Prix BPU'!$C$3:$E$300,MATCH('BP - Quantités'!FY$2,'Prix BPU'!$C$3:$C$300,),2)*FY165</f>
        <v>0</v>
      </c>
      <c r="FZ166" s="37">
        <f>INDEX('Prix BPU'!$C$3:$E$300,MATCH('BP - Quantités'!FZ$2,'Prix BPU'!$C$3:$C$300,),2)*FZ165</f>
        <v>0</v>
      </c>
      <c r="GA166" s="37">
        <f>INDEX('Prix BPU'!$C$3:$E$300,MATCH('BP - Quantités'!GA$2,'Prix BPU'!$C$3:$C$300,),2)*GA165</f>
        <v>0</v>
      </c>
      <c r="GB166" s="37">
        <f>INDEX('Prix BPU'!$C$3:$E$300,MATCH('BP - Quantités'!GB$2,'Prix BPU'!$C$3:$C$300,),2)*GB165</f>
        <v>0</v>
      </c>
      <c r="GC166" s="37">
        <f>INDEX('Prix BPU'!$C$3:$E$300,MATCH('BP - Quantités'!GC$2,'Prix BPU'!$C$3:$C$300,),2)*GC165</f>
        <v>0</v>
      </c>
      <c r="GD166" s="37">
        <f>INDEX('Prix BPU'!$C$3:$E$300,MATCH('BP - Quantités'!GD$2,'Prix BPU'!$C$3:$C$300,),2)*GD165</f>
        <v>0</v>
      </c>
      <c r="GE166" s="37">
        <f>INDEX('Prix BPU'!$C$3:$E$300,MATCH('BP - Quantités'!GE$2,'Prix BPU'!$C$3:$C$300,),2)*GE165</f>
        <v>0</v>
      </c>
      <c r="GF166" s="38">
        <f>INDEX('Prix BPU'!$C$3:$E$300,MATCH('BP - Quantités'!GF$2,'Prix BPU'!$C$3:$C$300,),3)*GF165</f>
        <v>0</v>
      </c>
      <c r="GG166" s="37">
        <f>INDEX('Prix BPU'!$C$3:$E$300,MATCH('BP - Quantités'!GG$2,'Prix BPU'!$C$3:$C$300,),2)*GG165</f>
        <v>0</v>
      </c>
      <c r="GH166" s="38">
        <f>INDEX('Prix BPU'!$C$3:$E$300,MATCH('BP - Quantités'!GH$2,'Prix BPU'!$C$3:$C$300,),3)*GH165</f>
        <v>0</v>
      </c>
      <c r="GI166" s="37">
        <f>INDEX('Prix BPU'!$C$3:$E$300,MATCH('BP - Quantités'!GI$2,'Prix BPU'!$C$3:$C$300,),2)*GI165</f>
        <v>0</v>
      </c>
      <c r="GJ166" s="37">
        <f>INDEX('Prix BPU'!$C$3:$E$300,MATCH('BP - Quantités'!GJ$2,'Prix BPU'!$C$3:$C$300,),2)*GJ165</f>
        <v>0</v>
      </c>
      <c r="GK166" s="38">
        <f>INDEX('Prix BPU'!$C$3:$E$300,MATCH('BP - Quantités'!GK$2,'Prix BPU'!$C$3:$C$300,),3)*GK165</f>
        <v>0</v>
      </c>
      <c r="GL166" s="37">
        <f>INDEX('Prix BPU'!$C$3:$E$300,MATCH('BP - Quantités'!GL$2,'Prix BPU'!$C$3:$C$300,),2)*GL165</f>
        <v>0</v>
      </c>
      <c r="GM166" s="37">
        <f>INDEX('Prix BPU'!$C$3:$E$300,MATCH('BP - Quantités'!GM$2,'Prix BPU'!$C$3:$C$300,),2)*GM165</f>
        <v>0</v>
      </c>
      <c r="GN166" s="37">
        <f>INDEX('Prix BPU'!$C$3:$E$300,MATCH('BP - Quantités'!GN$2,'Prix BPU'!$C$3:$C$300,),2)*GN165</f>
        <v>0</v>
      </c>
      <c r="GO166" s="37">
        <f>INDEX('Prix BPU'!$C$3:$E$300,MATCH('BP - Quantités'!GO$2,'Prix BPU'!$C$3:$C$300,),2)*GO165</f>
        <v>0</v>
      </c>
      <c r="GP166" s="37">
        <f>INDEX('Prix BPU'!$C$3:$E$300,MATCH('BP - Quantités'!GP$2,'Prix BPU'!$C$3:$C$300,),2)*GP165</f>
        <v>0</v>
      </c>
      <c r="GQ166" s="38">
        <f>INDEX('Prix BPU'!$C$3:$E$300,MATCH('BP - Quantités'!GQ$2,'Prix BPU'!$C$3:$C$300,),3)*GQ165</f>
        <v>0</v>
      </c>
      <c r="GR166" s="37">
        <f>INDEX('Prix BPU'!$C$3:$E$300,MATCH('BP - Quantités'!GR$2,'Prix BPU'!$C$3:$C$300,),2)*GR165</f>
        <v>0</v>
      </c>
      <c r="GS166" s="37">
        <f>INDEX('Prix BPU'!$C$3:$E$300,MATCH('BP - Quantités'!GS$2,'Prix BPU'!$C$3:$C$300,),2)*GS165</f>
        <v>0</v>
      </c>
      <c r="GT166" s="37">
        <f>INDEX('Prix BPU'!$C$3:$E$300,MATCH('BP - Quantités'!GT$2,'Prix BPU'!$C$3:$C$300,),2)*GT165</f>
        <v>0</v>
      </c>
      <c r="GU166" s="37">
        <f>INDEX('Prix BPU'!$C$3:$E$300,MATCH('BP - Quantités'!GU$2,'Prix BPU'!$C$3:$C$300,),2)*GU165</f>
        <v>0</v>
      </c>
      <c r="GV166" s="37">
        <f>INDEX('Prix BPU'!$C$3:$E$300,MATCH('BP - Quantités'!GV$2,'Prix BPU'!$C$3:$C$300,),2)*GV165</f>
        <v>0</v>
      </c>
      <c r="GW166" s="37">
        <f>INDEX('Prix BPU'!$C$3:$E$300,MATCH('BP - Quantités'!GW$2,'Prix BPU'!$C$3:$C$300,),2)*GW165</f>
        <v>0</v>
      </c>
      <c r="GX166" s="37">
        <f>INDEX('Prix BPU'!$C$3:$E$300,MATCH('BP - Quantités'!GX$2,'Prix BPU'!$C$3:$C$300,),2)*GX165</f>
        <v>0</v>
      </c>
      <c r="GY166" s="37">
        <f>INDEX('Prix BPU'!$C$3:$E$300,MATCH('BP - Quantités'!GY$2,'Prix BPU'!$C$3:$C$300,),2)*GY165</f>
        <v>0</v>
      </c>
      <c r="GZ166" s="37">
        <f>INDEX('Prix BPU'!$C$3:$E$300,MATCH('BP - Quantités'!GZ$2,'Prix BPU'!$C$3:$C$300,),2)*GZ165</f>
        <v>0</v>
      </c>
      <c r="HA166" s="37">
        <f>INDEX('Prix BPU'!$C$3:$E$300,MATCH('BP - Quantités'!HA$2,'Prix BPU'!$C$3:$C$300,),2)*HA165</f>
        <v>0</v>
      </c>
      <c r="HB166" s="37">
        <f>INDEX('Prix BPU'!$C$3:$E$300,MATCH('BP - Quantités'!HB$2,'Prix BPU'!$C$3:$C$300,),2)*HB165</f>
        <v>0</v>
      </c>
      <c r="HC166" s="37">
        <f>INDEX('Prix BPU'!$C$3:$E$300,MATCH('BP - Quantités'!HC$2,'Prix BPU'!$C$3:$C$300,),2)*HC165</f>
        <v>0</v>
      </c>
      <c r="HD166" s="37">
        <f>INDEX('Prix BPU'!$C$3:$E$300,MATCH('BP - Quantités'!HD$2,'Prix BPU'!$C$3:$C$300,),2)*HD165</f>
        <v>0</v>
      </c>
      <c r="HE166" s="37">
        <f>INDEX('Prix BPU'!$C$3:$E$300,MATCH('BP - Quantités'!HE$2,'Prix BPU'!$C$3:$C$300,),2)*HE165</f>
        <v>0</v>
      </c>
      <c r="HF166" s="37">
        <f>INDEX('Prix BPU'!$C$3:$E$300,MATCH('BP - Quantités'!HF$2,'Prix BPU'!$C$3:$C$300,),2)*HF165</f>
        <v>0</v>
      </c>
      <c r="HG166" s="37">
        <f>INDEX('Prix BPU'!$C$3:$E$300,MATCH('BP - Quantités'!HG$2,'Prix BPU'!$C$3:$C$300,),2)*HG165</f>
        <v>0</v>
      </c>
      <c r="HH166" s="37">
        <f>INDEX('Prix BPU'!$C$3:$E$300,MATCH('BP - Quantités'!HH$2,'Prix BPU'!$C$3:$C$300,),2)*HH165</f>
        <v>0</v>
      </c>
      <c r="HI166" s="37">
        <f>INDEX('Prix BPU'!$C$3:$E$300,MATCH('BP - Quantités'!HI$2,'Prix BPU'!$C$3:$C$300,),2)*HI165</f>
        <v>0</v>
      </c>
      <c r="HJ166" s="37">
        <f>INDEX('Prix BPU'!$C$3:$E$300,MATCH('BP - Quantités'!HJ$2,'Prix BPU'!$C$3:$C$300,),2)*HJ165</f>
        <v>0</v>
      </c>
      <c r="HK166" s="38">
        <f>INDEX('Prix BPU'!$C$3:$E$300,MATCH('BP - Quantités'!HK$2,'Prix BPU'!$C$3:$C$300,),3)*HK165</f>
        <v>0</v>
      </c>
      <c r="HL166" s="37">
        <f>INDEX('Prix BPU'!$C$3:$E$300,MATCH('BP - Quantités'!HL$2,'Prix BPU'!$C$3:$C$300,),2)*HL165</f>
        <v>0</v>
      </c>
      <c r="HM166" s="37">
        <f>INDEX('Prix BPU'!$C$3:$E$300,MATCH('BP - Quantités'!HM$2,'Prix BPU'!$C$3:$C$300,),2)*HM165</f>
        <v>0</v>
      </c>
      <c r="HN166" s="37">
        <f>INDEX('Prix BPU'!$C$3:$E$300,MATCH('BP - Quantités'!HN$2,'Prix BPU'!$C$3:$C$300,),2)*HN165</f>
        <v>0</v>
      </c>
      <c r="HO166" s="37">
        <f>INDEX('Prix BPU'!$C$3:$E$300,MATCH('BP - Quantités'!HO$2,'Prix BPU'!$C$3:$C$300,),2)*HO165</f>
        <v>0</v>
      </c>
      <c r="HP166" s="37">
        <f>INDEX('Prix BPU'!$C$3:$E$300,MATCH('BP - Quantités'!HP$2,'Prix BPU'!$C$3:$C$300,),2)*HP165</f>
        <v>0</v>
      </c>
      <c r="HQ166" s="37">
        <f>INDEX('Prix BPU'!$C$3:$E$300,MATCH('BP - Quantités'!HQ$2,'Prix BPU'!$C$3:$C$300,),2)*HQ165</f>
        <v>0</v>
      </c>
      <c r="HR166" s="37">
        <f>INDEX('Prix BPU'!$C$3:$E$300,MATCH('BP - Quantités'!HR$2,'Prix BPU'!$C$3:$C$300,),2)*HR165</f>
        <v>0</v>
      </c>
      <c r="HS166" s="37">
        <f>INDEX('Prix BPU'!$C$3:$E$300,MATCH('BP - Quantités'!HS$2,'Prix BPU'!$C$3:$C$300,),2)*HS165</f>
        <v>0</v>
      </c>
      <c r="HT166" s="37">
        <f>INDEX('Prix BPU'!$C$3:$E$300,MATCH('BP - Quantités'!HT$2,'Prix BPU'!$C$3:$C$300,),2)*HT165</f>
        <v>0</v>
      </c>
      <c r="HU166" s="37">
        <f>INDEX('Prix BPU'!$C$3:$E$300,MATCH('BP - Quantités'!HU$2,'Prix BPU'!$C$3:$C$300,),2)*HU165</f>
        <v>0</v>
      </c>
      <c r="HV166" s="37">
        <f>INDEX('Prix BPU'!$C$3:$E$300,MATCH('BP - Quantités'!HV$2,'Prix BPU'!$C$3:$C$300,),2)*HV165</f>
        <v>0</v>
      </c>
      <c r="HW166" s="37">
        <f>INDEX('Prix BPU'!$C$3:$E$300,MATCH('BP - Quantités'!HW$2,'Prix BPU'!$C$3:$C$300,),2)*HW165</f>
        <v>0</v>
      </c>
      <c r="HX166" s="37">
        <f>INDEX('Prix BPU'!$C$3:$E$300,MATCH('BP - Quantités'!HX$2,'Prix BPU'!$C$3:$C$300,),2)*HX165</f>
        <v>0</v>
      </c>
      <c r="HY166" s="37">
        <f>INDEX('Prix BPU'!$C$3:$E$300,MATCH('BP - Quantités'!HY$2,'Prix BPU'!$C$3:$C$300,),2)*HY165</f>
        <v>0</v>
      </c>
      <c r="HZ166" s="37">
        <f>INDEX('Prix BPU'!$C$3:$E$300,MATCH('BP - Quantités'!HZ$2,'Prix BPU'!$C$3:$C$300,),2)*HZ165</f>
        <v>0</v>
      </c>
      <c r="IA166" s="37">
        <f>INDEX('Prix BPU'!$C$3:$E$300,MATCH('BP - Quantités'!IA$2,'Prix BPU'!$C$3:$C$300,),2)*IA165</f>
        <v>0</v>
      </c>
      <c r="IB166" s="37">
        <f>INDEX('Prix BPU'!$C$3:$E$300,MATCH('BP - Quantités'!IB$2,'Prix BPU'!$C$3:$C$300,),2)*IB165</f>
        <v>0</v>
      </c>
      <c r="IC166" s="37">
        <f>INDEX('Prix BPU'!$C$3:$E$300,MATCH('BP - Quantités'!IC$2,'Prix BPU'!$C$3:$C$300,),2)*IC165</f>
        <v>0</v>
      </c>
      <c r="ID166" s="37">
        <f>INDEX('Prix BPU'!$C$3:$E$300,MATCH('BP - Quantités'!ID$2,'Prix BPU'!$C$3:$C$300,),2)*ID165</f>
        <v>0</v>
      </c>
      <c r="IE166" s="37">
        <f>INDEX('Prix BPU'!$C$3:$E$300,MATCH('BP - Quantités'!IE$2,'Prix BPU'!$C$3:$C$300,),2)*IE165</f>
        <v>0</v>
      </c>
      <c r="IF166" s="37">
        <f>INDEX('Prix BPU'!$C$3:$E$300,MATCH('BP - Quantités'!IF$2,'Prix BPU'!$C$3:$C$300,),2)*IF165</f>
        <v>0</v>
      </c>
      <c r="IG166" s="37">
        <f>INDEX('Prix BPU'!$C$3:$E$300,MATCH('BP - Quantités'!IG$2,'Prix BPU'!$C$3:$C$300,),2)*IG165</f>
        <v>0</v>
      </c>
      <c r="IH166" s="37">
        <f>INDEX('Prix BPU'!$C$3:$E$300,MATCH('BP - Quantités'!IH$2,'Prix BPU'!$C$3:$C$300,),2)*IH165</f>
        <v>0</v>
      </c>
      <c r="II166" s="37">
        <f>INDEX('Prix BPU'!$C$3:$E$300,MATCH('BP - Quantités'!II$2,'Prix BPU'!$C$3:$C$300,),2)*II165</f>
        <v>0</v>
      </c>
      <c r="IJ166" s="38">
        <f>INDEX('Prix BPU'!$C$3:$E$300,MATCH('BP - Quantités'!IJ$2,'Prix BPU'!$C$3:$C$300,),3)*IJ165</f>
        <v>0</v>
      </c>
      <c r="IK166" s="37">
        <f>INDEX('Prix BPU'!$C$3:$E$300,MATCH('BP - Quantités'!IK$2,'Prix BPU'!$C$3:$C$300,),2)*IK165</f>
        <v>0</v>
      </c>
      <c r="IL166" s="37">
        <f>INDEX('Prix BPU'!$C$3:$E$300,MATCH('BP - Quantités'!IL$2,'Prix BPU'!$C$3:$C$300,),2)*IL165</f>
        <v>0</v>
      </c>
      <c r="IM166" s="38">
        <f>INDEX('Prix BPU'!$C$3:$E$300,MATCH('BP - Quantités'!IM$2,'Prix BPU'!$C$3:$C$300,),3)*IM165</f>
        <v>0</v>
      </c>
      <c r="IN166" s="37">
        <f>INDEX('Prix BPU'!$C$3:$E$300,MATCH('BP - Quantités'!IN$2,'Prix BPU'!$C$3:$C$300,),2)*IN165</f>
        <v>0</v>
      </c>
      <c r="IO166" s="37">
        <f>INDEX('Prix BPU'!$C$3:$E$300,MATCH('BP - Quantités'!IO$2,'Prix BPU'!$C$3:$C$300,),2)*IO165</f>
        <v>0</v>
      </c>
      <c r="IP166" s="38">
        <f>INDEX('Prix BPU'!$C$3:$E$300,MATCH('BP - Quantités'!IP$2,'Prix BPU'!$C$3:$C$300,),3)*IP165</f>
        <v>0</v>
      </c>
      <c r="IQ166" s="37">
        <f>INDEX('Prix BPU'!$C$3:$E$300,MATCH('BP - Quantités'!IQ$2,'Prix BPU'!$C$3:$C$300,),2)*IQ165</f>
        <v>0</v>
      </c>
      <c r="IR166" s="37">
        <f>INDEX('Prix BPU'!$C$3:$E$300,MATCH('BP - Quantités'!IR$2,'Prix BPU'!$C$3:$C$300,),2)*IR165</f>
        <v>0</v>
      </c>
      <c r="IS166" s="38">
        <f>INDEX('Prix BPU'!$C$3:$E$300,MATCH('BP - Quantités'!IS$2,'Prix BPU'!$C$3:$C$300,),3)*IS165</f>
        <v>0</v>
      </c>
      <c r="IT166" s="37">
        <f>INDEX('Prix BPU'!$C$3:$E$300,MATCH('BP - Quantités'!IT$2,'Prix BPU'!$C$3:$C$300,),2)*IT165</f>
        <v>0</v>
      </c>
      <c r="IU166" s="37">
        <f>INDEX('Prix BPU'!$C$3:$E$300,MATCH('BP - Quantités'!IU$2,'Prix BPU'!$C$3:$C$300,),2)*IU165</f>
        <v>0</v>
      </c>
      <c r="IV166" s="37">
        <f>INDEX('Prix BPU'!$C$3:$E$300,MATCH('BP - Quantités'!IV$2,'Prix BPU'!$C$3:$C$300,),2)*IV165</f>
        <v>0</v>
      </c>
      <c r="IW166" s="37">
        <f>INDEX('Prix BPU'!$C$3:$E$300,MATCH('BP - Quantités'!IW$2,'Prix BPU'!$C$3:$C$300,),2)*IW165</f>
        <v>0</v>
      </c>
      <c r="IX166" s="37">
        <f>INDEX('Prix BPU'!$C$3:$E$300,MATCH('BP - Quantités'!IX$2,'Prix BPU'!$C$3:$C$300,),2)*IX165</f>
        <v>0</v>
      </c>
      <c r="IY166" s="37">
        <f>INDEX('Prix BPU'!$C$3:$E$300,MATCH('BP - Quantités'!IY$2,'Prix BPU'!$C$3:$C$300,),2)*IY165</f>
        <v>0</v>
      </c>
      <c r="IZ166" s="38">
        <f>INDEX('Prix BPU'!$C$3:$E$300,MATCH('BP - Quantités'!IZ$2,'Prix BPU'!$C$3:$C$300,),3)*IZ165</f>
        <v>0</v>
      </c>
      <c r="JA166" s="37">
        <f>INDEX('Prix BPU'!$C$3:$E$300,MATCH('BP - Quantités'!JA$2,'Prix BPU'!$C$3:$C$300,),2)*JA165</f>
        <v>0</v>
      </c>
      <c r="JB166" s="37">
        <f>INDEX('Prix BPU'!$C$3:$E$300,MATCH('BP - Quantités'!JB$2,'Prix BPU'!$C$3:$C$300,),2)*JB165</f>
        <v>0</v>
      </c>
      <c r="JC166" s="37">
        <f>INDEX('Prix BPU'!$C$3:$E$300,MATCH('BP - Quantités'!JC$2,'Prix BPU'!$C$3:$C$300,),2)*JC165</f>
        <v>0</v>
      </c>
      <c r="JD166" s="37">
        <f>INDEX('Prix BPU'!$C$3:$E$300,MATCH('BP - Quantités'!JD$2,'Prix BPU'!$C$3:$C$300,),2)*JD165</f>
        <v>0</v>
      </c>
      <c r="JE166" s="37">
        <f>INDEX('Prix BPU'!$C$3:$E$300,MATCH('BP - Quantités'!JE$2,'Prix BPU'!$C$3:$C$300,),2)*JE165</f>
        <v>0</v>
      </c>
      <c r="JF166" s="38">
        <f>INDEX('Prix BPU'!$C$3:$E$300,MATCH('BP - Quantités'!JF$2,'Prix BPU'!$C$3:$C$300,),3)*JF165</f>
        <v>0</v>
      </c>
      <c r="JG166" s="37">
        <f>INDEX('Prix BPU'!$C$3:$E$300,MATCH('BP - Quantités'!JG$2,'Prix BPU'!$C$3:$C$300,),2)*JG165</f>
        <v>0</v>
      </c>
      <c r="JH166" s="37">
        <f>INDEX('Prix BPU'!$C$3:$E$300,MATCH('BP - Quantités'!JH$2,'Prix BPU'!$C$3:$C$300,),2)*JH165</f>
        <v>0</v>
      </c>
      <c r="JI166" s="38">
        <f>INDEX('Prix BPU'!$C$3:$E$300,MATCH('BP - Quantités'!JI$2,'Prix BPU'!$C$3:$C$300,),3)*JI165</f>
        <v>0</v>
      </c>
      <c r="JJ166" s="37">
        <f>INDEX('Prix BPU'!$C$3:$E$300,MATCH('BP - Quantités'!JJ$2,'Prix BPU'!$C$3:$C$300,),2)*JJ165</f>
        <v>0</v>
      </c>
      <c r="JK166" s="37">
        <f>INDEX('Prix BPU'!$C$3:$E$300,MATCH('BP - Quantités'!JK$2,'Prix BPU'!$C$3:$C$300,),2)*JK165</f>
        <v>0</v>
      </c>
      <c r="JL166" s="37">
        <f>INDEX('Prix BPU'!$C$3:$E$300,MATCH('BP - Quantités'!JL$2,'Prix BPU'!$C$3:$C$300,),2)*JL165</f>
        <v>0</v>
      </c>
      <c r="JM166" s="37">
        <f>INDEX('Prix BPU'!$C$3:$E$300,MATCH('BP - Quantités'!JM$2,'Prix BPU'!$C$3:$C$300,),2)*JM165</f>
        <v>0</v>
      </c>
      <c r="JN166" s="37">
        <f>INDEX('Prix BPU'!$C$3:$E$300,MATCH('BP - Quantités'!JN$2,'Prix BPU'!$C$3:$C$300,),2)*JN165</f>
        <v>0</v>
      </c>
      <c r="JO166" s="37">
        <f>INDEX('Prix BPU'!$C$3:$E$300,MATCH('BP - Quantités'!JO$2,'Prix BPU'!$C$3:$C$300,),2)*JO165</f>
        <v>0</v>
      </c>
      <c r="JP166" s="37">
        <f>INDEX('Prix BPU'!$C$3:$E$300,MATCH('BP - Quantités'!JP$2,'Prix BPU'!$C$3:$C$300,),2)*JP165</f>
        <v>0</v>
      </c>
      <c r="JQ166" s="37">
        <f>INDEX('Prix BPU'!$C$3:$E$300,MATCH('BP - Quantités'!JQ$2,'Prix BPU'!$C$3:$C$300,),2)*JQ165</f>
        <v>0</v>
      </c>
      <c r="JR166" s="37">
        <f>INDEX('Prix BPU'!$C$3:$E$300,MATCH('BP - Quantités'!JR$2,'Prix BPU'!$C$3:$C$300,),2)*JR165</f>
        <v>0</v>
      </c>
      <c r="JS166" s="37">
        <f>INDEX('Prix BPU'!$C$3:$E$300,MATCH('BP - Quantités'!JS$2,'Prix BPU'!$C$3:$C$300,),2)*JS165</f>
        <v>0</v>
      </c>
      <c r="JT166" s="37">
        <f>INDEX('Prix BPU'!$C$3:$E$300,MATCH('BP - Quantités'!JT$2,'Prix BPU'!$C$3:$C$300,),2)*JT165</f>
        <v>0</v>
      </c>
      <c r="JU166" s="37">
        <f>INDEX('Prix BPU'!$C$3:$E$300,MATCH('BP - Quantités'!JU$2,'Prix BPU'!$C$3:$C$300,),2)*JU165</f>
        <v>0</v>
      </c>
      <c r="JV166" s="37">
        <f>INDEX('Prix BPU'!$C$3:$E$300,MATCH('BP - Quantités'!JV$2,'Prix BPU'!$C$3:$C$300,),2)*JV165</f>
        <v>0</v>
      </c>
      <c r="JW166" s="37">
        <f>INDEX('Prix BPU'!$C$3:$E$300,MATCH('BP - Quantités'!JW$2,'Prix BPU'!$C$3:$C$300,),2)*JW165</f>
        <v>0</v>
      </c>
      <c r="JX166" s="37">
        <f>INDEX('Prix BPU'!$C$3:$E$300,MATCH('BP - Quantités'!JX$2,'Prix BPU'!$C$3:$C$300,),2)*JX165</f>
        <v>0</v>
      </c>
      <c r="JY166" s="37">
        <f>INDEX('Prix BPU'!$C$3:$E$300,MATCH('BP - Quantités'!JY$2,'Prix BPU'!$C$3:$C$300,),2)*JY165</f>
        <v>0</v>
      </c>
      <c r="JZ166" s="37">
        <f>INDEX('Prix BPU'!$C$3:$E$300,MATCH('BP - Quantités'!JZ$2,'Prix BPU'!$C$3:$C$300,),2)*JZ165</f>
        <v>0</v>
      </c>
      <c r="KA166" s="37">
        <f>INDEX('Prix BPU'!$C$3:$E$300,MATCH('BP - Quantités'!KA$2,'Prix BPU'!$C$3:$C$300,),2)*KA165</f>
        <v>0</v>
      </c>
      <c r="KB166" s="37">
        <f>INDEX('Prix BPU'!$C$3:$E$300,MATCH('BP - Quantités'!KB$2,'Prix BPU'!$C$3:$C$300,),2)*KB165</f>
        <v>0</v>
      </c>
      <c r="KC166" s="37">
        <f>INDEX('Prix BPU'!$C$3:$E$300,MATCH('BP - Quantités'!KC$2,'Prix BPU'!$C$3:$C$300,),2)*KC165</f>
        <v>0</v>
      </c>
      <c r="KD166" s="37">
        <f>INDEX('Prix BPU'!$C$3:$E$300,MATCH('BP - Quantités'!KD$2,'Prix BPU'!$C$3:$C$300,),2)*KD165</f>
        <v>0</v>
      </c>
      <c r="KE166" s="37">
        <f>INDEX('Prix BPU'!$C$3:$E$300,MATCH('BP - Quantités'!KE$2,'Prix BPU'!$C$3:$C$300,),2)*KE165</f>
        <v>0</v>
      </c>
      <c r="KF166" s="37">
        <f>INDEX('Prix BPU'!$C$3:$E$300,MATCH('BP - Quantités'!KF$2,'Prix BPU'!$C$3:$C$300,),2)*KF165</f>
        <v>0</v>
      </c>
      <c r="KG166" s="37">
        <f>INDEX('Prix BPU'!$C$3:$E$300,MATCH('BP - Quantités'!KG$2,'Prix BPU'!$C$3:$C$300,),2)*KG165</f>
        <v>0</v>
      </c>
      <c r="KH166" s="37">
        <f>INDEX('Prix BPU'!$C$3:$E$300,MATCH('BP - Quantités'!KH$2,'Prix BPU'!$C$3:$C$300,),2)*KH165</f>
        <v>0</v>
      </c>
      <c r="KI166" s="37">
        <f>INDEX('Prix BPU'!$C$3:$E$300,MATCH('BP - Quantités'!KI$2,'Prix BPU'!$C$3:$C$300,),2)*KI165</f>
        <v>0</v>
      </c>
      <c r="KJ166" s="37">
        <f>INDEX('Prix BPU'!$C$3:$E$300,MATCH('BP - Quantités'!KJ$2,'Prix BPU'!$C$3:$C$300,),2)*KJ165</f>
        <v>0</v>
      </c>
      <c r="KK166" s="37">
        <f>INDEX('Prix BPU'!$C$3:$E$300,MATCH('BP - Quantités'!KK$2,'Prix BPU'!$C$3:$C$300,),2)*KK165</f>
        <v>0</v>
      </c>
      <c r="KL166" s="37">
        <f>INDEX('Prix BPU'!$C$3:$E$300,MATCH('BP - Quantités'!KL$2,'Prix BPU'!$C$3:$C$300,),2)*KL165</f>
        <v>0</v>
      </c>
      <c r="KM166" s="37">
        <f>INDEX('Prix BPU'!$C$3:$E$300,MATCH('BP - Quantités'!KM$2,'Prix BPU'!$C$3:$C$300,),2)*KM165</f>
        <v>0</v>
      </c>
      <c r="KN166" s="37">
        <f>INDEX('Prix BPU'!$C$3:$E$300,MATCH('BP - Quantités'!KN$2,'Prix BPU'!$C$3:$C$300,),2)*KN165</f>
        <v>0</v>
      </c>
      <c r="KO166" s="39">
        <f>SUM(C166:KN166)</f>
        <v>0</v>
      </c>
      <c r="KP166" s="88"/>
      <c r="KQ166" s="73" t="e">
        <f>IF($KO166&lt;4999.99,($KO166-$KO166*#REF!),IF('BP - Quantités'!$KO166&gt;15000,('BP - Quantités'!$KO166-'BP - Quantités'!$KO166*#REF!),($KO166-$KO166*#REF!)))</f>
        <v>#REF!</v>
      </c>
      <c r="KR166" s="46" t="e">
        <f t="shared" ref="KR166" si="121">KQ166*1.2</f>
        <v>#REF!</v>
      </c>
    </row>
    <row r="167" spans="1:304" x14ac:dyDescent="0.3">
      <c r="A167" s="79"/>
      <c r="B167" s="20" t="s">
        <v>299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2"/>
      <c r="KP167" s="87" t="str">
        <f t="shared" ref="KP167" si="122">IF($KO168&lt;4999.99,"1",IF($KO168&gt;15000,"3","2"))</f>
        <v>1</v>
      </c>
      <c r="KQ167" s="72"/>
      <c r="KR167" s="45"/>
    </row>
    <row r="168" spans="1:304" s="25" customFormat="1" ht="15" thickBot="1" x14ac:dyDescent="0.35">
      <c r="A168" s="80"/>
      <c r="B168" s="24" t="s">
        <v>22</v>
      </c>
      <c r="C168" s="37">
        <f>INDEX('Prix BPU'!$C$3:$E$300,MATCH('BP - Quantités'!C$2,'Prix BPU'!$C$3:$C$300,),2)*C167</f>
        <v>0</v>
      </c>
      <c r="D168" s="37">
        <f>INDEX('Prix BPU'!$C$3:$E$300,MATCH('BP - Quantités'!D$2,'Prix BPU'!$C$3:$C$300,),2)*D167</f>
        <v>0</v>
      </c>
      <c r="E168" s="37">
        <f>INDEX('Prix BPU'!$C$3:$E$300,MATCH('BP - Quantités'!E$2,'Prix BPU'!$C$3:$C$300,),2)*E167</f>
        <v>0</v>
      </c>
      <c r="F168" s="37">
        <f>INDEX('Prix BPU'!$C$3:$E$300,MATCH('BP - Quantités'!F$2,'Prix BPU'!$C$3:$C$300,),2)*F167</f>
        <v>0</v>
      </c>
      <c r="G168" s="37">
        <f>INDEX('Prix BPU'!$C$3:$E$300,MATCH('BP - Quantités'!G$2,'Prix BPU'!$C$3:$C$300,),2)*G167</f>
        <v>0</v>
      </c>
      <c r="H168" s="37">
        <f>INDEX('Prix BPU'!$C$3:$E$300,MATCH('BP - Quantités'!H$2,'Prix BPU'!$C$3:$C$300,),2)*H167</f>
        <v>0</v>
      </c>
      <c r="I168" s="37">
        <f>INDEX('Prix BPU'!$C$3:$E$300,MATCH('BP - Quantités'!I$2,'Prix BPU'!$C$3:$C$300,),2)*I167</f>
        <v>0</v>
      </c>
      <c r="J168" s="37">
        <f>INDEX('Prix BPU'!$C$3:$E$300,MATCH('BP - Quantités'!J$2,'Prix BPU'!$C$3:$C$300,),2)*J167</f>
        <v>0</v>
      </c>
      <c r="K168" s="37">
        <f>INDEX('Prix BPU'!$C$3:$E$300,MATCH('BP - Quantités'!K$2,'Prix BPU'!$C$3:$C$300,),2)*K167</f>
        <v>0</v>
      </c>
      <c r="L168" s="37">
        <f>INDEX('Prix BPU'!$C$3:$E$300,MATCH('BP - Quantités'!L$2,'Prix BPU'!$C$3:$C$300,),2)*L167</f>
        <v>0</v>
      </c>
      <c r="M168" s="37">
        <f>INDEX('Prix BPU'!$C$3:$E$300,MATCH('BP - Quantités'!M$2,'Prix BPU'!$C$3:$C$300,),2)*M167</f>
        <v>0</v>
      </c>
      <c r="N168" s="37">
        <f>INDEX('Prix BPU'!$C$3:$E$300,MATCH('BP - Quantités'!N$2,'Prix BPU'!$C$3:$C$300,),2)*N167</f>
        <v>0</v>
      </c>
      <c r="O168" s="37">
        <f>INDEX('Prix BPU'!$C$3:$E$300,MATCH('BP - Quantités'!O$2,'Prix BPU'!$C$3:$C$300,),2)*O167</f>
        <v>0</v>
      </c>
      <c r="P168" s="37">
        <f>INDEX('Prix BPU'!$C$3:$E$300,MATCH('BP - Quantités'!P$2,'Prix BPU'!$C$3:$C$300,),2)*P167</f>
        <v>0</v>
      </c>
      <c r="Q168" s="37">
        <f>INDEX('Prix BPU'!$C$3:$E$300,MATCH('BP - Quantités'!Q$2,'Prix BPU'!$C$3:$C$300,),2)*Q167</f>
        <v>0</v>
      </c>
      <c r="R168" s="37">
        <f>INDEX('Prix BPU'!$C$3:$E$300,MATCH('BP - Quantités'!R$2,'Prix BPU'!$C$3:$C$300,),2)*R167</f>
        <v>0</v>
      </c>
      <c r="S168" s="37">
        <f>INDEX('Prix BPU'!$C$3:$E$300,MATCH('BP - Quantités'!S$2,'Prix BPU'!$C$3:$C$300,),2)*S167</f>
        <v>0</v>
      </c>
      <c r="T168" s="37">
        <f>INDEX('Prix BPU'!$C$3:$E$300,MATCH('BP - Quantités'!T$2,'Prix BPU'!$C$3:$C$300,),2)*T167</f>
        <v>0</v>
      </c>
      <c r="U168" s="37">
        <f>INDEX('Prix BPU'!$C$3:$E$300,MATCH('BP - Quantités'!U$2,'Prix BPU'!$C$3:$C$300,),2)*U167</f>
        <v>0</v>
      </c>
      <c r="V168" s="37">
        <f>INDEX('Prix BPU'!$C$3:$E$300,MATCH('BP - Quantités'!V$2,'Prix BPU'!$C$3:$C$300,),2)*V167</f>
        <v>0</v>
      </c>
      <c r="W168" s="37">
        <f>INDEX('Prix BPU'!$C$3:$E$300,MATCH('BP - Quantités'!W$2,'Prix BPU'!$C$3:$C$300,),2)*W167</f>
        <v>0</v>
      </c>
      <c r="X168" s="38">
        <f>INDEX('Prix BPU'!$C$3:$E$300,MATCH('BP - Quantités'!X$2,'Prix BPU'!$C$3:$C$300,),3)*X167</f>
        <v>0</v>
      </c>
      <c r="Y168" s="37">
        <f>INDEX('Prix BPU'!$C$3:$E$300,MATCH('BP - Quantités'!Y$2,'Prix BPU'!$C$3:$C$300,),2)*Y167</f>
        <v>0</v>
      </c>
      <c r="Z168" s="37">
        <f>INDEX('Prix BPU'!$C$3:$E$300,MATCH('BP - Quantités'!Z$2,'Prix BPU'!$C$3:$C$300,),2)*Z167</f>
        <v>0</v>
      </c>
      <c r="AA168" s="38">
        <f>INDEX('Prix BPU'!$C$3:$E$300,MATCH('BP - Quantités'!AA$2,'Prix BPU'!$C$3:$C$300,),3)*AA167</f>
        <v>0</v>
      </c>
      <c r="AB168" s="37">
        <f>INDEX('Prix BPU'!$C$3:$E$300,MATCH('BP - Quantités'!AB$2,'Prix BPU'!$C$3:$C$300,),2)*AB167</f>
        <v>0</v>
      </c>
      <c r="AC168" s="37">
        <f>INDEX('Prix BPU'!$C$3:$E$300,MATCH('BP - Quantités'!AC$2,'Prix BPU'!$C$3:$C$300,),2)*AC167</f>
        <v>0</v>
      </c>
      <c r="AD168" s="37">
        <f>INDEX('Prix BPU'!$C$3:$E$300,MATCH('BP - Quantités'!AD$2,'Prix BPU'!$C$3:$C$300,),2)*AD167</f>
        <v>0</v>
      </c>
      <c r="AE168" s="38">
        <f>INDEX('Prix BPU'!$C$3:$E$300,MATCH('BP - Quantités'!AE$2,'Prix BPU'!$C$3:$C$300,),3)*AE167</f>
        <v>0</v>
      </c>
      <c r="AF168" s="37">
        <f>INDEX('Prix BPU'!$C$3:$E$300,MATCH('BP - Quantités'!AF$2,'Prix BPU'!$C$3:$C$300,),2)*AF167</f>
        <v>0</v>
      </c>
      <c r="AG168" s="37">
        <f>INDEX('Prix BPU'!$C$3:$E$300,MATCH('BP - Quantités'!AG$2,'Prix BPU'!$C$3:$C$300,),2)*AG167</f>
        <v>0</v>
      </c>
      <c r="AH168" s="37">
        <f>INDEX('Prix BPU'!$C$3:$E$300,MATCH('BP - Quantités'!AH$2,'Prix BPU'!$C$3:$C$300,),2)*AH167</f>
        <v>0</v>
      </c>
      <c r="AI168" s="37">
        <f>INDEX('Prix BPU'!$C$3:$E$300,MATCH('BP - Quantités'!AI$2,'Prix BPU'!$C$3:$C$300,),2)*AI167</f>
        <v>0</v>
      </c>
      <c r="AJ168" s="37">
        <f>INDEX('Prix BPU'!$C$3:$E$300,MATCH('BP - Quantités'!AJ$2,'Prix BPU'!$C$3:$C$300,),2)*AJ167</f>
        <v>0</v>
      </c>
      <c r="AK168" s="37">
        <f>INDEX('Prix BPU'!$C$3:$E$300,MATCH('BP - Quantités'!AK$2,'Prix BPU'!$C$3:$C$300,),2)*AK167</f>
        <v>0</v>
      </c>
      <c r="AL168" s="37">
        <f>INDEX('Prix BPU'!$C$3:$E$300,MATCH('BP - Quantités'!AL$2,'Prix BPU'!$C$3:$C$300,),2)*AL167</f>
        <v>0</v>
      </c>
      <c r="AM168" s="38">
        <f>INDEX('Prix BPU'!$C$3:$E$300,MATCH('BP - Quantités'!AM$2,'Prix BPU'!$C$3:$C$300,),3)*AM167</f>
        <v>0</v>
      </c>
      <c r="AN168" s="37">
        <f>INDEX('Prix BPU'!$C$3:$E$300,MATCH('BP - Quantités'!AN$2,'Prix BPU'!$C$3:$C$300,),2)*AN167</f>
        <v>0</v>
      </c>
      <c r="AO168" s="37">
        <f>INDEX('Prix BPU'!$C$3:$E$300,MATCH('BP - Quantités'!AO$2,'Prix BPU'!$C$3:$C$300,),2)*AO167</f>
        <v>0</v>
      </c>
      <c r="AP168" s="37">
        <f>INDEX('Prix BPU'!$C$3:$E$300,MATCH('BP - Quantités'!AP$2,'Prix BPU'!$C$3:$C$300,),2)*AP167</f>
        <v>0</v>
      </c>
      <c r="AQ168" s="37">
        <f>INDEX('Prix BPU'!$C$3:$E$300,MATCH('BP - Quantités'!AQ$2,'Prix BPU'!$C$3:$C$300,),2)*AQ167</f>
        <v>0</v>
      </c>
      <c r="AR168" s="38">
        <f>INDEX('Prix BPU'!$C$3:$E$300,MATCH('BP - Quantités'!AR$2,'Prix BPU'!$C$3:$C$300,),3)*AR167</f>
        <v>0</v>
      </c>
      <c r="AS168" s="37">
        <f>INDEX('Prix BPU'!$C$3:$E$300,MATCH('BP - Quantités'!AS$2,'Prix BPU'!$C$3:$C$300,),2)*AS167</f>
        <v>0</v>
      </c>
      <c r="AT168" s="38">
        <f>INDEX('Prix BPU'!$C$3:$E$300,MATCH('BP - Quantités'!AT$2,'Prix BPU'!$C$3:$C$300,),3)*AT167</f>
        <v>0</v>
      </c>
      <c r="AU168" s="37">
        <f>INDEX('Prix BPU'!$C$3:$E$300,MATCH('BP - Quantités'!AU$2,'Prix BPU'!$C$3:$C$300,),2)*AU167</f>
        <v>0</v>
      </c>
      <c r="AV168" s="37">
        <f>INDEX('Prix BPU'!$C$3:$E$300,MATCH('BP - Quantités'!AV$2,'Prix BPU'!$C$3:$C$300,),2)*AV167</f>
        <v>0</v>
      </c>
      <c r="AW168" s="37">
        <f>INDEX('Prix BPU'!$C$3:$E$300,MATCH('BP - Quantités'!AW$2,'Prix BPU'!$C$3:$C$300,),2)*AW167</f>
        <v>0</v>
      </c>
      <c r="AX168" s="38">
        <f>INDEX('Prix BPU'!$C$3:$E$300,MATCH('BP - Quantités'!AX$2,'Prix BPU'!$C$3:$C$300,),3)*AX167</f>
        <v>0</v>
      </c>
      <c r="AY168" s="37">
        <f>INDEX('Prix BPU'!$C$3:$E$300,MATCH('BP - Quantités'!AY$2,'Prix BPU'!$C$3:$C$300,),2)*AY167</f>
        <v>0</v>
      </c>
      <c r="AZ168" s="37">
        <f>INDEX('Prix BPU'!$C$3:$E$300,MATCH('BP - Quantités'!AZ$2,'Prix BPU'!$C$3:$C$300,),2)*AZ167</f>
        <v>0</v>
      </c>
      <c r="BA168" s="38">
        <f>INDEX('Prix BPU'!$C$3:$E$300,MATCH('BP - Quantités'!BA$2,'Prix BPU'!$C$3:$C$300,),3)*BA167</f>
        <v>0</v>
      </c>
      <c r="BB168" s="37">
        <f>INDEX('Prix BPU'!$C$3:$E$300,MATCH('BP - Quantités'!BB$2,'Prix BPU'!$C$3:$C$300,),2)*BB167</f>
        <v>0</v>
      </c>
      <c r="BC168" s="37">
        <f>INDEX('Prix BPU'!$C$3:$E$300,MATCH('BP - Quantités'!BC$2,'Prix BPU'!$C$3:$C$300,),2)*BC167</f>
        <v>0</v>
      </c>
      <c r="BD168" s="37">
        <f>INDEX('Prix BPU'!$C$3:$E$300,MATCH('BP - Quantités'!BD$2,'Prix BPU'!$C$3:$C$300,),2)*BD167</f>
        <v>0</v>
      </c>
      <c r="BE168" s="37">
        <f>INDEX('Prix BPU'!$C$3:$E$300,MATCH('BP - Quantités'!BE$2,'Prix BPU'!$C$3:$C$300,),2)*BE167</f>
        <v>0</v>
      </c>
      <c r="BF168" s="37">
        <f>INDEX('Prix BPU'!$C$3:$E$300,MATCH('BP - Quantités'!BF$2,'Prix BPU'!$C$3:$C$300,),2)*BF167</f>
        <v>0</v>
      </c>
      <c r="BG168" s="37">
        <f>INDEX('Prix BPU'!$C$3:$E$300,MATCH('BP - Quantités'!BG$2,'Prix BPU'!$C$3:$C$300,),2)*BG167</f>
        <v>0</v>
      </c>
      <c r="BH168" s="37">
        <f>INDEX('Prix BPU'!$C$3:$E$300,MATCH('BP - Quantités'!BH$2,'Prix BPU'!$C$3:$C$300,),2)*BH167</f>
        <v>0</v>
      </c>
      <c r="BI168" s="38">
        <f>INDEX('Prix BPU'!$C$3:$E$300,MATCH('BP - Quantités'!BI$2,'Prix BPU'!$C$3:$C$300,),3)*BI167</f>
        <v>0</v>
      </c>
      <c r="BJ168" s="37">
        <f>INDEX('Prix BPU'!$C$3:$E$300,MATCH('BP - Quantités'!BJ$2,'Prix BPU'!$C$3:$C$300,),2)*BJ167</f>
        <v>0</v>
      </c>
      <c r="BK168" s="37">
        <f>INDEX('Prix BPU'!$C$3:$E$300,MATCH('BP - Quantités'!BK$2,'Prix BPU'!$C$3:$C$300,),2)*BK167</f>
        <v>0</v>
      </c>
      <c r="BL168" s="37">
        <f>INDEX('Prix BPU'!$C$3:$E$300,MATCH('BP - Quantités'!BL$2,'Prix BPU'!$C$3:$C$300,),2)*BL167</f>
        <v>0</v>
      </c>
      <c r="BM168" s="37">
        <f>INDEX('Prix BPU'!$C$3:$E$300,MATCH('BP - Quantités'!BM$2,'Prix BPU'!$C$3:$C$300,),2)*BM167</f>
        <v>0</v>
      </c>
      <c r="BN168" s="38">
        <f>INDEX('Prix BPU'!$C$3:$E$300,MATCH('BP - Quantités'!BN$2,'Prix BPU'!$C$3:$C$300,),3)*BN167</f>
        <v>0</v>
      </c>
      <c r="BO168" s="37">
        <f>INDEX('Prix BPU'!$C$3:$E$300,MATCH('BP - Quantités'!BO$2,'Prix BPU'!$C$3:$C$300,),2)*BO167</f>
        <v>0</v>
      </c>
      <c r="BP168" s="38">
        <f>INDEX('Prix BPU'!$C$3:$E$300,MATCH('BP - Quantités'!BP$2,'Prix BPU'!$C$3:$C$300,),3)*BP167</f>
        <v>0</v>
      </c>
      <c r="BQ168" s="37">
        <f>INDEX('Prix BPU'!$C$3:$E$300,MATCH('BP - Quantités'!BQ$2,'Prix BPU'!$C$3:$C$300,),2)*BQ167</f>
        <v>0</v>
      </c>
      <c r="BR168" s="37">
        <f>INDEX('Prix BPU'!$C$3:$E$300,MATCH('BP - Quantités'!BR$2,'Prix BPU'!$C$3:$C$300,),2)*BR167</f>
        <v>0</v>
      </c>
      <c r="BS168" s="37">
        <f>INDEX('Prix BPU'!$C$3:$E$300,MATCH('BP - Quantités'!BS$2,'Prix BPU'!$C$3:$C$300,),2)*BS167</f>
        <v>0</v>
      </c>
      <c r="BT168" s="38">
        <f>INDEX('Prix BPU'!$C$3:$E$300,MATCH('BP - Quantités'!BT$2,'Prix BPU'!$C$3:$C$300,),3)*BT167</f>
        <v>0</v>
      </c>
      <c r="BU168" s="37">
        <f>INDEX('Prix BPU'!$C$3:$E$300,MATCH('BP - Quantités'!BU$2,'Prix BPU'!$C$3:$C$300,),2)*BU167</f>
        <v>0</v>
      </c>
      <c r="BV168" s="37">
        <f>INDEX('Prix BPU'!$C$3:$E$300,MATCH('BP - Quantités'!BV$2,'Prix BPU'!$C$3:$C$300,),2)*BV167</f>
        <v>0</v>
      </c>
      <c r="BW168" s="37">
        <f>INDEX('Prix BPU'!$C$3:$E$300,MATCH('BP - Quantités'!BW$2,'Prix BPU'!$C$3:$C$300,),2)*BW167</f>
        <v>0</v>
      </c>
      <c r="BX168" s="37">
        <f>INDEX('Prix BPU'!$C$3:$E$300,MATCH('BP - Quantités'!BX$2,'Prix BPU'!$C$3:$C$300,),2)*BX167</f>
        <v>0</v>
      </c>
      <c r="BY168" s="37">
        <f>INDEX('Prix BPU'!$C$3:$E$300,MATCH('BP - Quantités'!BY$2,'Prix BPU'!$C$3:$C$300,),2)*BY167</f>
        <v>0</v>
      </c>
      <c r="BZ168" s="37">
        <f>INDEX('Prix BPU'!$C$3:$E$300,MATCH('BP - Quantités'!BZ$2,'Prix BPU'!$C$3:$C$300,),2)*BZ167</f>
        <v>0</v>
      </c>
      <c r="CA168" s="37">
        <f>INDEX('Prix BPU'!$C$3:$E$300,MATCH('BP - Quantités'!CA$2,'Prix BPU'!$C$3:$C$300,),2)*CA167</f>
        <v>0</v>
      </c>
      <c r="CB168" s="37">
        <f>INDEX('Prix BPU'!$C$3:$E$300,MATCH('BP - Quantités'!CB$2,'Prix BPU'!$C$3:$C$300,),2)*CB167</f>
        <v>0</v>
      </c>
      <c r="CC168" s="37">
        <f>INDEX('Prix BPU'!$C$3:$E$300,MATCH('BP - Quantités'!CC$2,'Prix BPU'!$C$3:$C$300,),2)*CC167</f>
        <v>0</v>
      </c>
      <c r="CD168" s="37">
        <f>INDEX('Prix BPU'!$C$3:$E$300,MATCH('BP - Quantités'!CD$2,'Prix BPU'!$C$3:$C$300,),2)*CD167</f>
        <v>0</v>
      </c>
      <c r="CE168" s="37">
        <f>INDEX('Prix BPU'!$C$3:$E$300,MATCH('BP - Quantités'!CE$2,'Prix BPU'!$C$3:$C$300,),2)*CE167</f>
        <v>0</v>
      </c>
      <c r="CF168" s="37">
        <f>INDEX('Prix BPU'!$C$3:$E$300,MATCH('BP - Quantités'!CF$2,'Prix BPU'!$C$3:$C$300,),2)*CF167</f>
        <v>0</v>
      </c>
      <c r="CG168" s="37">
        <f>INDEX('Prix BPU'!$C$3:$E$300,MATCH('BP - Quantités'!CG$2,'Prix BPU'!$C$3:$C$300,),2)*CG167</f>
        <v>0</v>
      </c>
      <c r="CH168" s="37">
        <f>INDEX('Prix BPU'!$C$3:$E$300,MATCH('BP - Quantités'!CH$2,'Prix BPU'!$C$3:$C$300,),2)*CH167</f>
        <v>0</v>
      </c>
      <c r="CI168" s="37">
        <f>INDEX('Prix BPU'!$C$3:$E$300,MATCH('BP - Quantités'!CI$2,'Prix BPU'!$C$3:$C$300,),2)*CI167</f>
        <v>0</v>
      </c>
      <c r="CJ168" s="37">
        <f>INDEX('Prix BPU'!$C$3:$E$300,MATCH('BP - Quantités'!CJ$2,'Prix BPU'!$C$3:$C$300,),2)*CJ167</f>
        <v>0</v>
      </c>
      <c r="CK168" s="37">
        <f>INDEX('Prix BPU'!$C$3:$E$300,MATCH('BP - Quantités'!CK$2,'Prix BPU'!$C$3:$C$300,),2)*CK167</f>
        <v>0</v>
      </c>
      <c r="CL168" s="37">
        <f>INDEX('Prix BPU'!$C$3:$E$300,MATCH('BP - Quantités'!CL$2,'Prix BPU'!$C$3:$C$300,),2)*CL167</f>
        <v>0</v>
      </c>
      <c r="CM168" s="37">
        <f>INDEX('Prix BPU'!$C$3:$E$300,MATCH('BP - Quantités'!CM$2,'Prix BPU'!$C$3:$C$300,),2)*CM167</f>
        <v>0</v>
      </c>
      <c r="CN168" s="37">
        <f>INDEX('Prix BPU'!$C$3:$E$300,MATCH('BP - Quantités'!CN$2,'Prix BPU'!$C$3:$C$300,),2)*CN167</f>
        <v>0</v>
      </c>
      <c r="CO168" s="37">
        <f>INDEX('Prix BPU'!$C$3:$E$300,MATCH('BP - Quantités'!CO$2,'Prix BPU'!$C$3:$C$300,),2)*CO167</f>
        <v>0</v>
      </c>
      <c r="CP168" s="37">
        <f>INDEX('Prix BPU'!$C$3:$E$300,MATCH('BP - Quantités'!CP$2,'Prix BPU'!$C$3:$C$300,),2)*CP167</f>
        <v>0</v>
      </c>
      <c r="CQ168" s="37">
        <f>INDEX('Prix BPU'!$C$3:$E$300,MATCH('BP - Quantités'!CQ$2,'Prix BPU'!$C$3:$C$300,),2)*CQ167</f>
        <v>0</v>
      </c>
      <c r="CR168" s="37">
        <f>INDEX('Prix BPU'!$C$3:$E$300,MATCH('BP - Quantités'!CR$2,'Prix BPU'!$C$3:$C$300,),2)*CR167</f>
        <v>0</v>
      </c>
      <c r="CS168" s="37">
        <f>INDEX('Prix BPU'!$C$3:$E$300,MATCH('BP - Quantités'!CS$2,'Prix BPU'!$C$3:$C$300,),2)*CS167</f>
        <v>0</v>
      </c>
      <c r="CT168" s="37">
        <f>INDEX('Prix BPU'!$C$3:$E$300,MATCH('BP - Quantités'!CT$2,'Prix BPU'!$C$3:$C$300,),2)*CT167</f>
        <v>0</v>
      </c>
      <c r="CU168" s="37">
        <f>INDEX('Prix BPU'!$C$3:$E$300,MATCH('BP - Quantités'!CU$2,'Prix BPU'!$C$3:$C$300,),2)*CU167</f>
        <v>0</v>
      </c>
      <c r="CV168" s="37">
        <f>INDEX('Prix BPU'!$C$3:$E$300,MATCH('BP - Quantités'!CV$2,'Prix BPU'!$C$3:$C$300,),2)*CV167</f>
        <v>0</v>
      </c>
      <c r="CW168" s="37">
        <f>INDEX('Prix BPU'!$C$3:$E$300,MATCH('BP - Quantités'!CW$2,'Prix BPU'!$C$3:$C$300,),2)*CW167</f>
        <v>0</v>
      </c>
      <c r="CX168" s="37">
        <f>INDEX('Prix BPU'!$C$3:$E$300,MATCH('BP - Quantités'!CX$2,'Prix BPU'!$C$3:$C$300,),2)*CX167</f>
        <v>0</v>
      </c>
      <c r="CY168" s="37">
        <f>INDEX('Prix BPU'!$C$3:$E$300,MATCH('BP - Quantités'!CY$2,'Prix BPU'!$C$3:$C$300,),2)*CY167</f>
        <v>0</v>
      </c>
      <c r="CZ168" s="37">
        <f>INDEX('Prix BPU'!$C$3:$E$300,MATCH('BP - Quantités'!CZ$2,'Prix BPU'!$C$3:$C$300,),2)*CZ167</f>
        <v>0</v>
      </c>
      <c r="DA168" s="37">
        <f>INDEX('Prix BPU'!$C$3:$E$300,MATCH('BP - Quantités'!DA$2,'Prix BPU'!$C$3:$C$300,),2)*DA167</f>
        <v>0</v>
      </c>
      <c r="DB168" s="37">
        <f>INDEX('Prix BPU'!$C$3:$E$300,MATCH('BP - Quantités'!DB$2,'Prix BPU'!$C$3:$C$300,),2)*DB167</f>
        <v>0</v>
      </c>
      <c r="DC168" s="37">
        <f>INDEX('Prix BPU'!$C$3:$E$300,MATCH('BP - Quantités'!DC$2,'Prix BPU'!$C$3:$C$300,),2)*DC167</f>
        <v>0</v>
      </c>
      <c r="DD168" s="37">
        <f>INDEX('Prix BPU'!$C$3:$E$300,MATCH('BP - Quantités'!DD$2,'Prix BPU'!$C$3:$C$300,),2)*DD167</f>
        <v>0</v>
      </c>
      <c r="DE168" s="37">
        <f>INDEX('Prix BPU'!$C$3:$E$300,MATCH('BP - Quantités'!DE$2,'Prix BPU'!$C$3:$C$300,),2)*DE167</f>
        <v>0</v>
      </c>
      <c r="DF168" s="37">
        <f>INDEX('Prix BPU'!$C$3:$E$300,MATCH('BP - Quantités'!DF$2,'Prix BPU'!$C$3:$C$300,),2)*DF167</f>
        <v>0</v>
      </c>
      <c r="DG168" s="37">
        <f>INDEX('Prix BPU'!$C$3:$E$300,MATCH('BP - Quantités'!DG$2,'Prix BPU'!$C$3:$C$300,),2)*DG167</f>
        <v>0</v>
      </c>
      <c r="DH168" s="37">
        <f>INDEX('Prix BPU'!$C$3:$E$300,MATCH('BP - Quantités'!DH$2,'Prix BPU'!$C$3:$C$300,),2)*DH167</f>
        <v>0</v>
      </c>
      <c r="DI168" s="37">
        <f>INDEX('Prix BPU'!$C$3:$E$300,MATCH('BP - Quantités'!DI$2,'Prix BPU'!$C$3:$C$300,),2)*DI167</f>
        <v>0</v>
      </c>
      <c r="DJ168" s="37">
        <f>INDEX('Prix BPU'!$C$3:$E$300,MATCH('BP - Quantités'!DJ$2,'Prix BPU'!$C$3:$C$300,),2)*DJ167</f>
        <v>0</v>
      </c>
      <c r="DK168" s="37">
        <f>INDEX('Prix BPU'!$C$3:$E$300,MATCH('BP - Quantités'!DK$2,'Prix BPU'!$C$3:$C$300,),2)*DK167</f>
        <v>0</v>
      </c>
      <c r="DL168" s="37">
        <f>INDEX('Prix BPU'!$C$3:$E$300,MATCH('BP - Quantités'!DL$2,'Prix BPU'!$C$3:$C$300,),2)*DL167</f>
        <v>0</v>
      </c>
      <c r="DM168" s="37">
        <f>INDEX('Prix BPU'!$C$3:$E$300,MATCH('BP - Quantités'!DM$2,'Prix BPU'!$C$3:$C$300,),2)*DM167</f>
        <v>0</v>
      </c>
      <c r="DN168" s="37">
        <f>INDEX('Prix BPU'!$C$3:$E$300,MATCH('BP - Quantités'!DN$2,'Prix BPU'!$C$3:$C$300,),2)*DN167</f>
        <v>0</v>
      </c>
      <c r="DO168" s="37">
        <f>INDEX('Prix BPU'!$C$3:$E$300,MATCH('BP - Quantités'!DO$2,'Prix BPU'!$C$3:$C$300,),2)*DO167</f>
        <v>0</v>
      </c>
      <c r="DP168" s="37">
        <f>INDEX('Prix BPU'!$C$3:$E$300,MATCH('BP - Quantités'!DP$2,'Prix BPU'!$C$3:$C$300,),2)*DP167</f>
        <v>0</v>
      </c>
      <c r="DQ168" s="37">
        <f>INDEX('Prix BPU'!$C$3:$E$300,MATCH('BP - Quantités'!DQ$2,'Prix BPU'!$C$3:$C$300,),2)*DQ167</f>
        <v>0</v>
      </c>
      <c r="DR168" s="37">
        <f>INDEX('Prix BPU'!$C$3:$E$300,MATCH('BP - Quantités'!DR$2,'Prix BPU'!$C$3:$C$300,),2)*DR167</f>
        <v>0</v>
      </c>
      <c r="DS168" s="37">
        <f>INDEX('Prix BPU'!$C$3:$E$300,MATCH('BP - Quantités'!DS$2,'Prix BPU'!$C$3:$C$300,),2)*DS167</f>
        <v>0</v>
      </c>
      <c r="DT168" s="37">
        <f>INDEX('Prix BPU'!$C$3:$E$300,MATCH('BP - Quantités'!DT$2,'Prix BPU'!$C$3:$C$300,),2)*DT167</f>
        <v>0</v>
      </c>
      <c r="DU168" s="37">
        <f>INDEX('Prix BPU'!$C$3:$E$300,MATCH('BP - Quantités'!DU$2,'Prix BPU'!$C$3:$C$300,),2)*DU167</f>
        <v>0</v>
      </c>
      <c r="DV168" s="37">
        <f>INDEX('Prix BPU'!$C$3:$E$300,MATCH('BP - Quantités'!DV$2,'Prix BPU'!$C$3:$C$300,),2)*DV167</f>
        <v>0</v>
      </c>
      <c r="DW168" s="37">
        <f>INDEX('Prix BPU'!$C$3:$E$300,MATCH('BP - Quantités'!DW$2,'Prix BPU'!$C$3:$C$300,),2)*DW167</f>
        <v>0</v>
      </c>
      <c r="DX168" s="37">
        <f>INDEX('Prix BPU'!$C$3:$E$300,MATCH('BP - Quantités'!DX$2,'Prix BPU'!$C$3:$C$300,),2)*DX167</f>
        <v>0</v>
      </c>
      <c r="DY168" s="37">
        <f>INDEX('Prix BPU'!$C$3:$E$300,MATCH('BP - Quantités'!DY$2,'Prix BPU'!$C$3:$C$300,),2)*DY167</f>
        <v>0</v>
      </c>
      <c r="DZ168" s="37">
        <f>INDEX('Prix BPU'!$C$3:$E$300,MATCH('BP - Quantités'!DZ$2,'Prix BPU'!$C$3:$C$300,),2)*DZ167</f>
        <v>0</v>
      </c>
      <c r="EA168" s="37">
        <f>INDEX('Prix BPU'!$C$3:$E$300,MATCH('BP - Quantités'!EA$2,'Prix BPU'!$C$3:$C$300,),2)*EA167</f>
        <v>0</v>
      </c>
      <c r="EB168" s="37">
        <f>INDEX('Prix BPU'!$C$3:$E$300,MATCH('BP - Quantités'!EB$2,'Prix BPU'!$C$3:$C$300,),2)*EB167</f>
        <v>0</v>
      </c>
      <c r="EC168" s="37">
        <f>INDEX('Prix BPU'!$C$3:$E$300,MATCH('BP - Quantités'!EC$2,'Prix BPU'!$C$3:$C$300,),2)*EC167</f>
        <v>0</v>
      </c>
      <c r="ED168" s="37">
        <f>INDEX('Prix BPU'!$C$3:$E$300,MATCH('BP - Quantités'!ED$2,'Prix BPU'!$C$3:$C$300,),2)*ED167</f>
        <v>0</v>
      </c>
      <c r="EE168" s="37">
        <f>INDEX('Prix BPU'!$C$3:$E$300,MATCH('BP - Quantités'!EE$2,'Prix BPU'!$C$3:$C$300,),2)*EE167</f>
        <v>0</v>
      </c>
      <c r="EF168" s="37">
        <f>INDEX('Prix BPU'!$C$3:$E$300,MATCH('BP - Quantités'!EF$2,'Prix BPU'!$C$3:$C$300,),2)*EF167</f>
        <v>0</v>
      </c>
      <c r="EG168" s="37">
        <f>INDEX('Prix BPU'!$C$3:$E$300,MATCH('BP - Quantités'!EG$2,'Prix BPU'!$C$3:$C$300,),2)*EG167</f>
        <v>0</v>
      </c>
      <c r="EH168" s="37">
        <f>INDEX('Prix BPU'!$C$3:$E$300,MATCH('BP - Quantités'!EH$2,'Prix BPU'!$C$3:$C$300,),2)*EH167</f>
        <v>0</v>
      </c>
      <c r="EI168" s="37">
        <f>INDEX('Prix BPU'!$C$3:$E$300,MATCH('BP - Quantités'!EI$2,'Prix BPU'!$C$3:$C$300,),2)*EI167</f>
        <v>0</v>
      </c>
      <c r="EJ168" s="37">
        <f>INDEX('Prix BPU'!$C$3:$E$300,MATCH('BP - Quantités'!EJ$2,'Prix BPU'!$C$3:$C$300,),2)*EJ167</f>
        <v>0</v>
      </c>
      <c r="EK168" s="37">
        <f>INDEX('Prix BPU'!$C$3:$E$300,MATCH('BP - Quantités'!EK$2,'Prix BPU'!$C$3:$C$300,),2)*EK167</f>
        <v>0</v>
      </c>
      <c r="EL168" s="37">
        <f>INDEX('Prix BPU'!$C$3:$E$300,MATCH('BP - Quantités'!EL$2,'Prix BPU'!$C$3:$C$300,),2)*EL167</f>
        <v>0</v>
      </c>
      <c r="EM168" s="37">
        <f>INDEX('Prix BPU'!$C$3:$E$300,MATCH('BP - Quantités'!EM$2,'Prix BPU'!$C$3:$C$300,),2)*EM167</f>
        <v>0</v>
      </c>
      <c r="EN168" s="37">
        <f>INDEX('Prix BPU'!$C$3:$E$300,MATCH('BP - Quantités'!EN$2,'Prix BPU'!$C$3:$C$300,),2)*EN167</f>
        <v>0</v>
      </c>
      <c r="EO168" s="37">
        <f>INDEX('Prix BPU'!$C$3:$E$300,MATCH('BP - Quantités'!EO$2,'Prix BPU'!$C$3:$C$300,),2)*EO167</f>
        <v>0</v>
      </c>
      <c r="EP168" s="38">
        <f>INDEX('Prix BPU'!$C$3:$E$300,MATCH('BP - Quantités'!EP$2,'Prix BPU'!$C$3:$C$300,),3)*EP167</f>
        <v>0</v>
      </c>
      <c r="EQ168" s="37">
        <f>INDEX('Prix BPU'!$C$3:$E$300,MATCH('BP - Quantités'!EQ$2,'Prix BPU'!$C$3:$C$300,),2)*EQ167</f>
        <v>0</v>
      </c>
      <c r="ER168" s="37">
        <f>INDEX('Prix BPU'!$C$3:$E$300,MATCH('BP - Quantités'!ER$2,'Prix BPU'!$C$3:$C$300,),2)*ER167</f>
        <v>0</v>
      </c>
      <c r="ES168" s="37">
        <f>INDEX('Prix BPU'!$C$3:$E$300,MATCH('BP - Quantités'!ES$2,'Prix BPU'!$C$3:$C$300,),2)*ES167</f>
        <v>0</v>
      </c>
      <c r="ET168" s="37">
        <f>INDEX('Prix BPU'!$C$3:$E$300,MATCH('BP - Quantités'!ET$2,'Prix BPU'!$C$3:$C$300,),2)*ET167</f>
        <v>0</v>
      </c>
      <c r="EU168" s="37">
        <f>INDEX('Prix BPU'!$C$3:$E$300,MATCH('BP - Quantités'!EU$2,'Prix BPU'!$C$3:$C$300,),2)*EU167</f>
        <v>0</v>
      </c>
      <c r="EV168" s="37">
        <f>INDEX('Prix BPU'!$C$3:$E$300,MATCH('BP - Quantités'!EV$2,'Prix BPU'!$C$3:$C$300,),2)*EV167</f>
        <v>0</v>
      </c>
      <c r="EW168" s="37">
        <f>INDEX('Prix BPU'!$C$3:$E$300,MATCH('BP - Quantités'!EW$2,'Prix BPU'!$C$3:$C$300,),2)*EW167</f>
        <v>0</v>
      </c>
      <c r="EX168" s="37">
        <f>INDEX('Prix BPU'!$C$3:$E$300,MATCH('BP - Quantités'!EX$2,'Prix BPU'!$C$3:$C$300,),2)*EX167</f>
        <v>0</v>
      </c>
      <c r="EY168" s="37">
        <f>INDEX('Prix BPU'!$C$3:$E$300,MATCH('BP - Quantités'!EY$2,'Prix BPU'!$C$3:$C$300,),2)*EY167</f>
        <v>0</v>
      </c>
      <c r="EZ168" s="37">
        <f>INDEX('Prix BPU'!$C$3:$E$300,MATCH('BP - Quantités'!EZ$2,'Prix BPU'!$C$3:$C$300,),2)*EZ167</f>
        <v>0</v>
      </c>
      <c r="FA168" s="37">
        <f>INDEX('Prix BPU'!$C$3:$E$300,MATCH('BP - Quantités'!FA$2,'Prix BPU'!$C$3:$C$300,),2)*FA167</f>
        <v>0</v>
      </c>
      <c r="FB168" s="37">
        <f>INDEX('Prix BPU'!$C$3:$E$300,MATCH('BP - Quantités'!FB$2,'Prix BPU'!$C$3:$C$300,),2)*FB167</f>
        <v>0</v>
      </c>
      <c r="FC168" s="37">
        <f>INDEX('Prix BPU'!$C$3:$E$300,MATCH('BP - Quantités'!FC$2,'Prix BPU'!$C$3:$C$300,),2)*FC167</f>
        <v>0</v>
      </c>
      <c r="FD168" s="37">
        <f>INDEX('Prix BPU'!$C$3:$E$300,MATCH('BP - Quantités'!FD$2,'Prix BPU'!$C$3:$C$300,),2)*FD167</f>
        <v>0</v>
      </c>
      <c r="FE168" s="37">
        <f>INDEX('Prix BPU'!$C$3:$E$300,MATCH('BP - Quantités'!FE$2,'Prix BPU'!$C$3:$C$300,),2)*FE167</f>
        <v>0</v>
      </c>
      <c r="FF168" s="37">
        <f>INDEX('Prix BPU'!$C$3:$E$300,MATCH('BP - Quantités'!FF$2,'Prix BPU'!$C$3:$C$300,),2)*FF167</f>
        <v>0</v>
      </c>
      <c r="FG168" s="37">
        <f>INDEX('Prix BPU'!$C$3:$E$300,MATCH('BP - Quantités'!FG$2,'Prix BPU'!$C$3:$C$300,),2)*FG167</f>
        <v>0</v>
      </c>
      <c r="FH168" s="37">
        <f>INDEX('Prix BPU'!$C$3:$E$300,MATCH('BP - Quantités'!FH$2,'Prix BPU'!$C$3:$C$300,),2)*FH167</f>
        <v>0</v>
      </c>
      <c r="FI168" s="37">
        <f>INDEX('Prix BPU'!$C$3:$E$300,MATCH('BP - Quantités'!FI$2,'Prix BPU'!$C$3:$C$300,),2)*FI167</f>
        <v>0</v>
      </c>
      <c r="FJ168" s="37">
        <f>INDEX('Prix BPU'!$C$3:$E$300,MATCH('BP - Quantités'!FJ$2,'Prix BPU'!$C$3:$C$300,),2)*FJ167</f>
        <v>0</v>
      </c>
      <c r="FK168" s="37">
        <f>INDEX('Prix BPU'!$C$3:$E$300,MATCH('BP - Quantités'!FK$2,'Prix BPU'!$C$3:$C$300,),2)*FK167</f>
        <v>0</v>
      </c>
      <c r="FL168" s="37">
        <f>INDEX('Prix BPU'!$C$3:$E$300,MATCH('BP - Quantités'!FL$2,'Prix BPU'!$C$3:$C$300,),2)*FL167</f>
        <v>0</v>
      </c>
      <c r="FM168" s="37">
        <f>INDEX('Prix BPU'!$C$3:$E$300,MATCH('BP - Quantités'!FM$2,'Prix BPU'!$C$3:$C$300,),2)*FM167</f>
        <v>0</v>
      </c>
      <c r="FN168" s="37">
        <f>INDEX('Prix BPU'!$C$3:$E$300,MATCH('BP - Quantités'!FN$2,'Prix BPU'!$C$3:$C$300,),2)*FN167</f>
        <v>0</v>
      </c>
      <c r="FO168" s="37">
        <f>INDEX('Prix BPU'!$C$3:$E$300,MATCH('BP - Quantités'!FO$2,'Prix BPU'!$C$3:$C$300,),2)*FO167</f>
        <v>0</v>
      </c>
      <c r="FP168" s="38">
        <f>INDEX('Prix BPU'!$C$3:$E$300,MATCH('BP - Quantités'!FP$2,'Prix BPU'!$C$3:$C$300,),3)*FP167</f>
        <v>0</v>
      </c>
      <c r="FQ168" s="37">
        <f>INDEX('Prix BPU'!$C$3:$E$300,MATCH('BP - Quantités'!FQ$2,'Prix BPU'!$C$3:$C$300,),2)*FQ167</f>
        <v>0</v>
      </c>
      <c r="FR168" s="38">
        <f>INDEX('Prix BPU'!$C$3:$E$300,MATCH('BP - Quantités'!FR$2,'Prix BPU'!$C$3:$C$300,),3)*FR167</f>
        <v>0</v>
      </c>
      <c r="FS168" s="37">
        <f>INDEX('Prix BPU'!$C$3:$E$300,MATCH('BP - Quantités'!FS$2,'Prix BPU'!$C$3:$C$300,),2)*FS167</f>
        <v>0</v>
      </c>
      <c r="FT168" s="37">
        <f>INDEX('Prix BPU'!$C$3:$E$300,MATCH('BP - Quantités'!FT$2,'Prix BPU'!$C$3:$C$300,),2)*FT167</f>
        <v>0</v>
      </c>
      <c r="FU168" s="37">
        <f>INDEX('Prix BPU'!$C$3:$E$300,MATCH('BP - Quantités'!FU$2,'Prix BPU'!$C$3:$C$300,),2)*FU167</f>
        <v>0</v>
      </c>
      <c r="FV168" s="37">
        <f>INDEX('Prix BPU'!$C$3:$E$300,MATCH('BP - Quantités'!FV$2,'Prix BPU'!$C$3:$C$300,),2)*FV167</f>
        <v>0</v>
      </c>
      <c r="FW168" s="37">
        <f>INDEX('Prix BPU'!$C$3:$E$300,MATCH('BP - Quantités'!FW$2,'Prix BPU'!$C$3:$C$300,),2)*FW167</f>
        <v>0</v>
      </c>
      <c r="FX168" s="37">
        <f>INDEX('Prix BPU'!$C$3:$E$300,MATCH('BP - Quantités'!FX$2,'Prix BPU'!$C$3:$C$300,),2)*FX167</f>
        <v>0</v>
      </c>
      <c r="FY168" s="37">
        <f>INDEX('Prix BPU'!$C$3:$E$300,MATCH('BP - Quantités'!FY$2,'Prix BPU'!$C$3:$C$300,),2)*FY167</f>
        <v>0</v>
      </c>
      <c r="FZ168" s="37">
        <f>INDEX('Prix BPU'!$C$3:$E$300,MATCH('BP - Quantités'!FZ$2,'Prix BPU'!$C$3:$C$300,),2)*FZ167</f>
        <v>0</v>
      </c>
      <c r="GA168" s="37">
        <f>INDEX('Prix BPU'!$C$3:$E$300,MATCH('BP - Quantités'!GA$2,'Prix BPU'!$C$3:$C$300,),2)*GA167</f>
        <v>0</v>
      </c>
      <c r="GB168" s="37">
        <f>INDEX('Prix BPU'!$C$3:$E$300,MATCH('BP - Quantités'!GB$2,'Prix BPU'!$C$3:$C$300,),2)*GB167</f>
        <v>0</v>
      </c>
      <c r="GC168" s="37">
        <f>INDEX('Prix BPU'!$C$3:$E$300,MATCH('BP - Quantités'!GC$2,'Prix BPU'!$C$3:$C$300,),2)*GC167</f>
        <v>0</v>
      </c>
      <c r="GD168" s="37">
        <f>INDEX('Prix BPU'!$C$3:$E$300,MATCH('BP - Quantités'!GD$2,'Prix BPU'!$C$3:$C$300,),2)*GD167</f>
        <v>0</v>
      </c>
      <c r="GE168" s="37">
        <f>INDEX('Prix BPU'!$C$3:$E$300,MATCH('BP - Quantités'!GE$2,'Prix BPU'!$C$3:$C$300,),2)*GE167</f>
        <v>0</v>
      </c>
      <c r="GF168" s="38">
        <f>INDEX('Prix BPU'!$C$3:$E$300,MATCH('BP - Quantités'!GF$2,'Prix BPU'!$C$3:$C$300,),3)*GF167</f>
        <v>0</v>
      </c>
      <c r="GG168" s="37">
        <f>INDEX('Prix BPU'!$C$3:$E$300,MATCH('BP - Quantités'!GG$2,'Prix BPU'!$C$3:$C$300,),2)*GG167</f>
        <v>0</v>
      </c>
      <c r="GH168" s="38">
        <f>INDEX('Prix BPU'!$C$3:$E$300,MATCH('BP - Quantités'!GH$2,'Prix BPU'!$C$3:$C$300,),3)*GH167</f>
        <v>0</v>
      </c>
      <c r="GI168" s="37">
        <f>INDEX('Prix BPU'!$C$3:$E$300,MATCH('BP - Quantités'!GI$2,'Prix BPU'!$C$3:$C$300,),2)*GI167</f>
        <v>0</v>
      </c>
      <c r="GJ168" s="37">
        <f>INDEX('Prix BPU'!$C$3:$E$300,MATCH('BP - Quantités'!GJ$2,'Prix BPU'!$C$3:$C$300,),2)*GJ167</f>
        <v>0</v>
      </c>
      <c r="GK168" s="38">
        <f>INDEX('Prix BPU'!$C$3:$E$300,MATCH('BP - Quantités'!GK$2,'Prix BPU'!$C$3:$C$300,),3)*GK167</f>
        <v>0</v>
      </c>
      <c r="GL168" s="37">
        <f>INDEX('Prix BPU'!$C$3:$E$300,MATCH('BP - Quantités'!GL$2,'Prix BPU'!$C$3:$C$300,),2)*GL167</f>
        <v>0</v>
      </c>
      <c r="GM168" s="37">
        <f>INDEX('Prix BPU'!$C$3:$E$300,MATCH('BP - Quantités'!GM$2,'Prix BPU'!$C$3:$C$300,),2)*GM167</f>
        <v>0</v>
      </c>
      <c r="GN168" s="37">
        <f>INDEX('Prix BPU'!$C$3:$E$300,MATCH('BP - Quantités'!GN$2,'Prix BPU'!$C$3:$C$300,),2)*GN167</f>
        <v>0</v>
      </c>
      <c r="GO168" s="37">
        <f>INDEX('Prix BPU'!$C$3:$E$300,MATCH('BP - Quantités'!GO$2,'Prix BPU'!$C$3:$C$300,),2)*GO167</f>
        <v>0</v>
      </c>
      <c r="GP168" s="37">
        <f>INDEX('Prix BPU'!$C$3:$E$300,MATCH('BP - Quantités'!GP$2,'Prix BPU'!$C$3:$C$300,),2)*GP167</f>
        <v>0</v>
      </c>
      <c r="GQ168" s="38">
        <f>INDEX('Prix BPU'!$C$3:$E$300,MATCH('BP - Quantités'!GQ$2,'Prix BPU'!$C$3:$C$300,),3)*GQ167</f>
        <v>0</v>
      </c>
      <c r="GR168" s="37">
        <f>INDEX('Prix BPU'!$C$3:$E$300,MATCH('BP - Quantités'!GR$2,'Prix BPU'!$C$3:$C$300,),2)*GR167</f>
        <v>0</v>
      </c>
      <c r="GS168" s="37">
        <f>INDEX('Prix BPU'!$C$3:$E$300,MATCH('BP - Quantités'!GS$2,'Prix BPU'!$C$3:$C$300,),2)*GS167</f>
        <v>0</v>
      </c>
      <c r="GT168" s="37">
        <f>INDEX('Prix BPU'!$C$3:$E$300,MATCH('BP - Quantités'!GT$2,'Prix BPU'!$C$3:$C$300,),2)*GT167</f>
        <v>0</v>
      </c>
      <c r="GU168" s="37">
        <f>INDEX('Prix BPU'!$C$3:$E$300,MATCH('BP - Quantités'!GU$2,'Prix BPU'!$C$3:$C$300,),2)*GU167</f>
        <v>0</v>
      </c>
      <c r="GV168" s="37">
        <f>INDEX('Prix BPU'!$C$3:$E$300,MATCH('BP - Quantités'!GV$2,'Prix BPU'!$C$3:$C$300,),2)*GV167</f>
        <v>0</v>
      </c>
      <c r="GW168" s="37">
        <f>INDEX('Prix BPU'!$C$3:$E$300,MATCH('BP - Quantités'!GW$2,'Prix BPU'!$C$3:$C$300,),2)*GW167</f>
        <v>0</v>
      </c>
      <c r="GX168" s="37">
        <f>INDEX('Prix BPU'!$C$3:$E$300,MATCH('BP - Quantités'!GX$2,'Prix BPU'!$C$3:$C$300,),2)*GX167</f>
        <v>0</v>
      </c>
      <c r="GY168" s="37">
        <f>INDEX('Prix BPU'!$C$3:$E$300,MATCH('BP - Quantités'!GY$2,'Prix BPU'!$C$3:$C$300,),2)*GY167</f>
        <v>0</v>
      </c>
      <c r="GZ168" s="37">
        <f>INDEX('Prix BPU'!$C$3:$E$300,MATCH('BP - Quantités'!GZ$2,'Prix BPU'!$C$3:$C$300,),2)*GZ167</f>
        <v>0</v>
      </c>
      <c r="HA168" s="37">
        <f>INDEX('Prix BPU'!$C$3:$E$300,MATCH('BP - Quantités'!HA$2,'Prix BPU'!$C$3:$C$300,),2)*HA167</f>
        <v>0</v>
      </c>
      <c r="HB168" s="37">
        <f>INDEX('Prix BPU'!$C$3:$E$300,MATCH('BP - Quantités'!HB$2,'Prix BPU'!$C$3:$C$300,),2)*HB167</f>
        <v>0</v>
      </c>
      <c r="HC168" s="37">
        <f>INDEX('Prix BPU'!$C$3:$E$300,MATCH('BP - Quantités'!HC$2,'Prix BPU'!$C$3:$C$300,),2)*HC167</f>
        <v>0</v>
      </c>
      <c r="HD168" s="37">
        <f>INDEX('Prix BPU'!$C$3:$E$300,MATCH('BP - Quantités'!HD$2,'Prix BPU'!$C$3:$C$300,),2)*HD167</f>
        <v>0</v>
      </c>
      <c r="HE168" s="37">
        <f>INDEX('Prix BPU'!$C$3:$E$300,MATCH('BP - Quantités'!HE$2,'Prix BPU'!$C$3:$C$300,),2)*HE167</f>
        <v>0</v>
      </c>
      <c r="HF168" s="37">
        <f>INDEX('Prix BPU'!$C$3:$E$300,MATCH('BP - Quantités'!HF$2,'Prix BPU'!$C$3:$C$300,),2)*HF167</f>
        <v>0</v>
      </c>
      <c r="HG168" s="37">
        <f>INDEX('Prix BPU'!$C$3:$E$300,MATCH('BP - Quantités'!HG$2,'Prix BPU'!$C$3:$C$300,),2)*HG167</f>
        <v>0</v>
      </c>
      <c r="HH168" s="37">
        <f>INDEX('Prix BPU'!$C$3:$E$300,MATCH('BP - Quantités'!HH$2,'Prix BPU'!$C$3:$C$300,),2)*HH167</f>
        <v>0</v>
      </c>
      <c r="HI168" s="37">
        <f>INDEX('Prix BPU'!$C$3:$E$300,MATCH('BP - Quantités'!HI$2,'Prix BPU'!$C$3:$C$300,),2)*HI167</f>
        <v>0</v>
      </c>
      <c r="HJ168" s="37">
        <f>INDEX('Prix BPU'!$C$3:$E$300,MATCH('BP - Quantités'!HJ$2,'Prix BPU'!$C$3:$C$300,),2)*HJ167</f>
        <v>0</v>
      </c>
      <c r="HK168" s="38">
        <f>INDEX('Prix BPU'!$C$3:$E$300,MATCH('BP - Quantités'!HK$2,'Prix BPU'!$C$3:$C$300,),3)*HK167</f>
        <v>0</v>
      </c>
      <c r="HL168" s="37">
        <f>INDEX('Prix BPU'!$C$3:$E$300,MATCH('BP - Quantités'!HL$2,'Prix BPU'!$C$3:$C$300,),2)*HL167</f>
        <v>0</v>
      </c>
      <c r="HM168" s="37">
        <f>INDEX('Prix BPU'!$C$3:$E$300,MATCH('BP - Quantités'!HM$2,'Prix BPU'!$C$3:$C$300,),2)*HM167</f>
        <v>0</v>
      </c>
      <c r="HN168" s="37">
        <f>INDEX('Prix BPU'!$C$3:$E$300,MATCH('BP - Quantités'!HN$2,'Prix BPU'!$C$3:$C$300,),2)*HN167</f>
        <v>0</v>
      </c>
      <c r="HO168" s="37">
        <f>INDEX('Prix BPU'!$C$3:$E$300,MATCH('BP - Quantités'!HO$2,'Prix BPU'!$C$3:$C$300,),2)*HO167</f>
        <v>0</v>
      </c>
      <c r="HP168" s="37">
        <f>INDEX('Prix BPU'!$C$3:$E$300,MATCH('BP - Quantités'!HP$2,'Prix BPU'!$C$3:$C$300,),2)*HP167</f>
        <v>0</v>
      </c>
      <c r="HQ168" s="37">
        <f>INDEX('Prix BPU'!$C$3:$E$300,MATCH('BP - Quantités'!HQ$2,'Prix BPU'!$C$3:$C$300,),2)*HQ167</f>
        <v>0</v>
      </c>
      <c r="HR168" s="37">
        <f>INDEX('Prix BPU'!$C$3:$E$300,MATCH('BP - Quantités'!HR$2,'Prix BPU'!$C$3:$C$300,),2)*HR167</f>
        <v>0</v>
      </c>
      <c r="HS168" s="37">
        <f>INDEX('Prix BPU'!$C$3:$E$300,MATCH('BP - Quantités'!HS$2,'Prix BPU'!$C$3:$C$300,),2)*HS167</f>
        <v>0</v>
      </c>
      <c r="HT168" s="37">
        <f>INDEX('Prix BPU'!$C$3:$E$300,MATCH('BP - Quantités'!HT$2,'Prix BPU'!$C$3:$C$300,),2)*HT167</f>
        <v>0</v>
      </c>
      <c r="HU168" s="37">
        <f>INDEX('Prix BPU'!$C$3:$E$300,MATCH('BP - Quantités'!HU$2,'Prix BPU'!$C$3:$C$300,),2)*HU167</f>
        <v>0</v>
      </c>
      <c r="HV168" s="37">
        <f>INDEX('Prix BPU'!$C$3:$E$300,MATCH('BP - Quantités'!HV$2,'Prix BPU'!$C$3:$C$300,),2)*HV167</f>
        <v>0</v>
      </c>
      <c r="HW168" s="37">
        <f>INDEX('Prix BPU'!$C$3:$E$300,MATCH('BP - Quantités'!HW$2,'Prix BPU'!$C$3:$C$300,),2)*HW167</f>
        <v>0</v>
      </c>
      <c r="HX168" s="37">
        <f>INDEX('Prix BPU'!$C$3:$E$300,MATCH('BP - Quantités'!HX$2,'Prix BPU'!$C$3:$C$300,),2)*HX167</f>
        <v>0</v>
      </c>
      <c r="HY168" s="37">
        <f>INDEX('Prix BPU'!$C$3:$E$300,MATCH('BP - Quantités'!HY$2,'Prix BPU'!$C$3:$C$300,),2)*HY167</f>
        <v>0</v>
      </c>
      <c r="HZ168" s="37">
        <f>INDEX('Prix BPU'!$C$3:$E$300,MATCH('BP - Quantités'!HZ$2,'Prix BPU'!$C$3:$C$300,),2)*HZ167</f>
        <v>0</v>
      </c>
      <c r="IA168" s="37">
        <f>INDEX('Prix BPU'!$C$3:$E$300,MATCH('BP - Quantités'!IA$2,'Prix BPU'!$C$3:$C$300,),2)*IA167</f>
        <v>0</v>
      </c>
      <c r="IB168" s="37">
        <f>INDEX('Prix BPU'!$C$3:$E$300,MATCH('BP - Quantités'!IB$2,'Prix BPU'!$C$3:$C$300,),2)*IB167</f>
        <v>0</v>
      </c>
      <c r="IC168" s="37">
        <f>INDEX('Prix BPU'!$C$3:$E$300,MATCH('BP - Quantités'!IC$2,'Prix BPU'!$C$3:$C$300,),2)*IC167</f>
        <v>0</v>
      </c>
      <c r="ID168" s="37">
        <f>INDEX('Prix BPU'!$C$3:$E$300,MATCH('BP - Quantités'!ID$2,'Prix BPU'!$C$3:$C$300,),2)*ID167</f>
        <v>0</v>
      </c>
      <c r="IE168" s="37">
        <f>INDEX('Prix BPU'!$C$3:$E$300,MATCH('BP - Quantités'!IE$2,'Prix BPU'!$C$3:$C$300,),2)*IE167</f>
        <v>0</v>
      </c>
      <c r="IF168" s="37">
        <f>INDEX('Prix BPU'!$C$3:$E$300,MATCH('BP - Quantités'!IF$2,'Prix BPU'!$C$3:$C$300,),2)*IF167</f>
        <v>0</v>
      </c>
      <c r="IG168" s="37">
        <f>INDEX('Prix BPU'!$C$3:$E$300,MATCH('BP - Quantités'!IG$2,'Prix BPU'!$C$3:$C$300,),2)*IG167</f>
        <v>0</v>
      </c>
      <c r="IH168" s="37">
        <f>INDEX('Prix BPU'!$C$3:$E$300,MATCH('BP - Quantités'!IH$2,'Prix BPU'!$C$3:$C$300,),2)*IH167</f>
        <v>0</v>
      </c>
      <c r="II168" s="37">
        <f>INDEX('Prix BPU'!$C$3:$E$300,MATCH('BP - Quantités'!II$2,'Prix BPU'!$C$3:$C$300,),2)*II167</f>
        <v>0</v>
      </c>
      <c r="IJ168" s="38">
        <f>INDEX('Prix BPU'!$C$3:$E$300,MATCH('BP - Quantités'!IJ$2,'Prix BPU'!$C$3:$C$300,),3)*IJ167</f>
        <v>0</v>
      </c>
      <c r="IK168" s="37">
        <f>INDEX('Prix BPU'!$C$3:$E$300,MATCH('BP - Quantités'!IK$2,'Prix BPU'!$C$3:$C$300,),2)*IK167</f>
        <v>0</v>
      </c>
      <c r="IL168" s="37">
        <f>INDEX('Prix BPU'!$C$3:$E$300,MATCH('BP - Quantités'!IL$2,'Prix BPU'!$C$3:$C$300,),2)*IL167</f>
        <v>0</v>
      </c>
      <c r="IM168" s="38">
        <f>INDEX('Prix BPU'!$C$3:$E$300,MATCH('BP - Quantités'!IM$2,'Prix BPU'!$C$3:$C$300,),3)*IM167</f>
        <v>0</v>
      </c>
      <c r="IN168" s="37">
        <f>INDEX('Prix BPU'!$C$3:$E$300,MATCH('BP - Quantités'!IN$2,'Prix BPU'!$C$3:$C$300,),2)*IN167</f>
        <v>0</v>
      </c>
      <c r="IO168" s="37">
        <f>INDEX('Prix BPU'!$C$3:$E$300,MATCH('BP - Quantités'!IO$2,'Prix BPU'!$C$3:$C$300,),2)*IO167</f>
        <v>0</v>
      </c>
      <c r="IP168" s="38">
        <f>INDEX('Prix BPU'!$C$3:$E$300,MATCH('BP - Quantités'!IP$2,'Prix BPU'!$C$3:$C$300,),3)*IP167</f>
        <v>0</v>
      </c>
      <c r="IQ168" s="37">
        <f>INDEX('Prix BPU'!$C$3:$E$300,MATCH('BP - Quantités'!IQ$2,'Prix BPU'!$C$3:$C$300,),2)*IQ167</f>
        <v>0</v>
      </c>
      <c r="IR168" s="37">
        <f>INDEX('Prix BPU'!$C$3:$E$300,MATCH('BP - Quantités'!IR$2,'Prix BPU'!$C$3:$C$300,),2)*IR167</f>
        <v>0</v>
      </c>
      <c r="IS168" s="38">
        <f>INDEX('Prix BPU'!$C$3:$E$300,MATCH('BP - Quantités'!IS$2,'Prix BPU'!$C$3:$C$300,),3)*IS167</f>
        <v>0</v>
      </c>
      <c r="IT168" s="37">
        <f>INDEX('Prix BPU'!$C$3:$E$300,MATCH('BP - Quantités'!IT$2,'Prix BPU'!$C$3:$C$300,),2)*IT167</f>
        <v>0</v>
      </c>
      <c r="IU168" s="37">
        <f>INDEX('Prix BPU'!$C$3:$E$300,MATCH('BP - Quantités'!IU$2,'Prix BPU'!$C$3:$C$300,),2)*IU167</f>
        <v>0</v>
      </c>
      <c r="IV168" s="37">
        <f>INDEX('Prix BPU'!$C$3:$E$300,MATCH('BP - Quantités'!IV$2,'Prix BPU'!$C$3:$C$300,),2)*IV167</f>
        <v>0</v>
      </c>
      <c r="IW168" s="37">
        <f>INDEX('Prix BPU'!$C$3:$E$300,MATCH('BP - Quantités'!IW$2,'Prix BPU'!$C$3:$C$300,),2)*IW167</f>
        <v>0</v>
      </c>
      <c r="IX168" s="37">
        <f>INDEX('Prix BPU'!$C$3:$E$300,MATCH('BP - Quantités'!IX$2,'Prix BPU'!$C$3:$C$300,),2)*IX167</f>
        <v>0</v>
      </c>
      <c r="IY168" s="37">
        <f>INDEX('Prix BPU'!$C$3:$E$300,MATCH('BP - Quantités'!IY$2,'Prix BPU'!$C$3:$C$300,),2)*IY167</f>
        <v>0</v>
      </c>
      <c r="IZ168" s="38">
        <f>INDEX('Prix BPU'!$C$3:$E$300,MATCH('BP - Quantités'!IZ$2,'Prix BPU'!$C$3:$C$300,),3)*IZ167</f>
        <v>0</v>
      </c>
      <c r="JA168" s="37">
        <f>INDEX('Prix BPU'!$C$3:$E$300,MATCH('BP - Quantités'!JA$2,'Prix BPU'!$C$3:$C$300,),2)*JA167</f>
        <v>0</v>
      </c>
      <c r="JB168" s="37">
        <f>INDEX('Prix BPU'!$C$3:$E$300,MATCH('BP - Quantités'!JB$2,'Prix BPU'!$C$3:$C$300,),2)*JB167</f>
        <v>0</v>
      </c>
      <c r="JC168" s="37">
        <f>INDEX('Prix BPU'!$C$3:$E$300,MATCH('BP - Quantités'!JC$2,'Prix BPU'!$C$3:$C$300,),2)*JC167</f>
        <v>0</v>
      </c>
      <c r="JD168" s="37">
        <f>INDEX('Prix BPU'!$C$3:$E$300,MATCH('BP - Quantités'!JD$2,'Prix BPU'!$C$3:$C$300,),2)*JD167</f>
        <v>0</v>
      </c>
      <c r="JE168" s="37">
        <f>INDEX('Prix BPU'!$C$3:$E$300,MATCH('BP - Quantités'!JE$2,'Prix BPU'!$C$3:$C$300,),2)*JE167</f>
        <v>0</v>
      </c>
      <c r="JF168" s="38">
        <f>INDEX('Prix BPU'!$C$3:$E$300,MATCH('BP - Quantités'!JF$2,'Prix BPU'!$C$3:$C$300,),3)*JF167</f>
        <v>0</v>
      </c>
      <c r="JG168" s="37">
        <f>INDEX('Prix BPU'!$C$3:$E$300,MATCH('BP - Quantités'!JG$2,'Prix BPU'!$C$3:$C$300,),2)*JG167</f>
        <v>0</v>
      </c>
      <c r="JH168" s="37">
        <f>INDEX('Prix BPU'!$C$3:$E$300,MATCH('BP - Quantités'!JH$2,'Prix BPU'!$C$3:$C$300,),2)*JH167</f>
        <v>0</v>
      </c>
      <c r="JI168" s="38">
        <f>INDEX('Prix BPU'!$C$3:$E$300,MATCH('BP - Quantités'!JI$2,'Prix BPU'!$C$3:$C$300,),3)*JI167</f>
        <v>0</v>
      </c>
      <c r="JJ168" s="37">
        <f>INDEX('Prix BPU'!$C$3:$E$300,MATCH('BP - Quantités'!JJ$2,'Prix BPU'!$C$3:$C$300,),2)*JJ167</f>
        <v>0</v>
      </c>
      <c r="JK168" s="37">
        <f>INDEX('Prix BPU'!$C$3:$E$300,MATCH('BP - Quantités'!JK$2,'Prix BPU'!$C$3:$C$300,),2)*JK167</f>
        <v>0</v>
      </c>
      <c r="JL168" s="37">
        <f>INDEX('Prix BPU'!$C$3:$E$300,MATCH('BP - Quantités'!JL$2,'Prix BPU'!$C$3:$C$300,),2)*JL167</f>
        <v>0</v>
      </c>
      <c r="JM168" s="37">
        <f>INDEX('Prix BPU'!$C$3:$E$300,MATCH('BP - Quantités'!JM$2,'Prix BPU'!$C$3:$C$300,),2)*JM167</f>
        <v>0</v>
      </c>
      <c r="JN168" s="37">
        <f>INDEX('Prix BPU'!$C$3:$E$300,MATCH('BP - Quantités'!JN$2,'Prix BPU'!$C$3:$C$300,),2)*JN167</f>
        <v>0</v>
      </c>
      <c r="JO168" s="37">
        <f>INDEX('Prix BPU'!$C$3:$E$300,MATCH('BP - Quantités'!JO$2,'Prix BPU'!$C$3:$C$300,),2)*JO167</f>
        <v>0</v>
      </c>
      <c r="JP168" s="37">
        <f>INDEX('Prix BPU'!$C$3:$E$300,MATCH('BP - Quantités'!JP$2,'Prix BPU'!$C$3:$C$300,),2)*JP167</f>
        <v>0</v>
      </c>
      <c r="JQ168" s="37">
        <f>INDEX('Prix BPU'!$C$3:$E$300,MATCH('BP - Quantités'!JQ$2,'Prix BPU'!$C$3:$C$300,),2)*JQ167</f>
        <v>0</v>
      </c>
      <c r="JR168" s="37">
        <f>INDEX('Prix BPU'!$C$3:$E$300,MATCH('BP - Quantités'!JR$2,'Prix BPU'!$C$3:$C$300,),2)*JR167</f>
        <v>0</v>
      </c>
      <c r="JS168" s="37">
        <f>INDEX('Prix BPU'!$C$3:$E$300,MATCH('BP - Quantités'!JS$2,'Prix BPU'!$C$3:$C$300,),2)*JS167</f>
        <v>0</v>
      </c>
      <c r="JT168" s="37">
        <f>INDEX('Prix BPU'!$C$3:$E$300,MATCH('BP - Quantités'!JT$2,'Prix BPU'!$C$3:$C$300,),2)*JT167</f>
        <v>0</v>
      </c>
      <c r="JU168" s="37">
        <f>INDEX('Prix BPU'!$C$3:$E$300,MATCH('BP - Quantités'!JU$2,'Prix BPU'!$C$3:$C$300,),2)*JU167</f>
        <v>0</v>
      </c>
      <c r="JV168" s="37">
        <f>INDEX('Prix BPU'!$C$3:$E$300,MATCH('BP - Quantités'!JV$2,'Prix BPU'!$C$3:$C$300,),2)*JV167</f>
        <v>0</v>
      </c>
      <c r="JW168" s="37">
        <f>INDEX('Prix BPU'!$C$3:$E$300,MATCH('BP - Quantités'!JW$2,'Prix BPU'!$C$3:$C$300,),2)*JW167</f>
        <v>0</v>
      </c>
      <c r="JX168" s="37">
        <f>INDEX('Prix BPU'!$C$3:$E$300,MATCH('BP - Quantités'!JX$2,'Prix BPU'!$C$3:$C$300,),2)*JX167</f>
        <v>0</v>
      </c>
      <c r="JY168" s="37">
        <f>INDEX('Prix BPU'!$C$3:$E$300,MATCH('BP - Quantités'!JY$2,'Prix BPU'!$C$3:$C$300,),2)*JY167</f>
        <v>0</v>
      </c>
      <c r="JZ168" s="37">
        <f>INDEX('Prix BPU'!$C$3:$E$300,MATCH('BP - Quantités'!JZ$2,'Prix BPU'!$C$3:$C$300,),2)*JZ167</f>
        <v>0</v>
      </c>
      <c r="KA168" s="37">
        <f>INDEX('Prix BPU'!$C$3:$E$300,MATCH('BP - Quantités'!KA$2,'Prix BPU'!$C$3:$C$300,),2)*KA167</f>
        <v>0</v>
      </c>
      <c r="KB168" s="37">
        <f>INDEX('Prix BPU'!$C$3:$E$300,MATCH('BP - Quantités'!KB$2,'Prix BPU'!$C$3:$C$300,),2)*KB167</f>
        <v>0</v>
      </c>
      <c r="KC168" s="37">
        <f>INDEX('Prix BPU'!$C$3:$E$300,MATCH('BP - Quantités'!KC$2,'Prix BPU'!$C$3:$C$300,),2)*KC167</f>
        <v>0</v>
      </c>
      <c r="KD168" s="37">
        <f>INDEX('Prix BPU'!$C$3:$E$300,MATCH('BP - Quantités'!KD$2,'Prix BPU'!$C$3:$C$300,),2)*KD167</f>
        <v>0</v>
      </c>
      <c r="KE168" s="37">
        <f>INDEX('Prix BPU'!$C$3:$E$300,MATCH('BP - Quantités'!KE$2,'Prix BPU'!$C$3:$C$300,),2)*KE167</f>
        <v>0</v>
      </c>
      <c r="KF168" s="37">
        <f>INDEX('Prix BPU'!$C$3:$E$300,MATCH('BP - Quantités'!KF$2,'Prix BPU'!$C$3:$C$300,),2)*KF167</f>
        <v>0</v>
      </c>
      <c r="KG168" s="37">
        <f>INDEX('Prix BPU'!$C$3:$E$300,MATCH('BP - Quantités'!KG$2,'Prix BPU'!$C$3:$C$300,),2)*KG167</f>
        <v>0</v>
      </c>
      <c r="KH168" s="37">
        <f>INDEX('Prix BPU'!$C$3:$E$300,MATCH('BP - Quantités'!KH$2,'Prix BPU'!$C$3:$C$300,),2)*KH167</f>
        <v>0</v>
      </c>
      <c r="KI168" s="37">
        <f>INDEX('Prix BPU'!$C$3:$E$300,MATCH('BP - Quantités'!KI$2,'Prix BPU'!$C$3:$C$300,),2)*KI167</f>
        <v>0</v>
      </c>
      <c r="KJ168" s="37">
        <f>INDEX('Prix BPU'!$C$3:$E$300,MATCH('BP - Quantités'!KJ$2,'Prix BPU'!$C$3:$C$300,),2)*KJ167</f>
        <v>0</v>
      </c>
      <c r="KK168" s="37">
        <f>INDEX('Prix BPU'!$C$3:$E$300,MATCH('BP - Quantités'!KK$2,'Prix BPU'!$C$3:$C$300,),2)*KK167</f>
        <v>0</v>
      </c>
      <c r="KL168" s="37">
        <f>INDEX('Prix BPU'!$C$3:$E$300,MATCH('BP - Quantités'!KL$2,'Prix BPU'!$C$3:$C$300,),2)*KL167</f>
        <v>0</v>
      </c>
      <c r="KM168" s="37">
        <f>INDEX('Prix BPU'!$C$3:$E$300,MATCH('BP - Quantités'!KM$2,'Prix BPU'!$C$3:$C$300,),2)*KM167</f>
        <v>0</v>
      </c>
      <c r="KN168" s="37">
        <f>INDEX('Prix BPU'!$C$3:$E$300,MATCH('BP - Quantités'!KN$2,'Prix BPU'!$C$3:$C$300,),2)*KN167</f>
        <v>0</v>
      </c>
      <c r="KO168" s="39">
        <f>SUM(C168:KN168)</f>
        <v>0</v>
      </c>
      <c r="KP168" s="88"/>
      <c r="KQ168" s="73" t="e">
        <f>IF($KO168&lt;4999.99,($KO168-$KO168*#REF!),IF('BP - Quantités'!$KO168&gt;15000,('BP - Quantités'!$KO168-'BP - Quantités'!$KO168*#REF!),($KO168-$KO168*#REF!)))</f>
        <v>#REF!</v>
      </c>
      <c r="KR168" s="46" t="e">
        <f t="shared" ref="KR168" si="123">KQ168*1.2</f>
        <v>#REF!</v>
      </c>
    </row>
    <row r="169" spans="1:304" x14ac:dyDescent="0.3">
      <c r="A169" s="79"/>
      <c r="B169" s="20" t="s">
        <v>299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2"/>
      <c r="KP169" s="87" t="str">
        <f>IF($KO170&lt;4999.99,"1",IF($KO170&gt;15000,"3","2"))</f>
        <v>1</v>
      </c>
      <c r="KQ169" s="72"/>
      <c r="KR169" s="45"/>
    </row>
    <row r="170" spans="1:304" s="25" customFormat="1" ht="15" thickBot="1" x14ac:dyDescent="0.35">
      <c r="A170" s="80"/>
      <c r="B170" s="24" t="s">
        <v>22</v>
      </c>
      <c r="C170" s="37">
        <f>INDEX('Prix BPU'!$C$3:$E$300,MATCH('BP - Quantités'!C$2,'Prix BPU'!$C$3:$C$300,),2)*C169</f>
        <v>0</v>
      </c>
      <c r="D170" s="37">
        <f>INDEX('Prix BPU'!$C$3:$E$300,MATCH('BP - Quantités'!D$2,'Prix BPU'!$C$3:$C$300,),2)*D169</f>
        <v>0</v>
      </c>
      <c r="E170" s="37">
        <f>INDEX('Prix BPU'!$C$3:$E$300,MATCH('BP - Quantités'!E$2,'Prix BPU'!$C$3:$C$300,),2)*E169</f>
        <v>0</v>
      </c>
      <c r="F170" s="37">
        <f>INDEX('Prix BPU'!$C$3:$E$300,MATCH('BP - Quantités'!F$2,'Prix BPU'!$C$3:$C$300,),2)*F169</f>
        <v>0</v>
      </c>
      <c r="G170" s="37">
        <f>INDEX('Prix BPU'!$C$3:$E$300,MATCH('BP - Quantités'!G$2,'Prix BPU'!$C$3:$C$300,),2)*G169</f>
        <v>0</v>
      </c>
      <c r="H170" s="37">
        <f>INDEX('Prix BPU'!$C$3:$E$300,MATCH('BP - Quantités'!H$2,'Prix BPU'!$C$3:$C$300,),2)*H169</f>
        <v>0</v>
      </c>
      <c r="I170" s="37">
        <f>INDEX('Prix BPU'!$C$3:$E$300,MATCH('BP - Quantités'!I$2,'Prix BPU'!$C$3:$C$300,),2)*I169</f>
        <v>0</v>
      </c>
      <c r="J170" s="37">
        <f>INDEX('Prix BPU'!$C$3:$E$300,MATCH('BP - Quantités'!J$2,'Prix BPU'!$C$3:$C$300,),2)*J169</f>
        <v>0</v>
      </c>
      <c r="K170" s="37">
        <f>INDEX('Prix BPU'!$C$3:$E$300,MATCH('BP - Quantités'!K$2,'Prix BPU'!$C$3:$C$300,),2)*K169</f>
        <v>0</v>
      </c>
      <c r="L170" s="37">
        <f>INDEX('Prix BPU'!$C$3:$E$300,MATCH('BP - Quantités'!L$2,'Prix BPU'!$C$3:$C$300,),2)*L169</f>
        <v>0</v>
      </c>
      <c r="M170" s="37">
        <f>INDEX('Prix BPU'!$C$3:$E$300,MATCH('BP - Quantités'!M$2,'Prix BPU'!$C$3:$C$300,),2)*M169</f>
        <v>0</v>
      </c>
      <c r="N170" s="37">
        <f>INDEX('Prix BPU'!$C$3:$E$300,MATCH('BP - Quantités'!N$2,'Prix BPU'!$C$3:$C$300,),2)*N169</f>
        <v>0</v>
      </c>
      <c r="O170" s="37">
        <f>INDEX('Prix BPU'!$C$3:$E$300,MATCH('BP - Quantités'!O$2,'Prix BPU'!$C$3:$C$300,),2)*O169</f>
        <v>0</v>
      </c>
      <c r="P170" s="37">
        <f>INDEX('Prix BPU'!$C$3:$E$300,MATCH('BP - Quantités'!P$2,'Prix BPU'!$C$3:$C$300,),2)*P169</f>
        <v>0</v>
      </c>
      <c r="Q170" s="37">
        <f>INDEX('Prix BPU'!$C$3:$E$300,MATCH('BP - Quantités'!Q$2,'Prix BPU'!$C$3:$C$300,),2)*Q169</f>
        <v>0</v>
      </c>
      <c r="R170" s="37">
        <f>INDEX('Prix BPU'!$C$3:$E$300,MATCH('BP - Quantités'!R$2,'Prix BPU'!$C$3:$C$300,),2)*R169</f>
        <v>0</v>
      </c>
      <c r="S170" s="37">
        <f>INDEX('Prix BPU'!$C$3:$E$300,MATCH('BP - Quantités'!S$2,'Prix BPU'!$C$3:$C$300,),2)*S169</f>
        <v>0</v>
      </c>
      <c r="T170" s="37">
        <f>INDEX('Prix BPU'!$C$3:$E$300,MATCH('BP - Quantités'!T$2,'Prix BPU'!$C$3:$C$300,),2)*T169</f>
        <v>0</v>
      </c>
      <c r="U170" s="37">
        <f>INDEX('Prix BPU'!$C$3:$E$300,MATCH('BP - Quantités'!U$2,'Prix BPU'!$C$3:$C$300,),2)*U169</f>
        <v>0</v>
      </c>
      <c r="V170" s="37">
        <f>INDEX('Prix BPU'!$C$3:$E$300,MATCH('BP - Quantités'!V$2,'Prix BPU'!$C$3:$C$300,),2)*V169</f>
        <v>0</v>
      </c>
      <c r="W170" s="37">
        <f>INDEX('Prix BPU'!$C$3:$E$300,MATCH('BP - Quantités'!W$2,'Prix BPU'!$C$3:$C$300,),2)*W169</f>
        <v>0</v>
      </c>
      <c r="X170" s="38">
        <f>INDEX('Prix BPU'!$C$3:$E$300,MATCH('BP - Quantités'!X$2,'Prix BPU'!$C$3:$C$300,),3)*X169</f>
        <v>0</v>
      </c>
      <c r="Y170" s="37">
        <f>INDEX('Prix BPU'!$C$3:$E$300,MATCH('BP - Quantités'!Y$2,'Prix BPU'!$C$3:$C$300,),2)*Y169</f>
        <v>0</v>
      </c>
      <c r="Z170" s="37">
        <f>INDEX('Prix BPU'!$C$3:$E$300,MATCH('BP - Quantités'!Z$2,'Prix BPU'!$C$3:$C$300,),2)*Z169</f>
        <v>0</v>
      </c>
      <c r="AA170" s="38">
        <f>INDEX('Prix BPU'!$C$3:$E$300,MATCH('BP - Quantités'!AA$2,'Prix BPU'!$C$3:$C$300,),3)*AA169</f>
        <v>0</v>
      </c>
      <c r="AB170" s="37">
        <f>INDEX('Prix BPU'!$C$3:$E$300,MATCH('BP - Quantités'!AB$2,'Prix BPU'!$C$3:$C$300,),2)*AB169</f>
        <v>0</v>
      </c>
      <c r="AC170" s="37">
        <f>INDEX('Prix BPU'!$C$3:$E$300,MATCH('BP - Quantités'!AC$2,'Prix BPU'!$C$3:$C$300,),2)*AC169</f>
        <v>0</v>
      </c>
      <c r="AD170" s="37">
        <f>INDEX('Prix BPU'!$C$3:$E$300,MATCH('BP - Quantités'!AD$2,'Prix BPU'!$C$3:$C$300,),2)*AD169</f>
        <v>0</v>
      </c>
      <c r="AE170" s="38">
        <f>INDEX('Prix BPU'!$C$3:$E$300,MATCH('BP - Quantités'!AE$2,'Prix BPU'!$C$3:$C$300,),3)*AE169</f>
        <v>0</v>
      </c>
      <c r="AF170" s="37">
        <f>INDEX('Prix BPU'!$C$3:$E$300,MATCH('BP - Quantités'!AF$2,'Prix BPU'!$C$3:$C$300,),2)*AF169</f>
        <v>0</v>
      </c>
      <c r="AG170" s="37">
        <f>INDEX('Prix BPU'!$C$3:$E$300,MATCH('BP - Quantités'!AG$2,'Prix BPU'!$C$3:$C$300,),2)*AG169</f>
        <v>0</v>
      </c>
      <c r="AH170" s="37">
        <f>INDEX('Prix BPU'!$C$3:$E$300,MATCH('BP - Quantités'!AH$2,'Prix BPU'!$C$3:$C$300,),2)*AH169</f>
        <v>0</v>
      </c>
      <c r="AI170" s="37">
        <f>INDEX('Prix BPU'!$C$3:$E$300,MATCH('BP - Quantités'!AI$2,'Prix BPU'!$C$3:$C$300,),2)*AI169</f>
        <v>0</v>
      </c>
      <c r="AJ170" s="37">
        <f>INDEX('Prix BPU'!$C$3:$E$300,MATCH('BP - Quantités'!AJ$2,'Prix BPU'!$C$3:$C$300,),2)*AJ169</f>
        <v>0</v>
      </c>
      <c r="AK170" s="37">
        <f>INDEX('Prix BPU'!$C$3:$E$300,MATCH('BP - Quantités'!AK$2,'Prix BPU'!$C$3:$C$300,),2)*AK169</f>
        <v>0</v>
      </c>
      <c r="AL170" s="37">
        <f>INDEX('Prix BPU'!$C$3:$E$300,MATCH('BP - Quantités'!AL$2,'Prix BPU'!$C$3:$C$300,),2)*AL169</f>
        <v>0</v>
      </c>
      <c r="AM170" s="38">
        <f>INDEX('Prix BPU'!$C$3:$E$300,MATCH('BP - Quantités'!AM$2,'Prix BPU'!$C$3:$C$300,),3)*AM169</f>
        <v>0</v>
      </c>
      <c r="AN170" s="37">
        <f>INDEX('Prix BPU'!$C$3:$E$300,MATCH('BP - Quantités'!AN$2,'Prix BPU'!$C$3:$C$300,),2)*AN169</f>
        <v>0</v>
      </c>
      <c r="AO170" s="37">
        <f>INDEX('Prix BPU'!$C$3:$E$300,MATCH('BP - Quantités'!AO$2,'Prix BPU'!$C$3:$C$300,),2)*AO169</f>
        <v>0</v>
      </c>
      <c r="AP170" s="37">
        <f>INDEX('Prix BPU'!$C$3:$E$300,MATCH('BP - Quantités'!AP$2,'Prix BPU'!$C$3:$C$300,),2)*AP169</f>
        <v>0</v>
      </c>
      <c r="AQ170" s="37">
        <f>INDEX('Prix BPU'!$C$3:$E$300,MATCH('BP - Quantités'!AQ$2,'Prix BPU'!$C$3:$C$300,),2)*AQ169</f>
        <v>0</v>
      </c>
      <c r="AR170" s="38">
        <f>INDEX('Prix BPU'!$C$3:$E$300,MATCH('BP - Quantités'!AR$2,'Prix BPU'!$C$3:$C$300,),3)*AR169</f>
        <v>0</v>
      </c>
      <c r="AS170" s="37">
        <f>INDEX('Prix BPU'!$C$3:$E$300,MATCH('BP - Quantités'!AS$2,'Prix BPU'!$C$3:$C$300,),2)*AS169</f>
        <v>0</v>
      </c>
      <c r="AT170" s="38">
        <f>INDEX('Prix BPU'!$C$3:$E$300,MATCH('BP - Quantités'!AT$2,'Prix BPU'!$C$3:$C$300,),3)*AT169</f>
        <v>0</v>
      </c>
      <c r="AU170" s="37">
        <f>INDEX('Prix BPU'!$C$3:$E$300,MATCH('BP - Quantités'!AU$2,'Prix BPU'!$C$3:$C$300,),2)*AU169</f>
        <v>0</v>
      </c>
      <c r="AV170" s="37">
        <f>INDEX('Prix BPU'!$C$3:$E$300,MATCH('BP - Quantités'!AV$2,'Prix BPU'!$C$3:$C$300,),2)*AV169</f>
        <v>0</v>
      </c>
      <c r="AW170" s="37">
        <f>INDEX('Prix BPU'!$C$3:$E$300,MATCH('BP - Quantités'!AW$2,'Prix BPU'!$C$3:$C$300,),2)*AW169</f>
        <v>0</v>
      </c>
      <c r="AX170" s="38">
        <f>INDEX('Prix BPU'!$C$3:$E$300,MATCH('BP - Quantités'!AX$2,'Prix BPU'!$C$3:$C$300,),3)*AX169</f>
        <v>0</v>
      </c>
      <c r="AY170" s="37">
        <f>INDEX('Prix BPU'!$C$3:$E$300,MATCH('BP - Quantités'!AY$2,'Prix BPU'!$C$3:$C$300,),2)*AY169</f>
        <v>0</v>
      </c>
      <c r="AZ170" s="37">
        <f>INDEX('Prix BPU'!$C$3:$E$300,MATCH('BP - Quantités'!AZ$2,'Prix BPU'!$C$3:$C$300,),2)*AZ169</f>
        <v>0</v>
      </c>
      <c r="BA170" s="38">
        <f>INDEX('Prix BPU'!$C$3:$E$300,MATCH('BP - Quantités'!BA$2,'Prix BPU'!$C$3:$C$300,),3)*BA169</f>
        <v>0</v>
      </c>
      <c r="BB170" s="37">
        <f>INDEX('Prix BPU'!$C$3:$E$300,MATCH('BP - Quantités'!BB$2,'Prix BPU'!$C$3:$C$300,),2)*BB169</f>
        <v>0</v>
      </c>
      <c r="BC170" s="37">
        <f>INDEX('Prix BPU'!$C$3:$E$300,MATCH('BP - Quantités'!BC$2,'Prix BPU'!$C$3:$C$300,),2)*BC169</f>
        <v>0</v>
      </c>
      <c r="BD170" s="37">
        <f>INDEX('Prix BPU'!$C$3:$E$300,MATCH('BP - Quantités'!BD$2,'Prix BPU'!$C$3:$C$300,),2)*BD169</f>
        <v>0</v>
      </c>
      <c r="BE170" s="37">
        <f>INDEX('Prix BPU'!$C$3:$E$300,MATCH('BP - Quantités'!BE$2,'Prix BPU'!$C$3:$C$300,),2)*BE169</f>
        <v>0</v>
      </c>
      <c r="BF170" s="37">
        <f>INDEX('Prix BPU'!$C$3:$E$300,MATCH('BP - Quantités'!BF$2,'Prix BPU'!$C$3:$C$300,),2)*BF169</f>
        <v>0</v>
      </c>
      <c r="BG170" s="37">
        <f>INDEX('Prix BPU'!$C$3:$E$300,MATCH('BP - Quantités'!BG$2,'Prix BPU'!$C$3:$C$300,),2)*BG169</f>
        <v>0</v>
      </c>
      <c r="BH170" s="37">
        <f>INDEX('Prix BPU'!$C$3:$E$300,MATCH('BP - Quantités'!BH$2,'Prix BPU'!$C$3:$C$300,),2)*BH169</f>
        <v>0</v>
      </c>
      <c r="BI170" s="38">
        <f>INDEX('Prix BPU'!$C$3:$E$300,MATCH('BP - Quantités'!BI$2,'Prix BPU'!$C$3:$C$300,),3)*BI169</f>
        <v>0</v>
      </c>
      <c r="BJ170" s="37">
        <f>INDEX('Prix BPU'!$C$3:$E$300,MATCH('BP - Quantités'!BJ$2,'Prix BPU'!$C$3:$C$300,),2)*BJ169</f>
        <v>0</v>
      </c>
      <c r="BK170" s="37">
        <f>INDEX('Prix BPU'!$C$3:$E$300,MATCH('BP - Quantités'!BK$2,'Prix BPU'!$C$3:$C$300,),2)*BK169</f>
        <v>0</v>
      </c>
      <c r="BL170" s="37">
        <f>INDEX('Prix BPU'!$C$3:$E$300,MATCH('BP - Quantités'!BL$2,'Prix BPU'!$C$3:$C$300,),2)*BL169</f>
        <v>0</v>
      </c>
      <c r="BM170" s="37">
        <f>INDEX('Prix BPU'!$C$3:$E$300,MATCH('BP - Quantités'!BM$2,'Prix BPU'!$C$3:$C$300,),2)*BM169</f>
        <v>0</v>
      </c>
      <c r="BN170" s="38">
        <f>INDEX('Prix BPU'!$C$3:$E$300,MATCH('BP - Quantités'!BN$2,'Prix BPU'!$C$3:$C$300,),3)*BN169</f>
        <v>0</v>
      </c>
      <c r="BO170" s="37">
        <f>INDEX('Prix BPU'!$C$3:$E$300,MATCH('BP - Quantités'!BO$2,'Prix BPU'!$C$3:$C$300,),2)*BO169</f>
        <v>0</v>
      </c>
      <c r="BP170" s="38">
        <f>INDEX('Prix BPU'!$C$3:$E$300,MATCH('BP - Quantités'!BP$2,'Prix BPU'!$C$3:$C$300,),3)*BP169</f>
        <v>0</v>
      </c>
      <c r="BQ170" s="37">
        <f>INDEX('Prix BPU'!$C$3:$E$300,MATCH('BP - Quantités'!BQ$2,'Prix BPU'!$C$3:$C$300,),2)*BQ169</f>
        <v>0</v>
      </c>
      <c r="BR170" s="37">
        <f>INDEX('Prix BPU'!$C$3:$E$300,MATCH('BP - Quantités'!BR$2,'Prix BPU'!$C$3:$C$300,),2)*BR169</f>
        <v>0</v>
      </c>
      <c r="BS170" s="37">
        <f>INDEX('Prix BPU'!$C$3:$E$300,MATCH('BP - Quantités'!BS$2,'Prix BPU'!$C$3:$C$300,),2)*BS169</f>
        <v>0</v>
      </c>
      <c r="BT170" s="38">
        <f>INDEX('Prix BPU'!$C$3:$E$300,MATCH('BP - Quantités'!BT$2,'Prix BPU'!$C$3:$C$300,),3)*BT169</f>
        <v>0</v>
      </c>
      <c r="BU170" s="37">
        <f>INDEX('Prix BPU'!$C$3:$E$300,MATCH('BP - Quantités'!BU$2,'Prix BPU'!$C$3:$C$300,),2)*BU169</f>
        <v>0</v>
      </c>
      <c r="BV170" s="37">
        <f>INDEX('Prix BPU'!$C$3:$E$300,MATCH('BP - Quantités'!BV$2,'Prix BPU'!$C$3:$C$300,),2)*BV169</f>
        <v>0</v>
      </c>
      <c r="BW170" s="37">
        <f>INDEX('Prix BPU'!$C$3:$E$300,MATCH('BP - Quantités'!BW$2,'Prix BPU'!$C$3:$C$300,),2)*BW169</f>
        <v>0</v>
      </c>
      <c r="BX170" s="37">
        <f>INDEX('Prix BPU'!$C$3:$E$300,MATCH('BP - Quantités'!BX$2,'Prix BPU'!$C$3:$C$300,),2)*BX169</f>
        <v>0</v>
      </c>
      <c r="BY170" s="37">
        <f>INDEX('Prix BPU'!$C$3:$E$300,MATCH('BP - Quantités'!BY$2,'Prix BPU'!$C$3:$C$300,),2)*BY169</f>
        <v>0</v>
      </c>
      <c r="BZ170" s="37">
        <f>INDEX('Prix BPU'!$C$3:$E$300,MATCH('BP - Quantités'!BZ$2,'Prix BPU'!$C$3:$C$300,),2)*BZ169</f>
        <v>0</v>
      </c>
      <c r="CA170" s="37">
        <f>INDEX('Prix BPU'!$C$3:$E$300,MATCH('BP - Quantités'!CA$2,'Prix BPU'!$C$3:$C$300,),2)*CA169</f>
        <v>0</v>
      </c>
      <c r="CB170" s="37">
        <f>INDEX('Prix BPU'!$C$3:$E$300,MATCH('BP - Quantités'!CB$2,'Prix BPU'!$C$3:$C$300,),2)*CB169</f>
        <v>0</v>
      </c>
      <c r="CC170" s="37">
        <f>INDEX('Prix BPU'!$C$3:$E$300,MATCH('BP - Quantités'!CC$2,'Prix BPU'!$C$3:$C$300,),2)*CC169</f>
        <v>0</v>
      </c>
      <c r="CD170" s="37">
        <f>INDEX('Prix BPU'!$C$3:$E$300,MATCH('BP - Quantités'!CD$2,'Prix BPU'!$C$3:$C$300,),2)*CD169</f>
        <v>0</v>
      </c>
      <c r="CE170" s="37">
        <f>INDEX('Prix BPU'!$C$3:$E$300,MATCH('BP - Quantités'!CE$2,'Prix BPU'!$C$3:$C$300,),2)*CE169</f>
        <v>0</v>
      </c>
      <c r="CF170" s="37">
        <f>INDEX('Prix BPU'!$C$3:$E$300,MATCH('BP - Quantités'!CF$2,'Prix BPU'!$C$3:$C$300,),2)*CF169</f>
        <v>0</v>
      </c>
      <c r="CG170" s="37">
        <f>INDEX('Prix BPU'!$C$3:$E$300,MATCH('BP - Quantités'!CG$2,'Prix BPU'!$C$3:$C$300,),2)*CG169</f>
        <v>0</v>
      </c>
      <c r="CH170" s="37">
        <f>INDEX('Prix BPU'!$C$3:$E$300,MATCH('BP - Quantités'!CH$2,'Prix BPU'!$C$3:$C$300,),2)*CH169</f>
        <v>0</v>
      </c>
      <c r="CI170" s="37">
        <f>INDEX('Prix BPU'!$C$3:$E$300,MATCH('BP - Quantités'!CI$2,'Prix BPU'!$C$3:$C$300,),2)*CI169</f>
        <v>0</v>
      </c>
      <c r="CJ170" s="37">
        <f>INDEX('Prix BPU'!$C$3:$E$300,MATCH('BP - Quantités'!CJ$2,'Prix BPU'!$C$3:$C$300,),2)*CJ169</f>
        <v>0</v>
      </c>
      <c r="CK170" s="37">
        <f>INDEX('Prix BPU'!$C$3:$E$300,MATCH('BP - Quantités'!CK$2,'Prix BPU'!$C$3:$C$300,),2)*CK169</f>
        <v>0</v>
      </c>
      <c r="CL170" s="37">
        <f>INDEX('Prix BPU'!$C$3:$E$300,MATCH('BP - Quantités'!CL$2,'Prix BPU'!$C$3:$C$300,),2)*CL169</f>
        <v>0</v>
      </c>
      <c r="CM170" s="37">
        <f>INDEX('Prix BPU'!$C$3:$E$300,MATCH('BP - Quantités'!CM$2,'Prix BPU'!$C$3:$C$300,),2)*CM169</f>
        <v>0</v>
      </c>
      <c r="CN170" s="37">
        <f>INDEX('Prix BPU'!$C$3:$E$300,MATCH('BP - Quantités'!CN$2,'Prix BPU'!$C$3:$C$300,),2)*CN169</f>
        <v>0</v>
      </c>
      <c r="CO170" s="37">
        <f>INDEX('Prix BPU'!$C$3:$E$300,MATCH('BP - Quantités'!CO$2,'Prix BPU'!$C$3:$C$300,),2)*CO169</f>
        <v>0</v>
      </c>
      <c r="CP170" s="37">
        <f>INDEX('Prix BPU'!$C$3:$E$300,MATCH('BP - Quantités'!CP$2,'Prix BPU'!$C$3:$C$300,),2)*CP169</f>
        <v>0</v>
      </c>
      <c r="CQ170" s="37">
        <f>INDEX('Prix BPU'!$C$3:$E$300,MATCH('BP - Quantités'!CQ$2,'Prix BPU'!$C$3:$C$300,),2)*CQ169</f>
        <v>0</v>
      </c>
      <c r="CR170" s="37">
        <f>INDEX('Prix BPU'!$C$3:$E$300,MATCH('BP - Quantités'!CR$2,'Prix BPU'!$C$3:$C$300,),2)*CR169</f>
        <v>0</v>
      </c>
      <c r="CS170" s="37">
        <f>INDEX('Prix BPU'!$C$3:$E$300,MATCH('BP - Quantités'!CS$2,'Prix BPU'!$C$3:$C$300,),2)*CS169</f>
        <v>0</v>
      </c>
      <c r="CT170" s="37">
        <f>INDEX('Prix BPU'!$C$3:$E$300,MATCH('BP - Quantités'!CT$2,'Prix BPU'!$C$3:$C$300,),2)*CT169</f>
        <v>0</v>
      </c>
      <c r="CU170" s="37">
        <f>INDEX('Prix BPU'!$C$3:$E$300,MATCH('BP - Quantités'!CU$2,'Prix BPU'!$C$3:$C$300,),2)*CU169</f>
        <v>0</v>
      </c>
      <c r="CV170" s="37">
        <f>INDEX('Prix BPU'!$C$3:$E$300,MATCH('BP - Quantités'!CV$2,'Prix BPU'!$C$3:$C$300,),2)*CV169</f>
        <v>0</v>
      </c>
      <c r="CW170" s="37">
        <f>INDEX('Prix BPU'!$C$3:$E$300,MATCH('BP - Quantités'!CW$2,'Prix BPU'!$C$3:$C$300,),2)*CW169</f>
        <v>0</v>
      </c>
      <c r="CX170" s="37">
        <f>INDEX('Prix BPU'!$C$3:$E$300,MATCH('BP - Quantités'!CX$2,'Prix BPU'!$C$3:$C$300,),2)*CX169</f>
        <v>0</v>
      </c>
      <c r="CY170" s="37">
        <f>INDEX('Prix BPU'!$C$3:$E$300,MATCH('BP - Quantités'!CY$2,'Prix BPU'!$C$3:$C$300,),2)*CY169</f>
        <v>0</v>
      </c>
      <c r="CZ170" s="37">
        <f>INDEX('Prix BPU'!$C$3:$E$300,MATCH('BP - Quantités'!CZ$2,'Prix BPU'!$C$3:$C$300,),2)*CZ169</f>
        <v>0</v>
      </c>
      <c r="DA170" s="37">
        <f>INDEX('Prix BPU'!$C$3:$E$300,MATCH('BP - Quantités'!DA$2,'Prix BPU'!$C$3:$C$300,),2)*DA169</f>
        <v>0</v>
      </c>
      <c r="DB170" s="37">
        <f>INDEX('Prix BPU'!$C$3:$E$300,MATCH('BP - Quantités'!DB$2,'Prix BPU'!$C$3:$C$300,),2)*DB169</f>
        <v>0</v>
      </c>
      <c r="DC170" s="37">
        <f>INDEX('Prix BPU'!$C$3:$E$300,MATCH('BP - Quantités'!DC$2,'Prix BPU'!$C$3:$C$300,),2)*DC169</f>
        <v>0</v>
      </c>
      <c r="DD170" s="37">
        <f>INDEX('Prix BPU'!$C$3:$E$300,MATCH('BP - Quantités'!DD$2,'Prix BPU'!$C$3:$C$300,),2)*DD169</f>
        <v>0</v>
      </c>
      <c r="DE170" s="37">
        <f>INDEX('Prix BPU'!$C$3:$E$300,MATCH('BP - Quantités'!DE$2,'Prix BPU'!$C$3:$C$300,),2)*DE169</f>
        <v>0</v>
      </c>
      <c r="DF170" s="37">
        <f>INDEX('Prix BPU'!$C$3:$E$300,MATCH('BP - Quantités'!DF$2,'Prix BPU'!$C$3:$C$300,),2)*DF169</f>
        <v>0</v>
      </c>
      <c r="DG170" s="37">
        <f>INDEX('Prix BPU'!$C$3:$E$300,MATCH('BP - Quantités'!DG$2,'Prix BPU'!$C$3:$C$300,),2)*DG169</f>
        <v>0</v>
      </c>
      <c r="DH170" s="37">
        <f>INDEX('Prix BPU'!$C$3:$E$300,MATCH('BP - Quantités'!DH$2,'Prix BPU'!$C$3:$C$300,),2)*DH169</f>
        <v>0</v>
      </c>
      <c r="DI170" s="37">
        <f>INDEX('Prix BPU'!$C$3:$E$300,MATCH('BP - Quantités'!DI$2,'Prix BPU'!$C$3:$C$300,),2)*DI169</f>
        <v>0</v>
      </c>
      <c r="DJ170" s="37">
        <f>INDEX('Prix BPU'!$C$3:$E$300,MATCH('BP - Quantités'!DJ$2,'Prix BPU'!$C$3:$C$300,),2)*DJ169</f>
        <v>0</v>
      </c>
      <c r="DK170" s="37">
        <f>INDEX('Prix BPU'!$C$3:$E$300,MATCH('BP - Quantités'!DK$2,'Prix BPU'!$C$3:$C$300,),2)*DK169</f>
        <v>0</v>
      </c>
      <c r="DL170" s="37">
        <f>INDEX('Prix BPU'!$C$3:$E$300,MATCH('BP - Quantités'!DL$2,'Prix BPU'!$C$3:$C$300,),2)*DL169</f>
        <v>0</v>
      </c>
      <c r="DM170" s="37">
        <f>INDEX('Prix BPU'!$C$3:$E$300,MATCH('BP - Quantités'!DM$2,'Prix BPU'!$C$3:$C$300,),2)*DM169</f>
        <v>0</v>
      </c>
      <c r="DN170" s="37">
        <f>INDEX('Prix BPU'!$C$3:$E$300,MATCH('BP - Quantités'!DN$2,'Prix BPU'!$C$3:$C$300,),2)*DN169</f>
        <v>0</v>
      </c>
      <c r="DO170" s="37">
        <f>INDEX('Prix BPU'!$C$3:$E$300,MATCH('BP - Quantités'!DO$2,'Prix BPU'!$C$3:$C$300,),2)*DO169</f>
        <v>0</v>
      </c>
      <c r="DP170" s="37">
        <f>INDEX('Prix BPU'!$C$3:$E$300,MATCH('BP - Quantités'!DP$2,'Prix BPU'!$C$3:$C$300,),2)*DP169</f>
        <v>0</v>
      </c>
      <c r="DQ170" s="37">
        <f>INDEX('Prix BPU'!$C$3:$E$300,MATCH('BP - Quantités'!DQ$2,'Prix BPU'!$C$3:$C$300,),2)*DQ169</f>
        <v>0</v>
      </c>
      <c r="DR170" s="37">
        <f>INDEX('Prix BPU'!$C$3:$E$300,MATCH('BP - Quantités'!DR$2,'Prix BPU'!$C$3:$C$300,),2)*DR169</f>
        <v>0</v>
      </c>
      <c r="DS170" s="37">
        <f>INDEX('Prix BPU'!$C$3:$E$300,MATCH('BP - Quantités'!DS$2,'Prix BPU'!$C$3:$C$300,),2)*DS169</f>
        <v>0</v>
      </c>
      <c r="DT170" s="37">
        <f>INDEX('Prix BPU'!$C$3:$E$300,MATCH('BP - Quantités'!DT$2,'Prix BPU'!$C$3:$C$300,),2)*DT169</f>
        <v>0</v>
      </c>
      <c r="DU170" s="37">
        <f>INDEX('Prix BPU'!$C$3:$E$300,MATCH('BP - Quantités'!DU$2,'Prix BPU'!$C$3:$C$300,),2)*DU169</f>
        <v>0</v>
      </c>
      <c r="DV170" s="37">
        <f>INDEX('Prix BPU'!$C$3:$E$300,MATCH('BP - Quantités'!DV$2,'Prix BPU'!$C$3:$C$300,),2)*DV169</f>
        <v>0</v>
      </c>
      <c r="DW170" s="37">
        <f>INDEX('Prix BPU'!$C$3:$E$300,MATCH('BP - Quantités'!DW$2,'Prix BPU'!$C$3:$C$300,),2)*DW169</f>
        <v>0</v>
      </c>
      <c r="DX170" s="37">
        <f>INDEX('Prix BPU'!$C$3:$E$300,MATCH('BP - Quantités'!DX$2,'Prix BPU'!$C$3:$C$300,),2)*DX169</f>
        <v>0</v>
      </c>
      <c r="DY170" s="37">
        <f>INDEX('Prix BPU'!$C$3:$E$300,MATCH('BP - Quantités'!DY$2,'Prix BPU'!$C$3:$C$300,),2)*DY169</f>
        <v>0</v>
      </c>
      <c r="DZ170" s="37">
        <f>INDEX('Prix BPU'!$C$3:$E$300,MATCH('BP - Quantités'!DZ$2,'Prix BPU'!$C$3:$C$300,),2)*DZ169</f>
        <v>0</v>
      </c>
      <c r="EA170" s="37">
        <f>INDEX('Prix BPU'!$C$3:$E$300,MATCH('BP - Quantités'!EA$2,'Prix BPU'!$C$3:$C$300,),2)*EA169</f>
        <v>0</v>
      </c>
      <c r="EB170" s="37">
        <f>INDEX('Prix BPU'!$C$3:$E$300,MATCH('BP - Quantités'!EB$2,'Prix BPU'!$C$3:$C$300,),2)*EB169</f>
        <v>0</v>
      </c>
      <c r="EC170" s="37">
        <f>INDEX('Prix BPU'!$C$3:$E$300,MATCH('BP - Quantités'!EC$2,'Prix BPU'!$C$3:$C$300,),2)*EC169</f>
        <v>0</v>
      </c>
      <c r="ED170" s="37">
        <f>INDEX('Prix BPU'!$C$3:$E$300,MATCH('BP - Quantités'!ED$2,'Prix BPU'!$C$3:$C$300,),2)*ED169</f>
        <v>0</v>
      </c>
      <c r="EE170" s="37">
        <f>INDEX('Prix BPU'!$C$3:$E$300,MATCH('BP - Quantités'!EE$2,'Prix BPU'!$C$3:$C$300,),2)*EE169</f>
        <v>0</v>
      </c>
      <c r="EF170" s="37">
        <f>INDEX('Prix BPU'!$C$3:$E$300,MATCH('BP - Quantités'!EF$2,'Prix BPU'!$C$3:$C$300,),2)*EF169</f>
        <v>0</v>
      </c>
      <c r="EG170" s="37">
        <f>INDEX('Prix BPU'!$C$3:$E$300,MATCH('BP - Quantités'!EG$2,'Prix BPU'!$C$3:$C$300,),2)*EG169</f>
        <v>0</v>
      </c>
      <c r="EH170" s="37">
        <f>INDEX('Prix BPU'!$C$3:$E$300,MATCH('BP - Quantités'!EH$2,'Prix BPU'!$C$3:$C$300,),2)*EH169</f>
        <v>0</v>
      </c>
      <c r="EI170" s="37">
        <f>INDEX('Prix BPU'!$C$3:$E$300,MATCH('BP - Quantités'!EI$2,'Prix BPU'!$C$3:$C$300,),2)*EI169</f>
        <v>0</v>
      </c>
      <c r="EJ170" s="37">
        <f>INDEX('Prix BPU'!$C$3:$E$300,MATCH('BP - Quantités'!EJ$2,'Prix BPU'!$C$3:$C$300,),2)*EJ169</f>
        <v>0</v>
      </c>
      <c r="EK170" s="37">
        <f>INDEX('Prix BPU'!$C$3:$E$300,MATCH('BP - Quantités'!EK$2,'Prix BPU'!$C$3:$C$300,),2)*EK169</f>
        <v>0</v>
      </c>
      <c r="EL170" s="37">
        <f>INDEX('Prix BPU'!$C$3:$E$300,MATCH('BP - Quantités'!EL$2,'Prix BPU'!$C$3:$C$300,),2)*EL169</f>
        <v>0</v>
      </c>
      <c r="EM170" s="37">
        <f>INDEX('Prix BPU'!$C$3:$E$300,MATCH('BP - Quantités'!EM$2,'Prix BPU'!$C$3:$C$300,),2)*EM169</f>
        <v>0</v>
      </c>
      <c r="EN170" s="37">
        <f>INDEX('Prix BPU'!$C$3:$E$300,MATCH('BP - Quantités'!EN$2,'Prix BPU'!$C$3:$C$300,),2)*EN169</f>
        <v>0</v>
      </c>
      <c r="EO170" s="37">
        <f>INDEX('Prix BPU'!$C$3:$E$300,MATCH('BP - Quantités'!EO$2,'Prix BPU'!$C$3:$C$300,),2)*EO169</f>
        <v>0</v>
      </c>
      <c r="EP170" s="38">
        <f>INDEX('Prix BPU'!$C$3:$E$300,MATCH('BP - Quantités'!EP$2,'Prix BPU'!$C$3:$C$300,),3)*EP169</f>
        <v>0</v>
      </c>
      <c r="EQ170" s="37">
        <f>INDEX('Prix BPU'!$C$3:$E$300,MATCH('BP - Quantités'!EQ$2,'Prix BPU'!$C$3:$C$300,),2)*EQ169</f>
        <v>0</v>
      </c>
      <c r="ER170" s="37">
        <f>INDEX('Prix BPU'!$C$3:$E$300,MATCH('BP - Quantités'!ER$2,'Prix BPU'!$C$3:$C$300,),2)*ER169</f>
        <v>0</v>
      </c>
      <c r="ES170" s="37">
        <f>INDEX('Prix BPU'!$C$3:$E$300,MATCH('BP - Quantités'!ES$2,'Prix BPU'!$C$3:$C$300,),2)*ES169</f>
        <v>0</v>
      </c>
      <c r="ET170" s="37">
        <f>INDEX('Prix BPU'!$C$3:$E$300,MATCH('BP - Quantités'!ET$2,'Prix BPU'!$C$3:$C$300,),2)*ET169</f>
        <v>0</v>
      </c>
      <c r="EU170" s="37">
        <f>INDEX('Prix BPU'!$C$3:$E$300,MATCH('BP - Quantités'!EU$2,'Prix BPU'!$C$3:$C$300,),2)*EU169</f>
        <v>0</v>
      </c>
      <c r="EV170" s="37">
        <f>INDEX('Prix BPU'!$C$3:$E$300,MATCH('BP - Quantités'!EV$2,'Prix BPU'!$C$3:$C$300,),2)*EV169</f>
        <v>0</v>
      </c>
      <c r="EW170" s="37">
        <f>INDEX('Prix BPU'!$C$3:$E$300,MATCH('BP - Quantités'!EW$2,'Prix BPU'!$C$3:$C$300,),2)*EW169</f>
        <v>0</v>
      </c>
      <c r="EX170" s="37">
        <f>INDEX('Prix BPU'!$C$3:$E$300,MATCH('BP - Quantités'!EX$2,'Prix BPU'!$C$3:$C$300,),2)*EX169</f>
        <v>0</v>
      </c>
      <c r="EY170" s="37">
        <f>INDEX('Prix BPU'!$C$3:$E$300,MATCH('BP - Quantités'!EY$2,'Prix BPU'!$C$3:$C$300,),2)*EY169</f>
        <v>0</v>
      </c>
      <c r="EZ170" s="37">
        <f>INDEX('Prix BPU'!$C$3:$E$300,MATCH('BP - Quantités'!EZ$2,'Prix BPU'!$C$3:$C$300,),2)*EZ169</f>
        <v>0</v>
      </c>
      <c r="FA170" s="37">
        <f>INDEX('Prix BPU'!$C$3:$E$300,MATCH('BP - Quantités'!FA$2,'Prix BPU'!$C$3:$C$300,),2)*FA169</f>
        <v>0</v>
      </c>
      <c r="FB170" s="37">
        <f>INDEX('Prix BPU'!$C$3:$E$300,MATCH('BP - Quantités'!FB$2,'Prix BPU'!$C$3:$C$300,),2)*FB169</f>
        <v>0</v>
      </c>
      <c r="FC170" s="37">
        <f>INDEX('Prix BPU'!$C$3:$E$300,MATCH('BP - Quantités'!FC$2,'Prix BPU'!$C$3:$C$300,),2)*FC169</f>
        <v>0</v>
      </c>
      <c r="FD170" s="37">
        <f>INDEX('Prix BPU'!$C$3:$E$300,MATCH('BP - Quantités'!FD$2,'Prix BPU'!$C$3:$C$300,),2)*FD169</f>
        <v>0</v>
      </c>
      <c r="FE170" s="37">
        <f>INDEX('Prix BPU'!$C$3:$E$300,MATCH('BP - Quantités'!FE$2,'Prix BPU'!$C$3:$C$300,),2)*FE169</f>
        <v>0</v>
      </c>
      <c r="FF170" s="37">
        <f>INDEX('Prix BPU'!$C$3:$E$300,MATCH('BP - Quantités'!FF$2,'Prix BPU'!$C$3:$C$300,),2)*FF169</f>
        <v>0</v>
      </c>
      <c r="FG170" s="37">
        <f>INDEX('Prix BPU'!$C$3:$E$300,MATCH('BP - Quantités'!FG$2,'Prix BPU'!$C$3:$C$300,),2)*FG169</f>
        <v>0</v>
      </c>
      <c r="FH170" s="37">
        <f>INDEX('Prix BPU'!$C$3:$E$300,MATCH('BP - Quantités'!FH$2,'Prix BPU'!$C$3:$C$300,),2)*FH169</f>
        <v>0</v>
      </c>
      <c r="FI170" s="37">
        <f>INDEX('Prix BPU'!$C$3:$E$300,MATCH('BP - Quantités'!FI$2,'Prix BPU'!$C$3:$C$300,),2)*FI169</f>
        <v>0</v>
      </c>
      <c r="FJ170" s="37">
        <f>INDEX('Prix BPU'!$C$3:$E$300,MATCH('BP - Quantités'!FJ$2,'Prix BPU'!$C$3:$C$300,),2)*FJ169</f>
        <v>0</v>
      </c>
      <c r="FK170" s="37">
        <f>INDEX('Prix BPU'!$C$3:$E$300,MATCH('BP - Quantités'!FK$2,'Prix BPU'!$C$3:$C$300,),2)*FK169</f>
        <v>0</v>
      </c>
      <c r="FL170" s="37">
        <f>INDEX('Prix BPU'!$C$3:$E$300,MATCH('BP - Quantités'!FL$2,'Prix BPU'!$C$3:$C$300,),2)*FL169</f>
        <v>0</v>
      </c>
      <c r="FM170" s="37">
        <f>INDEX('Prix BPU'!$C$3:$E$300,MATCH('BP - Quantités'!FM$2,'Prix BPU'!$C$3:$C$300,),2)*FM169</f>
        <v>0</v>
      </c>
      <c r="FN170" s="37">
        <f>INDEX('Prix BPU'!$C$3:$E$300,MATCH('BP - Quantités'!FN$2,'Prix BPU'!$C$3:$C$300,),2)*FN169</f>
        <v>0</v>
      </c>
      <c r="FO170" s="37">
        <f>INDEX('Prix BPU'!$C$3:$E$300,MATCH('BP - Quantités'!FO$2,'Prix BPU'!$C$3:$C$300,),2)*FO169</f>
        <v>0</v>
      </c>
      <c r="FP170" s="38">
        <f>INDEX('Prix BPU'!$C$3:$E$300,MATCH('BP - Quantités'!FP$2,'Prix BPU'!$C$3:$C$300,),3)*FP169</f>
        <v>0</v>
      </c>
      <c r="FQ170" s="37">
        <f>INDEX('Prix BPU'!$C$3:$E$300,MATCH('BP - Quantités'!FQ$2,'Prix BPU'!$C$3:$C$300,),2)*FQ169</f>
        <v>0</v>
      </c>
      <c r="FR170" s="38">
        <f>INDEX('Prix BPU'!$C$3:$E$300,MATCH('BP - Quantités'!FR$2,'Prix BPU'!$C$3:$C$300,),3)*FR169</f>
        <v>0</v>
      </c>
      <c r="FS170" s="37">
        <f>INDEX('Prix BPU'!$C$3:$E$300,MATCH('BP - Quantités'!FS$2,'Prix BPU'!$C$3:$C$300,),2)*FS169</f>
        <v>0</v>
      </c>
      <c r="FT170" s="37">
        <f>INDEX('Prix BPU'!$C$3:$E$300,MATCH('BP - Quantités'!FT$2,'Prix BPU'!$C$3:$C$300,),2)*FT169</f>
        <v>0</v>
      </c>
      <c r="FU170" s="37">
        <f>INDEX('Prix BPU'!$C$3:$E$300,MATCH('BP - Quantités'!FU$2,'Prix BPU'!$C$3:$C$300,),2)*FU169</f>
        <v>0</v>
      </c>
      <c r="FV170" s="37">
        <f>INDEX('Prix BPU'!$C$3:$E$300,MATCH('BP - Quantités'!FV$2,'Prix BPU'!$C$3:$C$300,),2)*FV169</f>
        <v>0</v>
      </c>
      <c r="FW170" s="37">
        <f>INDEX('Prix BPU'!$C$3:$E$300,MATCH('BP - Quantités'!FW$2,'Prix BPU'!$C$3:$C$300,),2)*FW169</f>
        <v>0</v>
      </c>
      <c r="FX170" s="37">
        <f>INDEX('Prix BPU'!$C$3:$E$300,MATCH('BP - Quantités'!FX$2,'Prix BPU'!$C$3:$C$300,),2)*FX169</f>
        <v>0</v>
      </c>
      <c r="FY170" s="37">
        <f>INDEX('Prix BPU'!$C$3:$E$300,MATCH('BP - Quantités'!FY$2,'Prix BPU'!$C$3:$C$300,),2)*FY169</f>
        <v>0</v>
      </c>
      <c r="FZ170" s="37">
        <f>INDEX('Prix BPU'!$C$3:$E$300,MATCH('BP - Quantités'!FZ$2,'Prix BPU'!$C$3:$C$300,),2)*FZ169</f>
        <v>0</v>
      </c>
      <c r="GA170" s="37">
        <f>INDEX('Prix BPU'!$C$3:$E$300,MATCH('BP - Quantités'!GA$2,'Prix BPU'!$C$3:$C$300,),2)*GA169</f>
        <v>0</v>
      </c>
      <c r="GB170" s="37">
        <f>INDEX('Prix BPU'!$C$3:$E$300,MATCH('BP - Quantités'!GB$2,'Prix BPU'!$C$3:$C$300,),2)*GB169</f>
        <v>0</v>
      </c>
      <c r="GC170" s="37">
        <f>INDEX('Prix BPU'!$C$3:$E$300,MATCH('BP - Quantités'!GC$2,'Prix BPU'!$C$3:$C$300,),2)*GC169</f>
        <v>0</v>
      </c>
      <c r="GD170" s="37">
        <f>INDEX('Prix BPU'!$C$3:$E$300,MATCH('BP - Quantités'!GD$2,'Prix BPU'!$C$3:$C$300,),2)*GD169</f>
        <v>0</v>
      </c>
      <c r="GE170" s="37">
        <f>INDEX('Prix BPU'!$C$3:$E$300,MATCH('BP - Quantités'!GE$2,'Prix BPU'!$C$3:$C$300,),2)*GE169</f>
        <v>0</v>
      </c>
      <c r="GF170" s="38">
        <f>INDEX('Prix BPU'!$C$3:$E$300,MATCH('BP - Quantités'!GF$2,'Prix BPU'!$C$3:$C$300,),3)*GF169</f>
        <v>0</v>
      </c>
      <c r="GG170" s="37">
        <f>INDEX('Prix BPU'!$C$3:$E$300,MATCH('BP - Quantités'!GG$2,'Prix BPU'!$C$3:$C$300,),2)*GG169</f>
        <v>0</v>
      </c>
      <c r="GH170" s="38">
        <f>INDEX('Prix BPU'!$C$3:$E$300,MATCH('BP - Quantités'!GH$2,'Prix BPU'!$C$3:$C$300,),3)*GH169</f>
        <v>0</v>
      </c>
      <c r="GI170" s="37">
        <f>INDEX('Prix BPU'!$C$3:$E$300,MATCH('BP - Quantités'!GI$2,'Prix BPU'!$C$3:$C$300,),2)*GI169</f>
        <v>0</v>
      </c>
      <c r="GJ170" s="37">
        <f>INDEX('Prix BPU'!$C$3:$E$300,MATCH('BP - Quantités'!GJ$2,'Prix BPU'!$C$3:$C$300,),2)*GJ169</f>
        <v>0</v>
      </c>
      <c r="GK170" s="38">
        <f>INDEX('Prix BPU'!$C$3:$E$300,MATCH('BP - Quantités'!GK$2,'Prix BPU'!$C$3:$C$300,),3)*GK169</f>
        <v>0</v>
      </c>
      <c r="GL170" s="37">
        <f>INDEX('Prix BPU'!$C$3:$E$300,MATCH('BP - Quantités'!GL$2,'Prix BPU'!$C$3:$C$300,),2)*GL169</f>
        <v>0</v>
      </c>
      <c r="GM170" s="37">
        <f>INDEX('Prix BPU'!$C$3:$E$300,MATCH('BP - Quantités'!GM$2,'Prix BPU'!$C$3:$C$300,),2)*GM169</f>
        <v>0</v>
      </c>
      <c r="GN170" s="37">
        <f>INDEX('Prix BPU'!$C$3:$E$300,MATCH('BP - Quantités'!GN$2,'Prix BPU'!$C$3:$C$300,),2)*GN169</f>
        <v>0</v>
      </c>
      <c r="GO170" s="37">
        <f>INDEX('Prix BPU'!$C$3:$E$300,MATCH('BP - Quantités'!GO$2,'Prix BPU'!$C$3:$C$300,),2)*GO169</f>
        <v>0</v>
      </c>
      <c r="GP170" s="37">
        <f>INDEX('Prix BPU'!$C$3:$E$300,MATCH('BP - Quantités'!GP$2,'Prix BPU'!$C$3:$C$300,),2)*GP169</f>
        <v>0</v>
      </c>
      <c r="GQ170" s="38">
        <f>INDEX('Prix BPU'!$C$3:$E$300,MATCH('BP - Quantités'!GQ$2,'Prix BPU'!$C$3:$C$300,),3)*GQ169</f>
        <v>0</v>
      </c>
      <c r="GR170" s="37">
        <f>INDEX('Prix BPU'!$C$3:$E$300,MATCH('BP - Quantités'!GR$2,'Prix BPU'!$C$3:$C$300,),2)*GR169</f>
        <v>0</v>
      </c>
      <c r="GS170" s="37">
        <f>INDEX('Prix BPU'!$C$3:$E$300,MATCH('BP - Quantités'!GS$2,'Prix BPU'!$C$3:$C$300,),2)*GS169</f>
        <v>0</v>
      </c>
      <c r="GT170" s="37">
        <f>INDEX('Prix BPU'!$C$3:$E$300,MATCH('BP - Quantités'!GT$2,'Prix BPU'!$C$3:$C$300,),2)*GT169</f>
        <v>0</v>
      </c>
      <c r="GU170" s="37">
        <f>INDEX('Prix BPU'!$C$3:$E$300,MATCH('BP - Quantités'!GU$2,'Prix BPU'!$C$3:$C$300,),2)*GU169</f>
        <v>0</v>
      </c>
      <c r="GV170" s="37">
        <f>INDEX('Prix BPU'!$C$3:$E$300,MATCH('BP - Quantités'!GV$2,'Prix BPU'!$C$3:$C$300,),2)*GV169</f>
        <v>0</v>
      </c>
      <c r="GW170" s="37">
        <f>INDEX('Prix BPU'!$C$3:$E$300,MATCH('BP - Quantités'!GW$2,'Prix BPU'!$C$3:$C$300,),2)*GW169</f>
        <v>0</v>
      </c>
      <c r="GX170" s="37">
        <f>INDEX('Prix BPU'!$C$3:$E$300,MATCH('BP - Quantités'!GX$2,'Prix BPU'!$C$3:$C$300,),2)*GX169</f>
        <v>0</v>
      </c>
      <c r="GY170" s="37">
        <f>INDEX('Prix BPU'!$C$3:$E$300,MATCH('BP - Quantités'!GY$2,'Prix BPU'!$C$3:$C$300,),2)*GY169</f>
        <v>0</v>
      </c>
      <c r="GZ170" s="37">
        <f>INDEX('Prix BPU'!$C$3:$E$300,MATCH('BP - Quantités'!GZ$2,'Prix BPU'!$C$3:$C$300,),2)*GZ169</f>
        <v>0</v>
      </c>
      <c r="HA170" s="37">
        <f>INDEX('Prix BPU'!$C$3:$E$300,MATCH('BP - Quantités'!HA$2,'Prix BPU'!$C$3:$C$300,),2)*HA169</f>
        <v>0</v>
      </c>
      <c r="HB170" s="37">
        <f>INDEX('Prix BPU'!$C$3:$E$300,MATCH('BP - Quantités'!HB$2,'Prix BPU'!$C$3:$C$300,),2)*HB169</f>
        <v>0</v>
      </c>
      <c r="HC170" s="37">
        <f>INDEX('Prix BPU'!$C$3:$E$300,MATCH('BP - Quantités'!HC$2,'Prix BPU'!$C$3:$C$300,),2)*HC169</f>
        <v>0</v>
      </c>
      <c r="HD170" s="37">
        <f>INDEX('Prix BPU'!$C$3:$E$300,MATCH('BP - Quantités'!HD$2,'Prix BPU'!$C$3:$C$300,),2)*HD169</f>
        <v>0</v>
      </c>
      <c r="HE170" s="37">
        <f>INDEX('Prix BPU'!$C$3:$E$300,MATCH('BP - Quantités'!HE$2,'Prix BPU'!$C$3:$C$300,),2)*HE169</f>
        <v>0</v>
      </c>
      <c r="HF170" s="37">
        <f>INDEX('Prix BPU'!$C$3:$E$300,MATCH('BP - Quantités'!HF$2,'Prix BPU'!$C$3:$C$300,),2)*HF169</f>
        <v>0</v>
      </c>
      <c r="HG170" s="37">
        <f>INDEX('Prix BPU'!$C$3:$E$300,MATCH('BP - Quantités'!HG$2,'Prix BPU'!$C$3:$C$300,),2)*HG169</f>
        <v>0</v>
      </c>
      <c r="HH170" s="37">
        <f>INDEX('Prix BPU'!$C$3:$E$300,MATCH('BP - Quantités'!HH$2,'Prix BPU'!$C$3:$C$300,),2)*HH169</f>
        <v>0</v>
      </c>
      <c r="HI170" s="37">
        <f>INDEX('Prix BPU'!$C$3:$E$300,MATCH('BP - Quantités'!HI$2,'Prix BPU'!$C$3:$C$300,),2)*HI169</f>
        <v>0</v>
      </c>
      <c r="HJ170" s="37">
        <f>INDEX('Prix BPU'!$C$3:$E$300,MATCH('BP - Quantités'!HJ$2,'Prix BPU'!$C$3:$C$300,),2)*HJ169</f>
        <v>0</v>
      </c>
      <c r="HK170" s="38">
        <f>INDEX('Prix BPU'!$C$3:$E$300,MATCH('BP - Quantités'!HK$2,'Prix BPU'!$C$3:$C$300,),3)*HK169</f>
        <v>0</v>
      </c>
      <c r="HL170" s="37">
        <f>INDEX('Prix BPU'!$C$3:$E$300,MATCH('BP - Quantités'!HL$2,'Prix BPU'!$C$3:$C$300,),2)*HL169</f>
        <v>0</v>
      </c>
      <c r="HM170" s="37">
        <f>INDEX('Prix BPU'!$C$3:$E$300,MATCH('BP - Quantités'!HM$2,'Prix BPU'!$C$3:$C$300,),2)*HM169</f>
        <v>0</v>
      </c>
      <c r="HN170" s="37">
        <f>INDEX('Prix BPU'!$C$3:$E$300,MATCH('BP - Quantités'!HN$2,'Prix BPU'!$C$3:$C$300,),2)*HN169</f>
        <v>0</v>
      </c>
      <c r="HO170" s="37">
        <f>INDEX('Prix BPU'!$C$3:$E$300,MATCH('BP - Quantités'!HO$2,'Prix BPU'!$C$3:$C$300,),2)*HO169</f>
        <v>0</v>
      </c>
      <c r="HP170" s="37">
        <f>INDEX('Prix BPU'!$C$3:$E$300,MATCH('BP - Quantités'!HP$2,'Prix BPU'!$C$3:$C$300,),2)*HP169</f>
        <v>0</v>
      </c>
      <c r="HQ170" s="37">
        <f>INDEX('Prix BPU'!$C$3:$E$300,MATCH('BP - Quantités'!HQ$2,'Prix BPU'!$C$3:$C$300,),2)*HQ169</f>
        <v>0</v>
      </c>
      <c r="HR170" s="37">
        <f>INDEX('Prix BPU'!$C$3:$E$300,MATCH('BP - Quantités'!HR$2,'Prix BPU'!$C$3:$C$300,),2)*HR169</f>
        <v>0</v>
      </c>
      <c r="HS170" s="37">
        <f>INDEX('Prix BPU'!$C$3:$E$300,MATCH('BP - Quantités'!HS$2,'Prix BPU'!$C$3:$C$300,),2)*HS169</f>
        <v>0</v>
      </c>
      <c r="HT170" s="37">
        <f>INDEX('Prix BPU'!$C$3:$E$300,MATCH('BP - Quantités'!HT$2,'Prix BPU'!$C$3:$C$300,),2)*HT169</f>
        <v>0</v>
      </c>
      <c r="HU170" s="37">
        <f>INDEX('Prix BPU'!$C$3:$E$300,MATCH('BP - Quantités'!HU$2,'Prix BPU'!$C$3:$C$300,),2)*HU169</f>
        <v>0</v>
      </c>
      <c r="HV170" s="37">
        <f>INDEX('Prix BPU'!$C$3:$E$300,MATCH('BP - Quantités'!HV$2,'Prix BPU'!$C$3:$C$300,),2)*HV169</f>
        <v>0</v>
      </c>
      <c r="HW170" s="37">
        <f>INDEX('Prix BPU'!$C$3:$E$300,MATCH('BP - Quantités'!HW$2,'Prix BPU'!$C$3:$C$300,),2)*HW169</f>
        <v>0</v>
      </c>
      <c r="HX170" s="37">
        <f>INDEX('Prix BPU'!$C$3:$E$300,MATCH('BP - Quantités'!HX$2,'Prix BPU'!$C$3:$C$300,),2)*HX169</f>
        <v>0</v>
      </c>
      <c r="HY170" s="37">
        <f>INDEX('Prix BPU'!$C$3:$E$300,MATCH('BP - Quantités'!HY$2,'Prix BPU'!$C$3:$C$300,),2)*HY169</f>
        <v>0</v>
      </c>
      <c r="HZ170" s="37">
        <f>INDEX('Prix BPU'!$C$3:$E$300,MATCH('BP - Quantités'!HZ$2,'Prix BPU'!$C$3:$C$300,),2)*HZ169</f>
        <v>0</v>
      </c>
      <c r="IA170" s="37">
        <f>INDEX('Prix BPU'!$C$3:$E$300,MATCH('BP - Quantités'!IA$2,'Prix BPU'!$C$3:$C$300,),2)*IA169</f>
        <v>0</v>
      </c>
      <c r="IB170" s="37">
        <f>INDEX('Prix BPU'!$C$3:$E$300,MATCH('BP - Quantités'!IB$2,'Prix BPU'!$C$3:$C$300,),2)*IB169</f>
        <v>0</v>
      </c>
      <c r="IC170" s="37">
        <f>INDEX('Prix BPU'!$C$3:$E$300,MATCH('BP - Quantités'!IC$2,'Prix BPU'!$C$3:$C$300,),2)*IC169</f>
        <v>0</v>
      </c>
      <c r="ID170" s="37">
        <f>INDEX('Prix BPU'!$C$3:$E$300,MATCH('BP - Quantités'!ID$2,'Prix BPU'!$C$3:$C$300,),2)*ID169</f>
        <v>0</v>
      </c>
      <c r="IE170" s="37">
        <f>INDEX('Prix BPU'!$C$3:$E$300,MATCH('BP - Quantités'!IE$2,'Prix BPU'!$C$3:$C$300,),2)*IE169</f>
        <v>0</v>
      </c>
      <c r="IF170" s="37">
        <f>INDEX('Prix BPU'!$C$3:$E$300,MATCH('BP - Quantités'!IF$2,'Prix BPU'!$C$3:$C$300,),2)*IF169</f>
        <v>0</v>
      </c>
      <c r="IG170" s="37">
        <f>INDEX('Prix BPU'!$C$3:$E$300,MATCH('BP - Quantités'!IG$2,'Prix BPU'!$C$3:$C$300,),2)*IG169</f>
        <v>0</v>
      </c>
      <c r="IH170" s="37">
        <f>INDEX('Prix BPU'!$C$3:$E$300,MATCH('BP - Quantités'!IH$2,'Prix BPU'!$C$3:$C$300,),2)*IH169</f>
        <v>0</v>
      </c>
      <c r="II170" s="37">
        <f>INDEX('Prix BPU'!$C$3:$E$300,MATCH('BP - Quantités'!II$2,'Prix BPU'!$C$3:$C$300,),2)*II169</f>
        <v>0</v>
      </c>
      <c r="IJ170" s="38">
        <f>INDEX('Prix BPU'!$C$3:$E$300,MATCH('BP - Quantités'!IJ$2,'Prix BPU'!$C$3:$C$300,),3)*IJ169</f>
        <v>0</v>
      </c>
      <c r="IK170" s="37">
        <f>INDEX('Prix BPU'!$C$3:$E$300,MATCH('BP - Quantités'!IK$2,'Prix BPU'!$C$3:$C$300,),2)*IK169</f>
        <v>0</v>
      </c>
      <c r="IL170" s="37">
        <f>INDEX('Prix BPU'!$C$3:$E$300,MATCH('BP - Quantités'!IL$2,'Prix BPU'!$C$3:$C$300,),2)*IL169</f>
        <v>0</v>
      </c>
      <c r="IM170" s="38">
        <f>INDEX('Prix BPU'!$C$3:$E$300,MATCH('BP - Quantités'!IM$2,'Prix BPU'!$C$3:$C$300,),3)*IM169</f>
        <v>0</v>
      </c>
      <c r="IN170" s="37">
        <f>INDEX('Prix BPU'!$C$3:$E$300,MATCH('BP - Quantités'!IN$2,'Prix BPU'!$C$3:$C$300,),2)*IN169</f>
        <v>0</v>
      </c>
      <c r="IO170" s="37">
        <f>INDEX('Prix BPU'!$C$3:$E$300,MATCH('BP - Quantités'!IO$2,'Prix BPU'!$C$3:$C$300,),2)*IO169</f>
        <v>0</v>
      </c>
      <c r="IP170" s="38">
        <f>INDEX('Prix BPU'!$C$3:$E$300,MATCH('BP - Quantités'!IP$2,'Prix BPU'!$C$3:$C$300,),3)*IP169</f>
        <v>0</v>
      </c>
      <c r="IQ170" s="37">
        <f>INDEX('Prix BPU'!$C$3:$E$300,MATCH('BP - Quantités'!IQ$2,'Prix BPU'!$C$3:$C$300,),2)*IQ169</f>
        <v>0</v>
      </c>
      <c r="IR170" s="37">
        <f>INDEX('Prix BPU'!$C$3:$E$300,MATCH('BP - Quantités'!IR$2,'Prix BPU'!$C$3:$C$300,),2)*IR169</f>
        <v>0</v>
      </c>
      <c r="IS170" s="38">
        <f>INDEX('Prix BPU'!$C$3:$E$300,MATCH('BP - Quantités'!IS$2,'Prix BPU'!$C$3:$C$300,),3)*IS169</f>
        <v>0</v>
      </c>
      <c r="IT170" s="37">
        <f>INDEX('Prix BPU'!$C$3:$E$300,MATCH('BP - Quantités'!IT$2,'Prix BPU'!$C$3:$C$300,),2)*IT169</f>
        <v>0</v>
      </c>
      <c r="IU170" s="37">
        <f>INDEX('Prix BPU'!$C$3:$E$300,MATCH('BP - Quantités'!IU$2,'Prix BPU'!$C$3:$C$300,),2)*IU169</f>
        <v>0</v>
      </c>
      <c r="IV170" s="37">
        <f>INDEX('Prix BPU'!$C$3:$E$300,MATCH('BP - Quantités'!IV$2,'Prix BPU'!$C$3:$C$300,),2)*IV169</f>
        <v>0</v>
      </c>
      <c r="IW170" s="37">
        <f>INDEX('Prix BPU'!$C$3:$E$300,MATCH('BP - Quantités'!IW$2,'Prix BPU'!$C$3:$C$300,),2)*IW169</f>
        <v>0</v>
      </c>
      <c r="IX170" s="37">
        <f>INDEX('Prix BPU'!$C$3:$E$300,MATCH('BP - Quantités'!IX$2,'Prix BPU'!$C$3:$C$300,),2)*IX169</f>
        <v>0</v>
      </c>
      <c r="IY170" s="37">
        <f>INDEX('Prix BPU'!$C$3:$E$300,MATCH('BP - Quantités'!IY$2,'Prix BPU'!$C$3:$C$300,),2)*IY169</f>
        <v>0</v>
      </c>
      <c r="IZ170" s="38">
        <f>INDEX('Prix BPU'!$C$3:$E$300,MATCH('BP - Quantités'!IZ$2,'Prix BPU'!$C$3:$C$300,),3)*IZ169</f>
        <v>0</v>
      </c>
      <c r="JA170" s="37">
        <f>INDEX('Prix BPU'!$C$3:$E$300,MATCH('BP - Quantités'!JA$2,'Prix BPU'!$C$3:$C$300,),2)*JA169</f>
        <v>0</v>
      </c>
      <c r="JB170" s="37">
        <f>INDEX('Prix BPU'!$C$3:$E$300,MATCH('BP - Quantités'!JB$2,'Prix BPU'!$C$3:$C$300,),2)*JB169</f>
        <v>0</v>
      </c>
      <c r="JC170" s="37">
        <f>INDEX('Prix BPU'!$C$3:$E$300,MATCH('BP - Quantités'!JC$2,'Prix BPU'!$C$3:$C$300,),2)*JC169</f>
        <v>0</v>
      </c>
      <c r="JD170" s="37">
        <f>INDEX('Prix BPU'!$C$3:$E$300,MATCH('BP - Quantités'!JD$2,'Prix BPU'!$C$3:$C$300,),2)*JD169</f>
        <v>0</v>
      </c>
      <c r="JE170" s="37">
        <f>INDEX('Prix BPU'!$C$3:$E$300,MATCH('BP - Quantités'!JE$2,'Prix BPU'!$C$3:$C$300,),2)*JE169</f>
        <v>0</v>
      </c>
      <c r="JF170" s="38">
        <f>INDEX('Prix BPU'!$C$3:$E$300,MATCH('BP - Quantités'!JF$2,'Prix BPU'!$C$3:$C$300,),3)*JF169</f>
        <v>0</v>
      </c>
      <c r="JG170" s="37">
        <f>INDEX('Prix BPU'!$C$3:$E$300,MATCH('BP - Quantités'!JG$2,'Prix BPU'!$C$3:$C$300,),2)*JG169</f>
        <v>0</v>
      </c>
      <c r="JH170" s="37">
        <f>INDEX('Prix BPU'!$C$3:$E$300,MATCH('BP - Quantités'!JH$2,'Prix BPU'!$C$3:$C$300,),2)*JH169</f>
        <v>0</v>
      </c>
      <c r="JI170" s="38">
        <f>INDEX('Prix BPU'!$C$3:$E$300,MATCH('BP - Quantités'!JI$2,'Prix BPU'!$C$3:$C$300,),3)*JI169</f>
        <v>0</v>
      </c>
      <c r="JJ170" s="37">
        <f>INDEX('Prix BPU'!$C$3:$E$300,MATCH('BP - Quantités'!JJ$2,'Prix BPU'!$C$3:$C$300,),2)*JJ169</f>
        <v>0</v>
      </c>
      <c r="JK170" s="37">
        <f>INDEX('Prix BPU'!$C$3:$E$300,MATCH('BP - Quantités'!JK$2,'Prix BPU'!$C$3:$C$300,),2)*JK169</f>
        <v>0</v>
      </c>
      <c r="JL170" s="37">
        <f>INDEX('Prix BPU'!$C$3:$E$300,MATCH('BP - Quantités'!JL$2,'Prix BPU'!$C$3:$C$300,),2)*JL169</f>
        <v>0</v>
      </c>
      <c r="JM170" s="37">
        <f>INDEX('Prix BPU'!$C$3:$E$300,MATCH('BP - Quantités'!JM$2,'Prix BPU'!$C$3:$C$300,),2)*JM169</f>
        <v>0</v>
      </c>
      <c r="JN170" s="37">
        <f>INDEX('Prix BPU'!$C$3:$E$300,MATCH('BP - Quantités'!JN$2,'Prix BPU'!$C$3:$C$300,),2)*JN169</f>
        <v>0</v>
      </c>
      <c r="JO170" s="37">
        <f>INDEX('Prix BPU'!$C$3:$E$300,MATCH('BP - Quantités'!JO$2,'Prix BPU'!$C$3:$C$300,),2)*JO169</f>
        <v>0</v>
      </c>
      <c r="JP170" s="37">
        <f>INDEX('Prix BPU'!$C$3:$E$300,MATCH('BP - Quantités'!JP$2,'Prix BPU'!$C$3:$C$300,),2)*JP169</f>
        <v>0</v>
      </c>
      <c r="JQ170" s="37">
        <f>INDEX('Prix BPU'!$C$3:$E$300,MATCH('BP - Quantités'!JQ$2,'Prix BPU'!$C$3:$C$300,),2)*JQ169</f>
        <v>0</v>
      </c>
      <c r="JR170" s="37">
        <f>INDEX('Prix BPU'!$C$3:$E$300,MATCH('BP - Quantités'!JR$2,'Prix BPU'!$C$3:$C$300,),2)*JR169</f>
        <v>0</v>
      </c>
      <c r="JS170" s="37">
        <f>INDEX('Prix BPU'!$C$3:$E$300,MATCH('BP - Quantités'!JS$2,'Prix BPU'!$C$3:$C$300,),2)*JS169</f>
        <v>0</v>
      </c>
      <c r="JT170" s="37">
        <f>INDEX('Prix BPU'!$C$3:$E$300,MATCH('BP - Quantités'!JT$2,'Prix BPU'!$C$3:$C$300,),2)*JT169</f>
        <v>0</v>
      </c>
      <c r="JU170" s="37">
        <f>INDEX('Prix BPU'!$C$3:$E$300,MATCH('BP - Quantités'!JU$2,'Prix BPU'!$C$3:$C$300,),2)*JU169</f>
        <v>0</v>
      </c>
      <c r="JV170" s="37">
        <f>INDEX('Prix BPU'!$C$3:$E$300,MATCH('BP - Quantités'!JV$2,'Prix BPU'!$C$3:$C$300,),2)*JV169</f>
        <v>0</v>
      </c>
      <c r="JW170" s="37">
        <f>INDEX('Prix BPU'!$C$3:$E$300,MATCH('BP - Quantités'!JW$2,'Prix BPU'!$C$3:$C$300,),2)*JW169</f>
        <v>0</v>
      </c>
      <c r="JX170" s="37">
        <f>INDEX('Prix BPU'!$C$3:$E$300,MATCH('BP - Quantités'!JX$2,'Prix BPU'!$C$3:$C$300,),2)*JX169</f>
        <v>0</v>
      </c>
      <c r="JY170" s="37">
        <f>INDEX('Prix BPU'!$C$3:$E$300,MATCH('BP - Quantités'!JY$2,'Prix BPU'!$C$3:$C$300,),2)*JY169</f>
        <v>0</v>
      </c>
      <c r="JZ170" s="37">
        <f>INDEX('Prix BPU'!$C$3:$E$300,MATCH('BP - Quantités'!JZ$2,'Prix BPU'!$C$3:$C$300,),2)*JZ169</f>
        <v>0</v>
      </c>
      <c r="KA170" s="37">
        <f>INDEX('Prix BPU'!$C$3:$E$300,MATCH('BP - Quantités'!KA$2,'Prix BPU'!$C$3:$C$300,),2)*KA169</f>
        <v>0</v>
      </c>
      <c r="KB170" s="37">
        <f>INDEX('Prix BPU'!$C$3:$E$300,MATCH('BP - Quantités'!KB$2,'Prix BPU'!$C$3:$C$300,),2)*KB169</f>
        <v>0</v>
      </c>
      <c r="KC170" s="37">
        <f>INDEX('Prix BPU'!$C$3:$E$300,MATCH('BP - Quantités'!KC$2,'Prix BPU'!$C$3:$C$300,),2)*KC169</f>
        <v>0</v>
      </c>
      <c r="KD170" s="37">
        <f>INDEX('Prix BPU'!$C$3:$E$300,MATCH('BP - Quantités'!KD$2,'Prix BPU'!$C$3:$C$300,),2)*KD169</f>
        <v>0</v>
      </c>
      <c r="KE170" s="37">
        <f>INDEX('Prix BPU'!$C$3:$E$300,MATCH('BP - Quantités'!KE$2,'Prix BPU'!$C$3:$C$300,),2)*KE169</f>
        <v>0</v>
      </c>
      <c r="KF170" s="37">
        <f>INDEX('Prix BPU'!$C$3:$E$300,MATCH('BP - Quantités'!KF$2,'Prix BPU'!$C$3:$C$300,),2)*KF169</f>
        <v>0</v>
      </c>
      <c r="KG170" s="37">
        <f>INDEX('Prix BPU'!$C$3:$E$300,MATCH('BP - Quantités'!KG$2,'Prix BPU'!$C$3:$C$300,),2)*KG169</f>
        <v>0</v>
      </c>
      <c r="KH170" s="37">
        <f>INDEX('Prix BPU'!$C$3:$E$300,MATCH('BP - Quantités'!KH$2,'Prix BPU'!$C$3:$C$300,),2)*KH169</f>
        <v>0</v>
      </c>
      <c r="KI170" s="37">
        <f>INDEX('Prix BPU'!$C$3:$E$300,MATCH('BP - Quantités'!KI$2,'Prix BPU'!$C$3:$C$300,),2)*KI169</f>
        <v>0</v>
      </c>
      <c r="KJ170" s="37">
        <f>INDEX('Prix BPU'!$C$3:$E$300,MATCH('BP - Quantités'!KJ$2,'Prix BPU'!$C$3:$C$300,),2)*KJ169</f>
        <v>0</v>
      </c>
      <c r="KK170" s="37">
        <f>INDEX('Prix BPU'!$C$3:$E$300,MATCH('BP - Quantités'!KK$2,'Prix BPU'!$C$3:$C$300,),2)*KK169</f>
        <v>0</v>
      </c>
      <c r="KL170" s="37">
        <f>INDEX('Prix BPU'!$C$3:$E$300,MATCH('BP - Quantités'!KL$2,'Prix BPU'!$C$3:$C$300,),2)*KL169</f>
        <v>0</v>
      </c>
      <c r="KM170" s="37">
        <f>INDEX('Prix BPU'!$C$3:$E$300,MATCH('BP - Quantités'!KM$2,'Prix BPU'!$C$3:$C$300,),2)*KM169</f>
        <v>0</v>
      </c>
      <c r="KN170" s="37">
        <f>INDEX('Prix BPU'!$C$3:$E$300,MATCH('BP - Quantités'!KN$2,'Prix BPU'!$C$3:$C$300,),2)*KN169</f>
        <v>0</v>
      </c>
      <c r="KO170" s="39">
        <f>SUM(C170:KN170)</f>
        <v>0</v>
      </c>
      <c r="KP170" s="88"/>
      <c r="KQ170" s="73" t="e">
        <f>IF($KO170&lt;4999.99,($KO170-$KO170*#REF!),IF('BP - Quantités'!$KO170&gt;15000,('BP - Quantités'!$KO170-'BP - Quantités'!$KO170*#REF!),($KO170-$KO170*#REF!)))</f>
        <v>#REF!</v>
      </c>
      <c r="KR170" s="46" t="e">
        <f t="shared" ref="KR170" si="124">KQ170*1.2</f>
        <v>#REF!</v>
      </c>
    </row>
    <row r="171" spans="1:304" x14ac:dyDescent="0.3">
      <c r="A171" s="79"/>
      <c r="B171" s="20" t="s">
        <v>299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2"/>
      <c r="KP171" s="87" t="str">
        <f t="shared" ref="KP171" si="125">IF($KO172&lt;4999.99,"1",IF($KO172&gt;15000,"3","2"))</f>
        <v>1</v>
      </c>
      <c r="KQ171" s="72"/>
      <c r="KR171" s="45"/>
    </row>
    <row r="172" spans="1:304" s="25" customFormat="1" ht="15" thickBot="1" x14ac:dyDescent="0.35">
      <c r="A172" s="80"/>
      <c r="B172" s="24" t="s">
        <v>22</v>
      </c>
      <c r="C172" s="37">
        <f>INDEX('Prix BPU'!$C$3:$E$300,MATCH('BP - Quantités'!C$2,'Prix BPU'!$C$3:$C$300,),2)*C171</f>
        <v>0</v>
      </c>
      <c r="D172" s="37">
        <f>INDEX('Prix BPU'!$C$3:$E$300,MATCH('BP - Quantités'!D$2,'Prix BPU'!$C$3:$C$300,),2)*D171</f>
        <v>0</v>
      </c>
      <c r="E172" s="37">
        <f>INDEX('Prix BPU'!$C$3:$E$300,MATCH('BP - Quantités'!E$2,'Prix BPU'!$C$3:$C$300,),2)*E171</f>
        <v>0</v>
      </c>
      <c r="F172" s="37">
        <f>INDEX('Prix BPU'!$C$3:$E$300,MATCH('BP - Quantités'!F$2,'Prix BPU'!$C$3:$C$300,),2)*F171</f>
        <v>0</v>
      </c>
      <c r="G172" s="37">
        <f>INDEX('Prix BPU'!$C$3:$E$300,MATCH('BP - Quantités'!G$2,'Prix BPU'!$C$3:$C$300,),2)*G171</f>
        <v>0</v>
      </c>
      <c r="H172" s="37">
        <f>INDEX('Prix BPU'!$C$3:$E$300,MATCH('BP - Quantités'!H$2,'Prix BPU'!$C$3:$C$300,),2)*H171</f>
        <v>0</v>
      </c>
      <c r="I172" s="37">
        <f>INDEX('Prix BPU'!$C$3:$E$300,MATCH('BP - Quantités'!I$2,'Prix BPU'!$C$3:$C$300,),2)*I171</f>
        <v>0</v>
      </c>
      <c r="J172" s="37">
        <f>INDEX('Prix BPU'!$C$3:$E$300,MATCH('BP - Quantités'!J$2,'Prix BPU'!$C$3:$C$300,),2)*J171</f>
        <v>0</v>
      </c>
      <c r="K172" s="37">
        <f>INDEX('Prix BPU'!$C$3:$E$300,MATCH('BP - Quantités'!K$2,'Prix BPU'!$C$3:$C$300,),2)*K171</f>
        <v>0</v>
      </c>
      <c r="L172" s="37">
        <f>INDEX('Prix BPU'!$C$3:$E$300,MATCH('BP - Quantités'!L$2,'Prix BPU'!$C$3:$C$300,),2)*L171</f>
        <v>0</v>
      </c>
      <c r="M172" s="37">
        <f>INDEX('Prix BPU'!$C$3:$E$300,MATCH('BP - Quantités'!M$2,'Prix BPU'!$C$3:$C$300,),2)*M171</f>
        <v>0</v>
      </c>
      <c r="N172" s="37">
        <f>INDEX('Prix BPU'!$C$3:$E$300,MATCH('BP - Quantités'!N$2,'Prix BPU'!$C$3:$C$300,),2)*N171</f>
        <v>0</v>
      </c>
      <c r="O172" s="37">
        <f>INDEX('Prix BPU'!$C$3:$E$300,MATCH('BP - Quantités'!O$2,'Prix BPU'!$C$3:$C$300,),2)*O171</f>
        <v>0</v>
      </c>
      <c r="P172" s="37">
        <f>INDEX('Prix BPU'!$C$3:$E$300,MATCH('BP - Quantités'!P$2,'Prix BPU'!$C$3:$C$300,),2)*P171</f>
        <v>0</v>
      </c>
      <c r="Q172" s="37">
        <f>INDEX('Prix BPU'!$C$3:$E$300,MATCH('BP - Quantités'!Q$2,'Prix BPU'!$C$3:$C$300,),2)*Q171</f>
        <v>0</v>
      </c>
      <c r="R172" s="37">
        <f>INDEX('Prix BPU'!$C$3:$E$300,MATCH('BP - Quantités'!R$2,'Prix BPU'!$C$3:$C$300,),2)*R171</f>
        <v>0</v>
      </c>
      <c r="S172" s="37">
        <f>INDEX('Prix BPU'!$C$3:$E$300,MATCH('BP - Quantités'!S$2,'Prix BPU'!$C$3:$C$300,),2)*S171</f>
        <v>0</v>
      </c>
      <c r="T172" s="37">
        <f>INDEX('Prix BPU'!$C$3:$E$300,MATCH('BP - Quantités'!T$2,'Prix BPU'!$C$3:$C$300,),2)*T171</f>
        <v>0</v>
      </c>
      <c r="U172" s="37">
        <f>INDEX('Prix BPU'!$C$3:$E$300,MATCH('BP - Quantités'!U$2,'Prix BPU'!$C$3:$C$300,),2)*U171</f>
        <v>0</v>
      </c>
      <c r="V172" s="37">
        <f>INDEX('Prix BPU'!$C$3:$E$300,MATCH('BP - Quantités'!V$2,'Prix BPU'!$C$3:$C$300,),2)*V171</f>
        <v>0</v>
      </c>
      <c r="W172" s="37">
        <f>INDEX('Prix BPU'!$C$3:$E$300,MATCH('BP - Quantités'!W$2,'Prix BPU'!$C$3:$C$300,),2)*W171</f>
        <v>0</v>
      </c>
      <c r="X172" s="38">
        <f>INDEX('Prix BPU'!$C$3:$E$300,MATCH('BP - Quantités'!X$2,'Prix BPU'!$C$3:$C$300,),3)*X171</f>
        <v>0</v>
      </c>
      <c r="Y172" s="37">
        <f>INDEX('Prix BPU'!$C$3:$E$300,MATCH('BP - Quantités'!Y$2,'Prix BPU'!$C$3:$C$300,),2)*Y171</f>
        <v>0</v>
      </c>
      <c r="Z172" s="37">
        <f>INDEX('Prix BPU'!$C$3:$E$300,MATCH('BP - Quantités'!Z$2,'Prix BPU'!$C$3:$C$300,),2)*Z171</f>
        <v>0</v>
      </c>
      <c r="AA172" s="38">
        <f>INDEX('Prix BPU'!$C$3:$E$300,MATCH('BP - Quantités'!AA$2,'Prix BPU'!$C$3:$C$300,),3)*AA171</f>
        <v>0</v>
      </c>
      <c r="AB172" s="37">
        <f>INDEX('Prix BPU'!$C$3:$E$300,MATCH('BP - Quantités'!AB$2,'Prix BPU'!$C$3:$C$300,),2)*AB171</f>
        <v>0</v>
      </c>
      <c r="AC172" s="37">
        <f>INDEX('Prix BPU'!$C$3:$E$300,MATCH('BP - Quantités'!AC$2,'Prix BPU'!$C$3:$C$300,),2)*AC171</f>
        <v>0</v>
      </c>
      <c r="AD172" s="37">
        <f>INDEX('Prix BPU'!$C$3:$E$300,MATCH('BP - Quantités'!AD$2,'Prix BPU'!$C$3:$C$300,),2)*AD171</f>
        <v>0</v>
      </c>
      <c r="AE172" s="38">
        <f>INDEX('Prix BPU'!$C$3:$E$300,MATCH('BP - Quantités'!AE$2,'Prix BPU'!$C$3:$C$300,),3)*AE171</f>
        <v>0</v>
      </c>
      <c r="AF172" s="37">
        <f>INDEX('Prix BPU'!$C$3:$E$300,MATCH('BP - Quantités'!AF$2,'Prix BPU'!$C$3:$C$300,),2)*AF171</f>
        <v>0</v>
      </c>
      <c r="AG172" s="37">
        <f>INDEX('Prix BPU'!$C$3:$E$300,MATCH('BP - Quantités'!AG$2,'Prix BPU'!$C$3:$C$300,),2)*AG171</f>
        <v>0</v>
      </c>
      <c r="AH172" s="37">
        <f>INDEX('Prix BPU'!$C$3:$E$300,MATCH('BP - Quantités'!AH$2,'Prix BPU'!$C$3:$C$300,),2)*AH171</f>
        <v>0</v>
      </c>
      <c r="AI172" s="37">
        <f>INDEX('Prix BPU'!$C$3:$E$300,MATCH('BP - Quantités'!AI$2,'Prix BPU'!$C$3:$C$300,),2)*AI171</f>
        <v>0</v>
      </c>
      <c r="AJ172" s="37">
        <f>INDEX('Prix BPU'!$C$3:$E$300,MATCH('BP - Quantités'!AJ$2,'Prix BPU'!$C$3:$C$300,),2)*AJ171</f>
        <v>0</v>
      </c>
      <c r="AK172" s="37">
        <f>INDEX('Prix BPU'!$C$3:$E$300,MATCH('BP - Quantités'!AK$2,'Prix BPU'!$C$3:$C$300,),2)*AK171</f>
        <v>0</v>
      </c>
      <c r="AL172" s="37">
        <f>INDEX('Prix BPU'!$C$3:$E$300,MATCH('BP - Quantités'!AL$2,'Prix BPU'!$C$3:$C$300,),2)*AL171</f>
        <v>0</v>
      </c>
      <c r="AM172" s="38">
        <f>INDEX('Prix BPU'!$C$3:$E$300,MATCH('BP - Quantités'!AM$2,'Prix BPU'!$C$3:$C$300,),3)*AM171</f>
        <v>0</v>
      </c>
      <c r="AN172" s="37">
        <f>INDEX('Prix BPU'!$C$3:$E$300,MATCH('BP - Quantités'!AN$2,'Prix BPU'!$C$3:$C$300,),2)*AN171</f>
        <v>0</v>
      </c>
      <c r="AO172" s="37">
        <f>INDEX('Prix BPU'!$C$3:$E$300,MATCH('BP - Quantités'!AO$2,'Prix BPU'!$C$3:$C$300,),2)*AO171</f>
        <v>0</v>
      </c>
      <c r="AP172" s="37">
        <f>INDEX('Prix BPU'!$C$3:$E$300,MATCH('BP - Quantités'!AP$2,'Prix BPU'!$C$3:$C$300,),2)*AP171</f>
        <v>0</v>
      </c>
      <c r="AQ172" s="37">
        <f>INDEX('Prix BPU'!$C$3:$E$300,MATCH('BP - Quantités'!AQ$2,'Prix BPU'!$C$3:$C$300,),2)*AQ171</f>
        <v>0</v>
      </c>
      <c r="AR172" s="38">
        <f>INDEX('Prix BPU'!$C$3:$E$300,MATCH('BP - Quantités'!AR$2,'Prix BPU'!$C$3:$C$300,),3)*AR171</f>
        <v>0</v>
      </c>
      <c r="AS172" s="37">
        <f>INDEX('Prix BPU'!$C$3:$E$300,MATCH('BP - Quantités'!AS$2,'Prix BPU'!$C$3:$C$300,),2)*AS171</f>
        <v>0</v>
      </c>
      <c r="AT172" s="38">
        <f>INDEX('Prix BPU'!$C$3:$E$300,MATCH('BP - Quantités'!AT$2,'Prix BPU'!$C$3:$C$300,),3)*AT171</f>
        <v>0</v>
      </c>
      <c r="AU172" s="37">
        <f>INDEX('Prix BPU'!$C$3:$E$300,MATCH('BP - Quantités'!AU$2,'Prix BPU'!$C$3:$C$300,),2)*AU171</f>
        <v>0</v>
      </c>
      <c r="AV172" s="37">
        <f>INDEX('Prix BPU'!$C$3:$E$300,MATCH('BP - Quantités'!AV$2,'Prix BPU'!$C$3:$C$300,),2)*AV171</f>
        <v>0</v>
      </c>
      <c r="AW172" s="37">
        <f>INDEX('Prix BPU'!$C$3:$E$300,MATCH('BP - Quantités'!AW$2,'Prix BPU'!$C$3:$C$300,),2)*AW171</f>
        <v>0</v>
      </c>
      <c r="AX172" s="38">
        <f>INDEX('Prix BPU'!$C$3:$E$300,MATCH('BP - Quantités'!AX$2,'Prix BPU'!$C$3:$C$300,),3)*AX171</f>
        <v>0</v>
      </c>
      <c r="AY172" s="37">
        <f>INDEX('Prix BPU'!$C$3:$E$300,MATCH('BP - Quantités'!AY$2,'Prix BPU'!$C$3:$C$300,),2)*AY171</f>
        <v>0</v>
      </c>
      <c r="AZ172" s="37">
        <f>INDEX('Prix BPU'!$C$3:$E$300,MATCH('BP - Quantités'!AZ$2,'Prix BPU'!$C$3:$C$300,),2)*AZ171</f>
        <v>0</v>
      </c>
      <c r="BA172" s="38">
        <f>INDEX('Prix BPU'!$C$3:$E$300,MATCH('BP - Quantités'!BA$2,'Prix BPU'!$C$3:$C$300,),3)*BA171</f>
        <v>0</v>
      </c>
      <c r="BB172" s="37">
        <f>INDEX('Prix BPU'!$C$3:$E$300,MATCH('BP - Quantités'!BB$2,'Prix BPU'!$C$3:$C$300,),2)*BB171</f>
        <v>0</v>
      </c>
      <c r="BC172" s="37">
        <f>INDEX('Prix BPU'!$C$3:$E$300,MATCH('BP - Quantités'!BC$2,'Prix BPU'!$C$3:$C$300,),2)*BC171</f>
        <v>0</v>
      </c>
      <c r="BD172" s="37">
        <f>INDEX('Prix BPU'!$C$3:$E$300,MATCH('BP - Quantités'!BD$2,'Prix BPU'!$C$3:$C$300,),2)*BD171</f>
        <v>0</v>
      </c>
      <c r="BE172" s="37">
        <f>INDEX('Prix BPU'!$C$3:$E$300,MATCH('BP - Quantités'!BE$2,'Prix BPU'!$C$3:$C$300,),2)*BE171</f>
        <v>0</v>
      </c>
      <c r="BF172" s="37">
        <f>INDEX('Prix BPU'!$C$3:$E$300,MATCH('BP - Quantités'!BF$2,'Prix BPU'!$C$3:$C$300,),2)*BF171</f>
        <v>0</v>
      </c>
      <c r="BG172" s="37">
        <f>INDEX('Prix BPU'!$C$3:$E$300,MATCH('BP - Quantités'!BG$2,'Prix BPU'!$C$3:$C$300,),2)*BG171</f>
        <v>0</v>
      </c>
      <c r="BH172" s="37">
        <f>INDEX('Prix BPU'!$C$3:$E$300,MATCH('BP - Quantités'!BH$2,'Prix BPU'!$C$3:$C$300,),2)*BH171</f>
        <v>0</v>
      </c>
      <c r="BI172" s="38">
        <f>INDEX('Prix BPU'!$C$3:$E$300,MATCH('BP - Quantités'!BI$2,'Prix BPU'!$C$3:$C$300,),3)*BI171</f>
        <v>0</v>
      </c>
      <c r="BJ172" s="37">
        <f>INDEX('Prix BPU'!$C$3:$E$300,MATCH('BP - Quantités'!BJ$2,'Prix BPU'!$C$3:$C$300,),2)*BJ171</f>
        <v>0</v>
      </c>
      <c r="BK172" s="37">
        <f>INDEX('Prix BPU'!$C$3:$E$300,MATCH('BP - Quantités'!BK$2,'Prix BPU'!$C$3:$C$300,),2)*BK171</f>
        <v>0</v>
      </c>
      <c r="BL172" s="37">
        <f>INDEX('Prix BPU'!$C$3:$E$300,MATCH('BP - Quantités'!BL$2,'Prix BPU'!$C$3:$C$300,),2)*BL171</f>
        <v>0</v>
      </c>
      <c r="BM172" s="37">
        <f>INDEX('Prix BPU'!$C$3:$E$300,MATCH('BP - Quantités'!BM$2,'Prix BPU'!$C$3:$C$300,),2)*BM171</f>
        <v>0</v>
      </c>
      <c r="BN172" s="38">
        <f>INDEX('Prix BPU'!$C$3:$E$300,MATCH('BP - Quantités'!BN$2,'Prix BPU'!$C$3:$C$300,),3)*BN171</f>
        <v>0</v>
      </c>
      <c r="BO172" s="37">
        <f>INDEX('Prix BPU'!$C$3:$E$300,MATCH('BP - Quantités'!BO$2,'Prix BPU'!$C$3:$C$300,),2)*BO171</f>
        <v>0</v>
      </c>
      <c r="BP172" s="38">
        <f>INDEX('Prix BPU'!$C$3:$E$300,MATCH('BP - Quantités'!BP$2,'Prix BPU'!$C$3:$C$300,),3)*BP171</f>
        <v>0</v>
      </c>
      <c r="BQ172" s="37">
        <f>INDEX('Prix BPU'!$C$3:$E$300,MATCH('BP - Quantités'!BQ$2,'Prix BPU'!$C$3:$C$300,),2)*BQ171</f>
        <v>0</v>
      </c>
      <c r="BR172" s="37">
        <f>INDEX('Prix BPU'!$C$3:$E$300,MATCH('BP - Quantités'!BR$2,'Prix BPU'!$C$3:$C$300,),2)*BR171</f>
        <v>0</v>
      </c>
      <c r="BS172" s="37">
        <f>INDEX('Prix BPU'!$C$3:$E$300,MATCH('BP - Quantités'!BS$2,'Prix BPU'!$C$3:$C$300,),2)*BS171</f>
        <v>0</v>
      </c>
      <c r="BT172" s="38">
        <f>INDEX('Prix BPU'!$C$3:$E$300,MATCH('BP - Quantités'!BT$2,'Prix BPU'!$C$3:$C$300,),3)*BT171</f>
        <v>0</v>
      </c>
      <c r="BU172" s="37">
        <f>INDEX('Prix BPU'!$C$3:$E$300,MATCH('BP - Quantités'!BU$2,'Prix BPU'!$C$3:$C$300,),2)*BU171</f>
        <v>0</v>
      </c>
      <c r="BV172" s="37">
        <f>INDEX('Prix BPU'!$C$3:$E$300,MATCH('BP - Quantités'!BV$2,'Prix BPU'!$C$3:$C$300,),2)*BV171</f>
        <v>0</v>
      </c>
      <c r="BW172" s="37">
        <f>INDEX('Prix BPU'!$C$3:$E$300,MATCH('BP - Quantités'!BW$2,'Prix BPU'!$C$3:$C$300,),2)*BW171</f>
        <v>0</v>
      </c>
      <c r="BX172" s="37">
        <f>INDEX('Prix BPU'!$C$3:$E$300,MATCH('BP - Quantités'!BX$2,'Prix BPU'!$C$3:$C$300,),2)*BX171</f>
        <v>0</v>
      </c>
      <c r="BY172" s="37">
        <f>INDEX('Prix BPU'!$C$3:$E$300,MATCH('BP - Quantités'!BY$2,'Prix BPU'!$C$3:$C$300,),2)*BY171</f>
        <v>0</v>
      </c>
      <c r="BZ172" s="37">
        <f>INDEX('Prix BPU'!$C$3:$E$300,MATCH('BP - Quantités'!BZ$2,'Prix BPU'!$C$3:$C$300,),2)*BZ171</f>
        <v>0</v>
      </c>
      <c r="CA172" s="37">
        <f>INDEX('Prix BPU'!$C$3:$E$300,MATCH('BP - Quantités'!CA$2,'Prix BPU'!$C$3:$C$300,),2)*CA171</f>
        <v>0</v>
      </c>
      <c r="CB172" s="37">
        <f>INDEX('Prix BPU'!$C$3:$E$300,MATCH('BP - Quantités'!CB$2,'Prix BPU'!$C$3:$C$300,),2)*CB171</f>
        <v>0</v>
      </c>
      <c r="CC172" s="37">
        <f>INDEX('Prix BPU'!$C$3:$E$300,MATCH('BP - Quantités'!CC$2,'Prix BPU'!$C$3:$C$300,),2)*CC171</f>
        <v>0</v>
      </c>
      <c r="CD172" s="37">
        <f>INDEX('Prix BPU'!$C$3:$E$300,MATCH('BP - Quantités'!CD$2,'Prix BPU'!$C$3:$C$300,),2)*CD171</f>
        <v>0</v>
      </c>
      <c r="CE172" s="37">
        <f>INDEX('Prix BPU'!$C$3:$E$300,MATCH('BP - Quantités'!CE$2,'Prix BPU'!$C$3:$C$300,),2)*CE171</f>
        <v>0</v>
      </c>
      <c r="CF172" s="37">
        <f>INDEX('Prix BPU'!$C$3:$E$300,MATCH('BP - Quantités'!CF$2,'Prix BPU'!$C$3:$C$300,),2)*CF171</f>
        <v>0</v>
      </c>
      <c r="CG172" s="37">
        <f>INDEX('Prix BPU'!$C$3:$E$300,MATCH('BP - Quantités'!CG$2,'Prix BPU'!$C$3:$C$300,),2)*CG171</f>
        <v>0</v>
      </c>
      <c r="CH172" s="37">
        <f>INDEX('Prix BPU'!$C$3:$E$300,MATCH('BP - Quantités'!CH$2,'Prix BPU'!$C$3:$C$300,),2)*CH171</f>
        <v>0</v>
      </c>
      <c r="CI172" s="37">
        <f>INDEX('Prix BPU'!$C$3:$E$300,MATCH('BP - Quantités'!CI$2,'Prix BPU'!$C$3:$C$300,),2)*CI171</f>
        <v>0</v>
      </c>
      <c r="CJ172" s="37">
        <f>INDEX('Prix BPU'!$C$3:$E$300,MATCH('BP - Quantités'!CJ$2,'Prix BPU'!$C$3:$C$300,),2)*CJ171</f>
        <v>0</v>
      </c>
      <c r="CK172" s="37">
        <f>INDEX('Prix BPU'!$C$3:$E$300,MATCH('BP - Quantités'!CK$2,'Prix BPU'!$C$3:$C$300,),2)*CK171</f>
        <v>0</v>
      </c>
      <c r="CL172" s="37">
        <f>INDEX('Prix BPU'!$C$3:$E$300,MATCH('BP - Quantités'!CL$2,'Prix BPU'!$C$3:$C$300,),2)*CL171</f>
        <v>0</v>
      </c>
      <c r="CM172" s="37">
        <f>INDEX('Prix BPU'!$C$3:$E$300,MATCH('BP - Quantités'!CM$2,'Prix BPU'!$C$3:$C$300,),2)*CM171</f>
        <v>0</v>
      </c>
      <c r="CN172" s="37">
        <f>INDEX('Prix BPU'!$C$3:$E$300,MATCH('BP - Quantités'!CN$2,'Prix BPU'!$C$3:$C$300,),2)*CN171</f>
        <v>0</v>
      </c>
      <c r="CO172" s="37">
        <f>INDEX('Prix BPU'!$C$3:$E$300,MATCH('BP - Quantités'!CO$2,'Prix BPU'!$C$3:$C$300,),2)*CO171</f>
        <v>0</v>
      </c>
      <c r="CP172" s="37">
        <f>INDEX('Prix BPU'!$C$3:$E$300,MATCH('BP - Quantités'!CP$2,'Prix BPU'!$C$3:$C$300,),2)*CP171</f>
        <v>0</v>
      </c>
      <c r="CQ172" s="37">
        <f>INDEX('Prix BPU'!$C$3:$E$300,MATCH('BP - Quantités'!CQ$2,'Prix BPU'!$C$3:$C$300,),2)*CQ171</f>
        <v>0</v>
      </c>
      <c r="CR172" s="37">
        <f>INDEX('Prix BPU'!$C$3:$E$300,MATCH('BP - Quantités'!CR$2,'Prix BPU'!$C$3:$C$300,),2)*CR171</f>
        <v>0</v>
      </c>
      <c r="CS172" s="37">
        <f>INDEX('Prix BPU'!$C$3:$E$300,MATCH('BP - Quantités'!CS$2,'Prix BPU'!$C$3:$C$300,),2)*CS171</f>
        <v>0</v>
      </c>
      <c r="CT172" s="37">
        <f>INDEX('Prix BPU'!$C$3:$E$300,MATCH('BP - Quantités'!CT$2,'Prix BPU'!$C$3:$C$300,),2)*CT171</f>
        <v>0</v>
      </c>
      <c r="CU172" s="37">
        <f>INDEX('Prix BPU'!$C$3:$E$300,MATCH('BP - Quantités'!CU$2,'Prix BPU'!$C$3:$C$300,),2)*CU171</f>
        <v>0</v>
      </c>
      <c r="CV172" s="37">
        <f>INDEX('Prix BPU'!$C$3:$E$300,MATCH('BP - Quantités'!CV$2,'Prix BPU'!$C$3:$C$300,),2)*CV171</f>
        <v>0</v>
      </c>
      <c r="CW172" s="37">
        <f>INDEX('Prix BPU'!$C$3:$E$300,MATCH('BP - Quantités'!CW$2,'Prix BPU'!$C$3:$C$300,),2)*CW171</f>
        <v>0</v>
      </c>
      <c r="CX172" s="37">
        <f>INDEX('Prix BPU'!$C$3:$E$300,MATCH('BP - Quantités'!CX$2,'Prix BPU'!$C$3:$C$300,),2)*CX171</f>
        <v>0</v>
      </c>
      <c r="CY172" s="37">
        <f>INDEX('Prix BPU'!$C$3:$E$300,MATCH('BP - Quantités'!CY$2,'Prix BPU'!$C$3:$C$300,),2)*CY171</f>
        <v>0</v>
      </c>
      <c r="CZ172" s="37">
        <f>INDEX('Prix BPU'!$C$3:$E$300,MATCH('BP - Quantités'!CZ$2,'Prix BPU'!$C$3:$C$300,),2)*CZ171</f>
        <v>0</v>
      </c>
      <c r="DA172" s="37">
        <f>INDEX('Prix BPU'!$C$3:$E$300,MATCH('BP - Quantités'!DA$2,'Prix BPU'!$C$3:$C$300,),2)*DA171</f>
        <v>0</v>
      </c>
      <c r="DB172" s="37">
        <f>INDEX('Prix BPU'!$C$3:$E$300,MATCH('BP - Quantités'!DB$2,'Prix BPU'!$C$3:$C$300,),2)*DB171</f>
        <v>0</v>
      </c>
      <c r="DC172" s="37">
        <f>INDEX('Prix BPU'!$C$3:$E$300,MATCH('BP - Quantités'!DC$2,'Prix BPU'!$C$3:$C$300,),2)*DC171</f>
        <v>0</v>
      </c>
      <c r="DD172" s="37">
        <f>INDEX('Prix BPU'!$C$3:$E$300,MATCH('BP - Quantités'!DD$2,'Prix BPU'!$C$3:$C$300,),2)*DD171</f>
        <v>0</v>
      </c>
      <c r="DE172" s="37">
        <f>INDEX('Prix BPU'!$C$3:$E$300,MATCH('BP - Quantités'!DE$2,'Prix BPU'!$C$3:$C$300,),2)*DE171</f>
        <v>0</v>
      </c>
      <c r="DF172" s="37">
        <f>INDEX('Prix BPU'!$C$3:$E$300,MATCH('BP - Quantités'!DF$2,'Prix BPU'!$C$3:$C$300,),2)*DF171</f>
        <v>0</v>
      </c>
      <c r="DG172" s="37">
        <f>INDEX('Prix BPU'!$C$3:$E$300,MATCH('BP - Quantités'!DG$2,'Prix BPU'!$C$3:$C$300,),2)*DG171</f>
        <v>0</v>
      </c>
      <c r="DH172" s="37">
        <f>INDEX('Prix BPU'!$C$3:$E$300,MATCH('BP - Quantités'!DH$2,'Prix BPU'!$C$3:$C$300,),2)*DH171</f>
        <v>0</v>
      </c>
      <c r="DI172" s="37">
        <f>INDEX('Prix BPU'!$C$3:$E$300,MATCH('BP - Quantités'!DI$2,'Prix BPU'!$C$3:$C$300,),2)*DI171</f>
        <v>0</v>
      </c>
      <c r="DJ172" s="37">
        <f>INDEX('Prix BPU'!$C$3:$E$300,MATCH('BP - Quantités'!DJ$2,'Prix BPU'!$C$3:$C$300,),2)*DJ171</f>
        <v>0</v>
      </c>
      <c r="DK172" s="37">
        <f>INDEX('Prix BPU'!$C$3:$E$300,MATCH('BP - Quantités'!DK$2,'Prix BPU'!$C$3:$C$300,),2)*DK171</f>
        <v>0</v>
      </c>
      <c r="DL172" s="37">
        <f>INDEX('Prix BPU'!$C$3:$E$300,MATCH('BP - Quantités'!DL$2,'Prix BPU'!$C$3:$C$300,),2)*DL171</f>
        <v>0</v>
      </c>
      <c r="DM172" s="37">
        <f>INDEX('Prix BPU'!$C$3:$E$300,MATCH('BP - Quantités'!DM$2,'Prix BPU'!$C$3:$C$300,),2)*DM171</f>
        <v>0</v>
      </c>
      <c r="DN172" s="37">
        <f>INDEX('Prix BPU'!$C$3:$E$300,MATCH('BP - Quantités'!DN$2,'Prix BPU'!$C$3:$C$300,),2)*DN171</f>
        <v>0</v>
      </c>
      <c r="DO172" s="37">
        <f>INDEX('Prix BPU'!$C$3:$E$300,MATCH('BP - Quantités'!DO$2,'Prix BPU'!$C$3:$C$300,),2)*DO171</f>
        <v>0</v>
      </c>
      <c r="DP172" s="37">
        <f>INDEX('Prix BPU'!$C$3:$E$300,MATCH('BP - Quantités'!DP$2,'Prix BPU'!$C$3:$C$300,),2)*DP171</f>
        <v>0</v>
      </c>
      <c r="DQ172" s="37">
        <f>INDEX('Prix BPU'!$C$3:$E$300,MATCH('BP - Quantités'!DQ$2,'Prix BPU'!$C$3:$C$300,),2)*DQ171</f>
        <v>0</v>
      </c>
      <c r="DR172" s="37">
        <f>INDEX('Prix BPU'!$C$3:$E$300,MATCH('BP - Quantités'!DR$2,'Prix BPU'!$C$3:$C$300,),2)*DR171</f>
        <v>0</v>
      </c>
      <c r="DS172" s="37">
        <f>INDEX('Prix BPU'!$C$3:$E$300,MATCH('BP - Quantités'!DS$2,'Prix BPU'!$C$3:$C$300,),2)*DS171</f>
        <v>0</v>
      </c>
      <c r="DT172" s="37">
        <f>INDEX('Prix BPU'!$C$3:$E$300,MATCH('BP - Quantités'!DT$2,'Prix BPU'!$C$3:$C$300,),2)*DT171</f>
        <v>0</v>
      </c>
      <c r="DU172" s="37">
        <f>INDEX('Prix BPU'!$C$3:$E$300,MATCH('BP - Quantités'!DU$2,'Prix BPU'!$C$3:$C$300,),2)*DU171</f>
        <v>0</v>
      </c>
      <c r="DV172" s="37">
        <f>INDEX('Prix BPU'!$C$3:$E$300,MATCH('BP - Quantités'!DV$2,'Prix BPU'!$C$3:$C$300,),2)*DV171</f>
        <v>0</v>
      </c>
      <c r="DW172" s="37">
        <f>INDEX('Prix BPU'!$C$3:$E$300,MATCH('BP - Quantités'!DW$2,'Prix BPU'!$C$3:$C$300,),2)*DW171</f>
        <v>0</v>
      </c>
      <c r="DX172" s="37">
        <f>INDEX('Prix BPU'!$C$3:$E$300,MATCH('BP - Quantités'!DX$2,'Prix BPU'!$C$3:$C$300,),2)*DX171</f>
        <v>0</v>
      </c>
      <c r="DY172" s="37">
        <f>INDEX('Prix BPU'!$C$3:$E$300,MATCH('BP - Quantités'!DY$2,'Prix BPU'!$C$3:$C$300,),2)*DY171</f>
        <v>0</v>
      </c>
      <c r="DZ172" s="37">
        <f>INDEX('Prix BPU'!$C$3:$E$300,MATCH('BP - Quantités'!DZ$2,'Prix BPU'!$C$3:$C$300,),2)*DZ171</f>
        <v>0</v>
      </c>
      <c r="EA172" s="37">
        <f>INDEX('Prix BPU'!$C$3:$E$300,MATCH('BP - Quantités'!EA$2,'Prix BPU'!$C$3:$C$300,),2)*EA171</f>
        <v>0</v>
      </c>
      <c r="EB172" s="37">
        <f>INDEX('Prix BPU'!$C$3:$E$300,MATCH('BP - Quantités'!EB$2,'Prix BPU'!$C$3:$C$300,),2)*EB171</f>
        <v>0</v>
      </c>
      <c r="EC172" s="37">
        <f>INDEX('Prix BPU'!$C$3:$E$300,MATCH('BP - Quantités'!EC$2,'Prix BPU'!$C$3:$C$300,),2)*EC171</f>
        <v>0</v>
      </c>
      <c r="ED172" s="37">
        <f>INDEX('Prix BPU'!$C$3:$E$300,MATCH('BP - Quantités'!ED$2,'Prix BPU'!$C$3:$C$300,),2)*ED171</f>
        <v>0</v>
      </c>
      <c r="EE172" s="37">
        <f>INDEX('Prix BPU'!$C$3:$E$300,MATCH('BP - Quantités'!EE$2,'Prix BPU'!$C$3:$C$300,),2)*EE171</f>
        <v>0</v>
      </c>
      <c r="EF172" s="37">
        <f>INDEX('Prix BPU'!$C$3:$E$300,MATCH('BP - Quantités'!EF$2,'Prix BPU'!$C$3:$C$300,),2)*EF171</f>
        <v>0</v>
      </c>
      <c r="EG172" s="37">
        <f>INDEX('Prix BPU'!$C$3:$E$300,MATCH('BP - Quantités'!EG$2,'Prix BPU'!$C$3:$C$300,),2)*EG171</f>
        <v>0</v>
      </c>
      <c r="EH172" s="37">
        <f>INDEX('Prix BPU'!$C$3:$E$300,MATCH('BP - Quantités'!EH$2,'Prix BPU'!$C$3:$C$300,),2)*EH171</f>
        <v>0</v>
      </c>
      <c r="EI172" s="37">
        <f>INDEX('Prix BPU'!$C$3:$E$300,MATCH('BP - Quantités'!EI$2,'Prix BPU'!$C$3:$C$300,),2)*EI171</f>
        <v>0</v>
      </c>
      <c r="EJ172" s="37">
        <f>INDEX('Prix BPU'!$C$3:$E$300,MATCH('BP - Quantités'!EJ$2,'Prix BPU'!$C$3:$C$300,),2)*EJ171</f>
        <v>0</v>
      </c>
      <c r="EK172" s="37">
        <f>INDEX('Prix BPU'!$C$3:$E$300,MATCH('BP - Quantités'!EK$2,'Prix BPU'!$C$3:$C$300,),2)*EK171</f>
        <v>0</v>
      </c>
      <c r="EL172" s="37">
        <f>INDEX('Prix BPU'!$C$3:$E$300,MATCH('BP - Quantités'!EL$2,'Prix BPU'!$C$3:$C$300,),2)*EL171</f>
        <v>0</v>
      </c>
      <c r="EM172" s="37">
        <f>INDEX('Prix BPU'!$C$3:$E$300,MATCH('BP - Quantités'!EM$2,'Prix BPU'!$C$3:$C$300,),2)*EM171</f>
        <v>0</v>
      </c>
      <c r="EN172" s="37">
        <f>INDEX('Prix BPU'!$C$3:$E$300,MATCH('BP - Quantités'!EN$2,'Prix BPU'!$C$3:$C$300,),2)*EN171</f>
        <v>0</v>
      </c>
      <c r="EO172" s="37">
        <f>INDEX('Prix BPU'!$C$3:$E$300,MATCH('BP - Quantités'!EO$2,'Prix BPU'!$C$3:$C$300,),2)*EO171</f>
        <v>0</v>
      </c>
      <c r="EP172" s="38">
        <f>INDEX('Prix BPU'!$C$3:$E$300,MATCH('BP - Quantités'!EP$2,'Prix BPU'!$C$3:$C$300,),3)*EP171</f>
        <v>0</v>
      </c>
      <c r="EQ172" s="37">
        <f>INDEX('Prix BPU'!$C$3:$E$300,MATCH('BP - Quantités'!EQ$2,'Prix BPU'!$C$3:$C$300,),2)*EQ171</f>
        <v>0</v>
      </c>
      <c r="ER172" s="37">
        <f>INDEX('Prix BPU'!$C$3:$E$300,MATCH('BP - Quantités'!ER$2,'Prix BPU'!$C$3:$C$300,),2)*ER171</f>
        <v>0</v>
      </c>
      <c r="ES172" s="37">
        <f>INDEX('Prix BPU'!$C$3:$E$300,MATCH('BP - Quantités'!ES$2,'Prix BPU'!$C$3:$C$300,),2)*ES171</f>
        <v>0</v>
      </c>
      <c r="ET172" s="37">
        <f>INDEX('Prix BPU'!$C$3:$E$300,MATCH('BP - Quantités'!ET$2,'Prix BPU'!$C$3:$C$300,),2)*ET171</f>
        <v>0</v>
      </c>
      <c r="EU172" s="37">
        <f>INDEX('Prix BPU'!$C$3:$E$300,MATCH('BP - Quantités'!EU$2,'Prix BPU'!$C$3:$C$300,),2)*EU171</f>
        <v>0</v>
      </c>
      <c r="EV172" s="37">
        <f>INDEX('Prix BPU'!$C$3:$E$300,MATCH('BP - Quantités'!EV$2,'Prix BPU'!$C$3:$C$300,),2)*EV171</f>
        <v>0</v>
      </c>
      <c r="EW172" s="37">
        <f>INDEX('Prix BPU'!$C$3:$E$300,MATCH('BP - Quantités'!EW$2,'Prix BPU'!$C$3:$C$300,),2)*EW171</f>
        <v>0</v>
      </c>
      <c r="EX172" s="37">
        <f>INDEX('Prix BPU'!$C$3:$E$300,MATCH('BP - Quantités'!EX$2,'Prix BPU'!$C$3:$C$300,),2)*EX171</f>
        <v>0</v>
      </c>
      <c r="EY172" s="37">
        <f>INDEX('Prix BPU'!$C$3:$E$300,MATCH('BP - Quantités'!EY$2,'Prix BPU'!$C$3:$C$300,),2)*EY171</f>
        <v>0</v>
      </c>
      <c r="EZ172" s="37">
        <f>INDEX('Prix BPU'!$C$3:$E$300,MATCH('BP - Quantités'!EZ$2,'Prix BPU'!$C$3:$C$300,),2)*EZ171</f>
        <v>0</v>
      </c>
      <c r="FA172" s="37">
        <f>INDEX('Prix BPU'!$C$3:$E$300,MATCH('BP - Quantités'!FA$2,'Prix BPU'!$C$3:$C$300,),2)*FA171</f>
        <v>0</v>
      </c>
      <c r="FB172" s="37">
        <f>INDEX('Prix BPU'!$C$3:$E$300,MATCH('BP - Quantités'!FB$2,'Prix BPU'!$C$3:$C$300,),2)*FB171</f>
        <v>0</v>
      </c>
      <c r="FC172" s="37">
        <f>INDEX('Prix BPU'!$C$3:$E$300,MATCH('BP - Quantités'!FC$2,'Prix BPU'!$C$3:$C$300,),2)*FC171</f>
        <v>0</v>
      </c>
      <c r="FD172" s="37">
        <f>INDEX('Prix BPU'!$C$3:$E$300,MATCH('BP - Quantités'!FD$2,'Prix BPU'!$C$3:$C$300,),2)*FD171</f>
        <v>0</v>
      </c>
      <c r="FE172" s="37">
        <f>INDEX('Prix BPU'!$C$3:$E$300,MATCH('BP - Quantités'!FE$2,'Prix BPU'!$C$3:$C$300,),2)*FE171</f>
        <v>0</v>
      </c>
      <c r="FF172" s="37">
        <f>INDEX('Prix BPU'!$C$3:$E$300,MATCH('BP - Quantités'!FF$2,'Prix BPU'!$C$3:$C$300,),2)*FF171</f>
        <v>0</v>
      </c>
      <c r="FG172" s="37">
        <f>INDEX('Prix BPU'!$C$3:$E$300,MATCH('BP - Quantités'!FG$2,'Prix BPU'!$C$3:$C$300,),2)*FG171</f>
        <v>0</v>
      </c>
      <c r="FH172" s="37">
        <f>INDEX('Prix BPU'!$C$3:$E$300,MATCH('BP - Quantités'!FH$2,'Prix BPU'!$C$3:$C$300,),2)*FH171</f>
        <v>0</v>
      </c>
      <c r="FI172" s="37">
        <f>INDEX('Prix BPU'!$C$3:$E$300,MATCH('BP - Quantités'!FI$2,'Prix BPU'!$C$3:$C$300,),2)*FI171</f>
        <v>0</v>
      </c>
      <c r="FJ172" s="37">
        <f>INDEX('Prix BPU'!$C$3:$E$300,MATCH('BP - Quantités'!FJ$2,'Prix BPU'!$C$3:$C$300,),2)*FJ171</f>
        <v>0</v>
      </c>
      <c r="FK172" s="37">
        <f>INDEX('Prix BPU'!$C$3:$E$300,MATCH('BP - Quantités'!FK$2,'Prix BPU'!$C$3:$C$300,),2)*FK171</f>
        <v>0</v>
      </c>
      <c r="FL172" s="37">
        <f>INDEX('Prix BPU'!$C$3:$E$300,MATCH('BP - Quantités'!FL$2,'Prix BPU'!$C$3:$C$300,),2)*FL171</f>
        <v>0</v>
      </c>
      <c r="FM172" s="37">
        <f>INDEX('Prix BPU'!$C$3:$E$300,MATCH('BP - Quantités'!FM$2,'Prix BPU'!$C$3:$C$300,),2)*FM171</f>
        <v>0</v>
      </c>
      <c r="FN172" s="37">
        <f>INDEX('Prix BPU'!$C$3:$E$300,MATCH('BP - Quantités'!FN$2,'Prix BPU'!$C$3:$C$300,),2)*FN171</f>
        <v>0</v>
      </c>
      <c r="FO172" s="37">
        <f>INDEX('Prix BPU'!$C$3:$E$300,MATCH('BP - Quantités'!FO$2,'Prix BPU'!$C$3:$C$300,),2)*FO171</f>
        <v>0</v>
      </c>
      <c r="FP172" s="38">
        <f>INDEX('Prix BPU'!$C$3:$E$300,MATCH('BP - Quantités'!FP$2,'Prix BPU'!$C$3:$C$300,),3)*FP171</f>
        <v>0</v>
      </c>
      <c r="FQ172" s="37">
        <f>INDEX('Prix BPU'!$C$3:$E$300,MATCH('BP - Quantités'!FQ$2,'Prix BPU'!$C$3:$C$300,),2)*FQ171</f>
        <v>0</v>
      </c>
      <c r="FR172" s="38">
        <f>INDEX('Prix BPU'!$C$3:$E$300,MATCH('BP - Quantités'!FR$2,'Prix BPU'!$C$3:$C$300,),3)*FR171</f>
        <v>0</v>
      </c>
      <c r="FS172" s="37">
        <f>INDEX('Prix BPU'!$C$3:$E$300,MATCH('BP - Quantités'!FS$2,'Prix BPU'!$C$3:$C$300,),2)*FS171</f>
        <v>0</v>
      </c>
      <c r="FT172" s="37">
        <f>INDEX('Prix BPU'!$C$3:$E$300,MATCH('BP - Quantités'!FT$2,'Prix BPU'!$C$3:$C$300,),2)*FT171</f>
        <v>0</v>
      </c>
      <c r="FU172" s="37">
        <f>INDEX('Prix BPU'!$C$3:$E$300,MATCH('BP - Quantités'!FU$2,'Prix BPU'!$C$3:$C$300,),2)*FU171</f>
        <v>0</v>
      </c>
      <c r="FV172" s="37">
        <f>INDEX('Prix BPU'!$C$3:$E$300,MATCH('BP - Quantités'!FV$2,'Prix BPU'!$C$3:$C$300,),2)*FV171</f>
        <v>0</v>
      </c>
      <c r="FW172" s="37">
        <f>INDEX('Prix BPU'!$C$3:$E$300,MATCH('BP - Quantités'!FW$2,'Prix BPU'!$C$3:$C$300,),2)*FW171</f>
        <v>0</v>
      </c>
      <c r="FX172" s="37">
        <f>INDEX('Prix BPU'!$C$3:$E$300,MATCH('BP - Quantités'!FX$2,'Prix BPU'!$C$3:$C$300,),2)*FX171</f>
        <v>0</v>
      </c>
      <c r="FY172" s="37">
        <f>INDEX('Prix BPU'!$C$3:$E$300,MATCH('BP - Quantités'!FY$2,'Prix BPU'!$C$3:$C$300,),2)*FY171</f>
        <v>0</v>
      </c>
      <c r="FZ172" s="37">
        <f>INDEX('Prix BPU'!$C$3:$E$300,MATCH('BP - Quantités'!FZ$2,'Prix BPU'!$C$3:$C$300,),2)*FZ171</f>
        <v>0</v>
      </c>
      <c r="GA172" s="37">
        <f>INDEX('Prix BPU'!$C$3:$E$300,MATCH('BP - Quantités'!GA$2,'Prix BPU'!$C$3:$C$300,),2)*GA171</f>
        <v>0</v>
      </c>
      <c r="GB172" s="37">
        <f>INDEX('Prix BPU'!$C$3:$E$300,MATCH('BP - Quantités'!GB$2,'Prix BPU'!$C$3:$C$300,),2)*GB171</f>
        <v>0</v>
      </c>
      <c r="GC172" s="37">
        <f>INDEX('Prix BPU'!$C$3:$E$300,MATCH('BP - Quantités'!GC$2,'Prix BPU'!$C$3:$C$300,),2)*GC171</f>
        <v>0</v>
      </c>
      <c r="GD172" s="37">
        <f>INDEX('Prix BPU'!$C$3:$E$300,MATCH('BP - Quantités'!GD$2,'Prix BPU'!$C$3:$C$300,),2)*GD171</f>
        <v>0</v>
      </c>
      <c r="GE172" s="37">
        <f>INDEX('Prix BPU'!$C$3:$E$300,MATCH('BP - Quantités'!GE$2,'Prix BPU'!$C$3:$C$300,),2)*GE171</f>
        <v>0</v>
      </c>
      <c r="GF172" s="38">
        <f>INDEX('Prix BPU'!$C$3:$E$300,MATCH('BP - Quantités'!GF$2,'Prix BPU'!$C$3:$C$300,),3)*GF171</f>
        <v>0</v>
      </c>
      <c r="GG172" s="37">
        <f>INDEX('Prix BPU'!$C$3:$E$300,MATCH('BP - Quantités'!GG$2,'Prix BPU'!$C$3:$C$300,),2)*GG171</f>
        <v>0</v>
      </c>
      <c r="GH172" s="38">
        <f>INDEX('Prix BPU'!$C$3:$E$300,MATCH('BP - Quantités'!GH$2,'Prix BPU'!$C$3:$C$300,),3)*GH171</f>
        <v>0</v>
      </c>
      <c r="GI172" s="37">
        <f>INDEX('Prix BPU'!$C$3:$E$300,MATCH('BP - Quantités'!GI$2,'Prix BPU'!$C$3:$C$300,),2)*GI171</f>
        <v>0</v>
      </c>
      <c r="GJ172" s="37">
        <f>INDEX('Prix BPU'!$C$3:$E$300,MATCH('BP - Quantités'!GJ$2,'Prix BPU'!$C$3:$C$300,),2)*GJ171</f>
        <v>0</v>
      </c>
      <c r="GK172" s="38">
        <f>INDEX('Prix BPU'!$C$3:$E$300,MATCH('BP - Quantités'!GK$2,'Prix BPU'!$C$3:$C$300,),3)*GK171</f>
        <v>0</v>
      </c>
      <c r="GL172" s="37">
        <f>INDEX('Prix BPU'!$C$3:$E$300,MATCH('BP - Quantités'!GL$2,'Prix BPU'!$C$3:$C$300,),2)*GL171</f>
        <v>0</v>
      </c>
      <c r="GM172" s="37">
        <f>INDEX('Prix BPU'!$C$3:$E$300,MATCH('BP - Quantités'!GM$2,'Prix BPU'!$C$3:$C$300,),2)*GM171</f>
        <v>0</v>
      </c>
      <c r="GN172" s="37">
        <f>INDEX('Prix BPU'!$C$3:$E$300,MATCH('BP - Quantités'!GN$2,'Prix BPU'!$C$3:$C$300,),2)*GN171</f>
        <v>0</v>
      </c>
      <c r="GO172" s="37">
        <f>INDEX('Prix BPU'!$C$3:$E$300,MATCH('BP - Quantités'!GO$2,'Prix BPU'!$C$3:$C$300,),2)*GO171</f>
        <v>0</v>
      </c>
      <c r="GP172" s="37">
        <f>INDEX('Prix BPU'!$C$3:$E$300,MATCH('BP - Quantités'!GP$2,'Prix BPU'!$C$3:$C$300,),2)*GP171</f>
        <v>0</v>
      </c>
      <c r="GQ172" s="38">
        <f>INDEX('Prix BPU'!$C$3:$E$300,MATCH('BP - Quantités'!GQ$2,'Prix BPU'!$C$3:$C$300,),3)*GQ171</f>
        <v>0</v>
      </c>
      <c r="GR172" s="37">
        <f>INDEX('Prix BPU'!$C$3:$E$300,MATCH('BP - Quantités'!GR$2,'Prix BPU'!$C$3:$C$300,),2)*GR171</f>
        <v>0</v>
      </c>
      <c r="GS172" s="37">
        <f>INDEX('Prix BPU'!$C$3:$E$300,MATCH('BP - Quantités'!GS$2,'Prix BPU'!$C$3:$C$300,),2)*GS171</f>
        <v>0</v>
      </c>
      <c r="GT172" s="37">
        <f>INDEX('Prix BPU'!$C$3:$E$300,MATCH('BP - Quantités'!GT$2,'Prix BPU'!$C$3:$C$300,),2)*GT171</f>
        <v>0</v>
      </c>
      <c r="GU172" s="37">
        <f>INDEX('Prix BPU'!$C$3:$E$300,MATCH('BP - Quantités'!GU$2,'Prix BPU'!$C$3:$C$300,),2)*GU171</f>
        <v>0</v>
      </c>
      <c r="GV172" s="37">
        <f>INDEX('Prix BPU'!$C$3:$E$300,MATCH('BP - Quantités'!GV$2,'Prix BPU'!$C$3:$C$300,),2)*GV171</f>
        <v>0</v>
      </c>
      <c r="GW172" s="37">
        <f>INDEX('Prix BPU'!$C$3:$E$300,MATCH('BP - Quantités'!GW$2,'Prix BPU'!$C$3:$C$300,),2)*GW171</f>
        <v>0</v>
      </c>
      <c r="GX172" s="37">
        <f>INDEX('Prix BPU'!$C$3:$E$300,MATCH('BP - Quantités'!GX$2,'Prix BPU'!$C$3:$C$300,),2)*GX171</f>
        <v>0</v>
      </c>
      <c r="GY172" s="37">
        <f>INDEX('Prix BPU'!$C$3:$E$300,MATCH('BP - Quantités'!GY$2,'Prix BPU'!$C$3:$C$300,),2)*GY171</f>
        <v>0</v>
      </c>
      <c r="GZ172" s="37">
        <f>INDEX('Prix BPU'!$C$3:$E$300,MATCH('BP - Quantités'!GZ$2,'Prix BPU'!$C$3:$C$300,),2)*GZ171</f>
        <v>0</v>
      </c>
      <c r="HA172" s="37">
        <f>INDEX('Prix BPU'!$C$3:$E$300,MATCH('BP - Quantités'!HA$2,'Prix BPU'!$C$3:$C$300,),2)*HA171</f>
        <v>0</v>
      </c>
      <c r="HB172" s="37">
        <f>INDEX('Prix BPU'!$C$3:$E$300,MATCH('BP - Quantités'!HB$2,'Prix BPU'!$C$3:$C$300,),2)*HB171</f>
        <v>0</v>
      </c>
      <c r="HC172" s="37">
        <f>INDEX('Prix BPU'!$C$3:$E$300,MATCH('BP - Quantités'!HC$2,'Prix BPU'!$C$3:$C$300,),2)*HC171</f>
        <v>0</v>
      </c>
      <c r="HD172" s="37">
        <f>INDEX('Prix BPU'!$C$3:$E$300,MATCH('BP - Quantités'!HD$2,'Prix BPU'!$C$3:$C$300,),2)*HD171</f>
        <v>0</v>
      </c>
      <c r="HE172" s="37">
        <f>INDEX('Prix BPU'!$C$3:$E$300,MATCH('BP - Quantités'!HE$2,'Prix BPU'!$C$3:$C$300,),2)*HE171</f>
        <v>0</v>
      </c>
      <c r="HF172" s="37">
        <f>INDEX('Prix BPU'!$C$3:$E$300,MATCH('BP - Quantités'!HF$2,'Prix BPU'!$C$3:$C$300,),2)*HF171</f>
        <v>0</v>
      </c>
      <c r="HG172" s="37">
        <f>INDEX('Prix BPU'!$C$3:$E$300,MATCH('BP - Quantités'!HG$2,'Prix BPU'!$C$3:$C$300,),2)*HG171</f>
        <v>0</v>
      </c>
      <c r="HH172" s="37">
        <f>INDEX('Prix BPU'!$C$3:$E$300,MATCH('BP - Quantités'!HH$2,'Prix BPU'!$C$3:$C$300,),2)*HH171</f>
        <v>0</v>
      </c>
      <c r="HI172" s="37">
        <f>INDEX('Prix BPU'!$C$3:$E$300,MATCH('BP - Quantités'!HI$2,'Prix BPU'!$C$3:$C$300,),2)*HI171</f>
        <v>0</v>
      </c>
      <c r="HJ172" s="37">
        <f>INDEX('Prix BPU'!$C$3:$E$300,MATCH('BP - Quantités'!HJ$2,'Prix BPU'!$C$3:$C$300,),2)*HJ171</f>
        <v>0</v>
      </c>
      <c r="HK172" s="38">
        <f>INDEX('Prix BPU'!$C$3:$E$300,MATCH('BP - Quantités'!HK$2,'Prix BPU'!$C$3:$C$300,),3)*HK171</f>
        <v>0</v>
      </c>
      <c r="HL172" s="37">
        <f>INDEX('Prix BPU'!$C$3:$E$300,MATCH('BP - Quantités'!HL$2,'Prix BPU'!$C$3:$C$300,),2)*HL171</f>
        <v>0</v>
      </c>
      <c r="HM172" s="37">
        <f>INDEX('Prix BPU'!$C$3:$E$300,MATCH('BP - Quantités'!HM$2,'Prix BPU'!$C$3:$C$300,),2)*HM171</f>
        <v>0</v>
      </c>
      <c r="HN172" s="37">
        <f>INDEX('Prix BPU'!$C$3:$E$300,MATCH('BP - Quantités'!HN$2,'Prix BPU'!$C$3:$C$300,),2)*HN171</f>
        <v>0</v>
      </c>
      <c r="HO172" s="37">
        <f>INDEX('Prix BPU'!$C$3:$E$300,MATCH('BP - Quantités'!HO$2,'Prix BPU'!$C$3:$C$300,),2)*HO171</f>
        <v>0</v>
      </c>
      <c r="HP172" s="37">
        <f>INDEX('Prix BPU'!$C$3:$E$300,MATCH('BP - Quantités'!HP$2,'Prix BPU'!$C$3:$C$300,),2)*HP171</f>
        <v>0</v>
      </c>
      <c r="HQ172" s="37">
        <f>INDEX('Prix BPU'!$C$3:$E$300,MATCH('BP - Quantités'!HQ$2,'Prix BPU'!$C$3:$C$300,),2)*HQ171</f>
        <v>0</v>
      </c>
      <c r="HR172" s="37">
        <f>INDEX('Prix BPU'!$C$3:$E$300,MATCH('BP - Quantités'!HR$2,'Prix BPU'!$C$3:$C$300,),2)*HR171</f>
        <v>0</v>
      </c>
      <c r="HS172" s="37">
        <f>INDEX('Prix BPU'!$C$3:$E$300,MATCH('BP - Quantités'!HS$2,'Prix BPU'!$C$3:$C$300,),2)*HS171</f>
        <v>0</v>
      </c>
      <c r="HT172" s="37">
        <f>INDEX('Prix BPU'!$C$3:$E$300,MATCH('BP - Quantités'!HT$2,'Prix BPU'!$C$3:$C$300,),2)*HT171</f>
        <v>0</v>
      </c>
      <c r="HU172" s="37">
        <f>INDEX('Prix BPU'!$C$3:$E$300,MATCH('BP - Quantités'!HU$2,'Prix BPU'!$C$3:$C$300,),2)*HU171</f>
        <v>0</v>
      </c>
      <c r="HV172" s="37">
        <f>INDEX('Prix BPU'!$C$3:$E$300,MATCH('BP - Quantités'!HV$2,'Prix BPU'!$C$3:$C$300,),2)*HV171</f>
        <v>0</v>
      </c>
      <c r="HW172" s="37">
        <f>INDEX('Prix BPU'!$C$3:$E$300,MATCH('BP - Quantités'!HW$2,'Prix BPU'!$C$3:$C$300,),2)*HW171</f>
        <v>0</v>
      </c>
      <c r="HX172" s="37">
        <f>INDEX('Prix BPU'!$C$3:$E$300,MATCH('BP - Quantités'!HX$2,'Prix BPU'!$C$3:$C$300,),2)*HX171</f>
        <v>0</v>
      </c>
      <c r="HY172" s="37">
        <f>INDEX('Prix BPU'!$C$3:$E$300,MATCH('BP - Quantités'!HY$2,'Prix BPU'!$C$3:$C$300,),2)*HY171</f>
        <v>0</v>
      </c>
      <c r="HZ172" s="37">
        <f>INDEX('Prix BPU'!$C$3:$E$300,MATCH('BP - Quantités'!HZ$2,'Prix BPU'!$C$3:$C$300,),2)*HZ171</f>
        <v>0</v>
      </c>
      <c r="IA172" s="37">
        <f>INDEX('Prix BPU'!$C$3:$E$300,MATCH('BP - Quantités'!IA$2,'Prix BPU'!$C$3:$C$300,),2)*IA171</f>
        <v>0</v>
      </c>
      <c r="IB172" s="37">
        <f>INDEX('Prix BPU'!$C$3:$E$300,MATCH('BP - Quantités'!IB$2,'Prix BPU'!$C$3:$C$300,),2)*IB171</f>
        <v>0</v>
      </c>
      <c r="IC172" s="37">
        <f>INDEX('Prix BPU'!$C$3:$E$300,MATCH('BP - Quantités'!IC$2,'Prix BPU'!$C$3:$C$300,),2)*IC171</f>
        <v>0</v>
      </c>
      <c r="ID172" s="37">
        <f>INDEX('Prix BPU'!$C$3:$E$300,MATCH('BP - Quantités'!ID$2,'Prix BPU'!$C$3:$C$300,),2)*ID171</f>
        <v>0</v>
      </c>
      <c r="IE172" s="37">
        <f>INDEX('Prix BPU'!$C$3:$E$300,MATCH('BP - Quantités'!IE$2,'Prix BPU'!$C$3:$C$300,),2)*IE171</f>
        <v>0</v>
      </c>
      <c r="IF172" s="37">
        <f>INDEX('Prix BPU'!$C$3:$E$300,MATCH('BP - Quantités'!IF$2,'Prix BPU'!$C$3:$C$300,),2)*IF171</f>
        <v>0</v>
      </c>
      <c r="IG172" s="37">
        <f>INDEX('Prix BPU'!$C$3:$E$300,MATCH('BP - Quantités'!IG$2,'Prix BPU'!$C$3:$C$300,),2)*IG171</f>
        <v>0</v>
      </c>
      <c r="IH172" s="37">
        <f>INDEX('Prix BPU'!$C$3:$E$300,MATCH('BP - Quantités'!IH$2,'Prix BPU'!$C$3:$C$300,),2)*IH171</f>
        <v>0</v>
      </c>
      <c r="II172" s="37">
        <f>INDEX('Prix BPU'!$C$3:$E$300,MATCH('BP - Quantités'!II$2,'Prix BPU'!$C$3:$C$300,),2)*II171</f>
        <v>0</v>
      </c>
      <c r="IJ172" s="38">
        <f>INDEX('Prix BPU'!$C$3:$E$300,MATCH('BP - Quantités'!IJ$2,'Prix BPU'!$C$3:$C$300,),3)*IJ171</f>
        <v>0</v>
      </c>
      <c r="IK172" s="37">
        <f>INDEX('Prix BPU'!$C$3:$E$300,MATCH('BP - Quantités'!IK$2,'Prix BPU'!$C$3:$C$300,),2)*IK171</f>
        <v>0</v>
      </c>
      <c r="IL172" s="37">
        <f>INDEX('Prix BPU'!$C$3:$E$300,MATCH('BP - Quantités'!IL$2,'Prix BPU'!$C$3:$C$300,),2)*IL171</f>
        <v>0</v>
      </c>
      <c r="IM172" s="38">
        <f>INDEX('Prix BPU'!$C$3:$E$300,MATCH('BP - Quantités'!IM$2,'Prix BPU'!$C$3:$C$300,),3)*IM171</f>
        <v>0</v>
      </c>
      <c r="IN172" s="37">
        <f>INDEX('Prix BPU'!$C$3:$E$300,MATCH('BP - Quantités'!IN$2,'Prix BPU'!$C$3:$C$300,),2)*IN171</f>
        <v>0</v>
      </c>
      <c r="IO172" s="37">
        <f>INDEX('Prix BPU'!$C$3:$E$300,MATCH('BP - Quantités'!IO$2,'Prix BPU'!$C$3:$C$300,),2)*IO171</f>
        <v>0</v>
      </c>
      <c r="IP172" s="38">
        <f>INDEX('Prix BPU'!$C$3:$E$300,MATCH('BP - Quantités'!IP$2,'Prix BPU'!$C$3:$C$300,),3)*IP171</f>
        <v>0</v>
      </c>
      <c r="IQ172" s="37">
        <f>INDEX('Prix BPU'!$C$3:$E$300,MATCH('BP - Quantités'!IQ$2,'Prix BPU'!$C$3:$C$300,),2)*IQ171</f>
        <v>0</v>
      </c>
      <c r="IR172" s="37">
        <f>INDEX('Prix BPU'!$C$3:$E$300,MATCH('BP - Quantités'!IR$2,'Prix BPU'!$C$3:$C$300,),2)*IR171</f>
        <v>0</v>
      </c>
      <c r="IS172" s="38">
        <f>INDEX('Prix BPU'!$C$3:$E$300,MATCH('BP - Quantités'!IS$2,'Prix BPU'!$C$3:$C$300,),3)*IS171</f>
        <v>0</v>
      </c>
      <c r="IT172" s="37">
        <f>INDEX('Prix BPU'!$C$3:$E$300,MATCH('BP - Quantités'!IT$2,'Prix BPU'!$C$3:$C$300,),2)*IT171</f>
        <v>0</v>
      </c>
      <c r="IU172" s="37">
        <f>INDEX('Prix BPU'!$C$3:$E$300,MATCH('BP - Quantités'!IU$2,'Prix BPU'!$C$3:$C$300,),2)*IU171</f>
        <v>0</v>
      </c>
      <c r="IV172" s="37">
        <f>INDEX('Prix BPU'!$C$3:$E$300,MATCH('BP - Quantités'!IV$2,'Prix BPU'!$C$3:$C$300,),2)*IV171</f>
        <v>0</v>
      </c>
      <c r="IW172" s="37">
        <f>INDEX('Prix BPU'!$C$3:$E$300,MATCH('BP - Quantités'!IW$2,'Prix BPU'!$C$3:$C$300,),2)*IW171</f>
        <v>0</v>
      </c>
      <c r="IX172" s="37">
        <f>INDEX('Prix BPU'!$C$3:$E$300,MATCH('BP - Quantités'!IX$2,'Prix BPU'!$C$3:$C$300,),2)*IX171</f>
        <v>0</v>
      </c>
      <c r="IY172" s="37">
        <f>INDEX('Prix BPU'!$C$3:$E$300,MATCH('BP - Quantités'!IY$2,'Prix BPU'!$C$3:$C$300,),2)*IY171</f>
        <v>0</v>
      </c>
      <c r="IZ172" s="38">
        <f>INDEX('Prix BPU'!$C$3:$E$300,MATCH('BP - Quantités'!IZ$2,'Prix BPU'!$C$3:$C$300,),3)*IZ171</f>
        <v>0</v>
      </c>
      <c r="JA172" s="37">
        <f>INDEX('Prix BPU'!$C$3:$E$300,MATCH('BP - Quantités'!JA$2,'Prix BPU'!$C$3:$C$300,),2)*JA171</f>
        <v>0</v>
      </c>
      <c r="JB172" s="37">
        <f>INDEX('Prix BPU'!$C$3:$E$300,MATCH('BP - Quantités'!JB$2,'Prix BPU'!$C$3:$C$300,),2)*JB171</f>
        <v>0</v>
      </c>
      <c r="JC172" s="37">
        <f>INDEX('Prix BPU'!$C$3:$E$300,MATCH('BP - Quantités'!JC$2,'Prix BPU'!$C$3:$C$300,),2)*JC171</f>
        <v>0</v>
      </c>
      <c r="JD172" s="37">
        <f>INDEX('Prix BPU'!$C$3:$E$300,MATCH('BP - Quantités'!JD$2,'Prix BPU'!$C$3:$C$300,),2)*JD171</f>
        <v>0</v>
      </c>
      <c r="JE172" s="37">
        <f>INDEX('Prix BPU'!$C$3:$E$300,MATCH('BP - Quantités'!JE$2,'Prix BPU'!$C$3:$C$300,),2)*JE171</f>
        <v>0</v>
      </c>
      <c r="JF172" s="38">
        <f>INDEX('Prix BPU'!$C$3:$E$300,MATCH('BP - Quantités'!JF$2,'Prix BPU'!$C$3:$C$300,),3)*JF171</f>
        <v>0</v>
      </c>
      <c r="JG172" s="37">
        <f>INDEX('Prix BPU'!$C$3:$E$300,MATCH('BP - Quantités'!JG$2,'Prix BPU'!$C$3:$C$300,),2)*JG171</f>
        <v>0</v>
      </c>
      <c r="JH172" s="37">
        <f>INDEX('Prix BPU'!$C$3:$E$300,MATCH('BP - Quantités'!JH$2,'Prix BPU'!$C$3:$C$300,),2)*JH171</f>
        <v>0</v>
      </c>
      <c r="JI172" s="38">
        <f>INDEX('Prix BPU'!$C$3:$E$300,MATCH('BP - Quantités'!JI$2,'Prix BPU'!$C$3:$C$300,),3)*JI171</f>
        <v>0</v>
      </c>
      <c r="JJ172" s="37">
        <f>INDEX('Prix BPU'!$C$3:$E$300,MATCH('BP - Quantités'!JJ$2,'Prix BPU'!$C$3:$C$300,),2)*JJ171</f>
        <v>0</v>
      </c>
      <c r="JK172" s="37">
        <f>INDEX('Prix BPU'!$C$3:$E$300,MATCH('BP - Quantités'!JK$2,'Prix BPU'!$C$3:$C$300,),2)*JK171</f>
        <v>0</v>
      </c>
      <c r="JL172" s="37">
        <f>INDEX('Prix BPU'!$C$3:$E$300,MATCH('BP - Quantités'!JL$2,'Prix BPU'!$C$3:$C$300,),2)*JL171</f>
        <v>0</v>
      </c>
      <c r="JM172" s="37">
        <f>INDEX('Prix BPU'!$C$3:$E$300,MATCH('BP - Quantités'!JM$2,'Prix BPU'!$C$3:$C$300,),2)*JM171</f>
        <v>0</v>
      </c>
      <c r="JN172" s="37">
        <f>INDEX('Prix BPU'!$C$3:$E$300,MATCH('BP - Quantités'!JN$2,'Prix BPU'!$C$3:$C$300,),2)*JN171</f>
        <v>0</v>
      </c>
      <c r="JO172" s="37">
        <f>INDEX('Prix BPU'!$C$3:$E$300,MATCH('BP - Quantités'!JO$2,'Prix BPU'!$C$3:$C$300,),2)*JO171</f>
        <v>0</v>
      </c>
      <c r="JP172" s="37">
        <f>INDEX('Prix BPU'!$C$3:$E$300,MATCH('BP - Quantités'!JP$2,'Prix BPU'!$C$3:$C$300,),2)*JP171</f>
        <v>0</v>
      </c>
      <c r="JQ172" s="37">
        <f>INDEX('Prix BPU'!$C$3:$E$300,MATCH('BP - Quantités'!JQ$2,'Prix BPU'!$C$3:$C$300,),2)*JQ171</f>
        <v>0</v>
      </c>
      <c r="JR172" s="37">
        <f>INDEX('Prix BPU'!$C$3:$E$300,MATCH('BP - Quantités'!JR$2,'Prix BPU'!$C$3:$C$300,),2)*JR171</f>
        <v>0</v>
      </c>
      <c r="JS172" s="37">
        <f>INDEX('Prix BPU'!$C$3:$E$300,MATCH('BP - Quantités'!JS$2,'Prix BPU'!$C$3:$C$300,),2)*JS171</f>
        <v>0</v>
      </c>
      <c r="JT172" s="37">
        <f>INDEX('Prix BPU'!$C$3:$E$300,MATCH('BP - Quantités'!JT$2,'Prix BPU'!$C$3:$C$300,),2)*JT171</f>
        <v>0</v>
      </c>
      <c r="JU172" s="37">
        <f>INDEX('Prix BPU'!$C$3:$E$300,MATCH('BP - Quantités'!JU$2,'Prix BPU'!$C$3:$C$300,),2)*JU171</f>
        <v>0</v>
      </c>
      <c r="JV172" s="37">
        <f>INDEX('Prix BPU'!$C$3:$E$300,MATCH('BP - Quantités'!JV$2,'Prix BPU'!$C$3:$C$300,),2)*JV171</f>
        <v>0</v>
      </c>
      <c r="JW172" s="37">
        <f>INDEX('Prix BPU'!$C$3:$E$300,MATCH('BP - Quantités'!JW$2,'Prix BPU'!$C$3:$C$300,),2)*JW171</f>
        <v>0</v>
      </c>
      <c r="JX172" s="37">
        <f>INDEX('Prix BPU'!$C$3:$E$300,MATCH('BP - Quantités'!JX$2,'Prix BPU'!$C$3:$C$300,),2)*JX171</f>
        <v>0</v>
      </c>
      <c r="JY172" s="37">
        <f>INDEX('Prix BPU'!$C$3:$E$300,MATCH('BP - Quantités'!JY$2,'Prix BPU'!$C$3:$C$300,),2)*JY171</f>
        <v>0</v>
      </c>
      <c r="JZ172" s="37">
        <f>INDEX('Prix BPU'!$C$3:$E$300,MATCH('BP - Quantités'!JZ$2,'Prix BPU'!$C$3:$C$300,),2)*JZ171</f>
        <v>0</v>
      </c>
      <c r="KA172" s="37">
        <f>INDEX('Prix BPU'!$C$3:$E$300,MATCH('BP - Quantités'!KA$2,'Prix BPU'!$C$3:$C$300,),2)*KA171</f>
        <v>0</v>
      </c>
      <c r="KB172" s="37">
        <f>INDEX('Prix BPU'!$C$3:$E$300,MATCH('BP - Quantités'!KB$2,'Prix BPU'!$C$3:$C$300,),2)*KB171</f>
        <v>0</v>
      </c>
      <c r="KC172" s="37">
        <f>INDEX('Prix BPU'!$C$3:$E$300,MATCH('BP - Quantités'!KC$2,'Prix BPU'!$C$3:$C$300,),2)*KC171</f>
        <v>0</v>
      </c>
      <c r="KD172" s="37">
        <f>INDEX('Prix BPU'!$C$3:$E$300,MATCH('BP - Quantités'!KD$2,'Prix BPU'!$C$3:$C$300,),2)*KD171</f>
        <v>0</v>
      </c>
      <c r="KE172" s="37">
        <f>INDEX('Prix BPU'!$C$3:$E$300,MATCH('BP - Quantités'!KE$2,'Prix BPU'!$C$3:$C$300,),2)*KE171</f>
        <v>0</v>
      </c>
      <c r="KF172" s="37">
        <f>INDEX('Prix BPU'!$C$3:$E$300,MATCH('BP - Quantités'!KF$2,'Prix BPU'!$C$3:$C$300,),2)*KF171</f>
        <v>0</v>
      </c>
      <c r="KG172" s="37">
        <f>INDEX('Prix BPU'!$C$3:$E$300,MATCH('BP - Quantités'!KG$2,'Prix BPU'!$C$3:$C$300,),2)*KG171</f>
        <v>0</v>
      </c>
      <c r="KH172" s="37">
        <f>INDEX('Prix BPU'!$C$3:$E$300,MATCH('BP - Quantités'!KH$2,'Prix BPU'!$C$3:$C$300,),2)*KH171</f>
        <v>0</v>
      </c>
      <c r="KI172" s="37">
        <f>INDEX('Prix BPU'!$C$3:$E$300,MATCH('BP - Quantités'!KI$2,'Prix BPU'!$C$3:$C$300,),2)*KI171</f>
        <v>0</v>
      </c>
      <c r="KJ172" s="37">
        <f>INDEX('Prix BPU'!$C$3:$E$300,MATCH('BP - Quantités'!KJ$2,'Prix BPU'!$C$3:$C$300,),2)*KJ171</f>
        <v>0</v>
      </c>
      <c r="KK172" s="37">
        <f>INDEX('Prix BPU'!$C$3:$E$300,MATCH('BP - Quantités'!KK$2,'Prix BPU'!$C$3:$C$300,),2)*KK171</f>
        <v>0</v>
      </c>
      <c r="KL172" s="37">
        <f>INDEX('Prix BPU'!$C$3:$E$300,MATCH('BP - Quantités'!KL$2,'Prix BPU'!$C$3:$C$300,),2)*KL171</f>
        <v>0</v>
      </c>
      <c r="KM172" s="37">
        <f>INDEX('Prix BPU'!$C$3:$E$300,MATCH('BP - Quantités'!KM$2,'Prix BPU'!$C$3:$C$300,),2)*KM171</f>
        <v>0</v>
      </c>
      <c r="KN172" s="37">
        <f>INDEX('Prix BPU'!$C$3:$E$300,MATCH('BP - Quantités'!KN$2,'Prix BPU'!$C$3:$C$300,),2)*KN171</f>
        <v>0</v>
      </c>
      <c r="KO172" s="39">
        <f>SUM(C172:KN172)</f>
        <v>0</v>
      </c>
      <c r="KP172" s="88"/>
      <c r="KQ172" s="73" t="e">
        <f>IF($KO172&lt;4999.99,($KO172-$KO172*#REF!),IF('BP - Quantités'!$KO172&gt;15000,('BP - Quantités'!$KO172-'BP - Quantités'!$KO172*#REF!),($KO172-$KO172*#REF!)))</f>
        <v>#REF!</v>
      </c>
      <c r="KR172" s="46" t="e">
        <f t="shared" ref="KR172" si="126">KQ172*1.2</f>
        <v>#REF!</v>
      </c>
    </row>
    <row r="173" spans="1:304" x14ac:dyDescent="0.3">
      <c r="A173" s="79"/>
      <c r="B173" s="20" t="s">
        <v>299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1"/>
      <c r="JB173" s="21"/>
      <c r="JC173" s="21"/>
      <c r="JD173" s="21"/>
      <c r="JE173" s="21"/>
      <c r="JF173" s="21"/>
      <c r="JG173" s="21"/>
      <c r="JH173" s="21"/>
      <c r="JI173" s="21"/>
      <c r="JJ173" s="21"/>
      <c r="JK173" s="21"/>
      <c r="JL173" s="21"/>
      <c r="JM173" s="21"/>
      <c r="JN173" s="21"/>
      <c r="JO173" s="21"/>
      <c r="JP173" s="21"/>
      <c r="JQ173" s="21"/>
      <c r="JR173" s="21"/>
      <c r="JS173" s="21"/>
      <c r="JT173" s="21"/>
      <c r="JU173" s="21"/>
      <c r="JV173" s="21"/>
      <c r="JW173" s="21"/>
      <c r="JX173" s="21"/>
      <c r="JY173" s="21"/>
      <c r="JZ173" s="21"/>
      <c r="KA173" s="21"/>
      <c r="KB173" s="21"/>
      <c r="KC173" s="21"/>
      <c r="KD173" s="21"/>
      <c r="KE173" s="21"/>
      <c r="KF173" s="21"/>
      <c r="KG173" s="21"/>
      <c r="KH173" s="21"/>
      <c r="KI173" s="21"/>
      <c r="KJ173" s="21"/>
      <c r="KK173" s="21"/>
      <c r="KL173" s="21"/>
      <c r="KM173" s="21"/>
      <c r="KN173" s="21"/>
      <c r="KO173" s="22"/>
      <c r="KP173" s="87" t="str">
        <f t="shared" ref="KP173" si="127">IF($KO174&lt;4999.99,"1",IF($KO174&gt;15000,"3","2"))</f>
        <v>1</v>
      </c>
      <c r="KQ173" s="72"/>
      <c r="KR173" s="45"/>
    </row>
    <row r="174" spans="1:304" s="25" customFormat="1" ht="15" thickBot="1" x14ac:dyDescent="0.35">
      <c r="A174" s="80"/>
      <c r="B174" s="24" t="s">
        <v>22</v>
      </c>
      <c r="C174" s="37">
        <f>INDEX('Prix BPU'!$C$3:$E$300,MATCH('BP - Quantités'!C$2,'Prix BPU'!$C$3:$C$300,),2)*C173</f>
        <v>0</v>
      </c>
      <c r="D174" s="37">
        <f>INDEX('Prix BPU'!$C$3:$E$300,MATCH('BP - Quantités'!D$2,'Prix BPU'!$C$3:$C$300,),2)*D173</f>
        <v>0</v>
      </c>
      <c r="E174" s="37">
        <f>INDEX('Prix BPU'!$C$3:$E$300,MATCH('BP - Quantités'!E$2,'Prix BPU'!$C$3:$C$300,),2)*E173</f>
        <v>0</v>
      </c>
      <c r="F174" s="37">
        <f>INDEX('Prix BPU'!$C$3:$E$300,MATCH('BP - Quantités'!F$2,'Prix BPU'!$C$3:$C$300,),2)*F173</f>
        <v>0</v>
      </c>
      <c r="G174" s="37">
        <f>INDEX('Prix BPU'!$C$3:$E$300,MATCH('BP - Quantités'!G$2,'Prix BPU'!$C$3:$C$300,),2)*G173</f>
        <v>0</v>
      </c>
      <c r="H174" s="37">
        <f>INDEX('Prix BPU'!$C$3:$E$300,MATCH('BP - Quantités'!H$2,'Prix BPU'!$C$3:$C$300,),2)*H173</f>
        <v>0</v>
      </c>
      <c r="I174" s="37">
        <f>INDEX('Prix BPU'!$C$3:$E$300,MATCH('BP - Quantités'!I$2,'Prix BPU'!$C$3:$C$300,),2)*I173</f>
        <v>0</v>
      </c>
      <c r="J174" s="37">
        <f>INDEX('Prix BPU'!$C$3:$E$300,MATCH('BP - Quantités'!J$2,'Prix BPU'!$C$3:$C$300,),2)*J173</f>
        <v>0</v>
      </c>
      <c r="K174" s="37">
        <f>INDEX('Prix BPU'!$C$3:$E$300,MATCH('BP - Quantités'!K$2,'Prix BPU'!$C$3:$C$300,),2)*K173</f>
        <v>0</v>
      </c>
      <c r="L174" s="37">
        <f>INDEX('Prix BPU'!$C$3:$E$300,MATCH('BP - Quantités'!L$2,'Prix BPU'!$C$3:$C$300,),2)*L173</f>
        <v>0</v>
      </c>
      <c r="M174" s="37">
        <f>INDEX('Prix BPU'!$C$3:$E$300,MATCH('BP - Quantités'!M$2,'Prix BPU'!$C$3:$C$300,),2)*M173</f>
        <v>0</v>
      </c>
      <c r="N174" s="37">
        <f>INDEX('Prix BPU'!$C$3:$E$300,MATCH('BP - Quantités'!N$2,'Prix BPU'!$C$3:$C$300,),2)*N173</f>
        <v>0</v>
      </c>
      <c r="O174" s="37">
        <f>INDEX('Prix BPU'!$C$3:$E$300,MATCH('BP - Quantités'!O$2,'Prix BPU'!$C$3:$C$300,),2)*O173</f>
        <v>0</v>
      </c>
      <c r="P174" s="37">
        <f>INDEX('Prix BPU'!$C$3:$E$300,MATCH('BP - Quantités'!P$2,'Prix BPU'!$C$3:$C$300,),2)*P173</f>
        <v>0</v>
      </c>
      <c r="Q174" s="37">
        <f>INDEX('Prix BPU'!$C$3:$E$300,MATCH('BP - Quantités'!Q$2,'Prix BPU'!$C$3:$C$300,),2)*Q173</f>
        <v>0</v>
      </c>
      <c r="R174" s="37">
        <f>INDEX('Prix BPU'!$C$3:$E$300,MATCH('BP - Quantités'!R$2,'Prix BPU'!$C$3:$C$300,),2)*R173</f>
        <v>0</v>
      </c>
      <c r="S174" s="37">
        <f>INDEX('Prix BPU'!$C$3:$E$300,MATCH('BP - Quantités'!S$2,'Prix BPU'!$C$3:$C$300,),2)*S173</f>
        <v>0</v>
      </c>
      <c r="T174" s="37">
        <f>INDEX('Prix BPU'!$C$3:$E$300,MATCH('BP - Quantités'!T$2,'Prix BPU'!$C$3:$C$300,),2)*T173</f>
        <v>0</v>
      </c>
      <c r="U174" s="37">
        <f>INDEX('Prix BPU'!$C$3:$E$300,MATCH('BP - Quantités'!U$2,'Prix BPU'!$C$3:$C$300,),2)*U173</f>
        <v>0</v>
      </c>
      <c r="V174" s="37">
        <f>INDEX('Prix BPU'!$C$3:$E$300,MATCH('BP - Quantités'!V$2,'Prix BPU'!$C$3:$C$300,),2)*V173</f>
        <v>0</v>
      </c>
      <c r="W174" s="37">
        <f>INDEX('Prix BPU'!$C$3:$E$300,MATCH('BP - Quantités'!W$2,'Prix BPU'!$C$3:$C$300,),2)*W173</f>
        <v>0</v>
      </c>
      <c r="X174" s="38">
        <f>INDEX('Prix BPU'!$C$3:$E$300,MATCH('BP - Quantités'!X$2,'Prix BPU'!$C$3:$C$300,),3)*X173</f>
        <v>0</v>
      </c>
      <c r="Y174" s="37">
        <f>INDEX('Prix BPU'!$C$3:$E$300,MATCH('BP - Quantités'!Y$2,'Prix BPU'!$C$3:$C$300,),2)*Y173</f>
        <v>0</v>
      </c>
      <c r="Z174" s="37">
        <f>INDEX('Prix BPU'!$C$3:$E$300,MATCH('BP - Quantités'!Z$2,'Prix BPU'!$C$3:$C$300,),2)*Z173</f>
        <v>0</v>
      </c>
      <c r="AA174" s="38">
        <f>INDEX('Prix BPU'!$C$3:$E$300,MATCH('BP - Quantités'!AA$2,'Prix BPU'!$C$3:$C$300,),3)*AA173</f>
        <v>0</v>
      </c>
      <c r="AB174" s="37">
        <f>INDEX('Prix BPU'!$C$3:$E$300,MATCH('BP - Quantités'!AB$2,'Prix BPU'!$C$3:$C$300,),2)*AB173</f>
        <v>0</v>
      </c>
      <c r="AC174" s="37">
        <f>INDEX('Prix BPU'!$C$3:$E$300,MATCH('BP - Quantités'!AC$2,'Prix BPU'!$C$3:$C$300,),2)*AC173</f>
        <v>0</v>
      </c>
      <c r="AD174" s="37">
        <f>INDEX('Prix BPU'!$C$3:$E$300,MATCH('BP - Quantités'!AD$2,'Prix BPU'!$C$3:$C$300,),2)*AD173</f>
        <v>0</v>
      </c>
      <c r="AE174" s="38">
        <f>INDEX('Prix BPU'!$C$3:$E$300,MATCH('BP - Quantités'!AE$2,'Prix BPU'!$C$3:$C$300,),3)*AE173</f>
        <v>0</v>
      </c>
      <c r="AF174" s="37">
        <f>INDEX('Prix BPU'!$C$3:$E$300,MATCH('BP - Quantités'!AF$2,'Prix BPU'!$C$3:$C$300,),2)*AF173</f>
        <v>0</v>
      </c>
      <c r="AG174" s="37">
        <f>INDEX('Prix BPU'!$C$3:$E$300,MATCH('BP - Quantités'!AG$2,'Prix BPU'!$C$3:$C$300,),2)*AG173</f>
        <v>0</v>
      </c>
      <c r="AH174" s="37">
        <f>INDEX('Prix BPU'!$C$3:$E$300,MATCH('BP - Quantités'!AH$2,'Prix BPU'!$C$3:$C$300,),2)*AH173</f>
        <v>0</v>
      </c>
      <c r="AI174" s="37">
        <f>INDEX('Prix BPU'!$C$3:$E$300,MATCH('BP - Quantités'!AI$2,'Prix BPU'!$C$3:$C$300,),2)*AI173</f>
        <v>0</v>
      </c>
      <c r="AJ174" s="37">
        <f>INDEX('Prix BPU'!$C$3:$E$300,MATCH('BP - Quantités'!AJ$2,'Prix BPU'!$C$3:$C$300,),2)*AJ173</f>
        <v>0</v>
      </c>
      <c r="AK174" s="37">
        <f>INDEX('Prix BPU'!$C$3:$E$300,MATCH('BP - Quantités'!AK$2,'Prix BPU'!$C$3:$C$300,),2)*AK173</f>
        <v>0</v>
      </c>
      <c r="AL174" s="37">
        <f>INDEX('Prix BPU'!$C$3:$E$300,MATCH('BP - Quantités'!AL$2,'Prix BPU'!$C$3:$C$300,),2)*AL173</f>
        <v>0</v>
      </c>
      <c r="AM174" s="38">
        <f>INDEX('Prix BPU'!$C$3:$E$300,MATCH('BP - Quantités'!AM$2,'Prix BPU'!$C$3:$C$300,),3)*AM173</f>
        <v>0</v>
      </c>
      <c r="AN174" s="37">
        <f>INDEX('Prix BPU'!$C$3:$E$300,MATCH('BP - Quantités'!AN$2,'Prix BPU'!$C$3:$C$300,),2)*AN173</f>
        <v>0</v>
      </c>
      <c r="AO174" s="37">
        <f>INDEX('Prix BPU'!$C$3:$E$300,MATCH('BP - Quantités'!AO$2,'Prix BPU'!$C$3:$C$300,),2)*AO173</f>
        <v>0</v>
      </c>
      <c r="AP174" s="37">
        <f>INDEX('Prix BPU'!$C$3:$E$300,MATCH('BP - Quantités'!AP$2,'Prix BPU'!$C$3:$C$300,),2)*AP173</f>
        <v>0</v>
      </c>
      <c r="AQ174" s="37">
        <f>INDEX('Prix BPU'!$C$3:$E$300,MATCH('BP - Quantités'!AQ$2,'Prix BPU'!$C$3:$C$300,),2)*AQ173</f>
        <v>0</v>
      </c>
      <c r="AR174" s="38">
        <f>INDEX('Prix BPU'!$C$3:$E$300,MATCH('BP - Quantités'!AR$2,'Prix BPU'!$C$3:$C$300,),3)*AR173</f>
        <v>0</v>
      </c>
      <c r="AS174" s="37">
        <f>INDEX('Prix BPU'!$C$3:$E$300,MATCH('BP - Quantités'!AS$2,'Prix BPU'!$C$3:$C$300,),2)*AS173</f>
        <v>0</v>
      </c>
      <c r="AT174" s="38">
        <f>INDEX('Prix BPU'!$C$3:$E$300,MATCH('BP - Quantités'!AT$2,'Prix BPU'!$C$3:$C$300,),3)*AT173</f>
        <v>0</v>
      </c>
      <c r="AU174" s="37">
        <f>INDEX('Prix BPU'!$C$3:$E$300,MATCH('BP - Quantités'!AU$2,'Prix BPU'!$C$3:$C$300,),2)*AU173</f>
        <v>0</v>
      </c>
      <c r="AV174" s="37">
        <f>INDEX('Prix BPU'!$C$3:$E$300,MATCH('BP - Quantités'!AV$2,'Prix BPU'!$C$3:$C$300,),2)*AV173</f>
        <v>0</v>
      </c>
      <c r="AW174" s="37">
        <f>INDEX('Prix BPU'!$C$3:$E$300,MATCH('BP - Quantités'!AW$2,'Prix BPU'!$C$3:$C$300,),2)*AW173</f>
        <v>0</v>
      </c>
      <c r="AX174" s="38">
        <f>INDEX('Prix BPU'!$C$3:$E$300,MATCH('BP - Quantités'!AX$2,'Prix BPU'!$C$3:$C$300,),3)*AX173</f>
        <v>0</v>
      </c>
      <c r="AY174" s="37">
        <f>INDEX('Prix BPU'!$C$3:$E$300,MATCH('BP - Quantités'!AY$2,'Prix BPU'!$C$3:$C$300,),2)*AY173</f>
        <v>0</v>
      </c>
      <c r="AZ174" s="37">
        <f>INDEX('Prix BPU'!$C$3:$E$300,MATCH('BP - Quantités'!AZ$2,'Prix BPU'!$C$3:$C$300,),2)*AZ173</f>
        <v>0</v>
      </c>
      <c r="BA174" s="38">
        <f>INDEX('Prix BPU'!$C$3:$E$300,MATCH('BP - Quantités'!BA$2,'Prix BPU'!$C$3:$C$300,),3)*BA173</f>
        <v>0</v>
      </c>
      <c r="BB174" s="37">
        <f>INDEX('Prix BPU'!$C$3:$E$300,MATCH('BP - Quantités'!BB$2,'Prix BPU'!$C$3:$C$300,),2)*BB173</f>
        <v>0</v>
      </c>
      <c r="BC174" s="37">
        <f>INDEX('Prix BPU'!$C$3:$E$300,MATCH('BP - Quantités'!BC$2,'Prix BPU'!$C$3:$C$300,),2)*BC173</f>
        <v>0</v>
      </c>
      <c r="BD174" s="37">
        <f>INDEX('Prix BPU'!$C$3:$E$300,MATCH('BP - Quantités'!BD$2,'Prix BPU'!$C$3:$C$300,),2)*BD173</f>
        <v>0</v>
      </c>
      <c r="BE174" s="37">
        <f>INDEX('Prix BPU'!$C$3:$E$300,MATCH('BP - Quantités'!BE$2,'Prix BPU'!$C$3:$C$300,),2)*BE173</f>
        <v>0</v>
      </c>
      <c r="BF174" s="37">
        <f>INDEX('Prix BPU'!$C$3:$E$300,MATCH('BP - Quantités'!BF$2,'Prix BPU'!$C$3:$C$300,),2)*BF173</f>
        <v>0</v>
      </c>
      <c r="BG174" s="37">
        <f>INDEX('Prix BPU'!$C$3:$E$300,MATCH('BP - Quantités'!BG$2,'Prix BPU'!$C$3:$C$300,),2)*BG173</f>
        <v>0</v>
      </c>
      <c r="BH174" s="37">
        <f>INDEX('Prix BPU'!$C$3:$E$300,MATCH('BP - Quantités'!BH$2,'Prix BPU'!$C$3:$C$300,),2)*BH173</f>
        <v>0</v>
      </c>
      <c r="BI174" s="38">
        <f>INDEX('Prix BPU'!$C$3:$E$300,MATCH('BP - Quantités'!BI$2,'Prix BPU'!$C$3:$C$300,),3)*BI173</f>
        <v>0</v>
      </c>
      <c r="BJ174" s="37">
        <f>INDEX('Prix BPU'!$C$3:$E$300,MATCH('BP - Quantités'!BJ$2,'Prix BPU'!$C$3:$C$300,),2)*BJ173</f>
        <v>0</v>
      </c>
      <c r="BK174" s="37">
        <f>INDEX('Prix BPU'!$C$3:$E$300,MATCH('BP - Quantités'!BK$2,'Prix BPU'!$C$3:$C$300,),2)*BK173</f>
        <v>0</v>
      </c>
      <c r="BL174" s="37">
        <f>INDEX('Prix BPU'!$C$3:$E$300,MATCH('BP - Quantités'!BL$2,'Prix BPU'!$C$3:$C$300,),2)*BL173</f>
        <v>0</v>
      </c>
      <c r="BM174" s="37">
        <f>INDEX('Prix BPU'!$C$3:$E$300,MATCH('BP - Quantités'!BM$2,'Prix BPU'!$C$3:$C$300,),2)*BM173</f>
        <v>0</v>
      </c>
      <c r="BN174" s="38">
        <f>INDEX('Prix BPU'!$C$3:$E$300,MATCH('BP - Quantités'!BN$2,'Prix BPU'!$C$3:$C$300,),3)*BN173</f>
        <v>0</v>
      </c>
      <c r="BO174" s="37">
        <f>INDEX('Prix BPU'!$C$3:$E$300,MATCH('BP - Quantités'!BO$2,'Prix BPU'!$C$3:$C$300,),2)*BO173</f>
        <v>0</v>
      </c>
      <c r="BP174" s="38">
        <f>INDEX('Prix BPU'!$C$3:$E$300,MATCH('BP - Quantités'!BP$2,'Prix BPU'!$C$3:$C$300,),3)*BP173</f>
        <v>0</v>
      </c>
      <c r="BQ174" s="37">
        <f>INDEX('Prix BPU'!$C$3:$E$300,MATCH('BP - Quantités'!BQ$2,'Prix BPU'!$C$3:$C$300,),2)*BQ173</f>
        <v>0</v>
      </c>
      <c r="BR174" s="37">
        <f>INDEX('Prix BPU'!$C$3:$E$300,MATCH('BP - Quantités'!BR$2,'Prix BPU'!$C$3:$C$300,),2)*BR173</f>
        <v>0</v>
      </c>
      <c r="BS174" s="37">
        <f>INDEX('Prix BPU'!$C$3:$E$300,MATCH('BP - Quantités'!BS$2,'Prix BPU'!$C$3:$C$300,),2)*BS173</f>
        <v>0</v>
      </c>
      <c r="BT174" s="38">
        <f>INDEX('Prix BPU'!$C$3:$E$300,MATCH('BP - Quantités'!BT$2,'Prix BPU'!$C$3:$C$300,),3)*BT173</f>
        <v>0</v>
      </c>
      <c r="BU174" s="37">
        <f>INDEX('Prix BPU'!$C$3:$E$300,MATCH('BP - Quantités'!BU$2,'Prix BPU'!$C$3:$C$300,),2)*BU173</f>
        <v>0</v>
      </c>
      <c r="BV174" s="37">
        <f>INDEX('Prix BPU'!$C$3:$E$300,MATCH('BP - Quantités'!BV$2,'Prix BPU'!$C$3:$C$300,),2)*BV173</f>
        <v>0</v>
      </c>
      <c r="BW174" s="37">
        <f>INDEX('Prix BPU'!$C$3:$E$300,MATCH('BP - Quantités'!BW$2,'Prix BPU'!$C$3:$C$300,),2)*BW173</f>
        <v>0</v>
      </c>
      <c r="BX174" s="37">
        <f>INDEX('Prix BPU'!$C$3:$E$300,MATCH('BP - Quantités'!BX$2,'Prix BPU'!$C$3:$C$300,),2)*BX173</f>
        <v>0</v>
      </c>
      <c r="BY174" s="37">
        <f>INDEX('Prix BPU'!$C$3:$E$300,MATCH('BP - Quantités'!BY$2,'Prix BPU'!$C$3:$C$300,),2)*BY173</f>
        <v>0</v>
      </c>
      <c r="BZ174" s="37">
        <f>INDEX('Prix BPU'!$C$3:$E$300,MATCH('BP - Quantités'!BZ$2,'Prix BPU'!$C$3:$C$300,),2)*BZ173</f>
        <v>0</v>
      </c>
      <c r="CA174" s="37">
        <f>INDEX('Prix BPU'!$C$3:$E$300,MATCH('BP - Quantités'!CA$2,'Prix BPU'!$C$3:$C$300,),2)*CA173</f>
        <v>0</v>
      </c>
      <c r="CB174" s="37">
        <f>INDEX('Prix BPU'!$C$3:$E$300,MATCH('BP - Quantités'!CB$2,'Prix BPU'!$C$3:$C$300,),2)*CB173</f>
        <v>0</v>
      </c>
      <c r="CC174" s="37">
        <f>INDEX('Prix BPU'!$C$3:$E$300,MATCH('BP - Quantités'!CC$2,'Prix BPU'!$C$3:$C$300,),2)*CC173</f>
        <v>0</v>
      </c>
      <c r="CD174" s="37">
        <f>INDEX('Prix BPU'!$C$3:$E$300,MATCH('BP - Quantités'!CD$2,'Prix BPU'!$C$3:$C$300,),2)*CD173</f>
        <v>0</v>
      </c>
      <c r="CE174" s="37">
        <f>INDEX('Prix BPU'!$C$3:$E$300,MATCH('BP - Quantités'!CE$2,'Prix BPU'!$C$3:$C$300,),2)*CE173</f>
        <v>0</v>
      </c>
      <c r="CF174" s="37">
        <f>INDEX('Prix BPU'!$C$3:$E$300,MATCH('BP - Quantités'!CF$2,'Prix BPU'!$C$3:$C$300,),2)*CF173</f>
        <v>0</v>
      </c>
      <c r="CG174" s="37">
        <f>INDEX('Prix BPU'!$C$3:$E$300,MATCH('BP - Quantités'!CG$2,'Prix BPU'!$C$3:$C$300,),2)*CG173</f>
        <v>0</v>
      </c>
      <c r="CH174" s="37">
        <f>INDEX('Prix BPU'!$C$3:$E$300,MATCH('BP - Quantités'!CH$2,'Prix BPU'!$C$3:$C$300,),2)*CH173</f>
        <v>0</v>
      </c>
      <c r="CI174" s="37">
        <f>INDEX('Prix BPU'!$C$3:$E$300,MATCH('BP - Quantités'!CI$2,'Prix BPU'!$C$3:$C$300,),2)*CI173</f>
        <v>0</v>
      </c>
      <c r="CJ174" s="37">
        <f>INDEX('Prix BPU'!$C$3:$E$300,MATCH('BP - Quantités'!CJ$2,'Prix BPU'!$C$3:$C$300,),2)*CJ173</f>
        <v>0</v>
      </c>
      <c r="CK174" s="37">
        <f>INDEX('Prix BPU'!$C$3:$E$300,MATCH('BP - Quantités'!CK$2,'Prix BPU'!$C$3:$C$300,),2)*CK173</f>
        <v>0</v>
      </c>
      <c r="CL174" s="37">
        <f>INDEX('Prix BPU'!$C$3:$E$300,MATCH('BP - Quantités'!CL$2,'Prix BPU'!$C$3:$C$300,),2)*CL173</f>
        <v>0</v>
      </c>
      <c r="CM174" s="37">
        <f>INDEX('Prix BPU'!$C$3:$E$300,MATCH('BP - Quantités'!CM$2,'Prix BPU'!$C$3:$C$300,),2)*CM173</f>
        <v>0</v>
      </c>
      <c r="CN174" s="37">
        <f>INDEX('Prix BPU'!$C$3:$E$300,MATCH('BP - Quantités'!CN$2,'Prix BPU'!$C$3:$C$300,),2)*CN173</f>
        <v>0</v>
      </c>
      <c r="CO174" s="37">
        <f>INDEX('Prix BPU'!$C$3:$E$300,MATCH('BP - Quantités'!CO$2,'Prix BPU'!$C$3:$C$300,),2)*CO173</f>
        <v>0</v>
      </c>
      <c r="CP174" s="37">
        <f>INDEX('Prix BPU'!$C$3:$E$300,MATCH('BP - Quantités'!CP$2,'Prix BPU'!$C$3:$C$300,),2)*CP173</f>
        <v>0</v>
      </c>
      <c r="CQ174" s="37">
        <f>INDEX('Prix BPU'!$C$3:$E$300,MATCH('BP - Quantités'!CQ$2,'Prix BPU'!$C$3:$C$300,),2)*CQ173</f>
        <v>0</v>
      </c>
      <c r="CR174" s="37">
        <f>INDEX('Prix BPU'!$C$3:$E$300,MATCH('BP - Quantités'!CR$2,'Prix BPU'!$C$3:$C$300,),2)*CR173</f>
        <v>0</v>
      </c>
      <c r="CS174" s="37">
        <f>INDEX('Prix BPU'!$C$3:$E$300,MATCH('BP - Quantités'!CS$2,'Prix BPU'!$C$3:$C$300,),2)*CS173</f>
        <v>0</v>
      </c>
      <c r="CT174" s="37">
        <f>INDEX('Prix BPU'!$C$3:$E$300,MATCH('BP - Quantités'!CT$2,'Prix BPU'!$C$3:$C$300,),2)*CT173</f>
        <v>0</v>
      </c>
      <c r="CU174" s="37">
        <f>INDEX('Prix BPU'!$C$3:$E$300,MATCH('BP - Quantités'!CU$2,'Prix BPU'!$C$3:$C$300,),2)*CU173</f>
        <v>0</v>
      </c>
      <c r="CV174" s="37">
        <f>INDEX('Prix BPU'!$C$3:$E$300,MATCH('BP - Quantités'!CV$2,'Prix BPU'!$C$3:$C$300,),2)*CV173</f>
        <v>0</v>
      </c>
      <c r="CW174" s="37">
        <f>INDEX('Prix BPU'!$C$3:$E$300,MATCH('BP - Quantités'!CW$2,'Prix BPU'!$C$3:$C$300,),2)*CW173</f>
        <v>0</v>
      </c>
      <c r="CX174" s="37">
        <f>INDEX('Prix BPU'!$C$3:$E$300,MATCH('BP - Quantités'!CX$2,'Prix BPU'!$C$3:$C$300,),2)*CX173</f>
        <v>0</v>
      </c>
      <c r="CY174" s="37">
        <f>INDEX('Prix BPU'!$C$3:$E$300,MATCH('BP - Quantités'!CY$2,'Prix BPU'!$C$3:$C$300,),2)*CY173</f>
        <v>0</v>
      </c>
      <c r="CZ174" s="37">
        <f>INDEX('Prix BPU'!$C$3:$E$300,MATCH('BP - Quantités'!CZ$2,'Prix BPU'!$C$3:$C$300,),2)*CZ173</f>
        <v>0</v>
      </c>
      <c r="DA174" s="37">
        <f>INDEX('Prix BPU'!$C$3:$E$300,MATCH('BP - Quantités'!DA$2,'Prix BPU'!$C$3:$C$300,),2)*DA173</f>
        <v>0</v>
      </c>
      <c r="DB174" s="37">
        <f>INDEX('Prix BPU'!$C$3:$E$300,MATCH('BP - Quantités'!DB$2,'Prix BPU'!$C$3:$C$300,),2)*DB173</f>
        <v>0</v>
      </c>
      <c r="DC174" s="37">
        <f>INDEX('Prix BPU'!$C$3:$E$300,MATCH('BP - Quantités'!DC$2,'Prix BPU'!$C$3:$C$300,),2)*DC173</f>
        <v>0</v>
      </c>
      <c r="DD174" s="37">
        <f>INDEX('Prix BPU'!$C$3:$E$300,MATCH('BP - Quantités'!DD$2,'Prix BPU'!$C$3:$C$300,),2)*DD173</f>
        <v>0</v>
      </c>
      <c r="DE174" s="37">
        <f>INDEX('Prix BPU'!$C$3:$E$300,MATCH('BP - Quantités'!DE$2,'Prix BPU'!$C$3:$C$300,),2)*DE173</f>
        <v>0</v>
      </c>
      <c r="DF174" s="37">
        <f>INDEX('Prix BPU'!$C$3:$E$300,MATCH('BP - Quantités'!DF$2,'Prix BPU'!$C$3:$C$300,),2)*DF173</f>
        <v>0</v>
      </c>
      <c r="DG174" s="37">
        <f>INDEX('Prix BPU'!$C$3:$E$300,MATCH('BP - Quantités'!DG$2,'Prix BPU'!$C$3:$C$300,),2)*DG173</f>
        <v>0</v>
      </c>
      <c r="DH174" s="37">
        <f>INDEX('Prix BPU'!$C$3:$E$300,MATCH('BP - Quantités'!DH$2,'Prix BPU'!$C$3:$C$300,),2)*DH173</f>
        <v>0</v>
      </c>
      <c r="DI174" s="37">
        <f>INDEX('Prix BPU'!$C$3:$E$300,MATCH('BP - Quantités'!DI$2,'Prix BPU'!$C$3:$C$300,),2)*DI173</f>
        <v>0</v>
      </c>
      <c r="DJ174" s="37">
        <f>INDEX('Prix BPU'!$C$3:$E$300,MATCH('BP - Quantités'!DJ$2,'Prix BPU'!$C$3:$C$300,),2)*DJ173</f>
        <v>0</v>
      </c>
      <c r="DK174" s="37">
        <f>INDEX('Prix BPU'!$C$3:$E$300,MATCH('BP - Quantités'!DK$2,'Prix BPU'!$C$3:$C$300,),2)*DK173</f>
        <v>0</v>
      </c>
      <c r="DL174" s="37">
        <f>INDEX('Prix BPU'!$C$3:$E$300,MATCH('BP - Quantités'!DL$2,'Prix BPU'!$C$3:$C$300,),2)*DL173</f>
        <v>0</v>
      </c>
      <c r="DM174" s="37">
        <f>INDEX('Prix BPU'!$C$3:$E$300,MATCH('BP - Quantités'!DM$2,'Prix BPU'!$C$3:$C$300,),2)*DM173</f>
        <v>0</v>
      </c>
      <c r="DN174" s="37">
        <f>INDEX('Prix BPU'!$C$3:$E$300,MATCH('BP - Quantités'!DN$2,'Prix BPU'!$C$3:$C$300,),2)*DN173</f>
        <v>0</v>
      </c>
      <c r="DO174" s="37">
        <f>INDEX('Prix BPU'!$C$3:$E$300,MATCH('BP - Quantités'!DO$2,'Prix BPU'!$C$3:$C$300,),2)*DO173</f>
        <v>0</v>
      </c>
      <c r="DP174" s="37">
        <f>INDEX('Prix BPU'!$C$3:$E$300,MATCH('BP - Quantités'!DP$2,'Prix BPU'!$C$3:$C$300,),2)*DP173</f>
        <v>0</v>
      </c>
      <c r="DQ174" s="37">
        <f>INDEX('Prix BPU'!$C$3:$E$300,MATCH('BP - Quantités'!DQ$2,'Prix BPU'!$C$3:$C$300,),2)*DQ173</f>
        <v>0</v>
      </c>
      <c r="DR174" s="37">
        <f>INDEX('Prix BPU'!$C$3:$E$300,MATCH('BP - Quantités'!DR$2,'Prix BPU'!$C$3:$C$300,),2)*DR173</f>
        <v>0</v>
      </c>
      <c r="DS174" s="37">
        <f>INDEX('Prix BPU'!$C$3:$E$300,MATCH('BP - Quantités'!DS$2,'Prix BPU'!$C$3:$C$300,),2)*DS173</f>
        <v>0</v>
      </c>
      <c r="DT174" s="37">
        <f>INDEX('Prix BPU'!$C$3:$E$300,MATCH('BP - Quantités'!DT$2,'Prix BPU'!$C$3:$C$300,),2)*DT173</f>
        <v>0</v>
      </c>
      <c r="DU174" s="37">
        <f>INDEX('Prix BPU'!$C$3:$E$300,MATCH('BP - Quantités'!DU$2,'Prix BPU'!$C$3:$C$300,),2)*DU173</f>
        <v>0</v>
      </c>
      <c r="DV174" s="37">
        <f>INDEX('Prix BPU'!$C$3:$E$300,MATCH('BP - Quantités'!DV$2,'Prix BPU'!$C$3:$C$300,),2)*DV173</f>
        <v>0</v>
      </c>
      <c r="DW174" s="37">
        <f>INDEX('Prix BPU'!$C$3:$E$300,MATCH('BP - Quantités'!DW$2,'Prix BPU'!$C$3:$C$300,),2)*DW173</f>
        <v>0</v>
      </c>
      <c r="DX174" s="37">
        <f>INDEX('Prix BPU'!$C$3:$E$300,MATCH('BP - Quantités'!DX$2,'Prix BPU'!$C$3:$C$300,),2)*DX173</f>
        <v>0</v>
      </c>
      <c r="DY174" s="37">
        <f>INDEX('Prix BPU'!$C$3:$E$300,MATCH('BP - Quantités'!DY$2,'Prix BPU'!$C$3:$C$300,),2)*DY173</f>
        <v>0</v>
      </c>
      <c r="DZ174" s="37">
        <f>INDEX('Prix BPU'!$C$3:$E$300,MATCH('BP - Quantités'!DZ$2,'Prix BPU'!$C$3:$C$300,),2)*DZ173</f>
        <v>0</v>
      </c>
      <c r="EA174" s="37">
        <f>INDEX('Prix BPU'!$C$3:$E$300,MATCH('BP - Quantités'!EA$2,'Prix BPU'!$C$3:$C$300,),2)*EA173</f>
        <v>0</v>
      </c>
      <c r="EB174" s="37">
        <f>INDEX('Prix BPU'!$C$3:$E$300,MATCH('BP - Quantités'!EB$2,'Prix BPU'!$C$3:$C$300,),2)*EB173</f>
        <v>0</v>
      </c>
      <c r="EC174" s="37">
        <f>INDEX('Prix BPU'!$C$3:$E$300,MATCH('BP - Quantités'!EC$2,'Prix BPU'!$C$3:$C$300,),2)*EC173</f>
        <v>0</v>
      </c>
      <c r="ED174" s="37">
        <f>INDEX('Prix BPU'!$C$3:$E$300,MATCH('BP - Quantités'!ED$2,'Prix BPU'!$C$3:$C$300,),2)*ED173</f>
        <v>0</v>
      </c>
      <c r="EE174" s="37">
        <f>INDEX('Prix BPU'!$C$3:$E$300,MATCH('BP - Quantités'!EE$2,'Prix BPU'!$C$3:$C$300,),2)*EE173</f>
        <v>0</v>
      </c>
      <c r="EF174" s="37">
        <f>INDEX('Prix BPU'!$C$3:$E$300,MATCH('BP - Quantités'!EF$2,'Prix BPU'!$C$3:$C$300,),2)*EF173</f>
        <v>0</v>
      </c>
      <c r="EG174" s="37">
        <f>INDEX('Prix BPU'!$C$3:$E$300,MATCH('BP - Quantités'!EG$2,'Prix BPU'!$C$3:$C$300,),2)*EG173</f>
        <v>0</v>
      </c>
      <c r="EH174" s="37">
        <f>INDEX('Prix BPU'!$C$3:$E$300,MATCH('BP - Quantités'!EH$2,'Prix BPU'!$C$3:$C$300,),2)*EH173</f>
        <v>0</v>
      </c>
      <c r="EI174" s="37">
        <f>INDEX('Prix BPU'!$C$3:$E$300,MATCH('BP - Quantités'!EI$2,'Prix BPU'!$C$3:$C$300,),2)*EI173</f>
        <v>0</v>
      </c>
      <c r="EJ174" s="37">
        <f>INDEX('Prix BPU'!$C$3:$E$300,MATCH('BP - Quantités'!EJ$2,'Prix BPU'!$C$3:$C$300,),2)*EJ173</f>
        <v>0</v>
      </c>
      <c r="EK174" s="37">
        <f>INDEX('Prix BPU'!$C$3:$E$300,MATCH('BP - Quantités'!EK$2,'Prix BPU'!$C$3:$C$300,),2)*EK173</f>
        <v>0</v>
      </c>
      <c r="EL174" s="37">
        <f>INDEX('Prix BPU'!$C$3:$E$300,MATCH('BP - Quantités'!EL$2,'Prix BPU'!$C$3:$C$300,),2)*EL173</f>
        <v>0</v>
      </c>
      <c r="EM174" s="37">
        <f>INDEX('Prix BPU'!$C$3:$E$300,MATCH('BP - Quantités'!EM$2,'Prix BPU'!$C$3:$C$300,),2)*EM173</f>
        <v>0</v>
      </c>
      <c r="EN174" s="37">
        <f>INDEX('Prix BPU'!$C$3:$E$300,MATCH('BP - Quantités'!EN$2,'Prix BPU'!$C$3:$C$300,),2)*EN173</f>
        <v>0</v>
      </c>
      <c r="EO174" s="37">
        <f>INDEX('Prix BPU'!$C$3:$E$300,MATCH('BP - Quantités'!EO$2,'Prix BPU'!$C$3:$C$300,),2)*EO173</f>
        <v>0</v>
      </c>
      <c r="EP174" s="38">
        <f>INDEX('Prix BPU'!$C$3:$E$300,MATCH('BP - Quantités'!EP$2,'Prix BPU'!$C$3:$C$300,),3)*EP173</f>
        <v>0</v>
      </c>
      <c r="EQ174" s="37">
        <f>INDEX('Prix BPU'!$C$3:$E$300,MATCH('BP - Quantités'!EQ$2,'Prix BPU'!$C$3:$C$300,),2)*EQ173</f>
        <v>0</v>
      </c>
      <c r="ER174" s="37">
        <f>INDEX('Prix BPU'!$C$3:$E$300,MATCH('BP - Quantités'!ER$2,'Prix BPU'!$C$3:$C$300,),2)*ER173</f>
        <v>0</v>
      </c>
      <c r="ES174" s="37">
        <f>INDEX('Prix BPU'!$C$3:$E$300,MATCH('BP - Quantités'!ES$2,'Prix BPU'!$C$3:$C$300,),2)*ES173</f>
        <v>0</v>
      </c>
      <c r="ET174" s="37">
        <f>INDEX('Prix BPU'!$C$3:$E$300,MATCH('BP - Quantités'!ET$2,'Prix BPU'!$C$3:$C$300,),2)*ET173</f>
        <v>0</v>
      </c>
      <c r="EU174" s="37">
        <f>INDEX('Prix BPU'!$C$3:$E$300,MATCH('BP - Quantités'!EU$2,'Prix BPU'!$C$3:$C$300,),2)*EU173</f>
        <v>0</v>
      </c>
      <c r="EV174" s="37">
        <f>INDEX('Prix BPU'!$C$3:$E$300,MATCH('BP - Quantités'!EV$2,'Prix BPU'!$C$3:$C$300,),2)*EV173</f>
        <v>0</v>
      </c>
      <c r="EW174" s="37">
        <f>INDEX('Prix BPU'!$C$3:$E$300,MATCH('BP - Quantités'!EW$2,'Prix BPU'!$C$3:$C$300,),2)*EW173</f>
        <v>0</v>
      </c>
      <c r="EX174" s="37">
        <f>INDEX('Prix BPU'!$C$3:$E$300,MATCH('BP - Quantités'!EX$2,'Prix BPU'!$C$3:$C$300,),2)*EX173</f>
        <v>0</v>
      </c>
      <c r="EY174" s="37">
        <f>INDEX('Prix BPU'!$C$3:$E$300,MATCH('BP - Quantités'!EY$2,'Prix BPU'!$C$3:$C$300,),2)*EY173</f>
        <v>0</v>
      </c>
      <c r="EZ174" s="37">
        <f>INDEX('Prix BPU'!$C$3:$E$300,MATCH('BP - Quantités'!EZ$2,'Prix BPU'!$C$3:$C$300,),2)*EZ173</f>
        <v>0</v>
      </c>
      <c r="FA174" s="37">
        <f>INDEX('Prix BPU'!$C$3:$E$300,MATCH('BP - Quantités'!FA$2,'Prix BPU'!$C$3:$C$300,),2)*FA173</f>
        <v>0</v>
      </c>
      <c r="FB174" s="37">
        <f>INDEX('Prix BPU'!$C$3:$E$300,MATCH('BP - Quantités'!FB$2,'Prix BPU'!$C$3:$C$300,),2)*FB173</f>
        <v>0</v>
      </c>
      <c r="FC174" s="37">
        <f>INDEX('Prix BPU'!$C$3:$E$300,MATCH('BP - Quantités'!FC$2,'Prix BPU'!$C$3:$C$300,),2)*FC173</f>
        <v>0</v>
      </c>
      <c r="FD174" s="37">
        <f>INDEX('Prix BPU'!$C$3:$E$300,MATCH('BP - Quantités'!FD$2,'Prix BPU'!$C$3:$C$300,),2)*FD173</f>
        <v>0</v>
      </c>
      <c r="FE174" s="37">
        <f>INDEX('Prix BPU'!$C$3:$E$300,MATCH('BP - Quantités'!FE$2,'Prix BPU'!$C$3:$C$300,),2)*FE173</f>
        <v>0</v>
      </c>
      <c r="FF174" s="37">
        <f>INDEX('Prix BPU'!$C$3:$E$300,MATCH('BP - Quantités'!FF$2,'Prix BPU'!$C$3:$C$300,),2)*FF173</f>
        <v>0</v>
      </c>
      <c r="FG174" s="37">
        <f>INDEX('Prix BPU'!$C$3:$E$300,MATCH('BP - Quantités'!FG$2,'Prix BPU'!$C$3:$C$300,),2)*FG173</f>
        <v>0</v>
      </c>
      <c r="FH174" s="37">
        <f>INDEX('Prix BPU'!$C$3:$E$300,MATCH('BP - Quantités'!FH$2,'Prix BPU'!$C$3:$C$300,),2)*FH173</f>
        <v>0</v>
      </c>
      <c r="FI174" s="37">
        <f>INDEX('Prix BPU'!$C$3:$E$300,MATCH('BP - Quantités'!FI$2,'Prix BPU'!$C$3:$C$300,),2)*FI173</f>
        <v>0</v>
      </c>
      <c r="FJ174" s="37">
        <f>INDEX('Prix BPU'!$C$3:$E$300,MATCH('BP - Quantités'!FJ$2,'Prix BPU'!$C$3:$C$300,),2)*FJ173</f>
        <v>0</v>
      </c>
      <c r="FK174" s="37">
        <f>INDEX('Prix BPU'!$C$3:$E$300,MATCH('BP - Quantités'!FK$2,'Prix BPU'!$C$3:$C$300,),2)*FK173</f>
        <v>0</v>
      </c>
      <c r="FL174" s="37">
        <f>INDEX('Prix BPU'!$C$3:$E$300,MATCH('BP - Quantités'!FL$2,'Prix BPU'!$C$3:$C$300,),2)*FL173</f>
        <v>0</v>
      </c>
      <c r="FM174" s="37">
        <f>INDEX('Prix BPU'!$C$3:$E$300,MATCH('BP - Quantités'!FM$2,'Prix BPU'!$C$3:$C$300,),2)*FM173</f>
        <v>0</v>
      </c>
      <c r="FN174" s="37">
        <f>INDEX('Prix BPU'!$C$3:$E$300,MATCH('BP - Quantités'!FN$2,'Prix BPU'!$C$3:$C$300,),2)*FN173</f>
        <v>0</v>
      </c>
      <c r="FO174" s="37">
        <f>INDEX('Prix BPU'!$C$3:$E$300,MATCH('BP - Quantités'!FO$2,'Prix BPU'!$C$3:$C$300,),2)*FO173</f>
        <v>0</v>
      </c>
      <c r="FP174" s="38">
        <f>INDEX('Prix BPU'!$C$3:$E$300,MATCH('BP - Quantités'!FP$2,'Prix BPU'!$C$3:$C$300,),3)*FP173</f>
        <v>0</v>
      </c>
      <c r="FQ174" s="37">
        <f>INDEX('Prix BPU'!$C$3:$E$300,MATCH('BP - Quantités'!FQ$2,'Prix BPU'!$C$3:$C$300,),2)*FQ173</f>
        <v>0</v>
      </c>
      <c r="FR174" s="38">
        <f>INDEX('Prix BPU'!$C$3:$E$300,MATCH('BP - Quantités'!FR$2,'Prix BPU'!$C$3:$C$300,),3)*FR173</f>
        <v>0</v>
      </c>
      <c r="FS174" s="37">
        <f>INDEX('Prix BPU'!$C$3:$E$300,MATCH('BP - Quantités'!FS$2,'Prix BPU'!$C$3:$C$300,),2)*FS173</f>
        <v>0</v>
      </c>
      <c r="FT174" s="37">
        <f>INDEX('Prix BPU'!$C$3:$E$300,MATCH('BP - Quantités'!FT$2,'Prix BPU'!$C$3:$C$300,),2)*FT173</f>
        <v>0</v>
      </c>
      <c r="FU174" s="37">
        <f>INDEX('Prix BPU'!$C$3:$E$300,MATCH('BP - Quantités'!FU$2,'Prix BPU'!$C$3:$C$300,),2)*FU173</f>
        <v>0</v>
      </c>
      <c r="FV174" s="37">
        <f>INDEX('Prix BPU'!$C$3:$E$300,MATCH('BP - Quantités'!FV$2,'Prix BPU'!$C$3:$C$300,),2)*FV173</f>
        <v>0</v>
      </c>
      <c r="FW174" s="37">
        <f>INDEX('Prix BPU'!$C$3:$E$300,MATCH('BP - Quantités'!FW$2,'Prix BPU'!$C$3:$C$300,),2)*FW173</f>
        <v>0</v>
      </c>
      <c r="FX174" s="37">
        <f>INDEX('Prix BPU'!$C$3:$E$300,MATCH('BP - Quantités'!FX$2,'Prix BPU'!$C$3:$C$300,),2)*FX173</f>
        <v>0</v>
      </c>
      <c r="FY174" s="37">
        <f>INDEX('Prix BPU'!$C$3:$E$300,MATCH('BP - Quantités'!FY$2,'Prix BPU'!$C$3:$C$300,),2)*FY173</f>
        <v>0</v>
      </c>
      <c r="FZ174" s="37">
        <f>INDEX('Prix BPU'!$C$3:$E$300,MATCH('BP - Quantités'!FZ$2,'Prix BPU'!$C$3:$C$300,),2)*FZ173</f>
        <v>0</v>
      </c>
      <c r="GA174" s="37">
        <f>INDEX('Prix BPU'!$C$3:$E$300,MATCH('BP - Quantités'!GA$2,'Prix BPU'!$C$3:$C$300,),2)*GA173</f>
        <v>0</v>
      </c>
      <c r="GB174" s="37">
        <f>INDEX('Prix BPU'!$C$3:$E$300,MATCH('BP - Quantités'!GB$2,'Prix BPU'!$C$3:$C$300,),2)*GB173</f>
        <v>0</v>
      </c>
      <c r="GC174" s="37">
        <f>INDEX('Prix BPU'!$C$3:$E$300,MATCH('BP - Quantités'!GC$2,'Prix BPU'!$C$3:$C$300,),2)*GC173</f>
        <v>0</v>
      </c>
      <c r="GD174" s="37">
        <f>INDEX('Prix BPU'!$C$3:$E$300,MATCH('BP - Quantités'!GD$2,'Prix BPU'!$C$3:$C$300,),2)*GD173</f>
        <v>0</v>
      </c>
      <c r="GE174" s="37">
        <f>INDEX('Prix BPU'!$C$3:$E$300,MATCH('BP - Quantités'!GE$2,'Prix BPU'!$C$3:$C$300,),2)*GE173</f>
        <v>0</v>
      </c>
      <c r="GF174" s="38">
        <f>INDEX('Prix BPU'!$C$3:$E$300,MATCH('BP - Quantités'!GF$2,'Prix BPU'!$C$3:$C$300,),3)*GF173</f>
        <v>0</v>
      </c>
      <c r="GG174" s="37">
        <f>INDEX('Prix BPU'!$C$3:$E$300,MATCH('BP - Quantités'!GG$2,'Prix BPU'!$C$3:$C$300,),2)*GG173</f>
        <v>0</v>
      </c>
      <c r="GH174" s="38">
        <f>INDEX('Prix BPU'!$C$3:$E$300,MATCH('BP - Quantités'!GH$2,'Prix BPU'!$C$3:$C$300,),3)*GH173</f>
        <v>0</v>
      </c>
      <c r="GI174" s="37">
        <f>INDEX('Prix BPU'!$C$3:$E$300,MATCH('BP - Quantités'!GI$2,'Prix BPU'!$C$3:$C$300,),2)*GI173</f>
        <v>0</v>
      </c>
      <c r="GJ174" s="37">
        <f>INDEX('Prix BPU'!$C$3:$E$300,MATCH('BP - Quantités'!GJ$2,'Prix BPU'!$C$3:$C$300,),2)*GJ173</f>
        <v>0</v>
      </c>
      <c r="GK174" s="38">
        <f>INDEX('Prix BPU'!$C$3:$E$300,MATCH('BP - Quantités'!GK$2,'Prix BPU'!$C$3:$C$300,),3)*GK173</f>
        <v>0</v>
      </c>
      <c r="GL174" s="37">
        <f>INDEX('Prix BPU'!$C$3:$E$300,MATCH('BP - Quantités'!GL$2,'Prix BPU'!$C$3:$C$300,),2)*GL173</f>
        <v>0</v>
      </c>
      <c r="GM174" s="37">
        <f>INDEX('Prix BPU'!$C$3:$E$300,MATCH('BP - Quantités'!GM$2,'Prix BPU'!$C$3:$C$300,),2)*GM173</f>
        <v>0</v>
      </c>
      <c r="GN174" s="37">
        <f>INDEX('Prix BPU'!$C$3:$E$300,MATCH('BP - Quantités'!GN$2,'Prix BPU'!$C$3:$C$300,),2)*GN173</f>
        <v>0</v>
      </c>
      <c r="GO174" s="37">
        <f>INDEX('Prix BPU'!$C$3:$E$300,MATCH('BP - Quantités'!GO$2,'Prix BPU'!$C$3:$C$300,),2)*GO173</f>
        <v>0</v>
      </c>
      <c r="GP174" s="37">
        <f>INDEX('Prix BPU'!$C$3:$E$300,MATCH('BP - Quantités'!GP$2,'Prix BPU'!$C$3:$C$300,),2)*GP173</f>
        <v>0</v>
      </c>
      <c r="GQ174" s="38">
        <f>INDEX('Prix BPU'!$C$3:$E$300,MATCH('BP - Quantités'!GQ$2,'Prix BPU'!$C$3:$C$300,),3)*GQ173</f>
        <v>0</v>
      </c>
      <c r="GR174" s="37">
        <f>INDEX('Prix BPU'!$C$3:$E$300,MATCH('BP - Quantités'!GR$2,'Prix BPU'!$C$3:$C$300,),2)*GR173</f>
        <v>0</v>
      </c>
      <c r="GS174" s="37">
        <f>INDEX('Prix BPU'!$C$3:$E$300,MATCH('BP - Quantités'!GS$2,'Prix BPU'!$C$3:$C$300,),2)*GS173</f>
        <v>0</v>
      </c>
      <c r="GT174" s="37">
        <f>INDEX('Prix BPU'!$C$3:$E$300,MATCH('BP - Quantités'!GT$2,'Prix BPU'!$C$3:$C$300,),2)*GT173</f>
        <v>0</v>
      </c>
      <c r="GU174" s="37">
        <f>INDEX('Prix BPU'!$C$3:$E$300,MATCH('BP - Quantités'!GU$2,'Prix BPU'!$C$3:$C$300,),2)*GU173</f>
        <v>0</v>
      </c>
      <c r="GV174" s="37">
        <f>INDEX('Prix BPU'!$C$3:$E$300,MATCH('BP - Quantités'!GV$2,'Prix BPU'!$C$3:$C$300,),2)*GV173</f>
        <v>0</v>
      </c>
      <c r="GW174" s="37">
        <f>INDEX('Prix BPU'!$C$3:$E$300,MATCH('BP - Quantités'!GW$2,'Prix BPU'!$C$3:$C$300,),2)*GW173</f>
        <v>0</v>
      </c>
      <c r="GX174" s="37">
        <f>INDEX('Prix BPU'!$C$3:$E$300,MATCH('BP - Quantités'!GX$2,'Prix BPU'!$C$3:$C$300,),2)*GX173</f>
        <v>0</v>
      </c>
      <c r="GY174" s="37">
        <f>INDEX('Prix BPU'!$C$3:$E$300,MATCH('BP - Quantités'!GY$2,'Prix BPU'!$C$3:$C$300,),2)*GY173</f>
        <v>0</v>
      </c>
      <c r="GZ174" s="37">
        <f>INDEX('Prix BPU'!$C$3:$E$300,MATCH('BP - Quantités'!GZ$2,'Prix BPU'!$C$3:$C$300,),2)*GZ173</f>
        <v>0</v>
      </c>
      <c r="HA174" s="37">
        <f>INDEX('Prix BPU'!$C$3:$E$300,MATCH('BP - Quantités'!HA$2,'Prix BPU'!$C$3:$C$300,),2)*HA173</f>
        <v>0</v>
      </c>
      <c r="HB174" s="37">
        <f>INDEX('Prix BPU'!$C$3:$E$300,MATCH('BP - Quantités'!HB$2,'Prix BPU'!$C$3:$C$300,),2)*HB173</f>
        <v>0</v>
      </c>
      <c r="HC174" s="37">
        <f>INDEX('Prix BPU'!$C$3:$E$300,MATCH('BP - Quantités'!HC$2,'Prix BPU'!$C$3:$C$300,),2)*HC173</f>
        <v>0</v>
      </c>
      <c r="HD174" s="37">
        <f>INDEX('Prix BPU'!$C$3:$E$300,MATCH('BP - Quantités'!HD$2,'Prix BPU'!$C$3:$C$300,),2)*HD173</f>
        <v>0</v>
      </c>
      <c r="HE174" s="37">
        <f>INDEX('Prix BPU'!$C$3:$E$300,MATCH('BP - Quantités'!HE$2,'Prix BPU'!$C$3:$C$300,),2)*HE173</f>
        <v>0</v>
      </c>
      <c r="HF174" s="37">
        <f>INDEX('Prix BPU'!$C$3:$E$300,MATCH('BP - Quantités'!HF$2,'Prix BPU'!$C$3:$C$300,),2)*HF173</f>
        <v>0</v>
      </c>
      <c r="HG174" s="37">
        <f>INDEX('Prix BPU'!$C$3:$E$300,MATCH('BP - Quantités'!HG$2,'Prix BPU'!$C$3:$C$300,),2)*HG173</f>
        <v>0</v>
      </c>
      <c r="HH174" s="37">
        <f>INDEX('Prix BPU'!$C$3:$E$300,MATCH('BP - Quantités'!HH$2,'Prix BPU'!$C$3:$C$300,),2)*HH173</f>
        <v>0</v>
      </c>
      <c r="HI174" s="37">
        <f>INDEX('Prix BPU'!$C$3:$E$300,MATCH('BP - Quantités'!HI$2,'Prix BPU'!$C$3:$C$300,),2)*HI173</f>
        <v>0</v>
      </c>
      <c r="HJ174" s="37">
        <f>INDEX('Prix BPU'!$C$3:$E$300,MATCH('BP - Quantités'!HJ$2,'Prix BPU'!$C$3:$C$300,),2)*HJ173</f>
        <v>0</v>
      </c>
      <c r="HK174" s="38">
        <f>INDEX('Prix BPU'!$C$3:$E$300,MATCH('BP - Quantités'!HK$2,'Prix BPU'!$C$3:$C$300,),3)*HK173</f>
        <v>0</v>
      </c>
      <c r="HL174" s="37">
        <f>INDEX('Prix BPU'!$C$3:$E$300,MATCH('BP - Quantités'!HL$2,'Prix BPU'!$C$3:$C$300,),2)*HL173</f>
        <v>0</v>
      </c>
      <c r="HM174" s="37">
        <f>INDEX('Prix BPU'!$C$3:$E$300,MATCH('BP - Quantités'!HM$2,'Prix BPU'!$C$3:$C$300,),2)*HM173</f>
        <v>0</v>
      </c>
      <c r="HN174" s="37">
        <f>INDEX('Prix BPU'!$C$3:$E$300,MATCH('BP - Quantités'!HN$2,'Prix BPU'!$C$3:$C$300,),2)*HN173</f>
        <v>0</v>
      </c>
      <c r="HO174" s="37">
        <f>INDEX('Prix BPU'!$C$3:$E$300,MATCH('BP - Quantités'!HO$2,'Prix BPU'!$C$3:$C$300,),2)*HO173</f>
        <v>0</v>
      </c>
      <c r="HP174" s="37">
        <f>INDEX('Prix BPU'!$C$3:$E$300,MATCH('BP - Quantités'!HP$2,'Prix BPU'!$C$3:$C$300,),2)*HP173</f>
        <v>0</v>
      </c>
      <c r="HQ174" s="37">
        <f>INDEX('Prix BPU'!$C$3:$E$300,MATCH('BP - Quantités'!HQ$2,'Prix BPU'!$C$3:$C$300,),2)*HQ173</f>
        <v>0</v>
      </c>
      <c r="HR174" s="37">
        <f>INDEX('Prix BPU'!$C$3:$E$300,MATCH('BP - Quantités'!HR$2,'Prix BPU'!$C$3:$C$300,),2)*HR173</f>
        <v>0</v>
      </c>
      <c r="HS174" s="37">
        <f>INDEX('Prix BPU'!$C$3:$E$300,MATCH('BP - Quantités'!HS$2,'Prix BPU'!$C$3:$C$300,),2)*HS173</f>
        <v>0</v>
      </c>
      <c r="HT174" s="37">
        <f>INDEX('Prix BPU'!$C$3:$E$300,MATCH('BP - Quantités'!HT$2,'Prix BPU'!$C$3:$C$300,),2)*HT173</f>
        <v>0</v>
      </c>
      <c r="HU174" s="37">
        <f>INDEX('Prix BPU'!$C$3:$E$300,MATCH('BP - Quantités'!HU$2,'Prix BPU'!$C$3:$C$300,),2)*HU173</f>
        <v>0</v>
      </c>
      <c r="HV174" s="37">
        <f>INDEX('Prix BPU'!$C$3:$E$300,MATCH('BP - Quantités'!HV$2,'Prix BPU'!$C$3:$C$300,),2)*HV173</f>
        <v>0</v>
      </c>
      <c r="HW174" s="37">
        <f>INDEX('Prix BPU'!$C$3:$E$300,MATCH('BP - Quantités'!HW$2,'Prix BPU'!$C$3:$C$300,),2)*HW173</f>
        <v>0</v>
      </c>
      <c r="HX174" s="37">
        <f>INDEX('Prix BPU'!$C$3:$E$300,MATCH('BP - Quantités'!HX$2,'Prix BPU'!$C$3:$C$300,),2)*HX173</f>
        <v>0</v>
      </c>
      <c r="HY174" s="37">
        <f>INDEX('Prix BPU'!$C$3:$E$300,MATCH('BP - Quantités'!HY$2,'Prix BPU'!$C$3:$C$300,),2)*HY173</f>
        <v>0</v>
      </c>
      <c r="HZ174" s="37">
        <f>INDEX('Prix BPU'!$C$3:$E$300,MATCH('BP - Quantités'!HZ$2,'Prix BPU'!$C$3:$C$300,),2)*HZ173</f>
        <v>0</v>
      </c>
      <c r="IA174" s="37">
        <f>INDEX('Prix BPU'!$C$3:$E$300,MATCH('BP - Quantités'!IA$2,'Prix BPU'!$C$3:$C$300,),2)*IA173</f>
        <v>0</v>
      </c>
      <c r="IB174" s="37">
        <f>INDEX('Prix BPU'!$C$3:$E$300,MATCH('BP - Quantités'!IB$2,'Prix BPU'!$C$3:$C$300,),2)*IB173</f>
        <v>0</v>
      </c>
      <c r="IC174" s="37">
        <f>INDEX('Prix BPU'!$C$3:$E$300,MATCH('BP - Quantités'!IC$2,'Prix BPU'!$C$3:$C$300,),2)*IC173</f>
        <v>0</v>
      </c>
      <c r="ID174" s="37">
        <f>INDEX('Prix BPU'!$C$3:$E$300,MATCH('BP - Quantités'!ID$2,'Prix BPU'!$C$3:$C$300,),2)*ID173</f>
        <v>0</v>
      </c>
      <c r="IE174" s="37">
        <f>INDEX('Prix BPU'!$C$3:$E$300,MATCH('BP - Quantités'!IE$2,'Prix BPU'!$C$3:$C$300,),2)*IE173</f>
        <v>0</v>
      </c>
      <c r="IF174" s="37">
        <f>INDEX('Prix BPU'!$C$3:$E$300,MATCH('BP - Quantités'!IF$2,'Prix BPU'!$C$3:$C$300,),2)*IF173</f>
        <v>0</v>
      </c>
      <c r="IG174" s="37">
        <f>INDEX('Prix BPU'!$C$3:$E$300,MATCH('BP - Quantités'!IG$2,'Prix BPU'!$C$3:$C$300,),2)*IG173</f>
        <v>0</v>
      </c>
      <c r="IH174" s="37">
        <f>INDEX('Prix BPU'!$C$3:$E$300,MATCH('BP - Quantités'!IH$2,'Prix BPU'!$C$3:$C$300,),2)*IH173</f>
        <v>0</v>
      </c>
      <c r="II174" s="37">
        <f>INDEX('Prix BPU'!$C$3:$E$300,MATCH('BP - Quantités'!II$2,'Prix BPU'!$C$3:$C$300,),2)*II173</f>
        <v>0</v>
      </c>
      <c r="IJ174" s="38">
        <f>INDEX('Prix BPU'!$C$3:$E$300,MATCH('BP - Quantités'!IJ$2,'Prix BPU'!$C$3:$C$300,),3)*IJ173</f>
        <v>0</v>
      </c>
      <c r="IK174" s="37">
        <f>INDEX('Prix BPU'!$C$3:$E$300,MATCH('BP - Quantités'!IK$2,'Prix BPU'!$C$3:$C$300,),2)*IK173</f>
        <v>0</v>
      </c>
      <c r="IL174" s="37">
        <f>INDEX('Prix BPU'!$C$3:$E$300,MATCH('BP - Quantités'!IL$2,'Prix BPU'!$C$3:$C$300,),2)*IL173</f>
        <v>0</v>
      </c>
      <c r="IM174" s="38">
        <f>INDEX('Prix BPU'!$C$3:$E$300,MATCH('BP - Quantités'!IM$2,'Prix BPU'!$C$3:$C$300,),3)*IM173</f>
        <v>0</v>
      </c>
      <c r="IN174" s="37">
        <f>INDEX('Prix BPU'!$C$3:$E$300,MATCH('BP - Quantités'!IN$2,'Prix BPU'!$C$3:$C$300,),2)*IN173</f>
        <v>0</v>
      </c>
      <c r="IO174" s="37">
        <f>INDEX('Prix BPU'!$C$3:$E$300,MATCH('BP - Quantités'!IO$2,'Prix BPU'!$C$3:$C$300,),2)*IO173</f>
        <v>0</v>
      </c>
      <c r="IP174" s="38">
        <f>INDEX('Prix BPU'!$C$3:$E$300,MATCH('BP - Quantités'!IP$2,'Prix BPU'!$C$3:$C$300,),3)*IP173</f>
        <v>0</v>
      </c>
      <c r="IQ174" s="37">
        <f>INDEX('Prix BPU'!$C$3:$E$300,MATCH('BP - Quantités'!IQ$2,'Prix BPU'!$C$3:$C$300,),2)*IQ173</f>
        <v>0</v>
      </c>
      <c r="IR174" s="37">
        <f>INDEX('Prix BPU'!$C$3:$E$300,MATCH('BP - Quantités'!IR$2,'Prix BPU'!$C$3:$C$300,),2)*IR173</f>
        <v>0</v>
      </c>
      <c r="IS174" s="38">
        <f>INDEX('Prix BPU'!$C$3:$E$300,MATCH('BP - Quantités'!IS$2,'Prix BPU'!$C$3:$C$300,),3)*IS173</f>
        <v>0</v>
      </c>
      <c r="IT174" s="37">
        <f>INDEX('Prix BPU'!$C$3:$E$300,MATCH('BP - Quantités'!IT$2,'Prix BPU'!$C$3:$C$300,),2)*IT173</f>
        <v>0</v>
      </c>
      <c r="IU174" s="37">
        <f>INDEX('Prix BPU'!$C$3:$E$300,MATCH('BP - Quantités'!IU$2,'Prix BPU'!$C$3:$C$300,),2)*IU173</f>
        <v>0</v>
      </c>
      <c r="IV174" s="37">
        <f>INDEX('Prix BPU'!$C$3:$E$300,MATCH('BP - Quantités'!IV$2,'Prix BPU'!$C$3:$C$300,),2)*IV173</f>
        <v>0</v>
      </c>
      <c r="IW174" s="37">
        <f>INDEX('Prix BPU'!$C$3:$E$300,MATCH('BP - Quantités'!IW$2,'Prix BPU'!$C$3:$C$300,),2)*IW173</f>
        <v>0</v>
      </c>
      <c r="IX174" s="37">
        <f>INDEX('Prix BPU'!$C$3:$E$300,MATCH('BP - Quantités'!IX$2,'Prix BPU'!$C$3:$C$300,),2)*IX173</f>
        <v>0</v>
      </c>
      <c r="IY174" s="37">
        <f>INDEX('Prix BPU'!$C$3:$E$300,MATCH('BP - Quantités'!IY$2,'Prix BPU'!$C$3:$C$300,),2)*IY173</f>
        <v>0</v>
      </c>
      <c r="IZ174" s="38">
        <f>INDEX('Prix BPU'!$C$3:$E$300,MATCH('BP - Quantités'!IZ$2,'Prix BPU'!$C$3:$C$300,),3)*IZ173</f>
        <v>0</v>
      </c>
      <c r="JA174" s="37">
        <f>INDEX('Prix BPU'!$C$3:$E$300,MATCH('BP - Quantités'!JA$2,'Prix BPU'!$C$3:$C$300,),2)*JA173</f>
        <v>0</v>
      </c>
      <c r="JB174" s="37">
        <f>INDEX('Prix BPU'!$C$3:$E$300,MATCH('BP - Quantités'!JB$2,'Prix BPU'!$C$3:$C$300,),2)*JB173</f>
        <v>0</v>
      </c>
      <c r="JC174" s="37">
        <f>INDEX('Prix BPU'!$C$3:$E$300,MATCH('BP - Quantités'!JC$2,'Prix BPU'!$C$3:$C$300,),2)*JC173</f>
        <v>0</v>
      </c>
      <c r="JD174" s="37">
        <f>INDEX('Prix BPU'!$C$3:$E$300,MATCH('BP - Quantités'!JD$2,'Prix BPU'!$C$3:$C$300,),2)*JD173</f>
        <v>0</v>
      </c>
      <c r="JE174" s="37">
        <f>INDEX('Prix BPU'!$C$3:$E$300,MATCH('BP - Quantités'!JE$2,'Prix BPU'!$C$3:$C$300,),2)*JE173</f>
        <v>0</v>
      </c>
      <c r="JF174" s="38">
        <f>INDEX('Prix BPU'!$C$3:$E$300,MATCH('BP - Quantités'!JF$2,'Prix BPU'!$C$3:$C$300,),3)*JF173</f>
        <v>0</v>
      </c>
      <c r="JG174" s="37">
        <f>INDEX('Prix BPU'!$C$3:$E$300,MATCH('BP - Quantités'!JG$2,'Prix BPU'!$C$3:$C$300,),2)*JG173</f>
        <v>0</v>
      </c>
      <c r="JH174" s="37">
        <f>INDEX('Prix BPU'!$C$3:$E$300,MATCH('BP - Quantités'!JH$2,'Prix BPU'!$C$3:$C$300,),2)*JH173</f>
        <v>0</v>
      </c>
      <c r="JI174" s="38">
        <f>INDEX('Prix BPU'!$C$3:$E$300,MATCH('BP - Quantités'!JI$2,'Prix BPU'!$C$3:$C$300,),3)*JI173</f>
        <v>0</v>
      </c>
      <c r="JJ174" s="37">
        <f>INDEX('Prix BPU'!$C$3:$E$300,MATCH('BP - Quantités'!JJ$2,'Prix BPU'!$C$3:$C$300,),2)*JJ173</f>
        <v>0</v>
      </c>
      <c r="JK174" s="37">
        <f>INDEX('Prix BPU'!$C$3:$E$300,MATCH('BP - Quantités'!JK$2,'Prix BPU'!$C$3:$C$300,),2)*JK173</f>
        <v>0</v>
      </c>
      <c r="JL174" s="37">
        <f>INDEX('Prix BPU'!$C$3:$E$300,MATCH('BP - Quantités'!JL$2,'Prix BPU'!$C$3:$C$300,),2)*JL173</f>
        <v>0</v>
      </c>
      <c r="JM174" s="37">
        <f>INDEX('Prix BPU'!$C$3:$E$300,MATCH('BP - Quantités'!JM$2,'Prix BPU'!$C$3:$C$300,),2)*JM173</f>
        <v>0</v>
      </c>
      <c r="JN174" s="37">
        <f>INDEX('Prix BPU'!$C$3:$E$300,MATCH('BP - Quantités'!JN$2,'Prix BPU'!$C$3:$C$300,),2)*JN173</f>
        <v>0</v>
      </c>
      <c r="JO174" s="37">
        <f>INDEX('Prix BPU'!$C$3:$E$300,MATCH('BP - Quantités'!JO$2,'Prix BPU'!$C$3:$C$300,),2)*JO173</f>
        <v>0</v>
      </c>
      <c r="JP174" s="37">
        <f>INDEX('Prix BPU'!$C$3:$E$300,MATCH('BP - Quantités'!JP$2,'Prix BPU'!$C$3:$C$300,),2)*JP173</f>
        <v>0</v>
      </c>
      <c r="JQ174" s="37">
        <f>INDEX('Prix BPU'!$C$3:$E$300,MATCH('BP - Quantités'!JQ$2,'Prix BPU'!$C$3:$C$300,),2)*JQ173</f>
        <v>0</v>
      </c>
      <c r="JR174" s="37">
        <f>INDEX('Prix BPU'!$C$3:$E$300,MATCH('BP - Quantités'!JR$2,'Prix BPU'!$C$3:$C$300,),2)*JR173</f>
        <v>0</v>
      </c>
      <c r="JS174" s="37">
        <f>INDEX('Prix BPU'!$C$3:$E$300,MATCH('BP - Quantités'!JS$2,'Prix BPU'!$C$3:$C$300,),2)*JS173</f>
        <v>0</v>
      </c>
      <c r="JT174" s="37">
        <f>INDEX('Prix BPU'!$C$3:$E$300,MATCH('BP - Quantités'!JT$2,'Prix BPU'!$C$3:$C$300,),2)*JT173</f>
        <v>0</v>
      </c>
      <c r="JU174" s="37">
        <f>INDEX('Prix BPU'!$C$3:$E$300,MATCH('BP - Quantités'!JU$2,'Prix BPU'!$C$3:$C$300,),2)*JU173</f>
        <v>0</v>
      </c>
      <c r="JV174" s="37">
        <f>INDEX('Prix BPU'!$C$3:$E$300,MATCH('BP - Quantités'!JV$2,'Prix BPU'!$C$3:$C$300,),2)*JV173</f>
        <v>0</v>
      </c>
      <c r="JW174" s="37">
        <f>INDEX('Prix BPU'!$C$3:$E$300,MATCH('BP - Quantités'!JW$2,'Prix BPU'!$C$3:$C$300,),2)*JW173</f>
        <v>0</v>
      </c>
      <c r="JX174" s="37">
        <f>INDEX('Prix BPU'!$C$3:$E$300,MATCH('BP - Quantités'!JX$2,'Prix BPU'!$C$3:$C$300,),2)*JX173</f>
        <v>0</v>
      </c>
      <c r="JY174" s="37">
        <f>INDEX('Prix BPU'!$C$3:$E$300,MATCH('BP - Quantités'!JY$2,'Prix BPU'!$C$3:$C$300,),2)*JY173</f>
        <v>0</v>
      </c>
      <c r="JZ174" s="37">
        <f>INDEX('Prix BPU'!$C$3:$E$300,MATCH('BP - Quantités'!JZ$2,'Prix BPU'!$C$3:$C$300,),2)*JZ173</f>
        <v>0</v>
      </c>
      <c r="KA174" s="37">
        <f>INDEX('Prix BPU'!$C$3:$E$300,MATCH('BP - Quantités'!KA$2,'Prix BPU'!$C$3:$C$300,),2)*KA173</f>
        <v>0</v>
      </c>
      <c r="KB174" s="37">
        <f>INDEX('Prix BPU'!$C$3:$E$300,MATCH('BP - Quantités'!KB$2,'Prix BPU'!$C$3:$C$300,),2)*KB173</f>
        <v>0</v>
      </c>
      <c r="KC174" s="37">
        <f>INDEX('Prix BPU'!$C$3:$E$300,MATCH('BP - Quantités'!KC$2,'Prix BPU'!$C$3:$C$300,),2)*KC173</f>
        <v>0</v>
      </c>
      <c r="KD174" s="37">
        <f>INDEX('Prix BPU'!$C$3:$E$300,MATCH('BP - Quantités'!KD$2,'Prix BPU'!$C$3:$C$300,),2)*KD173</f>
        <v>0</v>
      </c>
      <c r="KE174" s="37">
        <f>INDEX('Prix BPU'!$C$3:$E$300,MATCH('BP - Quantités'!KE$2,'Prix BPU'!$C$3:$C$300,),2)*KE173</f>
        <v>0</v>
      </c>
      <c r="KF174" s="37">
        <f>INDEX('Prix BPU'!$C$3:$E$300,MATCH('BP - Quantités'!KF$2,'Prix BPU'!$C$3:$C$300,),2)*KF173</f>
        <v>0</v>
      </c>
      <c r="KG174" s="37">
        <f>INDEX('Prix BPU'!$C$3:$E$300,MATCH('BP - Quantités'!KG$2,'Prix BPU'!$C$3:$C$300,),2)*KG173</f>
        <v>0</v>
      </c>
      <c r="KH174" s="37">
        <f>INDEX('Prix BPU'!$C$3:$E$300,MATCH('BP - Quantités'!KH$2,'Prix BPU'!$C$3:$C$300,),2)*KH173</f>
        <v>0</v>
      </c>
      <c r="KI174" s="37">
        <f>INDEX('Prix BPU'!$C$3:$E$300,MATCH('BP - Quantités'!KI$2,'Prix BPU'!$C$3:$C$300,),2)*KI173</f>
        <v>0</v>
      </c>
      <c r="KJ174" s="37">
        <f>INDEX('Prix BPU'!$C$3:$E$300,MATCH('BP - Quantités'!KJ$2,'Prix BPU'!$C$3:$C$300,),2)*KJ173</f>
        <v>0</v>
      </c>
      <c r="KK174" s="37">
        <f>INDEX('Prix BPU'!$C$3:$E$300,MATCH('BP - Quantités'!KK$2,'Prix BPU'!$C$3:$C$300,),2)*KK173</f>
        <v>0</v>
      </c>
      <c r="KL174" s="37">
        <f>INDEX('Prix BPU'!$C$3:$E$300,MATCH('BP - Quantités'!KL$2,'Prix BPU'!$C$3:$C$300,),2)*KL173</f>
        <v>0</v>
      </c>
      <c r="KM174" s="37">
        <f>INDEX('Prix BPU'!$C$3:$E$300,MATCH('BP - Quantités'!KM$2,'Prix BPU'!$C$3:$C$300,),2)*KM173</f>
        <v>0</v>
      </c>
      <c r="KN174" s="37">
        <f>INDEX('Prix BPU'!$C$3:$E$300,MATCH('BP - Quantités'!KN$2,'Prix BPU'!$C$3:$C$300,),2)*KN173</f>
        <v>0</v>
      </c>
      <c r="KO174" s="39">
        <f>SUM(C174:KN174)</f>
        <v>0</v>
      </c>
      <c r="KP174" s="88"/>
      <c r="KQ174" s="73" t="e">
        <f>IF($KO174&lt;4999.99,($KO174-$KO174*#REF!),IF('BP - Quantités'!$KO174&gt;15000,('BP - Quantités'!$KO174-'BP - Quantités'!$KO174*#REF!),($KO174-$KO174*#REF!)))</f>
        <v>#REF!</v>
      </c>
      <c r="KR174" s="46" t="e">
        <f t="shared" ref="KR174" si="128">KQ174*1.2</f>
        <v>#REF!</v>
      </c>
    </row>
    <row r="175" spans="1:304" x14ac:dyDescent="0.3">
      <c r="A175" s="79"/>
      <c r="B175" s="20" t="s">
        <v>299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1"/>
      <c r="JB175" s="21"/>
      <c r="JC175" s="21"/>
      <c r="JD175" s="21"/>
      <c r="JE175" s="21"/>
      <c r="JF175" s="21"/>
      <c r="JG175" s="21"/>
      <c r="JH175" s="21"/>
      <c r="JI175" s="21"/>
      <c r="JJ175" s="21"/>
      <c r="JK175" s="21"/>
      <c r="JL175" s="21"/>
      <c r="JM175" s="21"/>
      <c r="JN175" s="21"/>
      <c r="JO175" s="21"/>
      <c r="JP175" s="21"/>
      <c r="JQ175" s="21"/>
      <c r="JR175" s="21"/>
      <c r="JS175" s="21"/>
      <c r="JT175" s="21"/>
      <c r="JU175" s="21"/>
      <c r="JV175" s="21"/>
      <c r="JW175" s="21"/>
      <c r="JX175" s="21"/>
      <c r="JY175" s="21"/>
      <c r="JZ175" s="21"/>
      <c r="KA175" s="21"/>
      <c r="KB175" s="21"/>
      <c r="KC175" s="21"/>
      <c r="KD175" s="21"/>
      <c r="KE175" s="21"/>
      <c r="KF175" s="21"/>
      <c r="KG175" s="21"/>
      <c r="KH175" s="21"/>
      <c r="KI175" s="21"/>
      <c r="KJ175" s="21"/>
      <c r="KK175" s="21"/>
      <c r="KL175" s="21"/>
      <c r="KM175" s="21"/>
      <c r="KN175" s="21"/>
      <c r="KO175" s="22"/>
      <c r="KP175" s="87" t="str">
        <f>IF($KO176&lt;4999.99,"1",IF($KO176&gt;15000,"3","2"))</f>
        <v>1</v>
      </c>
      <c r="KQ175" s="72"/>
      <c r="KR175" s="45"/>
    </row>
    <row r="176" spans="1:304" s="25" customFormat="1" ht="15" thickBot="1" x14ac:dyDescent="0.35">
      <c r="A176" s="80"/>
      <c r="B176" s="24" t="s">
        <v>22</v>
      </c>
      <c r="C176" s="37">
        <f>INDEX('Prix BPU'!$C$3:$E$300,MATCH('BP - Quantités'!C$2,'Prix BPU'!$C$3:$C$300,),2)*C175</f>
        <v>0</v>
      </c>
      <c r="D176" s="37">
        <f>INDEX('Prix BPU'!$C$3:$E$300,MATCH('BP - Quantités'!D$2,'Prix BPU'!$C$3:$C$300,),2)*D175</f>
        <v>0</v>
      </c>
      <c r="E176" s="37">
        <f>INDEX('Prix BPU'!$C$3:$E$300,MATCH('BP - Quantités'!E$2,'Prix BPU'!$C$3:$C$300,),2)*E175</f>
        <v>0</v>
      </c>
      <c r="F176" s="37">
        <f>INDEX('Prix BPU'!$C$3:$E$300,MATCH('BP - Quantités'!F$2,'Prix BPU'!$C$3:$C$300,),2)*F175</f>
        <v>0</v>
      </c>
      <c r="G176" s="37">
        <f>INDEX('Prix BPU'!$C$3:$E$300,MATCH('BP - Quantités'!G$2,'Prix BPU'!$C$3:$C$300,),2)*G175</f>
        <v>0</v>
      </c>
      <c r="H176" s="37">
        <f>INDEX('Prix BPU'!$C$3:$E$300,MATCH('BP - Quantités'!H$2,'Prix BPU'!$C$3:$C$300,),2)*H175</f>
        <v>0</v>
      </c>
      <c r="I176" s="37">
        <f>INDEX('Prix BPU'!$C$3:$E$300,MATCH('BP - Quantités'!I$2,'Prix BPU'!$C$3:$C$300,),2)*I175</f>
        <v>0</v>
      </c>
      <c r="J176" s="37">
        <f>INDEX('Prix BPU'!$C$3:$E$300,MATCH('BP - Quantités'!J$2,'Prix BPU'!$C$3:$C$300,),2)*J175</f>
        <v>0</v>
      </c>
      <c r="K176" s="37">
        <f>INDEX('Prix BPU'!$C$3:$E$300,MATCH('BP - Quantités'!K$2,'Prix BPU'!$C$3:$C$300,),2)*K175</f>
        <v>0</v>
      </c>
      <c r="L176" s="37">
        <f>INDEX('Prix BPU'!$C$3:$E$300,MATCH('BP - Quantités'!L$2,'Prix BPU'!$C$3:$C$300,),2)*L175</f>
        <v>0</v>
      </c>
      <c r="M176" s="37">
        <f>INDEX('Prix BPU'!$C$3:$E$300,MATCH('BP - Quantités'!M$2,'Prix BPU'!$C$3:$C$300,),2)*M175</f>
        <v>0</v>
      </c>
      <c r="N176" s="37">
        <f>INDEX('Prix BPU'!$C$3:$E$300,MATCH('BP - Quantités'!N$2,'Prix BPU'!$C$3:$C$300,),2)*N175</f>
        <v>0</v>
      </c>
      <c r="O176" s="37">
        <f>INDEX('Prix BPU'!$C$3:$E$300,MATCH('BP - Quantités'!O$2,'Prix BPU'!$C$3:$C$300,),2)*O175</f>
        <v>0</v>
      </c>
      <c r="P176" s="37">
        <f>INDEX('Prix BPU'!$C$3:$E$300,MATCH('BP - Quantités'!P$2,'Prix BPU'!$C$3:$C$300,),2)*P175</f>
        <v>0</v>
      </c>
      <c r="Q176" s="37">
        <f>INDEX('Prix BPU'!$C$3:$E$300,MATCH('BP - Quantités'!Q$2,'Prix BPU'!$C$3:$C$300,),2)*Q175</f>
        <v>0</v>
      </c>
      <c r="R176" s="37">
        <f>INDEX('Prix BPU'!$C$3:$E$300,MATCH('BP - Quantités'!R$2,'Prix BPU'!$C$3:$C$300,),2)*R175</f>
        <v>0</v>
      </c>
      <c r="S176" s="37">
        <f>INDEX('Prix BPU'!$C$3:$E$300,MATCH('BP - Quantités'!S$2,'Prix BPU'!$C$3:$C$300,),2)*S175</f>
        <v>0</v>
      </c>
      <c r="T176" s="37">
        <f>INDEX('Prix BPU'!$C$3:$E$300,MATCH('BP - Quantités'!T$2,'Prix BPU'!$C$3:$C$300,),2)*T175</f>
        <v>0</v>
      </c>
      <c r="U176" s="37">
        <f>INDEX('Prix BPU'!$C$3:$E$300,MATCH('BP - Quantités'!U$2,'Prix BPU'!$C$3:$C$300,),2)*U175</f>
        <v>0</v>
      </c>
      <c r="V176" s="37">
        <f>INDEX('Prix BPU'!$C$3:$E$300,MATCH('BP - Quantités'!V$2,'Prix BPU'!$C$3:$C$300,),2)*V175</f>
        <v>0</v>
      </c>
      <c r="W176" s="37">
        <f>INDEX('Prix BPU'!$C$3:$E$300,MATCH('BP - Quantités'!W$2,'Prix BPU'!$C$3:$C$300,),2)*W175</f>
        <v>0</v>
      </c>
      <c r="X176" s="38">
        <f>INDEX('Prix BPU'!$C$3:$E$300,MATCH('BP - Quantités'!X$2,'Prix BPU'!$C$3:$C$300,),3)*X175</f>
        <v>0</v>
      </c>
      <c r="Y176" s="37">
        <f>INDEX('Prix BPU'!$C$3:$E$300,MATCH('BP - Quantités'!Y$2,'Prix BPU'!$C$3:$C$300,),2)*Y175</f>
        <v>0</v>
      </c>
      <c r="Z176" s="37">
        <f>INDEX('Prix BPU'!$C$3:$E$300,MATCH('BP - Quantités'!Z$2,'Prix BPU'!$C$3:$C$300,),2)*Z175</f>
        <v>0</v>
      </c>
      <c r="AA176" s="38">
        <f>INDEX('Prix BPU'!$C$3:$E$300,MATCH('BP - Quantités'!AA$2,'Prix BPU'!$C$3:$C$300,),3)*AA175</f>
        <v>0</v>
      </c>
      <c r="AB176" s="37">
        <f>INDEX('Prix BPU'!$C$3:$E$300,MATCH('BP - Quantités'!AB$2,'Prix BPU'!$C$3:$C$300,),2)*AB175</f>
        <v>0</v>
      </c>
      <c r="AC176" s="37">
        <f>INDEX('Prix BPU'!$C$3:$E$300,MATCH('BP - Quantités'!AC$2,'Prix BPU'!$C$3:$C$300,),2)*AC175</f>
        <v>0</v>
      </c>
      <c r="AD176" s="37">
        <f>INDEX('Prix BPU'!$C$3:$E$300,MATCH('BP - Quantités'!AD$2,'Prix BPU'!$C$3:$C$300,),2)*AD175</f>
        <v>0</v>
      </c>
      <c r="AE176" s="38">
        <f>INDEX('Prix BPU'!$C$3:$E$300,MATCH('BP - Quantités'!AE$2,'Prix BPU'!$C$3:$C$300,),3)*AE175</f>
        <v>0</v>
      </c>
      <c r="AF176" s="37">
        <f>INDEX('Prix BPU'!$C$3:$E$300,MATCH('BP - Quantités'!AF$2,'Prix BPU'!$C$3:$C$300,),2)*AF175</f>
        <v>0</v>
      </c>
      <c r="AG176" s="37">
        <f>INDEX('Prix BPU'!$C$3:$E$300,MATCH('BP - Quantités'!AG$2,'Prix BPU'!$C$3:$C$300,),2)*AG175</f>
        <v>0</v>
      </c>
      <c r="AH176" s="37">
        <f>INDEX('Prix BPU'!$C$3:$E$300,MATCH('BP - Quantités'!AH$2,'Prix BPU'!$C$3:$C$300,),2)*AH175</f>
        <v>0</v>
      </c>
      <c r="AI176" s="37">
        <f>INDEX('Prix BPU'!$C$3:$E$300,MATCH('BP - Quantités'!AI$2,'Prix BPU'!$C$3:$C$300,),2)*AI175</f>
        <v>0</v>
      </c>
      <c r="AJ176" s="37">
        <f>INDEX('Prix BPU'!$C$3:$E$300,MATCH('BP - Quantités'!AJ$2,'Prix BPU'!$C$3:$C$300,),2)*AJ175</f>
        <v>0</v>
      </c>
      <c r="AK176" s="37">
        <f>INDEX('Prix BPU'!$C$3:$E$300,MATCH('BP - Quantités'!AK$2,'Prix BPU'!$C$3:$C$300,),2)*AK175</f>
        <v>0</v>
      </c>
      <c r="AL176" s="37">
        <f>INDEX('Prix BPU'!$C$3:$E$300,MATCH('BP - Quantités'!AL$2,'Prix BPU'!$C$3:$C$300,),2)*AL175</f>
        <v>0</v>
      </c>
      <c r="AM176" s="38">
        <f>INDEX('Prix BPU'!$C$3:$E$300,MATCH('BP - Quantités'!AM$2,'Prix BPU'!$C$3:$C$300,),3)*AM175</f>
        <v>0</v>
      </c>
      <c r="AN176" s="37">
        <f>INDEX('Prix BPU'!$C$3:$E$300,MATCH('BP - Quantités'!AN$2,'Prix BPU'!$C$3:$C$300,),2)*AN175</f>
        <v>0</v>
      </c>
      <c r="AO176" s="37">
        <f>INDEX('Prix BPU'!$C$3:$E$300,MATCH('BP - Quantités'!AO$2,'Prix BPU'!$C$3:$C$300,),2)*AO175</f>
        <v>0</v>
      </c>
      <c r="AP176" s="37">
        <f>INDEX('Prix BPU'!$C$3:$E$300,MATCH('BP - Quantités'!AP$2,'Prix BPU'!$C$3:$C$300,),2)*AP175</f>
        <v>0</v>
      </c>
      <c r="AQ176" s="37">
        <f>INDEX('Prix BPU'!$C$3:$E$300,MATCH('BP - Quantités'!AQ$2,'Prix BPU'!$C$3:$C$300,),2)*AQ175</f>
        <v>0</v>
      </c>
      <c r="AR176" s="38">
        <f>INDEX('Prix BPU'!$C$3:$E$300,MATCH('BP - Quantités'!AR$2,'Prix BPU'!$C$3:$C$300,),3)*AR175</f>
        <v>0</v>
      </c>
      <c r="AS176" s="37">
        <f>INDEX('Prix BPU'!$C$3:$E$300,MATCH('BP - Quantités'!AS$2,'Prix BPU'!$C$3:$C$300,),2)*AS175</f>
        <v>0</v>
      </c>
      <c r="AT176" s="38">
        <f>INDEX('Prix BPU'!$C$3:$E$300,MATCH('BP - Quantités'!AT$2,'Prix BPU'!$C$3:$C$300,),3)*AT175</f>
        <v>0</v>
      </c>
      <c r="AU176" s="37">
        <f>INDEX('Prix BPU'!$C$3:$E$300,MATCH('BP - Quantités'!AU$2,'Prix BPU'!$C$3:$C$300,),2)*AU175</f>
        <v>0</v>
      </c>
      <c r="AV176" s="37">
        <f>INDEX('Prix BPU'!$C$3:$E$300,MATCH('BP - Quantités'!AV$2,'Prix BPU'!$C$3:$C$300,),2)*AV175</f>
        <v>0</v>
      </c>
      <c r="AW176" s="37">
        <f>INDEX('Prix BPU'!$C$3:$E$300,MATCH('BP - Quantités'!AW$2,'Prix BPU'!$C$3:$C$300,),2)*AW175</f>
        <v>0</v>
      </c>
      <c r="AX176" s="38">
        <f>INDEX('Prix BPU'!$C$3:$E$300,MATCH('BP - Quantités'!AX$2,'Prix BPU'!$C$3:$C$300,),3)*AX175</f>
        <v>0</v>
      </c>
      <c r="AY176" s="37">
        <f>INDEX('Prix BPU'!$C$3:$E$300,MATCH('BP - Quantités'!AY$2,'Prix BPU'!$C$3:$C$300,),2)*AY175</f>
        <v>0</v>
      </c>
      <c r="AZ176" s="37">
        <f>INDEX('Prix BPU'!$C$3:$E$300,MATCH('BP - Quantités'!AZ$2,'Prix BPU'!$C$3:$C$300,),2)*AZ175</f>
        <v>0</v>
      </c>
      <c r="BA176" s="38">
        <f>INDEX('Prix BPU'!$C$3:$E$300,MATCH('BP - Quantités'!BA$2,'Prix BPU'!$C$3:$C$300,),3)*BA175</f>
        <v>0</v>
      </c>
      <c r="BB176" s="37">
        <f>INDEX('Prix BPU'!$C$3:$E$300,MATCH('BP - Quantités'!BB$2,'Prix BPU'!$C$3:$C$300,),2)*BB175</f>
        <v>0</v>
      </c>
      <c r="BC176" s="37">
        <f>INDEX('Prix BPU'!$C$3:$E$300,MATCH('BP - Quantités'!BC$2,'Prix BPU'!$C$3:$C$300,),2)*BC175</f>
        <v>0</v>
      </c>
      <c r="BD176" s="37">
        <f>INDEX('Prix BPU'!$C$3:$E$300,MATCH('BP - Quantités'!BD$2,'Prix BPU'!$C$3:$C$300,),2)*BD175</f>
        <v>0</v>
      </c>
      <c r="BE176" s="37">
        <f>INDEX('Prix BPU'!$C$3:$E$300,MATCH('BP - Quantités'!BE$2,'Prix BPU'!$C$3:$C$300,),2)*BE175</f>
        <v>0</v>
      </c>
      <c r="BF176" s="37">
        <f>INDEX('Prix BPU'!$C$3:$E$300,MATCH('BP - Quantités'!BF$2,'Prix BPU'!$C$3:$C$300,),2)*BF175</f>
        <v>0</v>
      </c>
      <c r="BG176" s="37">
        <f>INDEX('Prix BPU'!$C$3:$E$300,MATCH('BP - Quantités'!BG$2,'Prix BPU'!$C$3:$C$300,),2)*BG175</f>
        <v>0</v>
      </c>
      <c r="BH176" s="37">
        <f>INDEX('Prix BPU'!$C$3:$E$300,MATCH('BP - Quantités'!BH$2,'Prix BPU'!$C$3:$C$300,),2)*BH175</f>
        <v>0</v>
      </c>
      <c r="BI176" s="38">
        <f>INDEX('Prix BPU'!$C$3:$E$300,MATCH('BP - Quantités'!BI$2,'Prix BPU'!$C$3:$C$300,),3)*BI175</f>
        <v>0</v>
      </c>
      <c r="BJ176" s="37">
        <f>INDEX('Prix BPU'!$C$3:$E$300,MATCH('BP - Quantités'!BJ$2,'Prix BPU'!$C$3:$C$300,),2)*BJ175</f>
        <v>0</v>
      </c>
      <c r="BK176" s="37">
        <f>INDEX('Prix BPU'!$C$3:$E$300,MATCH('BP - Quantités'!BK$2,'Prix BPU'!$C$3:$C$300,),2)*BK175</f>
        <v>0</v>
      </c>
      <c r="BL176" s="37">
        <f>INDEX('Prix BPU'!$C$3:$E$300,MATCH('BP - Quantités'!BL$2,'Prix BPU'!$C$3:$C$300,),2)*BL175</f>
        <v>0</v>
      </c>
      <c r="BM176" s="37">
        <f>INDEX('Prix BPU'!$C$3:$E$300,MATCH('BP - Quantités'!BM$2,'Prix BPU'!$C$3:$C$300,),2)*BM175</f>
        <v>0</v>
      </c>
      <c r="BN176" s="38">
        <f>INDEX('Prix BPU'!$C$3:$E$300,MATCH('BP - Quantités'!BN$2,'Prix BPU'!$C$3:$C$300,),3)*BN175</f>
        <v>0</v>
      </c>
      <c r="BO176" s="37">
        <f>INDEX('Prix BPU'!$C$3:$E$300,MATCH('BP - Quantités'!BO$2,'Prix BPU'!$C$3:$C$300,),2)*BO175</f>
        <v>0</v>
      </c>
      <c r="BP176" s="38">
        <f>INDEX('Prix BPU'!$C$3:$E$300,MATCH('BP - Quantités'!BP$2,'Prix BPU'!$C$3:$C$300,),3)*BP175</f>
        <v>0</v>
      </c>
      <c r="BQ176" s="37">
        <f>INDEX('Prix BPU'!$C$3:$E$300,MATCH('BP - Quantités'!BQ$2,'Prix BPU'!$C$3:$C$300,),2)*BQ175</f>
        <v>0</v>
      </c>
      <c r="BR176" s="37">
        <f>INDEX('Prix BPU'!$C$3:$E$300,MATCH('BP - Quantités'!BR$2,'Prix BPU'!$C$3:$C$300,),2)*BR175</f>
        <v>0</v>
      </c>
      <c r="BS176" s="37">
        <f>INDEX('Prix BPU'!$C$3:$E$300,MATCH('BP - Quantités'!BS$2,'Prix BPU'!$C$3:$C$300,),2)*BS175</f>
        <v>0</v>
      </c>
      <c r="BT176" s="38">
        <f>INDEX('Prix BPU'!$C$3:$E$300,MATCH('BP - Quantités'!BT$2,'Prix BPU'!$C$3:$C$300,),3)*BT175</f>
        <v>0</v>
      </c>
      <c r="BU176" s="37">
        <f>INDEX('Prix BPU'!$C$3:$E$300,MATCH('BP - Quantités'!BU$2,'Prix BPU'!$C$3:$C$300,),2)*BU175</f>
        <v>0</v>
      </c>
      <c r="BV176" s="37">
        <f>INDEX('Prix BPU'!$C$3:$E$300,MATCH('BP - Quantités'!BV$2,'Prix BPU'!$C$3:$C$300,),2)*BV175</f>
        <v>0</v>
      </c>
      <c r="BW176" s="37">
        <f>INDEX('Prix BPU'!$C$3:$E$300,MATCH('BP - Quantités'!BW$2,'Prix BPU'!$C$3:$C$300,),2)*BW175</f>
        <v>0</v>
      </c>
      <c r="BX176" s="37">
        <f>INDEX('Prix BPU'!$C$3:$E$300,MATCH('BP - Quantités'!BX$2,'Prix BPU'!$C$3:$C$300,),2)*BX175</f>
        <v>0</v>
      </c>
      <c r="BY176" s="37">
        <f>INDEX('Prix BPU'!$C$3:$E$300,MATCH('BP - Quantités'!BY$2,'Prix BPU'!$C$3:$C$300,),2)*BY175</f>
        <v>0</v>
      </c>
      <c r="BZ176" s="37">
        <f>INDEX('Prix BPU'!$C$3:$E$300,MATCH('BP - Quantités'!BZ$2,'Prix BPU'!$C$3:$C$300,),2)*BZ175</f>
        <v>0</v>
      </c>
      <c r="CA176" s="37">
        <f>INDEX('Prix BPU'!$C$3:$E$300,MATCH('BP - Quantités'!CA$2,'Prix BPU'!$C$3:$C$300,),2)*CA175</f>
        <v>0</v>
      </c>
      <c r="CB176" s="37">
        <f>INDEX('Prix BPU'!$C$3:$E$300,MATCH('BP - Quantités'!CB$2,'Prix BPU'!$C$3:$C$300,),2)*CB175</f>
        <v>0</v>
      </c>
      <c r="CC176" s="37">
        <f>INDEX('Prix BPU'!$C$3:$E$300,MATCH('BP - Quantités'!CC$2,'Prix BPU'!$C$3:$C$300,),2)*CC175</f>
        <v>0</v>
      </c>
      <c r="CD176" s="37">
        <f>INDEX('Prix BPU'!$C$3:$E$300,MATCH('BP - Quantités'!CD$2,'Prix BPU'!$C$3:$C$300,),2)*CD175</f>
        <v>0</v>
      </c>
      <c r="CE176" s="37">
        <f>INDEX('Prix BPU'!$C$3:$E$300,MATCH('BP - Quantités'!CE$2,'Prix BPU'!$C$3:$C$300,),2)*CE175</f>
        <v>0</v>
      </c>
      <c r="CF176" s="37">
        <f>INDEX('Prix BPU'!$C$3:$E$300,MATCH('BP - Quantités'!CF$2,'Prix BPU'!$C$3:$C$300,),2)*CF175</f>
        <v>0</v>
      </c>
      <c r="CG176" s="37">
        <f>INDEX('Prix BPU'!$C$3:$E$300,MATCH('BP - Quantités'!CG$2,'Prix BPU'!$C$3:$C$300,),2)*CG175</f>
        <v>0</v>
      </c>
      <c r="CH176" s="37">
        <f>INDEX('Prix BPU'!$C$3:$E$300,MATCH('BP - Quantités'!CH$2,'Prix BPU'!$C$3:$C$300,),2)*CH175</f>
        <v>0</v>
      </c>
      <c r="CI176" s="37">
        <f>INDEX('Prix BPU'!$C$3:$E$300,MATCH('BP - Quantités'!CI$2,'Prix BPU'!$C$3:$C$300,),2)*CI175</f>
        <v>0</v>
      </c>
      <c r="CJ176" s="37">
        <f>INDEX('Prix BPU'!$C$3:$E$300,MATCH('BP - Quantités'!CJ$2,'Prix BPU'!$C$3:$C$300,),2)*CJ175</f>
        <v>0</v>
      </c>
      <c r="CK176" s="37">
        <f>INDEX('Prix BPU'!$C$3:$E$300,MATCH('BP - Quantités'!CK$2,'Prix BPU'!$C$3:$C$300,),2)*CK175</f>
        <v>0</v>
      </c>
      <c r="CL176" s="37">
        <f>INDEX('Prix BPU'!$C$3:$E$300,MATCH('BP - Quantités'!CL$2,'Prix BPU'!$C$3:$C$300,),2)*CL175</f>
        <v>0</v>
      </c>
      <c r="CM176" s="37">
        <f>INDEX('Prix BPU'!$C$3:$E$300,MATCH('BP - Quantités'!CM$2,'Prix BPU'!$C$3:$C$300,),2)*CM175</f>
        <v>0</v>
      </c>
      <c r="CN176" s="37">
        <f>INDEX('Prix BPU'!$C$3:$E$300,MATCH('BP - Quantités'!CN$2,'Prix BPU'!$C$3:$C$300,),2)*CN175</f>
        <v>0</v>
      </c>
      <c r="CO176" s="37">
        <f>INDEX('Prix BPU'!$C$3:$E$300,MATCH('BP - Quantités'!CO$2,'Prix BPU'!$C$3:$C$300,),2)*CO175</f>
        <v>0</v>
      </c>
      <c r="CP176" s="37">
        <f>INDEX('Prix BPU'!$C$3:$E$300,MATCH('BP - Quantités'!CP$2,'Prix BPU'!$C$3:$C$300,),2)*CP175</f>
        <v>0</v>
      </c>
      <c r="CQ176" s="37">
        <f>INDEX('Prix BPU'!$C$3:$E$300,MATCH('BP - Quantités'!CQ$2,'Prix BPU'!$C$3:$C$300,),2)*CQ175</f>
        <v>0</v>
      </c>
      <c r="CR176" s="37">
        <f>INDEX('Prix BPU'!$C$3:$E$300,MATCH('BP - Quantités'!CR$2,'Prix BPU'!$C$3:$C$300,),2)*CR175</f>
        <v>0</v>
      </c>
      <c r="CS176" s="37">
        <f>INDEX('Prix BPU'!$C$3:$E$300,MATCH('BP - Quantités'!CS$2,'Prix BPU'!$C$3:$C$300,),2)*CS175</f>
        <v>0</v>
      </c>
      <c r="CT176" s="37">
        <f>INDEX('Prix BPU'!$C$3:$E$300,MATCH('BP - Quantités'!CT$2,'Prix BPU'!$C$3:$C$300,),2)*CT175</f>
        <v>0</v>
      </c>
      <c r="CU176" s="37">
        <f>INDEX('Prix BPU'!$C$3:$E$300,MATCH('BP - Quantités'!CU$2,'Prix BPU'!$C$3:$C$300,),2)*CU175</f>
        <v>0</v>
      </c>
      <c r="CV176" s="37">
        <f>INDEX('Prix BPU'!$C$3:$E$300,MATCH('BP - Quantités'!CV$2,'Prix BPU'!$C$3:$C$300,),2)*CV175</f>
        <v>0</v>
      </c>
      <c r="CW176" s="37">
        <f>INDEX('Prix BPU'!$C$3:$E$300,MATCH('BP - Quantités'!CW$2,'Prix BPU'!$C$3:$C$300,),2)*CW175</f>
        <v>0</v>
      </c>
      <c r="CX176" s="37">
        <f>INDEX('Prix BPU'!$C$3:$E$300,MATCH('BP - Quantités'!CX$2,'Prix BPU'!$C$3:$C$300,),2)*CX175</f>
        <v>0</v>
      </c>
      <c r="CY176" s="37">
        <f>INDEX('Prix BPU'!$C$3:$E$300,MATCH('BP - Quantités'!CY$2,'Prix BPU'!$C$3:$C$300,),2)*CY175</f>
        <v>0</v>
      </c>
      <c r="CZ176" s="37">
        <f>INDEX('Prix BPU'!$C$3:$E$300,MATCH('BP - Quantités'!CZ$2,'Prix BPU'!$C$3:$C$300,),2)*CZ175</f>
        <v>0</v>
      </c>
      <c r="DA176" s="37">
        <f>INDEX('Prix BPU'!$C$3:$E$300,MATCH('BP - Quantités'!DA$2,'Prix BPU'!$C$3:$C$300,),2)*DA175</f>
        <v>0</v>
      </c>
      <c r="DB176" s="37">
        <f>INDEX('Prix BPU'!$C$3:$E$300,MATCH('BP - Quantités'!DB$2,'Prix BPU'!$C$3:$C$300,),2)*DB175</f>
        <v>0</v>
      </c>
      <c r="DC176" s="37">
        <f>INDEX('Prix BPU'!$C$3:$E$300,MATCH('BP - Quantités'!DC$2,'Prix BPU'!$C$3:$C$300,),2)*DC175</f>
        <v>0</v>
      </c>
      <c r="DD176" s="37">
        <f>INDEX('Prix BPU'!$C$3:$E$300,MATCH('BP - Quantités'!DD$2,'Prix BPU'!$C$3:$C$300,),2)*DD175</f>
        <v>0</v>
      </c>
      <c r="DE176" s="37">
        <f>INDEX('Prix BPU'!$C$3:$E$300,MATCH('BP - Quantités'!DE$2,'Prix BPU'!$C$3:$C$300,),2)*DE175</f>
        <v>0</v>
      </c>
      <c r="DF176" s="37">
        <f>INDEX('Prix BPU'!$C$3:$E$300,MATCH('BP - Quantités'!DF$2,'Prix BPU'!$C$3:$C$300,),2)*DF175</f>
        <v>0</v>
      </c>
      <c r="DG176" s="37">
        <f>INDEX('Prix BPU'!$C$3:$E$300,MATCH('BP - Quantités'!DG$2,'Prix BPU'!$C$3:$C$300,),2)*DG175</f>
        <v>0</v>
      </c>
      <c r="DH176" s="37">
        <f>INDEX('Prix BPU'!$C$3:$E$300,MATCH('BP - Quantités'!DH$2,'Prix BPU'!$C$3:$C$300,),2)*DH175</f>
        <v>0</v>
      </c>
      <c r="DI176" s="37">
        <f>INDEX('Prix BPU'!$C$3:$E$300,MATCH('BP - Quantités'!DI$2,'Prix BPU'!$C$3:$C$300,),2)*DI175</f>
        <v>0</v>
      </c>
      <c r="DJ176" s="37">
        <f>INDEX('Prix BPU'!$C$3:$E$300,MATCH('BP - Quantités'!DJ$2,'Prix BPU'!$C$3:$C$300,),2)*DJ175</f>
        <v>0</v>
      </c>
      <c r="DK176" s="37">
        <f>INDEX('Prix BPU'!$C$3:$E$300,MATCH('BP - Quantités'!DK$2,'Prix BPU'!$C$3:$C$300,),2)*DK175</f>
        <v>0</v>
      </c>
      <c r="DL176" s="37">
        <f>INDEX('Prix BPU'!$C$3:$E$300,MATCH('BP - Quantités'!DL$2,'Prix BPU'!$C$3:$C$300,),2)*DL175</f>
        <v>0</v>
      </c>
      <c r="DM176" s="37">
        <f>INDEX('Prix BPU'!$C$3:$E$300,MATCH('BP - Quantités'!DM$2,'Prix BPU'!$C$3:$C$300,),2)*DM175</f>
        <v>0</v>
      </c>
      <c r="DN176" s="37">
        <f>INDEX('Prix BPU'!$C$3:$E$300,MATCH('BP - Quantités'!DN$2,'Prix BPU'!$C$3:$C$300,),2)*DN175</f>
        <v>0</v>
      </c>
      <c r="DO176" s="37">
        <f>INDEX('Prix BPU'!$C$3:$E$300,MATCH('BP - Quantités'!DO$2,'Prix BPU'!$C$3:$C$300,),2)*DO175</f>
        <v>0</v>
      </c>
      <c r="DP176" s="37">
        <f>INDEX('Prix BPU'!$C$3:$E$300,MATCH('BP - Quantités'!DP$2,'Prix BPU'!$C$3:$C$300,),2)*DP175</f>
        <v>0</v>
      </c>
      <c r="DQ176" s="37">
        <f>INDEX('Prix BPU'!$C$3:$E$300,MATCH('BP - Quantités'!DQ$2,'Prix BPU'!$C$3:$C$300,),2)*DQ175</f>
        <v>0</v>
      </c>
      <c r="DR176" s="37">
        <f>INDEX('Prix BPU'!$C$3:$E$300,MATCH('BP - Quantités'!DR$2,'Prix BPU'!$C$3:$C$300,),2)*DR175</f>
        <v>0</v>
      </c>
      <c r="DS176" s="37">
        <f>INDEX('Prix BPU'!$C$3:$E$300,MATCH('BP - Quantités'!DS$2,'Prix BPU'!$C$3:$C$300,),2)*DS175</f>
        <v>0</v>
      </c>
      <c r="DT176" s="37">
        <f>INDEX('Prix BPU'!$C$3:$E$300,MATCH('BP - Quantités'!DT$2,'Prix BPU'!$C$3:$C$300,),2)*DT175</f>
        <v>0</v>
      </c>
      <c r="DU176" s="37">
        <f>INDEX('Prix BPU'!$C$3:$E$300,MATCH('BP - Quantités'!DU$2,'Prix BPU'!$C$3:$C$300,),2)*DU175</f>
        <v>0</v>
      </c>
      <c r="DV176" s="37">
        <f>INDEX('Prix BPU'!$C$3:$E$300,MATCH('BP - Quantités'!DV$2,'Prix BPU'!$C$3:$C$300,),2)*DV175</f>
        <v>0</v>
      </c>
      <c r="DW176" s="37">
        <f>INDEX('Prix BPU'!$C$3:$E$300,MATCH('BP - Quantités'!DW$2,'Prix BPU'!$C$3:$C$300,),2)*DW175</f>
        <v>0</v>
      </c>
      <c r="DX176" s="37">
        <f>INDEX('Prix BPU'!$C$3:$E$300,MATCH('BP - Quantités'!DX$2,'Prix BPU'!$C$3:$C$300,),2)*DX175</f>
        <v>0</v>
      </c>
      <c r="DY176" s="37">
        <f>INDEX('Prix BPU'!$C$3:$E$300,MATCH('BP - Quantités'!DY$2,'Prix BPU'!$C$3:$C$300,),2)*DY175</f>
        <v>0</v>
      </c>
      <c r="DZ176" s="37">
        <f>INDEX('Prix BPU'!$C$3:$E$300,MATCH('BP - Quantités'!DZ$2,'Prix BPU'!$C$3:$C$300,),2)*DZ175</f>
        <v>0</v>
      </c>
      <c r="EA176" s="37">
        <f>INDEX('Prix BPU'!$C$3:$E$300,MATCH('BP - Quantités'!EA$2,'Prix BPU'!$C$3:$C$300,),2)*EA175</f>
        <v>0</v>
      </c>
      <c r="EB176" s="37">
        <f>INDEX('Prix BPU'!$C$3:$E$300,MATCH('BP - Quantités'!EB$2,'Prix BPU'!$C$3:$C$300,),2)*EB175</f>
        <v>0</v>
      </c>
      <c r="EC176" s="37">
        <f>INDEX('Prix BPU'!$C$3:$E$300,MATCH('BP - Quantités'!EC$2,'Prix BPU'!$C$3:$C$300,),2)*EC175</f>
        <v>0</v>
      </c>
      <c r="ED176" s="37">
        <f>INDEX('Prix BPU'!$C$3:$E$300,MATCH('BP - Quantités'!ED$2,'Prix BPU'!$C$3:$C$300,),2)*ED175</f>
        <v>0</v>
      </c>
      <c r="EE176" s="37">
        <f>INDEX('Prix BPU'!$C$3:$E$300,MATCH('BP - Quantités'!EE$2,'Prix BPU'!$C$3:$C$300,),2)*EE175</f>
        <v>0</v>
      </c>
      <c r="EF176" s="37">
        <f>INDEX('Prix BPU'!$C$3:$E$300,MATCH('BP - Quantités'!EF$2,'Prix BPU'!$C$3:$C$300,),2)*EF175</f>
        <v>0</v>
      </c>
      <c r="EG176" s="37">
        <f>INDEX('Prix BPU'!$C$3:$E$300,MATCH('BP - Quantités'!EG$2,'Prix BPU'!$C$3:$C$300,),2)*EG175</f>
        <v>0</v>
      </c>
      <c r="EH176" s="37">
        <f>INDEX('Prix BPU'!$C$3:$E$300,MATCH('BP - Quantités'!EH$2,'Prix BPU'!$C$3:$C$300,),2)*EH175</f>
        <v>0</v>
      </c>
      <c r="EI176" s="37">
        <f>INDEX('Prix BPU'!$C$3:$E$300,MATCH('BP - Quantités'!EI$2,'Prix BPU'!$C$3:$C$300,),2)*EI175</f>
        <v>0</v>
      </c>
      <c r="EJ176" s="37">
        <f>INDEX('Prix BPU'!$C$3:$E$300,MATCH('BP - Quantités'!EJ$2,'Prix BPU'!$C$3:$C$300,),2)*EJ175</f>
        <v>0</v>
      </c>
      <c r="EK176" s="37">
        <f>INDEX('Prix BPU'!$C$3:$E$300,MATCH('BP - Quantités'!EK$2,'Prix BPU'!$C$3:$C$300,),2)*EK175</f>
        <v>0</v>
      </c>
      <c r="EL176" s="37">
        <f>INDEX('Prix BPU'!$C$3:$E$300,MATCH('BP - Quantités'!EL$2,'Prix BPU'!$C$3:$C$300,),2)*EL175</f>
        <v>0</v>
      </c>
      <c r="EM176" s="37">
        <f>INDEX('Prix BPU'!$C$3:$E$300,MATCH('BP - Quantités'!EM$2,'Prix BPU'!$C$3:$C$300,),2)*EM175</f>
        <v>0</v>
      </c>
      <c r="EN176" s="37">
        <f>INDEX('Prix BPU'!$C$3:$E$300,MATCH('BP - Quantités'!EN$2,'Prix BPU'!$C$3:$C$300,),2)*EN175</f>
        <v>0</v>
      </c>
      <c r="EO176" s="37">
        <f>INDEX('Prix BPU'!$C$3:$E$300,MATCH('BP - Quantités'!EO$2,'Prix BPU'!$C$3:$C$300,),2)*EO175</f>
        <v>0</v>
      </c>
      <c r="EP176" s="38">
        <f>INDEX('Prix BPU'!$C$3:$E$300,MATCH('BP - Quantités'!EP$2,'Prix BPU'!$C$3:$C$300,),3)*EP175</f>
        <v>0</v>
      </c>
      <c r="EQ176" s="37">
        <f>INDEX('Prix BPU'!$C$3:$E$300,MATCH('BP - Quantités'!EQ$2,'Prix BPU'!$C$3:$C$300,),2)*EQ175</f>
        <v>0</v>
      </c>
      <c r="ER176" s="37">
        <f>INDEX('Prix BPU'!$C$3:$E$300,MATCH('BP - Quantités'!ER$2,'Prix BPU'!$C$3:$C$300,),2)*ER175</f>
        <v>0</v>
      </c>
      <c r="ES176" s="37">
        <f>INDEX('Prix BPU'!$C$3:$E$300,MATCH('BP - Quantités'!ES$2,'Prix BPU'!$C$3:$C$300,),2)*ES175</f>
        <v>0</v>
      </c>
      <c r="ET176" s="37">
        <f>INDEX('Prix BPU'!$C$3:$E$300,MATCH('BP - Quantités'!ET$2,'Prix BPU'!$C$3:$C$300,),2)*ET175</f>
        <v>0</v>
      </c>
      <c r="EU176" s="37">
        <f>INDEX('Prix BPU'!$C$3:$E$300,MATCH('BP - Quantités'!EU$2,'Prix BPU'!$C$3:$C$300,),2)*EU175</f>
        <v>0</v>
      </c>
      <c r="EV176" s="37">
        <f>INDEX('Prix BPU'!$C$3:$E$300,MATCH('BP - Quantités'!EV$2,'Prix BPU'!$C$3:$C$300,),2)*EV175</f>
        <v>0</v>
      </c>
      <c r="EW176" s="37">
        <f>INDEX('Prix BPU'!$C$3:$E$300,MATCH('BP - Quantités'!EW$2,'Prix BPU'!$C$3:$C$300,),2)*EW175</f>
        <v>0</v>
      </c>
      <c r="EX176" s="37">
        <f>INDEX('Prix BPU'!$C$3:$E$300,MATCH('BP - Quantités'!EX$2,'Prix BPU'!$C$3:$C$300,),2)*EX175</f>
        <v>0</v>
      </c>
      <c r="EY176" s="37">
        <f>INDEX('Prix BPU'!$C$3:$E$300,MATCH('BP - Quantités'!EY$2,'Prix BPU'!$C$3:$C$300,),2)*EY175</f>
        <v>0</v>
      </c>
      <c r="EZ176" s="37">
        <f>INDEX('Prix BPU'!$C$3:$E$300,MATCH('BP - Quantités'!EZ$2,'Prix BPU'!$C$3:$C$300,),2)*EZ175</f>
        <v>0</v>
      </c>
      <c r="FA176" s="37">
        <f>INDEX('Prix BPU'!$C$3:$E$300,MATCH('BP - Quantités'!FA$2,'Prix BPU'!$C$3:$C$300,),2)*FA175</f>
        <v>0</v>
      </c>
      <c r="FB176" s="37">
        <f>INDEX('Prix BPU'!$C$3:$E$300,MATCH('BP - Quantités'!FB$2,'Prix BPU'!$C$3:$C$300,),2)*FB175</f>
        <v>0</v>
      </c>
      <c r="FC176" s="37">
        <f>INDEX('Prix BPU'!$C$3:$E$300,MATCH('BP - Quantités'!FC$2,'Prix BPU'!$C$3:$C$300,),2)*FC175</f>
        <v>0</v>
      </c>
      <c r="FD176" s="37">
        <f>INDEX('Prix BPU'!$C$3:$E$300,MATCH('BP - Quantités'!FD$2,'Prix BPU'!$C$3:$C$300,),2)*FD175</f>
        <v>0</v>
      </c>
      <c r="FE176" s="37">
        <f>INDEX('Prix BPU'!$C$3:$E$300,MATCH('BP - Quantités'!FE$2,'Prix BPU'!$C$3:$C$300,),2)*FE175</f>
        <v>0</v>
      </c>
      <c r="FF176" s="37">
        <f>INDEX('Prix BPU'!$C$3:$E$300,MATCH('BP - Quantités'!FF$2,'Prix BPU'!$C$3:$C$300,),2)*FF175</f>
        <v>0</v>
      </c>
      <c r="FG176" s="37">
        <f>INDEX('Prix BPU'!$C$3:$E$300,MATCH('BP - Quantités'!FG$2,'Prix BPU'!$C$3:$C$300,),2)*FG175</f>
        <v>0</v>
      </c>
      <c r="FH176" s="37">
        <f>INDEX('Prix BPU'!$C$3:$E$300,MATCH('BP - Quantités'!FH$2,'Prix BPU'!$C$3:$C$300,),2)*FH175</f>
        <v>0</v>
      </c>
      <c r="FI176" s="37">
        <f>INDEX('Prix BPU'!$C$3:$E$300,MATCH('BP - Quantités'!FI$2,'Prix BPU'!$C$3:$C$300,),2)*FI175</f>
        <v>0</v>
      </c>
      <c r="FJ176" s="37">
        <f>INDEX('Prix BPU'!$C$3:$E$300,MATCH('BP - Quantités'!FJ$2,'Prix BPU'!$C$3:$C$300,),2)*FJ175</f>
        <v>0</v>
      </c>
      <c r="FK176" s="37">
        <f>INDEX('Prix BPU'!$C$3:$E$300,MATCH('BP - Quantités'!FK$2,'Prix BPU'!$C$3:$C$300,),2)*FK175</f>
        <v>0</v>
      </c>
      <c r="FL176" s="37">
        <f>INDEX('Prix BPU'!$C$3:$E$300,MATCH('BP - Quantités'!FL$2,'Prix BPU'!$C$3:$C$300,),2)*FL175</f>
        <v>0</v>
      </c>
      <c r="FM176" s="37">
        <f>INDEX('Prix BPU'!$C$3:$E$300,MATCH('BP - Quantités'!FM$2,'Prix BPU'!$C$3:$C$300,),2)*FM175</f>
        <v>0</v>
      </c>
      <c r="FN176" s="37">
        <f>INDEX('Prix BPU'!$C$3:$E$300,MATCH('BP - Quantités'!FN$2,'Prix BPU'!$C$3:$C$300,),2)*FN175</f>
        <v>0</v>
      </c>
      <c r="FO176" s="37">
        <f>INDEX('Prix BPU'!$C$3:$E$300,MATCH('BP - Quantités'!FO$2,'Prix BPU'!$C$3:$C$300,),2)*FO175</f>
        <v>0</v>
      </c>
      <c r="FP176" s="38">
        <f>INDEX('Prix BPU'!$C$3:$E$300,MATCH('BP - Quantités'!FP$2,'Prix BPU'!$C$3:$C$300,),3)*FP175</f>
        <v>0</v>
      </c>
      <c r="FQ176" s="37">
        <f>INDEX('Prix BPU'!$C$3:$E$300,MATCH('BP - Quantités'!FQ$2,'Prix BPU'!$C$3:$C$300,),2)*FQ175</f>
        <v>0</v>
      </c>
      <c r="FR176" s="38">
        <f>INDEX('Prix BPU'!$C$3:$E$300,MATCH('BP - Quantités'!FR$2,'Prix BPU'!$C$3:$C$300,),3)*FR175</f>
        <v>0</v>
      </c>
      <c r="FS176" s="37">
        <f>INDEX('Prix BPU'!$C$3:$E$300,MATCH('BP - Quantités'!FS$2,'Prix BPU'!$C$3:$C$300,),2)*FS175</f>
        <v>0</v>
      </c>
      <c r="FT176" s="37">
        <f>INDEX('Prix BPU'!$C$3:$E$300,MATCH('BP - Quantités'!FT$2,'Prix BPU'!$C$3:$C$300,),2)*FT175</f>
        <v>0</v>
      </c>
      <c r="FU176" s="37">
        <f>INDEX('Prix BPU'!$C$3:$E$300,MATCH('BP - Quantités'!FU$2,'Prix BPU'!$C$3:$C$300,),2)*FU175</f>
        <v>0</v>
      </c>
      <c r="FV176" s="37">
        <f>INDEX('Prix BPU'!$C$3:$E$300,MATCH('BP - Quantités'!FV$2,'Prix BPU'!$C$3:$C$300,),2)*FV175</f>
        <v>0</v>
      </c>
      <c r="FW176" s="37">
        <f>INDEX('Prix BPU'!$C$3:$E$300,MATCH('BP - Quantités'!FW$2,'Prix BPU'!$C$3:$C$300,),2)*FW175</f>
        <v>0</v>
      </c>
      <c r="FX176" s="37">
        <f>INDEX('Prix BPU'!$C$3:$E$300,MATCH('BP - Quantités'!FX$2,'Prix BPU'!$C$3:$C$300,),2)*FX175</f>
        <v>0</v>
      </c>
      <c r="FY176" s="37">
        <f>INDEX('Prix BPU'!$C$3:$E$300,MATCH('BP - Quantités'!FY$2,'Prix BPU'!$C$3:$C$300,),2)*FY175</f>
        <v>0</v>
      </c>
      <c r="FZ176" s="37">
        <f>INDEX('Prix BPU'!$C$3:$E$300,MATCH('BP - Quantités'!FZ$2,'Prix BPU'!$C$3:$C$300,),2)*FZ175</f>
        <v>0</v>
      </c>
      <c r="GA176" s="37">
        <f>INDEX('Prix BPU'!$C$3:$E$300,MATCH('BP - Quantités'!GA$2,'Prix BPU'!$C$3:$C$300,),2)*GA175</f>
        <v>0</v>
      </c>
      <c r="GB176" s="37">
        <f>INDEX('Prix BPU'!$C$3:$E$300,MATCH('BP - Quantités'!GB$2,'Prix BPU'!$C$3:$C$300,),2)*GB175</f>
        <v>0</v>
      </c>
      <c r="GC176" s="37">
        <f>INDEX('Prix BPU'!$C$3:$E$300,MATCH('BP - Quantités'!GC$2,'Prix BPU'!$C$3:$C$300,),2)*GC175</f>
        <v>0</v>
      </c>
      <c r="GD176" s="37">
        <f>INDEX('Prix BPU'!$C$3:$E$300,MATCH('BP - Quantités'!GD$2,'Prix BPU'!$C$3:$C$300,),2)*GD175</f>
        <v>0</v>
      </c>
      <c r="GE176" s="37">
        <f>INDEX('Prix BPU'!$C$3:$E$300,MATCH('BP - Quantités'!GE$2,'Prix BPU'!$C$3:$C$300,),2)*GE175</f>
        <v>0</v>
      </c>
      <c r="GF176" s="38">
        <f>INDEX('Prix BPU'!$C$3:$E$300,MATCH('BP - Quantités'!GF$2,'Prix BPU'!$C$3:$C$300,),3)*GF175</f>
        <v>0</v>
      </c>
      <c r="GG176" s="37">
        <f>INDEX('Prix BPU'!$C$3:$E$300,MATCH('BP - Quantités'!GG$2,'Prix BPU'!$C$3:$C$300,),2)*GG175</f>
        <v>0</v>
      </c>
      <c r="GH176" s="38">
        <f>INDEX('Prix BPU'!$C$3:$E$300,MATCH('BP - Quantités'!GH$2,'Prix BPU'!$C$3:$C$300,),3)*GH175</f>
        <v>0</v>
      </c>
      <c r="GI176" s="37">
        <f>INDEX('Prix BPU'!$C$3:$E$300,MATCH('BP - Quantités'!GI$2,'Prix BPU'!$C$3:$C$300,),2)*GI175</f>
        <v>0</v>
      </c>
      <c r="GJ176" s="37">
        <f>INDEX('Prix BPU'!$C$3:$E$300,MATCH('BP - Quantités'!GJ$2,'Prix BPU'!$C$3:$C$300,),2)*GJ175</f>
        <v>0</v>
      </c>
      <c r="GK176" s="38">
        <f>INDEX('Prix BPU'!$C$3:$E$300,MATCH('BP - Quantités'!GK$2,'Prix BPU'!$C$3:$C$300,),3)*GK175</f>
        <v>0</v>
      </c>
      <c r="GL176" s="37">
        <f>INDEX('Prix BPU'!$C$3:$E$300,MATCH('BP - Quantités'!GL$2,'Prix BPU'!$C$3:$C$300,),2)*GL175</f>
        <v>0</v>
      </c>
      <c r="GM176" s="37">
        <f>INDEX('Prix BPU'!$C$3:$E$300,MATCH('BP - Quantités'!GM$2,'Prix BPU'!$C$3:$C$300,),2)*GM175</f>
        <v>0</v>
      </c>
      <c r="GN176" s="37">
        <f>INDEX('Prix BPU'!$C$3:$E$300,MATCH('BP - Quantités'!GN$2,'Prix BPU'!$C$3:$C$300,),2)*GN175</f>
        <v>0</v>
      </c>
      <c r="GO176" s="37">
        <f>INDEX('Prix BPU'!$C$3:$E$300,MATCH('BP - Quantités'!GO$2,'Prix BPU'!$C$3:$C$300,),2)*GO175</f>
        <v>0</v>
      </c>
      <c r="GP176" s="37">
        <f>INDEX('Prix BPU'!$C$3:$E$300,MATCH('BP - Quantités'!GP$2,'Prix BPU'!$C$3:$C$300,),2)*GP175</f>
        <v>0</v>
      </c>
      <c r="GQ176" s="38">
        <f>INDEX('Prix BPU'!$C$3:$E$300,MATCH('BP - Quantités'!GQ$2,'Prix BPU'!$C$3:$C$300,),3)*GQ175</f>
        <v>0</v>
      </c>
      <c r="GR176" s="37">
        <f>INDEX('Prix BPU'!$C$3:$E$300,MATCH('BP - Quantités'!GR$2,'Prix BPU'!$C$3:$C$300,),2)*GR175</f>
        <v>0</v>
      </c>
      <c r="GS176" s="37">
        <f>INDEX('Prix BPU'!$C$3:$E$300,MATCH('BP - Quantités'!GS$2,'Prix BPU'!$C$3:$C$300,),2)*GS175</f>
        <v>0</v>
      </c>
      <c r="GT176" s="37">
        <f>INDEX('Prix BPU'!$C$3:$E$300,MATCH('BP - Quantités'!GT$2,'Prix BPU'!$C$3:$C$300,),2)*GT175</f>
        <v>0</v>
      </c>
      <c r="GU176" s="37">
        <f>INDEX('Prix BPU'!$C$3:$E$300,MATCH('BP - Quantités'!GU$2,'Prix BPU'!$C$3:$C$300,),2)*GU175</f>
        <v>0</v>
      </c>
      <c r="GV176" s="37">
        <f>INDEX('Prix BPU'!$C$3:$E$300,MATCH('BP - Quantités'!GV$2,'Prix BPU'!$C$3:$C$300,),2)*GV175</f>
        <v>0</v>
      </c>
      <c r="GW176" s="37">
        <f>INDEX('Prix BPU'!$C$3:$E$300,MATCH('BP - Quantités'!GW$2,'Prix BPU'!$C$3:$C$300,),2)*GW175</f>
        <v>0</v>
      </c>
      <c r="GX176" s="37">
        <f>INDEX('Prix BPU'!$C$3:$E$300,MATCH('BP - Quantités'!GX$2,'Prix BPU'!$C$3:$C$300,),2)*GX175</f>
        <v>0</v>
      </c>
      <c r="GY176" s="37">
        <f>INDEX('Prix BPU'!$C$3:$E$300,MATCH('BP - Quantités'!GY$2,'Prix BPU'!$C$3:$C$300,),2)*GY175</f>
        <v>0</v>
      </c>
      <c r="GZ176" s="37">
        <f>INDEX('Prix BPU'!$C$3:$E$300,MATCH('BP - Quantités'!GZ$2,'Prix BPU'!$C$3:$C$300,),2)*GZ175</f>
        <v>0</v>
      </c>
      <c r="HA176" s="37">
        <f>INDEX('Prix BPU'!$C$3:$E$300,MATCH('BP - Quantités'!HA$2,'Prix BPU'!$C$3:$C$300,),2)*HA175</f>
        <v>0</v>
      </c>
      <c r="HB176" s="37">
        <f>INDEX('Prix BPU'!$C$3:$E$300,MATCH('BP - Quantités'!HB$2,'Prix BPU'!$C$3:$C$300,),2)*HB175</f>
        <v>0</v>
      </c>
      <c r="HC176" s="37">
        <f>INDEX('Prix BPU'!$C$3:$E$300,MATCH('BP - Quantités'!HC$2,'Prix BPU'!$C$3:$C$300,),2)*HC175</f>
        <v>0</v>
      </c>
      <c r="HD176" s="37">
        <f>INDEX('Prix BPU'!$C$3:$E$300,MATCH('BP - Quantités'!HD$2,'Prix BPU'!$C$3:$C$300,),2)*HD175</f>
        <v>0</v>
      </c>
      <c r="HE176" s="37">
        <f>INDEX('Prix BPU'!$C$3:$E$300,MATCH('BP - Quantités'!HE$2,'Prix BPU'!$C$3:$C$300,),2)*HE175</f>
        <v>0</v>
      </c>
      <c r="HF176" s="37">
        <f>INDEX('Prix BPU'!$C$3:$E$300,MATCH('BP - Quantités'!HF$2,'Prix BPU'!$C$3:$C$300,),2)*HF175</f>
        <v>0</v>
      </c>
      <c r="HG176" s="37">
        <f>INDEX('Prix BPU'!$C$3:$E$300,MATCH('BP - Quantités'!HG$2,'Prix BPU'!$C$3:$C$300,),2)*HG175</f>
        <v>0</v>
      </c>
      <c r="HH176" s="37">
        <f>INDEX('Prix BPU'!$C$3:$E$300,MATCH('BP - Quantités'!HH$2,'Prix BPU'!$C$3:$C$300,),2)*HH175</f>
        <v>0</v>
      </c>
      <c r="HI176" s="37">
        <f>INDEX('Prix BPU'!$C$3:$E$300,MATCH('BP - Quantités'!HI$2,'Prix BPU'!$C$3:$C$300,),2)*HI175</f>
        <v>0</v>
      </c>
      <c r="HJ176" s="37">
        <f>INDEX('Prix BPU'!$C$3:$E$300,MATCH('BP - Quantités'!HJ$2,'Prix BPU'!$C$3:$C$300,),2)*HJ175</f>
        <v>0</v>
      </c>
      <c r="HK176" s="38">
        <f>INDEX('Prix BPU'!$C$3:$E$300,MATCH('BP - Quantités'!HK$2,'Prix BPU'!$C$3:$C$300,),3)*HK175</f>
        <v>0</v>
      </c>
      <c r="HL176" s="37">
        <f>INDEX('Prix BPU'!$C$3:$E$300,MATCH('BP - Quantités'!HL$2,'Prix BPU'!$C$3:$C$300,),2)*HL175</f>
        <v>0</v>
      </c>
      <c r="HM176" s="37">
        <f>INDEX('Prix BPU'!$C$3:$E$300,MATCH('BP - Quantités'!HM$2,'Prix BPU'!$C$3:$C$300,),2)*HM175</f>
        <v>0</v>
      </c>
      <c r="HN176" s="37">
        <f>INDEX('Prix BPU'!$C$3:$E$300,MATCH('BP - Quantités'!HN$2,'Prix BPU'!$C$3:$C$300,),2)*HN175</f>
        <v>0</v>
      </c>
      <c r="HO176" s="37">
        <f>INDEX('Prix BPU'!$C$3:$E$300,MATCH('BP - Quantités'!HO$2,'Prix BPU'!$C$3:$C$300,),2)*HO175</f>
        <v>0</v>
      </c>
      <c r="HP176" s="37">
        <f>INDEX('Prix BPU'!$C$3:$E$300,MATCH('BP - Quantités'!HP$2,'Prix BPU'!$C$3:$C$300,),2)*HP175</f>
        <v>0</v>
      </c>
      <c r="HQ176" s="37">
        <f>INDEX('Prix BPU'!$C$3:$E$300,MATCH('BP - Quantités'!HQ$2,'Prix BPU'!$C$3:$C$300,),2)*HQ175</f>
        <v>0</v>
      </c>
      <c r="HR176" s="37">
        <f>INDEX('Prix BPU'!$C$3:$E$300,MATCH('BP - Quantités'!HR$2,'Prix BPU'!$C$3:$C$300,),2)*HR175</f>
        <v>0</v>
      </c>
      <c r="HS176" s="37">
        <f>INDEX('Prix BPU'!$C$3:$E$300,MATCH('BP - Quantités'!HS$2,'Prix BPU'!$C$3:$C$300,),2)*HS175</f>
        <v>0</v>
      </c>
      <c r="HT176" s="37">
        <f>INDEX('Prix BPU'!$C$3:$E$300,MATCH('BP - Quantités'!HT$2,'Prix BPU'!$C$3:$C$300,),2)*HT175</f>
        <v>0</v>
      </c>
      <c r="HU176" s="37">
        <f>INDEX('Prix BPU'!$C$3:$E$300,MATCH('BP - Quantités'!HU$2,'Prix BPU'!$C$3:$C$300,),2)*HU175</f>
        <v>0</v>
      </c>
      <c r="HV176" s="37">
        <f>INDEX('Prix BPU'!$C$3:$E$300,MATCH('BP - Quantités'!HV$2,'Prix BPU'!$C$3:$C$300,),2)*HV175</f>
        <v>0</v>
      </c>
      <c r="HW176" s="37">
        <f>INDEX('Prix BPU'!$C$3:$E$300,MATCH('BP - Quantités'!HW$2,'Prix BPU'!$C$3:$C$300,),2)*HW175</f>
        <v>0</v>
      </c>
      <c r="HX176" s="37">
        <f>INDEX('Prix BPU'!$C$3:$E$300,MATCH('BP - Quantités'!HX$2,'Prix BPU'!$C$3:$C$300,),2)*HX175</f>
        <v>0</v>
      </c>
      <c r="HY176" s="37">
        <f>INDEX('Prix BPU'!$C$3:$E$300,MATCH('BP - Quantités'!HY$2,'Prix BPU'!$C$3:$C$300,),2)*HY175</f>
        <v>0</v>
      </c>
      <c r="HZ176" s="37">
        <f>INDEX('Prix BPU'!$C$3:$E$300,MATCH('BP - Quantités'!HZ$2,'Prix BPU'!$C$3:$C$300,),2)*HZ175</f>
        <v>0</v>
      </c>
      <c r="IA176" s="37">
        <f>INDEX('Prix BPU'!$C$3:$E$300,MATCH('BP - Quantités'!IA$2,'Prix BPU'!$C$3:$C$300,),2)*IA175</f>
        <v>0</v>
      </c>
      <c r="IB176" s="37">
        <f>INDEX('Prix BPU'!$C$3:$E$300,MATCH('BP - Quantités'!IB$2,'Prix BPU'!$C$3:$C$300,),2)*IB175</f>
        <v>0</v>
      </c>
      <c r="IC176" s="37">
        <f>INDEX('Prix BPU'!$C$3:$E$300,MATCH('BP - Quantités'!IC$2,'Prix BPU'!$C$3:$C$300,),2)*IC175</f>
        <v>0</v>
      </c>
      <c r="ID176" s="37">
        <f>INDEX('Prix BPU'!$C$3:$E$300,MATCH('BP - Quantités'!ID$2,'Prix BPU'!$C$3:$C$300,),2)*ID175</f>
        <v>0</v>
      </c>
      <c r="IE176" s="37">
        <f>INDEX('Prix BPU'!$C$3:$E$300,MATCH('BP - Quantités'!IE$2,'Prix BPU'!$C$3:$C$300,),2)*IE175</f>
        <v>0</v>
      </c>
      <c r="IF176" s="37">
        <f>INDEX('Prix BPU'!$C$3:$E$300,MATCH('BP - Quantités'!IF$2,'Prix BPU'!$C$3:$C$300,),2)*IF175</f>
        <v>0</v>
      </c>
      <c r="IG176" s="37">
        <f>INDEX('Prix BPU'!$C$3:$E$300,MATCH('BP - Quantités'!IG$2,'Prix BPU'!$C$3:$C$300,),2)*IG175</f>
        <v>0</v>
      </c>
      <c r="IH176" s="37">
        <f>INDEX('Prix BPU'!$C$3:$E$300,MATCH('BP - Quantités'!IH$2,'Prix BPU'!$C$3:$C$300,),2)*IH175</f>
        <v>0</v>
      </c>
      <c r="II176" s="37">
        <f>INDEX('Prix BPU'!$C$3:$E$300,MATCH('BP - Quantités'!II$2,'Prix BPU'!$C$3:$C$300,),2)*II175</f>
        <v>0</v>
      </c>
      <c r="IJ176" s="38">
        <f>INDEX('Prix BPU'!$C$3:$E$300,MATCH('BP - Quantités'!IJ$2,'Prix BPU'!$C$3:$C$300,),3)*IJ175</f>
        <v>0</v>
      </c>
      <c r="IK176" s="37">
        <f>INDEX('Prix BPU'!$C$3:$E$300,MATCH('BP - Quantités'!IK$2,'Prix BPU'!$C$3:$C$300,),2)*IK175</f>
        <v>0</v>
      </c>
      <c r="IL176" s="37">
        <f>INDEX('Prix BPU'!$C$3:$E$300,MATCH('BP - Quantités'!IL$2,'Prix BPU'!$C$3:$C$300,),2)*IL175</f>
        <v>0</v>
      </c>
      <c r="IM176" s="38">
        <f>INDEX('Prix BPU'!$C$3:$E$300,MATCH('BP - Quantités'!IM$2,'Prix BPU'!$C$3:$C$300,),3)*IM175</f>
        <v>0</v>
      </c>
      <c r="IN176" s="37">
        <f>INDEX('Prix BPU'!$C$3:$E$300,MATCH('BP - Quantités'!IN$2,'Prix BPU'!$C$3:$C$300,),2)*IN175</f>
        <v>0</v>
      </c>
      <c r="IO176" s="37">
        <f>INDEX('Prix BPU'!$C$3:$E$300,MATCH('BP - Quantités'!IO$2,'Prix BPU'!$C$3:$C$300,),2)*IO175</f>
        <v>0</v>
      </c>
      <c r="IP176" s="38">
        <f>INDEX('Prix BPU'!$C$3:$E$300,MATCH('BP - Quantités'!IP$2,'Prix BPU'!$C$3:$C$300,),3)*IP175</f>
        <v>0</v>
      </c>
      <c r="IQ176" s="37">
        <f>INDEX('Prix BPU'!$C$3:$E$300,MATCH('BP - Quantités'!IQ$2,'Prix BPU'!$C$3:$C$300,),2)*IQ175</f>
        <v>0</v>
      </c>
      <c r="IR176" s="37">
        <f>INDEX('Prix BPU'!$C$3:$E$300,MATCH('BP - Quantités'!IR$2,'Prix BPU'!$C$3:$C$300,),2)*IR175</f>
        <v>0</v>
      </c>
      <c r="IS176" s="38">
        <f>INDEX('Prix BPU'!$C$3:$E$300,MATCH('BP - Quantités'!IS$2,'Prix BPU'!$C$3:$C$300,),3)*IS175</f>
        <v>0</v>
      </c>
      <c r="IT176" s="37">
        <f>INDEX('Prix BPU'!$C$3:$E$300,MATCH('BP - Quantités'!IT$2,'Prix BPU'!$C$3:$C$300,),2)*IT175</f>
        <v>0</v>
      </c>
      <c r="IU176" s="37">
        <f>INDEX('Prix BPU'!$C$3:$E$300,MATCH('BP - Quantités'!IU$2,'Prix BPU'!$C$3:$C$300,),2)*IU175</f>
        <v>0</v>
      </c>
      <c r="IV176" s="37">
        <f>INDEX('Prix BPU'!$C$3:$E$300,MATCH('BP - Quantités'!IV$2,'Prix BPU'!$C$3:$C$300,),2)*IV175</f>
        <v>0</v>
      </c>
      <c r="IW176" s="37">
        <f>INDEX('Prix BPU'!$C$3:$E$300,MATCH('BP - Quantités'!IW$2,'Prix BPU'!$C$3:$C$300,),2)*IW175</f>
        <v>0</v>
      </c>
      <c r="IX176" s="37">
        <f>INDEX('Prix BPU'!$C$3:$E$300,MATCH('BP - Quantités'!IX$2,'Prix BPU'!$C$3:$C$300,),2)*IX175</f>
        <v>0</v>
      </c>
      <c r="IY176" s="37">
        <f>INDEX('Prix BPU'!$C$3:$E$300,MATCH('BP - Quantités'!IY$2,'Prix BPU'!$C$3:$C$300,),2)*IY175</f>
        <v>0</v>
      </c>
      <c r="IZ176" s="38">
        <f>INDEX('Prix BPU'!$C$3:$E$300,MATCH('BP - Quantités'!IZ$2,'Prix BPU'!$C$3:$C$300,),3)*IZ175</f>
        <v>0</v>
      </c>
      <c r="JA176" s="37">
        <f>INDEX('Prix BPU'!$C$3:$E$300,MATCH('BP - Quantités'!JA$2,'Prix BPU'!$C$3:$C$300,),2)*JA175</f>
        <v>0</v>
      </c>
      <c r="JB176" s="37">
        <f>INDEX('Prix BPU'!$C$3:$E$300,MATCH('BP - Quantités'!JB$2,'Prix BPU'!$C$3:$C$300,),2)*JB175</f>
        <v>0</v>
      </c>
      <c r="JC176" s="37">
        <f>INDEX('Prix BPU'!$C$3:$E$300,MATCH('BP - Quantités'!JC$2,'Prix BPU'!$C$3:$C$300,),2)*JC175</f>
        <v>0</v>
      </c>
      <c r="JD176" s="37">
        <f>INDEX('Prix BPU'!$C$3:$E$300,MATCH('BP - Quantités'!JD$2,'Prix BPU'!$C$3:$C$300,),2)*JD175</f>
        <v>0</v>
      </c>
      <c r="JE176" s="37">
        <f>INDEX('Prix BPU'!$C$3:$E$300,MATCH('BP - Quantités'!JE$2,'Prix BPU'!$C$3:$C$300,),2)*JE175</f>
        <v>0</v>
      </c>
      <c r="JF176" s="38">
        <f>INDEX('Prix BPU'!$C$3:$E$300,MATCH('BP - Quantités'!JF$2,'Prix BPU'!$C$3:$C$300,),3)*JF175</f>
        <v>0</v>
      </c>
      <c r="JG176" s="37">
        <f>INDEX('Prix BPU'!$C$3:$E$300,MATCH('BP - Quantités'!JG$2,'Prix BPU'!$C$3:$C$300,),2)*JG175</f>
        <v>0</v>
      </c>
      <c r="JH176" s="37">
        <f>INDEX('Prix BPU'!$C$3:$E$300,MATCH('BP - Quantités'!JH$2,'Prix BPU'!$C$3:$C$300,),2)*JH175</f>
        <v>0</v>
      </c>
      <c r="JI176" s="38">
        <f>INDEX('Prix BPU'!$C$3:$E$300,MATCH('BP - Quantités'!JI$2,'Prix BPU'!$C$3:$C$300,),3)*JI175</f>
        <v>0</v>
      </c>
      <c r="JJ176" s="37">
        <f>INDEX('Prix BPU'!$C$3:$E$300,MATCH('BP - Quantités'!JJ$2,'Prix BPU'!$C$3:$C$300,),2)*JJ175</f>
        <v>0</v>
      </c>
      <c r="JK176" s="37">
        <f>INDEX('Prix BPU'!$C$3:$E$300,MATCH('BP - Quantités'!JK$2,'Prix BPU'!$C$3:$C$300,),2)*JK175</f>
        <v>0</v>
      </c>
      <c r="JL176" s="37">
        <f>INDEX('Prix BPU'!$C$3:$E$300,MATCH('BP - Quantités'!JL$2,'Prix BPU'!$C$3:$C$300,),2)*JL175</f>
        <v>0</v>
      </c>
      <c r="JM176" s="37">
        <f>INDEX('Prix BPU'!$C$3:$E$300,MATCH('BP - Quantités'!JM$2,'Prix BPU'!$C$3:$C$300,),2)*JM175</f>
        <v>0</v>
      </c>
      <c r="JN176" s="37">
        <f>INDEX('Prix BPU'!$C$3:$E$300,MATCH('BP - Quantités'!JN$2,'Prix BPU'!$C$3:$C$300,),2)*JN175</f>
        <v>0</v>
      </c>
      <c r="JO176" s="37">
        <f>INDEX('Prix BPU'!$C$3:$E$300,MATCH('BP - Quantités'!JO$2,'Prix BPU'!$C$3:$C$300,),2)*JO175</f>
        <v>0</v>
      </c>
      <c r="JP176" s="37">
        <f>INDEX('Prix BPU'!$C$3:$E$300,MATCH('BP - Quantités'!JP$2,'Prix BPU'!$C$3:$C$300,),2)*JP175</f>
        <v>0</v>
      </c>
      <c r="JQ176" s="37">
        <f>INDEX('Prix BPU'!$C$3:$E$300,MATCH('BP - Quantités'!JQ$2,'Prix BPU'!$C$3:$C$300,),2)*JQ175</f>
        <v>0</v>
      </c>
      <c r="JR176" s="37">
        <f>INDEX('Prix BPU'!$C$3:$E$300,MATCH('BP - Quantités'!JR$2,'Prix BPU'!$C$3:$C$300,),2)*JR175</f>
        <v>0</v>
      </c>
      <c r="JS176" s="37">
        <f>INDEX('Prix BPU'!$C$3:$E$300,MATCH('BP - Quantités'!JS$2,'Prix BPU'!$C$3:$C$300,),2)*JS175</f>
        <v>0</v>
      </c>
      <c r="JT176" s="37">
        <f>INDEX('Prix BPU'!$C$3:$E$300,MATCH('BP - Quantités'!JT$2,'Prix BPU'!$C$3:$C$300,),2)*JT175</f>
        <v>0</v>
      </c>
      <c r="JU176" s="37">
        <f>INDEX('Prix BPU'!$C$3:$E$300,MATCH('BP - Quantités'!JU$2,'Prix BPU'!$C$3:$C$300,),2)*JU175</f>
        <v>0</v>
      </c>
      <c r="JV176" s="37">
        <f>INDEX('Prix BPU'!$C$3:$E$300,MATCH('BP - Quantités'!JV$2,'Prix BPU'!$C$3:$C$300,),2)*JV175</f>
        <v>0</v>
      </c>
      <c r="JW176" s="37">
        <f>INDEX('Prix BPU'!$C$3:$E$300,MATCH('BP - Quantités'!JW$2,'Prix BPU'!$C$3:$C$300,),2)*JW175</f>
        <v>0</v>
      </c>
      <c r="JX176" s="37">
        <f>INDEX('Prix BPU'!$C$3:$E$300,MATCH('BP - Quantités'!JX$2,'Prix BPU'!$C$3:$C$300,),2)*JX175</f>
        <v>0</v>
      </c>
      <c r="JY176" s="37">
        <f>INDEX('Prix BPU'!$C$3:$E$300,MATCH('BP - Quantités'!JY$2,'Prix BPU'!$C$3:$C$300,),2)*JY175</f>
        <v>0</v>
      </c>
      <c r="JZ176" s="37">
        <f>INDEX('Prix BPU'!$C$3:$E$300,MATCH('BP - Quantités'!JZ$2,'Prix BPU'!$C$3:$C$300,),2)*JZ175</f>
        <v>0</v>
      </c>
      <c r="KA176" s="37">
        <f>INDEX('Prix BPU'!$C$3:$E$300,MATCH('BP - Quantités'!KA$2,'Prix BPU'!$C$3:$C$300,),2)*KA175</f>
        <v>0</v>
      </c>
      <c r="KB176" s="37">
        <f>INDEX('Prix BPU'!$C$3:$E$300,MATCH('BP - Quantités'!KB$2,'Prix BPU'!$C$3:$C$300,),2)*KB175</f>
        <v>0</v>
      </c>
      <c r="KC176" s="37">
        <f>INDEX('Prix BPU'!$C$3:$E$300,MATCH('BP - Quantités'!KC$2,'Prix BPU'!$C$3:$C$300,),2)*KC175</f>
        <v>0</v>
      </c>
      <c r="KD176" s="37">
        <f>INDEX('Prix BPU'!$C$3:$E$300,MATCH('BP - Quantités'!KD$2,'Prix BPU'!$C$3:$C$300,),2)*KD175</f>
        <v>0</v>
      </c>
      <c r="KE176" s="37">
        <f>INDEX('Prix BPU'!$C$3:$E$300,MATCH('BP - Quantités'!KE$2,'Prix BPU'!$C$3:$C$300,),2)*KE175</f>
        <v>0</v>
      </c>
      <c r="KF176" s="37">
        <f>INDEX('Prix BPU'!$C$3:$E$300,MATCH('BP - Quantités'!KF$2,'Prix BPU'!$C$3:$C$300,),2)*KF175</f>
        <v>0</v>
      </c>
      <c r="KG176" s="37">
        <f>INDEX('Prix BPU'!$C$3:$E$300,MATCH('BP - Quantités'!KG$2,'Prix BPU'!$C$3:$C$300,),2)*KG175</f>
        <v>0</v>
      </c>
      <c r="KH176" s="37">
        <f>INDEX('Prix BPU'!$C$3:$E$300,MATCH('BP - Quantités'!KH$2,'Prix BPU'!$C$3:$C$300,),2)*KH175</f>
        <v>0</v>
      </c>
      <c r="KI176" s="37">
        <f>INDEX('Prix BPU'!$C$3:$E$300,MATCH('BP - Quantités'!KI$2,'Prix BPU'!$C$3:$C$300,),2)*KI175</f>
        <v>0</v>
      </c>
      <c r="KJ176" s="37">
        <f>INDEX('Prix BPU'!$C$3:$E$300,MATCH('BP - Quantités'!KJ$2,'Prix BPU'!$C$3:$C$300,),2)*KJ175</f>
        <v>0</v>
      </c>
      <c r="KK176" s="37">
        <f>INDEX('Prix BPU'!$C$3:$E$300,MATCH('BP - Quantités'!KK$2,'Prix BPU'!$C$3:$C$300,),2)*KK175</f>
        <v>0</v>
      </c>
      <c r="KL176" s="37">
        <f>INDEX('Prix BPU'!$C$3:$E$300,MATCH('BP - Quantités'!KL$2,'Prix BPU'!$C$3:$C$300,),2)*KL175</f>
        <v>0</v>
      </c>
      <c r="KM176" s="37">
        <f>INDEX('Prix BPU'!$C$3:$E$300,MATCH('BP - Quantités'!KM$2,'Prix BPU'!$C$3:$C$300,),2)*KM175</f>
        <v>0</v>
      </c>
      <c r="KN176" s="37">
        <f>INDEX('Prix BPU'!$C$3:$E$300,MATCH('BP - Quantités'!KN$2,'Prix BPU'!$C$3:$C$300,),2)*KN175</f>
        <v>0</v>
      </c>
      <c r="KO176" s="39">
        <f>SUM(C176:KN176)</f>
        <v>0</v>
      </c>
      <c r="KP176" s="88"/>
      <c r="KQ176" s="73" t="e">
        <f>IF($KO176&lt;4999.99,($KO176-$KO176*#REF!),IF('BP - Quantités'!$KO176&gt;15000,('BP - Quantités'!$KO176-'BP - Quantités'!$KO176*#REF!),($KO176-$KO176*#REF!)))</f>
        <v>#REF!</v>
      </c>
      <c r="KR176" s="46" t="e">
        <f t="shared" ref="KR176" si="129">KQ176*1.2</f>
        <v>#REF!</v>
      </c>
    </row>
    <row r="177" spans="1:304" x14ac:dyDescent="0.3">
      <c r="A177" s="79"/>
      <c r="B177" s="20" t="s">
        <v>299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2"/>
      <c r="KP177" s="87" t="str">
        <f t="shared" ref="KP177" si="130">IF($KO178&lt;4999.99,"1",IF($KO178&gt;15000,"3","2"))</f>
        <v>1</v>
      </c>
      <c r="KQ177" s="72"/>
      <c r="KR177" s="45"/>
    </row>
    <row r="178" spans="1:304" s="25" customFormat="1" ht="15" thickBot="1" x14ac:dyDescent="0.35">
      <c r="A178" s="80"/>
      <c r="B178" s="24" t="s">
        <v>22</v>
      </c>
      <c r="C178" s="37">
        <f>INDEX('Prix BPU'!$C$3:$E$300,MATCH('BP - Quantités'!C$2,'Prix BPU'!$C$3:$C$300,),2)*C177</f>
        <v>0</v>
      </c>
      <c r="D178" s="37">
        <f>INDEX('Prix BPU'!$C$3:$E$300,MATCH('BP - Quantités'!D$2,'Prix BPU'!$C$3:$C$300,),2)*D177</f>
        <v>0</v>
      </c>
      <c r="E178" s="37">
        <f>INDEX('Prix BPU'!$C$3:$E$300,MATCH('BP - Quantités'!E$2,'Prix BPU'!$C$3:$C$300,),2)*E177</f>
        <v>0</v>
      </c>
      <c r="F178" s="37">
        <f>INDEX('Prix BPU'!$C$3:$E$300,MATCH('BP - Quantités'!F$2,'Prix BPU'!$C$3:$C$300,),2)*F177</f>
        <v>0</v>
      </c>
      <c r="G178" s="37">
        <f>INDEX('Prix BPU'!$C$3:$E$300,MATCH('BP - Quantités'!G$2,'Prix BPU'!$C$3:$C$300,),2)*G177</f>
        <v>0</v>
      </c>
      <c r="H178" s="37">
        <f>INDEX('Prix BPU'!$C$3:$E$300,MATCH('BP - Quantités'!H$2,'Prix BPU'!$C$3:$C$300,),2)*H177</f>
        <v>0</v>
      </c>
      <c r="I178" s="37">
        <f>INDEX('Prix BPU'!$C$3:$E$300,MATCH('BP - Quantités'!I$2,'Prix BPU'!$C$3:$C$300,),2)*I177</f>
        <v>0</v>
      </c>
      <c r="J178" s="37">
        <f>INDEX('Prix BPU'!$C$3:$E$300,MATCH('BP - Quantités'!J$2,'Prix BPU'!$C$3:$C$300,),2)*J177</f>
        <v>0</v>
      </c>
      <c r="K178" s="37">
        <f>INDEX('Prix BPU'!$C$3:$E$300,MATCH('BP - Quantités'!K$2,'Prix BPU'!$C$3:$C$300,),2)*K177</f>
        <v>0</v>
      </c>
      <c r="L178" s="37">
        <f>INDEX('Prix BPU'!$C$3:$E$300,MATCH('BP - Quantités'!L$2,'Prix BPU'!$C$3:$C$300,),2)*L177</f>
        <v>0</v>
      </c>
      <c r="M178" s="37">
        <f>INDEX('Prix BPU'!$C$3:$E$300,MATCH('BP - Quantités'!M$2,'Prix BPU'!$C$3:$C$300,),2)*M177</f>
        <v>0</v>
      </c>
      <c r="N178" s="37">
        <f>INDEX('Prix BPU'!$C$3:$E$300,MATCH('BP - Quantités'!N$2,'Prix BPU'!$C$3:$C$300,),2)*N177</f>
        <v>0</v>
      </c>
      <c r="O178" s="37">
        <f>INDEX('Prix BPU'!$C$3:$E$300,MATCH('BP - Quantités'!O$2,'Prix BPU'!$C$3:$C$300,),2)*O177</f>
        <v>0</v>
      </c>
      <c r="P178" s="37">
        <f>INDEX('Prix BPU'!$C$3:$E$300,MATCH('BP - Quantités'!P$2,'Prix BPU'!$C$3:$C$300,),2)*P177</f>
        <v>0</v>
      </c>
      <c r="Q178" s="37">
        <f>INDEX('Prix BPU'!$C$3:$E$300,MATCH('BP - Quantités'!Q$2,'Prix BPU'!$C$3:$C$300,),2)*Q177</f>
        <v>0</v>
      </c>
      <c r="R178" s="37">
        <f>INDEX('Prix BPU'!$C$3:$E$300,MATCH('BP - Quantités'!R$2,'Prix BPU'!$C$3:$C$300,),2)*R177</f>
        <v>0</v>
      </c>
      <c r="S178" s="37">
        <f>INDEX('Prix BPU'!$C$3:$E$300,MATCH('BP - Quantités'!S$2,'Prix BPU'!$C$3:$C$300,),2)*S177</f>
        <v>0</v>
      </c>
      <c r="T178" s="37">
        <f>INDEX('Prix BPU'!$C$3:$E$300,MATCH('BP - Quantités'!T$2,'Prix BPU'!$C$3:$C$300,),2)*T177</f>
        <v>0</v>
      </c>
      <c r="U178" s="37">
        <f>INDEX('Prix BPU'!$C$3:$E$300,MATCH('BP - Quantités'!U$2,'Prix BPU'!$C$3:$C$300,),2)*U177</f>
        <v>0</v>
      </c>
      <c r="V178" s="37">
        <f>INDEX('Prix BPU'!$C$3:$E$300,MATCH('BP - Quantités'!V$2,'Prix BPU'!$C$3:$C$300,),2)*V177</f>
        <v>0</v>
      </c>
      <c r="W178" s="37">
        <f>INDEX('Prix BPU'!$C$3:$E$300,MATCH('BP - Quantités'!W$2,'Prix BPU'!$C$3:$C$300,),2)*W177</f>
        <v>0</v>
      </c>
      <c r="X178" s="38">
        <f>INDEX('Prix BPU'!$C$3:$E$300,MATCH('BP - Quantités'!X$2,'Prix BPU'!$C$3:$C$300,),3)*X177</f>
        <v>0</v>
      </c>
      <c r="Y178" s="37">
        <f>INDEX('Prix BPU'!$C$3:$E$300,MATCH('BP - Quantités'!Y$2,'Prix BPU'!$C$3:$C$300,),2)*Y177</f>
        <v>0</v>
      </c>
      <c r="Z178" s="37">
        <f>INDEX('Prix BPU'!$C$3:$E$300,MATCH('BP - Quantités'!Z$2,'Prix BPU'!$C$3:$C$300,),2)*Z177</f>
        <v>0</v>
      </c>
      <c r="AA178" s="38">
        <f>INDEX('Prix BPU'!$C$3:$E$300,MATCH('BP - Quantités'!AA$2,'Prix BPU'!$C$3:$C$300,),3)*AA177</f>
        <v>0</v>
      </c>
      <c r="AB178" s="37">
        <f>INDEX('Prix BPU'!$C$3:$E$300,MATCH('BP - Quantités'!AB$2,'Prix BPU'!$C$3:$C$300,),2)*AB177</f>
        <v>0</v>
      </c>
      <c r="AC178" s="37">
        <f>INDEX('Prix BPU'!$C$3:$E$300,MATCH('BP - Quantités'!AC$2,'Prix BPU'!$C$3:$C$300,),2)*AC177</f>
        <v>0</v>
      </c>
      <c r="AD178" s="37">
        <f>INDEX('Prix BPU'!$C$3:$E$300,MATCH('BP - Quantités'!AD$2,'Prix BPU'!$C$3:$C$300,),2)*AD177</f>
        <v>0</v>
      </c>
      <c r="AE178" s="38">
        <f>INDEX('Prix BPU'!$C$3:$E$300,MATCH('BP - Quantités'!AE$2,'Prix BPU'!$C$3:$C$300,),3)*AE177</f>
        <v>0</v>
      </c>
      <c r="AF178" s="37">
        <f>INDEX('Prix BPU'!$C$3:$E$300,MATCH('BP - Quantités'!AF$2,'Prix BPU'!$C$3:$C$300,),2)*AF177</f>
        <v>0</v>
      </c>
      <c r="AG178" s="37">
        <f>INDEX('Prix BPU'!$C$3:$E$300,MATCH('BP - Quantités'!AG$2,'Prix BPU'!$C$3:$C$300,),2)*AG177</f>
        <v>0</v>
      </c>
      <c r="AH178" s="37">
        <f>INDEX('Prix BPU'!$C$3:$E$300,MATCH('BP - Quantités'!AH$2,'Prix BPU'!$C$3:$C$300,),2)*AH177</f>
        <v>0</v>
      </c>
      <c r="AI178" s="37">
        <f>INDEX('Prix BPU'!$C$3:$E$300,MATCH('BP - Quantités'!AI$2,'Prix BPU'!$C$3:$C$300,),2)*AI177</f>
        <v>0</v>
      </c>
      <c r="AJ178" s="37">
        <f>INDEX('Prix BPU'!$C$3:$E$300,MATCH('BP - Quantités'!AJ$2,'Prix BPU'!$C$3:$C$300,),2)*AJ177</f>
        <v>0</v>
      </c>
      <c r="AK178" s="37">
        <f>INDEX('Prix BPU'!$C$3:$E$300,MATCH('BP - Quantités'!AK$2,'Prix BPU'!$C$3:$C$300,),2)*AK177</f>
        <v>0</v>
      </c>
      <c r="AL178" s="37">
        <f>INDEX('Prix BPU'!$C$3:$E$300,MATCH('BP - Quantités'!AL$2,'Prix BPU'!$C$3:$C$300,),2)*AL177</f>
        <v>0</v>
      </c>
      <c r="AM178" s="38">
        <f>INDEX('Prix BPU'!$C$3:$E$300,MATCH('BP - Quantités'!AM$2,'Prix BPU'!$C$3:$C$300,),3)*AM177</f>
        <v>0</v>
      </c>
      <c r="AN178" s="37">
        <f>INDEX('Prix BPU'!$C$3:$E$300,MATCH('BP - Quantités'!AN$2,'Prix BPU'!$C$3:$C$300,),2)*AN177</f>
        <v>0</v>
      </c>
      <c r="AO178" s="37">
        <f>INDEX('Prix BPU'!$C$3:$E$300,MATCH('BP - Quantités'!AO$2,'Prix BPU'!$C$3:$C$300,),2)*AO177</f>
        <v>0</v>
      </c>
      <c r="AP178" s="37">
        <f>INDEX('Prix BPU'!$C$3:$E$300,MATCH('BP - Quantités'!AP$2,'Prix BPU'!$C$3:$C$300,),2)*AP177</f>
        <v>0</v>
      </c>
      <c r="AQ178" s="37">
        <f>INDEX('Prix BPU'!$C$3:$E$300,MATCH('BP - Quantités'!AQ$2,'Prix BPU'!$C$3:$C$300,),2)*AQ177</f>
        <v>0</v>
      </c>
      <c r="AR178" s="38">
        <f>INDEX('Prix BPU'!$C$3:$E$300,MATCH('BP - Quantités'!AR$2,'Prix BPU'!$C$3:$C$300,),3)*AR177</f>
        <v>0</v>
      </c>
      <c r="AS178" s="37">
        <f>INDEX('Prix BPU'!$C$3:$E$300,MATCH('BP - Quantités'!AS$2,'Prix BPU'!$C$3:$C$300,),2)*AS177</f>
        <v>0</v>
      </c>
      <c r="AT178" s="38">
        <f>INDEX('Prix BPU'!$C$3:$E$300,MATCH('BP - Quantités'!AT$2,'Prix BPU'!$C$3:$C$300,),3)*AT177</f>
        <v>0</v>
      </c>
      <c r="AU178" s="37">
        <f>INDEX('Prix BPU'!$C$3:$E$300,MATCH('BP - Quantités'!AU$2,'Prix BPU'!$C$3:$C$300,),2)*AU177</f>
        <v>0</v>
      </c>
      <c r="AV178" s="37">
        <f>INDEX('Prix BPU'!$C$3:$E$300,MATCH('BP - Quantités'!AV$2,'Prix BPU'!$C$3:$C$300,),2)*AV177</f>
        <v>0</v>
      </c>
      <c r="AW178" s="37">
        <f>INDEX('Prix BPU'!$C$3:$E$300,MATCH('BP - Quantités'!AW$2,'Prix BPU'!$C$3:$C$300,),2)*AW177</f>
        <v>0</v>
      </c>
      <c r="AX178" s="38">
        <f>INDEX('Prix BPU'!$C$3:$E$300,MATCH('BP - Quantités'!AX$2,'Prix BPU'!$C$3:$C$300,),3)*AX177</f>
        <v>0</v>
      </c>
      <c r="AY178" s="37">
        <f>INDEX('Prix BPU'!$C$3:$E$300,MATCH('BP - Quantités'!AY$2,'Prix BPU'!$C$3:$C$300,),2)*AY177</f>
        <v>0</v>
      </c>
      <c r="AZ178" s="37">
        <f>INDEX('Prix BPU'!$C$3:$E$300,MATCH('BP - Quantités'!AZ$2,'Prix BPU'!$C$3:$C$300,),2)*AZ177</f>
        <v>0</v>
      </c>
      <c r="BA178" s="38">
        <f>INDEX('Prix BPU'!$C$3:$E$300,MATCH('BP - Quantités'!BA$2,'Prix BPU'!$C$3:$C$300,),3)*BA177</f>
        <v>0</v>
      </c>
      <c r="BB178" s="37">
        <f>INDEX('Prix BPU'!$C$3:$E$300,MATCH('BP - Quantités'!BB$2,'Prix BPU'!$C$3:$C$300,),2)*BB177</f>
        <v>0</v>
      </c>
      <c r="BC178" s="37">
        <f>INDEX('Prix BPU'!$C$3:$E$300,MATCH('BP - Quantités'!BC$2,'Prix BPU'!$C$3:$C$300,),2)*BC177</f>
        <v>0</v>
      </c>
      <c r="BD178" s="37">
        <f>INDEX('Prix BPU'!$C$3:$E$300,MATCH('BP - Quantités'!BD$2,'Prix BPU'!$C$3:$C$300,),2)*BD177</f>
        <v>0</v>
      </c>
      <c r="BE178" s="37">
        <f>INDEX('Prix BPU'!$C$3:$E$300,MATCH('BP - Quantités'!BE$2,'Prix BPU'!$C$3:$C$300,),2)*BE177</f>
        <v>0</v>
      </c>
      <c r="BF178" s="37">
        <f>INDEX('Prix BPU'!$C$3:$E$300,MATCH('BP - Quantités'!BF$2,'Prix BPU'!$C$3:$C$300,),2)*BF177</f>
        <v>0</v>
      </c>
      <c r="BG178" s="37">
        <f>INDEX('Prix BPU'!$C$3:$E$300,MATCH('BP - Quantités'!BG$2,'Prix BPU'!$C$3:$C$300,),2)*BG177</f>
        <v>0</v>
      </c>
      <c r="BH178" s="37">
        <f>INDEX('Prix BPU'!$C$3:$E$300,MATCH('BP - Quantités'!BH$2,'Prix BPU'!$C$3:$C$300,),2)*BH177</f>
        <v>0</v>
      </c>
      <c r="BI178" s="38">
        <f>INDEX('Prix BPU'!$C$3:$E$300,MATCH('BP - Quantités'!BI$2,'Prix BPU'!$C$3:$C$300,),3)*BI177</f>
        <v>0</v>
      </c>
      <c r="BJ178" s="37">
        <f>INDEX('Prix BPU'!$C$3:$E$300,MATCH('BP - Quantités'!BJ$2,'Prix BPU'!$C$3:$C$300,),2)*BJ177</f>
        <v>0</v>
      </c>
      <c r="BK178" s="37">
        <f>INDEX('Prix BPU'!$C$3:$E$300,MATCH('BP - Quantités'!BK$2,'Prix BPU'!$C$3:$C$300,),2)*BK177</f>
        <v>0</v>
      </c>
      <c r="BL178" s="37">
        <f>INDEX('Prix BPU'!$C$3:$E$300,MATCH('BP - Quantités'!BL$2,'Prix BPU'!$C$3:$C$300,),2)*BL177</f>
        <v>0</v>
      </c>
      <c r="BM178" s="37">
        <f>INDEX('Prix BPU'!$C$3:$E$300,MATCH('BP - Quantités'!BM$2,'Prix BPU'!$C$3:$C$300,),2)*BM177</f>
        <v>0</v>
      </c>
      <c r="BN178" s="38">
        <f>INDEX('Prix BPU'!$C$3:$E$300,MATCH('BP - Quantités'!BN$2,'Prix BPU'!$C$3:$C$300,),3)*BN177</f>
        <v>0</v>
      </c>
      <c r="BO178" s="37">
        <f>INDEX('Prix BPU'!$C$3:$E$300,MATCH('BP - Quantités'!BO$2,'Prix BPU'!$C$3:$C$300,),2)*BO177</f>
        <v>0</v>
      </c>
      <c r="BP178" s="38">
        <f>INDEX('Prix BPU'!$C$3:$E$300,MATCH('BP - Quantités'!BP$2,'Prix BPU'!$C$3:$C$300,),3)*BP177</f>
        <v>0</v>
      </c>
      <c r="BQ178" s="37">
        <f>INDEX('Prix BPU'!$C$3:$E$300,MATCH('BP - Quantités'!BQ$2,'Prix BPU'!$C$3:$C$300,),2)*BQ177</f>
        <v>0</v>
      </c>
      <c r="BR178" s="37">
        <f>INDEX('Prix BPU'!$C$3:$E$300,MATCH('BP - Quantités'!BR$2,'Prix BPU'!$C$3:$C$300,),2)*BR177</f>
        <v>0</v>
      </c>
      <c r="BS178" s="37">
        <f>INDEX('Prix BPU'!$C$3:$E$300,MATCH('BP - Quantités'!BS$2,'Prix BPU'!$C$3:$C$300,),2)*BS177</f>
        <v>0</v>
      </c>
      <c r="BT178" s="38">
        <f>INDEX('Prix BPU'!$C$3:$E$300,MATCH('BP - Quantités'!BT$2,'Prix BPU'!$C$3:$C$300,),3)*BT177</f>
        <v>0</v>
      </c>
      <c r="BU178" s="37">
        <f>INDEX('Prix BPU'!$C$3:$E$300,MATCH('BP - Quantités'!BU$2,'Prix BPU'!$C$3:$C$300,),2)*BU177</f>
        <v>0</v>
      </c>
      <c r="BV178" s="37">
        <f>INDEX('Prix BPU'!$C$3:$E$300,MATCH('BP - Quantités'!BV$2,'Prix BPU'!$C$3:$C$300,),2)*BV177</f>
        <v>0</v>
      </c>
      <c r="BW178" s="37">
        <f>INDEX('Prix BPU'!$C$3:$E$300,MATCH('BP - Quantités'!BW$2,'Prix BPU'!$C$3:$C$300,),2)*BW177</f>
        <v>0</v>
      </c>
      <c r="BX178" s="37">
        <f>INDEX('Prix BPU'!$C$3:$E$300,MATCH('BP - Quantités'!BX$2,'Prix BPU'!$C$3:$C$300,),2)*BX177</f>
        <v>0</v>
      </c>
      <c r="BY178" s="37">
        <f>INDEX('Prix BPU'!$C$3:$E$300,MATCH('BP - Quantités'!BY$2,'Prix BPU'!$C$3:$C$300,),2)*BY177</f>
        <v>0</v>
      </c>
      <c r="BZ178" s="37">
        <f>INDEX('Prix BPU'!$C$3:$E$300,MATCH('BP - Quantités'!BZ$2,'Prix BPU'!$C$3:$C$300,),2)*BZ177</f>
        <v>0</v>
      </c>
      <c r="CA178" s="37">
        <f>INDEX('Prix BPU'!$C$3:$E$300,MATCH('BP - Quantités'!CA$2,'Prix BPU'!$C$3:$C$300,),2)*CA177</f>
        <v>0</v>
      </c>
      <c r="CB178" s="37">
        <f>INDEX('Prix BPU'!$C$3:$E$300,MATCH('BP - Quantités'!CB$2,'Prix BPU'!$C$3:$C$300,),2)*CB177</f>
        <v>0</v>
      </c>
      <c r="CC178" s="37">
        <f>INDEX('Prix BPU'!$C$3:$E$300,MATCH('BP - Quantités'!CC$2,'Prix BPU'!$C$3:$C$300,),2)*CC177</f>
        <v>0</v>
      </c>
      <c r="CD178" s="37">
        <f>INDEX('Prix BPU'!$C$3:$E$300,MATCH('BP - Quantités'!CD$2,'Prix BPU'!$C$3:$C$300,),2)*CD177</f>
        <v>0</v>
      </c>
      <c r="CE178" s="37">
        <f>INDEX('Prix BPU'!$C$3:$E$300,MATCH('BP - Quantités'!CE$2,'Prix BPU'!$C$3:$C$300,),2)*CE177</f>
        <v>0</v>
      </c>
      <c r="CF178" s="37">
        <f>INDEX('Prix BPU'!$C$3:$E$300,MATCH('BP - Quantités'!CF$2,'Prix BPU'!$C$3:$C$300,),2)*CF177</f>
        <v>0</v>
      </c>
      <c r="CG178" s="37">
        <f>INDEX('Prix BPU'!$C$3:$E$300,MATCH('BP - Quantités'!CG$2,'Prix BPU'!$C$3:$C$300,),2)*CG177</f>
        <v>0</v>
      </c>
      <c r="CH178" s="37">
        <f>INDEX('Prix BPU'!$C$3:$E$300,MATCH('BP - Quantités'!CH$2,'Prix BPU'!$C$3:$C$300,),2)*CH177</f>
        <v>0</v>
      </c>
      <c r="CI178" s="37">
        <f>INDEX('Prix BPU'!$C$3:$E$300,MATCH('BP - Quantités'!CI$2,'Prix BPU'!$C$3:$C$300,),2)*CI177</f>
        <v>0</v>
      </c>
      <c r="CJ178" s="37">
        <f>INDEX('Prix BPU'!$C$3:$E$300,MATCH('BP - Quantités'!CJ$2,'Prix BPU'!$C$3:$C$300,),2)*CJ177</f>
        <v>0</v>
      </c>
      <c r="CK178" s="37">
        <f>INDEX('Prix BPU'!$C$3:$E$300,MATCH('BP - Quantités'!CK$2,'Prix BPU'!$C$3:$C$300,),2)*CK177</f>
        <v>0</v>
      </c>
      <c r="CL178" s="37">
        <f>INDEX('Prix BPU'!$C$3:$E$300,MATCH('BP - Quantités'!CL$2,'Prix BPU'!$C$3:$C$300,),2)*CL177</f>
        <v>0</v>
      </c>
      <c r="CM178" s="37">
        <f>INDEX('Prix BPU'!$C$3:$E$300,MATCH('BP - Quantités'!CM$2,'Prix BPU'!$C$3:$C$300,),2)*CM177</f>
        <v>0</v>
      </c>
      <c r="CN178" s="37">
        <f>INDEX('Prix BPU'!$C$3:$E$300,MATCH('BP - Quantités'!CN$2,'Prix BPU'!$C$3:$C$300,),2)*CN177</f>
        <v>0</v>
      </c>
      <c r="CO178" s="37">
        <f>INDEX('Prix BPU'!$C$3:$E$300,MATCH('BP - Quantités'!CO$2,'Prix BPU'!$C$3:$C$300,),2)*CO177</f>
        <v>0</v>
      </c>
      <c r="CP178" s="37">
        <f>INDEX('Prix BPU'!$C$3:$E$300,MATCH('BP - Quantités'!CP$2,'Prix BPU'!$C$3:$C$300,),2)*CP177</f>
        <v>0</v>
      </c>
      <c r="CQ178" s="37">
        <f>INDEX('Prix BPU'!$C$3:$E$300,MATCH('BP - Quantités'!CQ$2,'Prix BPU'!$C$3:$C$300,),2)*CQ177</f>
        <v>0</v>
      </c>
      <c r="CR178" s="37">
        <f>INDEX('Prix BPU'!$C$3:$E$300,MATCH('BP - Quantités'!CR$2,'Prix BPU'!$C$3:$C$300,),2)*CR177</f>
        <v>0</v>
      </c>
      <c r="CS178" s="37">
        <f>INDEX('Prix BPU'!$C$3:$E$300,MATCH('BP - Quantités'!CS$2,'Prix BPU'!$C$3:$C$300,),2)*CS177</f>
        <v>0</v>
      </c>
      <c r="CT178" s="37">
        <f>INDEX('Prix BPU'!$C$3:$E$300,MATCH('BP - Quantités'!CT$2,'Prix BPU'!$C$3:$C$300,),2)*CT177</f>
        <v>0</v>
      </c>
      <c r="CU178" s="37">
        <f>INDEX('Prix BPU'!$C$3:$E$300,MATCH('BP - Quantités'!CU$2,'Prix BPU'!$C$3:$C$300,),2)*CU177</f>
        <v>0</v>
      </c>
      <c r="CV178" s="37">
        <f>INDEX('Prix BPU'!$C$3:$E$300,MATCH('BP - Quantités'!CV$2,'Prix BPU'!$C$3:$C$300,),2)*CV177</f>
        <v>0</v>
      </c>
      <c r="CW178" s="37">
        <f>INDEX('Prix BPU'!$C$3:$E$300,MATCH('BP - Quantités'!CW$2,'Prix BPU'!$C$3:$C$300,),2)*CW177</f>
        <v>0</v>
      </c>
      <c r="CX178" s="37">
        <f>INDEX('Prix BPU'!$C$3:$E$300,MATCH('BP - Quantités'!CX$2,'Prix BPU'!$C$3:$C$300,),2)*CX177</f>
        <v>0</v>
      </c>
      <c r="CY178" s="37">
        <f>INDEX('Prix BPU'!$C$3:$E$300,MATCH('BP - Quantités'!CY$2,'Prix BPU'!$C$3:$C$300,),2)*CY177</f>
        <v>0</v>
      </c>
      <c r="CZ178" s="37">
        <f>INDEX('Prix BPU'!$C$3:$E$300,MATCH('BP - Quantités'!CZ$2,'Prix BPU'!$C$3:$C$300,),2)*CZ177</f>
        <v>0</v>
      </c>
      <c r="DA178" s="37">
        <f>INDEX('Prix BPU'!$C$3:$E$300,MATCH('BP - Quantités'!DA$2,'Prix BPU'!$C$3:$C$300,),2)*DA177</f>
        <v>0</v>
      </c>
      <c r="DB178" s="37">
        <f>INDEX('Prix BPU'!$C$3:$E$300,MATCH('BP - Quantités'!DB$2,'Prix BPU'!$C$3:$C$300,),2)*DB177</f>
        <v>0</v>
      </c>
      <c r="DC178" s="37">
        <f>INDEX('Prix BPU'!$C$3:$E$300,MATCH('BP - Quantités'!DC$2,'Prix BPU'!$C$3:$C$300,),2)*DC177</f>
        <v>0</v>
      </c>
      <c r="DD178" s="37">
        <f>INDEX('Prix BPU'!$C$3:$E$300,MATCH('BP - Quantités'!DD$2,'Prix BPU'!$C$3:$C$300,),2)*DD177</f>
        <v>0</v>
      </c>
      <c r="DE178" s="37">
        <f>INDEX('Prix BPU'!$C$3:$E$300,MATCH('BP - Quantités'!DE$2,'Prix BPU'!$C$3:$C$300,),2)*DE177</f>
        <v>0</v>
      </c>
      <c r="DF178" s="37">
        <f>INDEX('Prix BPU'!$C$3:$E$300,MATCH('BP - Quantités'!DF$2,'Prix BPU'!$C$3:$C$300,),2)*DF177</f>
        <v>0</v>
      </c>
      <c r="DG178" s="37">
        <f>INDEX('Prix BPU'!$C$3:$E$300,MATCH('BP - Quantités'!DG$2,'Prix BPU'!$C$3:$C$300,),2)*DG177</f>
        <v>0</v>
      </c>
      <c r="DH178" s="37">
        <f>INDEX('Prix BPU'!$C$3:$E$300,MATCH('BP - Quantités'!DH$2,'Prix BPU'!$C$3:$C$300,),2)*DH177</f>
        <v>0</v>
      </c>
      <c r="DI178" s="37">
        <f>INDEX('Prix BPU'!$C$3:$E$300,MATCH('BP - Quantités'!DI$2,'Prix BPU'!$C$3:$C$300,),2)*DI177</f>
        <v>0</v>
      </c>
      <c r="DJ178" s="37">
        <f>INDEX('Prix BPU'!$C$3:$E$300,MATCH('BP - Quantités'!DJ$2,'Prix BPU'!$C$3:$C$300,),2)*DJ177</f>
        <v>0</v>
      </c>
      <c r="DK178" s="37">
        <f>INDEX('Prix BPU'!$C$3:$E$300,MATCH('BP - Quantités'!DK$2,'Prix BPU'!$C$3:$C$300,),2)*DK177</f>
        <v>0</v>
      </c>
      <c r="DL178" s="37">
        <f>INDEX('Prix BPU'!$C$3:$E$300,MATCH('BP - Quantités'!DL$2,'Prix BPU'!$C$3:$C$300,),2)*DL177</f>
        <v>0</v>
      </c>
      <c r="DM178" s="37">
        <f>INDEX('Prix BPU'!$C$3:$E$300,MATCH('BP - Quantités'!DM$2,'Prix BPU'!$C$3:$C$300,),2)*DM177</f>
        <v>0</v>
      </c>
      <c r="DN178" s="37">
        <f>INDEX('Prix BPU'!$C$3:$E$300,MATCH('BP - Quantités'!DN$2,'Prix BPU'!$C$3:$C$300,),2)*DN177</f>
        <v>0</v>
      </c>
      <c r="DO178" s="37">
        <f>INDEX('Prix BPU'!$C$3:$E$300,MATCH('BP - Quantités'!DO$2,'Prix BPU'!$C$3:$C$300,),2)*DO177</f>
        <v>0</v>
      </c>
      <c r="DP178" s="37">
        <f>INDEX('Prix BPU'!$C$3:$E$300,MATCH('BP - Quantités'!DP$2,'Prix BPU'!$C$3:$C$300,),2)*DP177</f>
        <v>0</v>
      </c>
      <c r="DQ178" s="37">
        <f>INDEX('Prix BPU'!$C$3:$E$300,MATCH('BP - Quantités'!DQ$2,'Prix BPU'!$C$3:$C$300,),2)*DQ177</f>
        <v>0</v>
      </c>
      <c r="DR178" s="37">
        <f>INDEX('Prix BPU'!$C$3:$E$300,MATCH('BP - Quantités'!DR$2,'Prix BPU'!$C$3:$C$300,),2)*DR177</f>
        <v>0</v>
      </c>
      <c r="DS178" s="37">
        <f>INDEX('Prix BPU'!$C$3:$E$300,MATCH('BP - Quantités'!DS$2,'Prix BPU'!$C$3:$C$300,),2)*DS177</f>
        <v>0</v>
      </c>
      <c r="DT178" s="37">
        <f>INDEX('Prix BPU'!$C$3:$E$300,MATCH('BP - Quantités'!DT$2,'Prix BPU'!$C$3:$C$300,),2)*DT177</f>
        <v>0</v>
      </c>
      <c r="DU178" s="37">
        <f>INDEX('Prix BPU'!$C$3:$E$300,MATCH('BP - Quantités'!DU$2,'Prix BPU'!$C$3:$C$300,),2)*DU177</f>
        <v>0</v>
      </c>
      <c r="DV178" s="37">
        <f>INDEX('Prix BPU'!$C$3:$E$300,MATCH('BP - Quantités'!DV$2,'Prix BPU'!$C$3:$C$300,),2)*DV177</f>
        <v>0</v>
      </c>
      <c r="DW178" s="37">
        <f>INDEX('Prix BPU'!$C$3:$E$300,MATCH('BP - Quantités'!DW$2,'Prix BPU'!$C$3:$C$300,),2)*DW177</f>
        <v>0</v>
      </c>
      <c r="DX178" s="37">
        <f>INDEX('Prix BPU'!$C$3:$E$300,MATCH('BP - Quantités'!DX$2,'Prix BPU'!$C$3:$C$300,),2)*DX177</f>
        <v>0</v>
      </c>
      <c r="DY178" s="37">
        <f>INDEX('Prix BPU'!$C$3:$E$300,MATCH('BP - Quantités'!DY$2,'Prix BPU'!$C$3:$C$300,),2)*DY177</f>
        <v>0</v>
      </c>
      <c r="DZ178" s="37">
        <f>INDEX('Prix BPU'!$C$3:$E$300,MATCH('BP - Quantités'!DZ$2,'Prix BPU'!$C$3:$C$300,),2)*DZ177</f>
        <v>0</v>
      </c>
      <c r="EA178" s="37">
        <f>INDEX('Prix BPU'!$C$3:$E$300,MATCH('BP - Quantités'!EA$2,'Prix BPU'!$C$3:$C$300,),2)*EA177</f>
        <v>0</v>
      </c>
      <c r="EB178" s="37">
        <f>INDEX('Prix BPU'!$C$3:$E$300,MATCH('BP - Quantités'!EB$2,'Prix BPU'!$C$3:$C$300,),2)*EB177</f>
        <v>0</v>
      </c>
      <c r="EC178" s="37">
        <f>INDEX('Prix BPU'!$C$3:$E$300,MATCH('BP - Quantités'!EC$2,'Prix BPU'!$C$3:$C$300,),2)*EC177</f>
        <v>0</v>
      </c>
      <c r="ED178" s="37">
        <f>INDEX('Prix BPU'!$C$3:$E$300,MATCH('BP - Quantités'!ED$2,'Prix BPU'!$C$3:$C$300,),2)*ED177</f>
        <v>0</v>
      </c>
      <c r="EE178" s="37">
        <f>INDEX('Prix BPU'!$C$3:$E$300,MATCH('BP - Quantités'!EE$2,'Prix BPU'!$C$3:$C$300,),2)*EE177</f>
        <v>0</v>
      </c>
      <c r="EF178" s="37">
        <f>INDEX('Prix BPU'!$C$3:$E$300,MATCH('BP - Quantités'!EF$2,'Prix BPU'!$C$3:$C$300,),2)*EF177</f>
        <v>0</v>
      </c>
      <c r="EG178" s="37">
        <f>INDEX('Prix BPU'!$C$3:$E$300,MATCH('BP - Quantités'!EG$2,'Prix BPU'!$C$3:$C$300,),2)*EG177</f>
        <v>0</v>
      </c>
      <c r="EH178" s="37">
        <f>INDEX('Prix BPU'!$C$3:$E$300,MATCH('BP - Quantités'!EH$2,'Prix BPU'!$C$3:$C$300,),2)*EH177</f>
        <v>0</v>
      </c>
      <c r="EI178" s="37">
        <f>INDEX('Prix BPU'!$C$3:$E$300,MATCH('BP - Quantités'!EI$2,'Prix BPU'!$C$3:$C$300,),2)*EI177</f>
        <v>0</v>
      </c>
      <c r="EJ178" s="37">
        <f>INDEX('Prix BPU'!$C$3:$E$300,MATCH('BP - Quantités'!EJ$2,'Prix BPU'!$C$3:$C$300,),2)*EJ177</f>
        <v>0</v>
      </c>
      <c r="EK178" s="37">
        <f>INDEX('Prix BPU'!$C$3:$E$300,MATCH('BP - Quantités'!EK$2,'Prix BPU'!$C$3:$C$300,),2)*EK177</f>
        <v>0</v>
      </c>
      <c r="EL178" s="37">
        <f>INDEX('Prix BPU'!$C$3:$E$300,MATCH('BP - Quantités'!EL$2,'Prix BPU'!$C$3:$C$300,),2)*EL177</f>
        <v>0</v>
      </c>
      <c r="EM178" s="37">
        <f>INDEX('Prix BPU'!$C$3:$E$300,MATCH('BP - Quantités'!EM$2,'Prix BPU'!$C$3:$C$300,),2)*EM177</f>
        <v>0</v>
      </c>
      <c r="EN178" s="37">
        <f>INDEX('Prix BPU'!$C$3:$E$300,MATCH('BP - Quantités'!EN$2,'Prix BPU'!$C$3:$C$300,),2)*EN177</f>
        <v>0</v>
      </c>
      <c r="EO178" s="37">
        <f>INDEX('Prix BPU'!$C$3:$E$300,MATCH('BP - Quantités'!EO$2,'Prix BPU'!$C$3:$C$300,),2)*EO177</f>
        <v>0</v>
      </c>
      <c r="EP178" s="38">
        <f>INDEX('Prix BPU'!$C$3:$E$300,MATCH('BP - Quantités'!EP$2,'Prix BPU'!$C$3:$C$300,),3)*EP177</f>
        <v>0</v>
      </c>
      <c r="EQ178" s="37">
        <f>INDEX('Prix BPU'!$C$3:$E$300,MATCH('BP - Quantités'!EQ$2,'Prix BPU'!$C$3:$C$300,),2)*EQ177</f>
        <v>0</v>
      </c>
      <c r="ER178" s="37">
        <f>INDEX('Prix BPU'!$C$3:$E$300,MATCH('BP - Quantités'!ER$2,'Prix BPU'!$C$3:$C$300,),2)*ER177</f>
        <v>0</v>
      </c>
      <c r="ES178" s="37">
        <f>INDEX('Prix BPU'!$C$3:$E$300,MATCH('BP - Quantités'!ES$2,'Prix BPU'!$C$3:$C$300,),2)*ES177</f>
        <v>0</v>
      </c>
      <c r="ET178" s="37">
        <f>INDEX('Prix BPU'!$C$3:$E$300,MATCH('BP - Quantités'!ET$2,'Prix BPU'!$C$3:$C$300,),2)*ET177</f>
        <v>0</v>
      </c>
      <c r="EU178" s="37">
        <f>INDEX('Prix BPU'!$C$3:$E$300,MATCH('BP - Quantités'!EU$2,'Prix BPU'!$C$3:$C$300,),2)*EU177</f>
        <v>0</v>
      </c>
      <c r="EV178" s="37">
        <f>INDEX('Prix BPU'!$C$3:$E$300,MATCH('BP - Quantités'!EV$2,'Prix BPU'!$C$3:$C$300,),2)*EV177</f>
        <v>0</v>
      </c>
      <c r="EW178" s="37">
        <f>INDEX('Prix BPU'!$C$3:$E$300,MATCH('BP - Quantités'!EW$2,'Prix BPU'!$C$3:$C$300,),2)*EW177</f>
        <v>0</v>
      </c>
      <c r="EX178" s="37">
        <f>INDEX('Prix BPU'!$C$3:$E$300,MATCH('BP - Quantités'!EX$2,'Prix BPU'!$C$3:$C$300,),2)*EX177</f>
        <v>0</v>
      </c>
      <c r="EY178" s="37">
        <f>INDEX('Prix BPU'!$C$3:$E$300,MATCH('BP - Quantités'!EY$2,'Prix BPU'!$C$3:$C$300,),2)*EY177</f>
        <v>0</v>
      </c>
      <c r="EZ178" s="37">
        <f>INDEX('Prix BPU'!$C$3:$E$300,MATCH('BP - Quantités'!EZ$2,'Prix BPU'!$C$3:$C$300,),2)*EZ177</f>
        <v>0</v>
      </c>
      <c r="FA178" s="37">
        <f>INDEX('Prix BPU'!$C$3:$E$300,MATCH('BP - Quantités'!FA$2,'Prix BPU'!$C$3:$C$300,),2)*FA177</f>
        <v>0</v>
      </c>
      <c r="FB178" s="37">
        <f>INDEX('Prix BPU'!$C$3:$E$300,MATCH('BP - Quantités'!FB$2,'Prix BPU'!$C$3:$C$300,),2)*FB177</f>
        <v>0</v>
      </c>
      <c r="FC178" s="37">
        <f>INDEX('Prix BPU'!$C$3:$E$300,MATCH('BP - Quantités'!FC$2,'Prix BPU'!$C$3:$C$300,),2)*FC177</f>
        <v>0</v>
      </c>
      <c r="FD178" s="37">
        <f>INDEX('Prix BPU'!$C$3:$E$300,MATCH('BP - Quantités'!FD$2,'Prix BPU'!$C$3:$C$300,),2)*FD177</f>
        <v>0</v>
      </c>
      <c r="FE178" s="37">
        <f>INDEX('Prix BPU'!$C$3:$E$300,MATCH('BP - Quantités'!FE$2,'Prix BPU'!$C$3:$C$300,),2)*FE177</f>
        <v>0</v>
      </c>
      <c r="FF178" s="37">
        <f>INDEX('Prix BPU'!$C$3:$E$300,MATCH('BP - Quantités'!FF$2,'Prix BPU'!$C$3:$C$300,),2)*FF177</f>
        <v>0</v>
      </c>
      <c r="FG178" s="37">
        <f>INDEX('Prix BPU'!$C$3:$E$300,MATCH('BP - Quantités'!FG$2,'Prix BPU'!$C$3:$C$300,),2)*FG177</f>
        <v>0</v>
      </c>
      <c r="FH178" s="37">
        <f>INDEX('Prix BPU'!$C$3:$E$300,MATCH('BP - Quantités'!FH$2,'Prix BPU'!$C$3:$C$300,),2)*FH177</f>
        <v>0</v>
      </c>
      <c r="FI178" s="37">
        <f>INDEX('Prix BPU'!$C$3:$E$300,MATCH('BP - Quantités'!FI$2,'Prix BPU'!$C$3:$C$300,),2)*FI177</f>
        <v>0</v>
      </c>
      <c r="FJ178" s="37">
        <f>INDEX('Prix BPU'!$C$3:$E$300,MATCH('BP - Quantités'!FJ$2,'Prix BPU'!$C$3:$C$300,),2)*FJ177</f>
        <v>0</v>
      </c>
      <c r="FK178" s="37">
        <f>INDEX('Prix BPU'!$C$3:$E$300,MATCH('BP - Quantités'!FK$2,'Prix BPU'!$C$3:$C$300,),2)*FK177</f>
        <v>0</v>
      </c>
      <c r="FL178" s="37">
        <f>INDEX('Prix BPU'!$C$3:$E$300,MATCH('BP - Quantités'!FL$2,'Prix BPU'!$C$3:$C$300,),2)*FL177</f>
        <v>0</v>
      </c>
      <c r="FM178" s="37">
        <f>INDEX('Prix BPU'!$C$3:$E$300,MATCH('BP - Quantités'!FM$2,'Prix BPU'!$C$3:$C$300,),2)*FM177</f>
        <v>0</v>
      </c>
      <c r="FN178" s="37">
        <f>INDEX('Prix BPU'!$C$3:$E$300,MATCH('BP - Quantités'!FN$2,'Prix BPU'!$C$3:$C$300,),2)*FN177</f>
        <v>0</v>
      </c>
      <c r="FO178" s="37">
        <f>INDEX('Prix BPU'!$C$3:$E$300,MATCH('BP - Quantités'!FO$2,'Prix BPU'!$C$3:$C$300,),2)*FO177</f>
        <v>0</v>
      </c>
      <c r="FP178" s="38">
        <f>INDEX('Prix BPU'!$C$3:$E$300,MATCH('BP - Quantités'!FP$2,'Prix BPU'!$C$3:$C$300,),3)*FP177</f>
        <v>0</v>
      </c>
      <c r="FQ178" s="37">
        <f>INDEX('Prix BPU'!$C$3:$E$300,MATCH('BP - Quantités'!FQ$2,'Prix BPU'!$C$3:$C$300,),2)*FQ177</f>
        <v>0</v>
      </c>
      <c r="FR178" s="38">
        <f>INDEX('Prix BPU'!$C$3:$E$300,MATCH('BP - Quantités'!FR$2,'Prix BPU'!$C$3:$C$300,),3)*FR177</f>
        <v>0</v>
      </c>
      <c r="FS178" s="37">
        <f>INDEX('Prix BPU'!$C$3:$E$300,MATCH('BP - Quantités'!FS$2,'Prix BPU'!$C$3:$C$300,),2)*FS177</f>
        <v>0</v>
      </c>
      <c r="FT178" s="37">
        <f>INDEX('Prix BPU'!$C$3:$E$300,MATCH('BP - Quantités'!FT$2,'Prix BPU'!$C$3:$C$300,),2)*FT177</f>
        <v>0</v>
      </c>
      <c r="FU178" s="37">
        <f>INDEX('Prix BPU'!$C$3:$E$300,MATCH('BP - Quantités'!FU$2,'Prix BPU'!$C$3:$C$300,),2)*FU177</f>
        <v>0</v>
      </c>
      <c r="FV178" s="37">
        <f>INDEX('Prix BPU'!$C$3:$E$300,MATCH('BP - Quantités'!FV$2,'Prix BPU'!$C$3:$C$300,),2)*FV177</f>
        <v>0</v>
      </c>
      <c r="FW178" s="37">
        <f>INDEX('Prix BPU'!$C$3:$E$300,MATCH('BP - Quantités'!FW$2,'Prix BPU'!$C$3:$C$300,),2)*FW177</f>
        <v>0</v>
      </c>
      <c r="FX178" s="37">
        <f>INDEX('Prix BPU'!$C$3:$E$300,MATCH('BP - Quantités'!FX$2,'Prix BPU'!$C$3:$C$300,),2)*FX177</f>
        <v>0</v>
      </c>
      <c r="FY178" s="37">
        <f>INDEX('Prix BPU'!$C$3:$E$300,MATCH('BP - Quantités'!FY$2,'Prix BPU'!$C$3:$C$300,),2)*FY177</f>
        <v>0</v>
      </c>
      <c r="FZ178" s="37">
        <f>INDEX('Prix BPU'!$C$3:$E$300,MATCH('BP - Quantités'!FZ$2,'Prix BPU'!$C$3:$C$300,),2)*FZ177</f>
        <v>0</v>
      </c>
      <c r="GA178" s="37">
        <f>INDEX('Prix BPU'!$C$3:$E$300,MATCH('BP - Quantités'!GA$2,'Prix BPU'!$C$3:$C$300,),2)*GA177</f>
        <v>0</v>
      </c>
      <c r="GB178" s="37">
        <f>INDEX('Prix BPU'!$C$3:$E$300,MATCH('BP - Quantités'!GB$2,'Prix BPU'!$C$3:$C$300,),2)*GB177</f>
        <v>0</v>
      </c>
      <c r="GC178" s="37">
        <f>INDEX('Prix BPU'!$C$3:$E$300,MATCH('BP - Quantités'!GC$2,'Prix BPU'!$C$3:$C$300,),2)*GC177</f>
        <v>0</v>
      </c>
      <c r="GD178" s="37">
        <f>INDEX('Prix BPU'!$C$3:$E$300,MATCH('BP - Quantités'!GD$2,'Prix BPU'!$C$3:$C$300,),2)*GD177</f>
        <v>0</v>
      </c>
      <c r="GE178" s="37">
        <f>INDEX('Prix BPU'!$C$3:$E$300,MATCH('BP - Quantités'!GE$2,'Prix BPU'!$C$3:$C$300,),2)*GE177</f>
        <v>0</v>
      </c>
      <c r="GF178" s="38">
        <f>INDEX('Prix BPU'!$C$3:$E$300,MATCH('BP - Quantités'!GF$2,'Prix BPU'!$C$3:$C$300,),3)*GF177</f>
        <v>0</v>
      </c>
      <c r="GG178" s="37">
        <f>INDEX('Prix BPU'!$C$3:$E$300,MATCH('BP - Quantités'!GG$2,'Prix BPU'!$C$3:$C$300,),2)*GG177</f>
        <v>0</v>
      </c>
      <c r="GH178" s="38">
        <f>INDEX('Prix BPU'!$C$3:$E$300,MATCH('BP - Quantités'!GH$2,'Prix BPU'!$C$3:$C$300,),3)*GH177</f>
        <v>0</v>
      </c>
      <c r="GI178" s="37">
        <f>INDEX('Prix BPU'!$C$3:$E$300,MATCH('BP - Quantités'!GI$2,'Prix BPU'!$C$3:$C$300,),2)*GI177</f>
        <v>0</v>
      </c>
      <c r="GJ178" s="37">
        <f>INDEX('Prix BPU'!$C$3:$E$300,MATCH('BP - Quantités'!GJ$2,'Prix BPU'!$C$3:$C$300,),2)*GJ177</f>
        <v>0</v>
      </c>
      <c r="GK178" s="38">
        <f>INDEX('Prix BPU'!$C$3:$E$300,MATCH('BP - Quantités'!GK$2,'Prix BPU'!$C$3:$C$300,),3)*GK177</f>
        <v>0</v>
      </c>
      <c r="GL178" s="37">
        <f>INDEX('Prix BPU'!$C$3:$E$300,MATCH('BP - Quantités'!GL$2,'Prix BPU'!$C$3:$C$300,),2)*GL177</f>
        <v>0</v>
      </c>
      <c r="GM178" s="37">
        <f>INDEX('Prix BPU'!$C$3:$E$300,MATCH('BP - Quantités'!GM$2,'Prix BPU'!$C$3:$C$300,),2)*GM177</f>
        <v>0</v>
      </c>
      <c r="GN178" s="37">
        <f>INDEX('Prix BPU'!$C$3:$E$300,MATCH('BP - Quantités'!GN$2,'Prix BPU'!$C$3:$C$300,),2)*GN177</f>
        <v>0</v>
      </c>
      <c r="GO178" s="37">
        <f>INDEX('Prix BPU'!$C$3:$E$300,MATCH('BP - Quantités'!GO$2,'Prix BPU'!$C$3:$C$300,),2)*GO177</f>
        <v>0</v>
      </c>
      <c r="GP178" s="37">
        <f>INDEX('Prix BPU'!$C$3:$E$300,MATCH('BP - Quantités'!GP$2,'Prix BPU'!$C$3:$C$300,),2)*GP177</f>
        <v>0</v>
      </c>
      <c r="GQ178" s="38">
        <f>INDEX('Prix BPU'!$C$3:$E$300,MATCH('BP - Quantités'!GQ$2,'Prix BPU'!$C$3:$C$300,),3)*GQ177</f>
        <v>0</v>
      </c>
      <c r="GR178" s="37">
        <f>INDEX('Prix BPU'!$C$3:$E$300,MATCH('BP - Quantités'!GR$2,'Prix BPU'!$C$3:$C$300,),2)*GR177</f>
        <v>0</v>
      </c>
      <c r="GS178" s="37">
        <f>INDEX('Prix BPU'!$C$3:$E$300,MATCH('BP - Quantités'!GS$2,'Prix BPU'!$C$3:$C$300,),2)*GS177</f>
        <v>0</v>
      </c>
      <c r="GT178" s="37">
        <f>INDEX('Prix BPU'!$C$3:$E$300,MATCH('BP - Quantités'!GT$2,'Prix BPU'!$C$3:$C$300,),2)*GT177</f>
        <v>0</v>
      </c>
      <c r="GU178" s="37">
        <f>INDEX('Prix BPU'!$C$3:$E$300,MATCH('BP - Quantités'!GU$2,'Prix BPU'!$C$3:$C$300,),2)*GU177</f>
        <v>0</v>
      </c>
      <c r="GV178" s="37">
        <f>INDEX('Prix BPU'!$C$3:$E$300,MATCH('BP - Quantités'!GV$2,'Prix BPU'!$C$3:$C$300,),2)*GV177</f>
        <v>0</v>
      </c>
      <c r="GW178" s="37">
        <f>INDEX('Prix BPU'!$C$3:$E$300,MATCH('BP - Quantités'!GW$2,'Prix BPU'!$C$3:$C$300,),2)*GW177</f>
        <v>0</v>
      </c>
      <c r="GX178" s="37">
        <f>INDEX('Prix BPU'!$C$3:$E$300,MATCH('BP - Quantités'!GX$2,'Prix BPU'!$C$3:$C$300,),2)*GX177</f>
        <v>0</v>
      </c>
      <c r="GY178" s="37">
        <f>INDEX('Prix BPU'!$C$3:$E$300,MATCH('BP - Quantités'!GY$2,'Prix BPU'!$C$3:$C$300,),2)*GY177</f>
        <v>0</v>
      </c>
      <c r="GZ178" s="37">
        <f>INDEX('Prix BPU'!$C$3:$E$300,MATCH('BP - Quantités'!GZ$2,'Prix BPU'!$C$3:$C$300,),2)*GZ177</f>
        <v>0</v>
      </c>
      <c r="HA178" s="37">
        <f>INDEX('Prix BPU'!$C$3:$E$300,MATCH('BP - Quantités'!HA$2,'Prix BPU'!$C$3:$C$300,),2)*HA177</f>
        <v>0</v>
      </c>
      <c r="HB178" s="37">
        <f>INDEX('Prix BPU'!$C$3:$E$300,MATCH('BP - Quantités'!HB$2,'Prix BPU'!$C$3:$C$300,),2)*HB177</f>
        <v>0</v>
      </c>
      <c r="HC178" s="37">
        <f>INDEX('Prix BPU'!$C$3:$E$300,MATCH('BP - Quantités'!HC$2,'Prix BPU'!$C$3:$C$300,),2)*HC177</f>
        <v>0</v>
      </c>
      <c r="HD178" s="37">
        <f>INDEX('Prix BPU'!$C$3:$E$300,MATCH('BP - Quantités'!HD$2,'Prix BPU'!$C$3:$C$300,),2)*HD177</f>
        <v>0</v>
      </c>
      <c r="HE178" s="37">
        <f>INDEX('Prix BPU'!$C$3:$E$300,MATCH('BP - Quantités'!HE$2,'Prix BPU'!$C$3:$C$300,),2)*HE177</f>
        <v>0</v>
      </c>
      <c r="HF178" s="37">
        <f>INDEX('Prix BPU'!$C$3:$E$300,MATCH('BP - Quantités'!HF$2,'Prix BPU'!$C$3:$C$300,),2)*HF177</f>
        <v>0</v>
      </c>
      <c r="HG178" s="37">
        <f>INDEX('Prix BPU'!$C$3:$E$300,MATCH('BP - Quantités'!HG$2,'Prix BPU'!$C$3:$C$300,),2)*HG177</f>
        <v>0</v>
      </c>
      <c r="HH178" s="37">
        <f>INDEX('Prix BPU'!$C$3:$E$300,MATCH('BP - Quantités'!HH$2,'Prix BPU'!$C$3:$C$300,),2)*HH177</f>
        <v>0</v>
      </c>
      <c r="HI178" s="37">
        <f>INDEX('Prix BPU'!$C$3:$E$300,MATCH('BP - Quantités'!HI$2,'Prix BPU'!$C$3:$C$300,),2)*HI177</f>
        <v>0</v>
      </c>
      <c r="HJ178" s="37">
        <f>INDEX('Prix BPU'!$C$3:$E$300,MATCH('BP - Quantités'!HJ$2,'Prix BPU'!$C$3:$C$300,),2)*HJ177</f>
        <v>0</v>
      </c>
      <c r="HK178" s="38">
        <f>INDEX('Prix BPU'!$C$3:$E$300,MATCH('BP - Quantités'!HK$2,'Prix BPU'!$C$3:$C$300,),3)*HK177</f>
        <v>0</v>
      </c>
      <c r="HL178" s="37">
        <f>INDEX('Prix BPU'!$C$3:$E$300,MATCH('BP - Quantités'!HL$2,'Prix BPU'!$C$3:$C$300,),2)*HL177</f>
        <v>0</v>
      </c>
      <c r="HM178" s="37">
        <f>INDEX('Prix BPU'!$C$3:$E$300,MATCH('BP - Quantités'!HM$2,'Prix BPU'!$C$3:$C$300,),2)*HM177</f>
        <v>0</v>
      </c>
      <c r="HN178" s="37">
        <f>INDEX('Prix BPU'!$C$3:$E$300,MATCH('BP - Quantités'!HN$2,'Prix BPU'!$C$3:$C$300,),2)*HN177</f>
        <v>0</v>
      </c>
      <c r="HO178" s="37">
        <f>INDEX('Prix BPU'!$C$3:$E$300,MATCH('BP - Quantités'!HO$2,'Prix BPU'!$C$3:$C$300,),2)*HO177</f>
        <v>0</v>
      </c>
      <c r="HP178" s="37">
        <f>INDEX('Prix BPU'!$C$3:$E$300,MATCH('BP - Quantités'!HP$2,'Prix BPU'!$C$3:$C$300,),2)*HP177</f>
        <v>0</v>
      </c>
      <c r="HQ178" s="37">
        <f>INDEX('Prix BPU'!$C$3:$E$300,MATCH('BP - Quantités'!HQ$2,'Prix BPU'!$C$3:$C$300,),2)*HQ177</f>
        <v>0</v>
      </c>
      <c r="HR178" s="37">
        <f>INDEX('Prix BPU'!$C$3:$E$300,MATCH('BP - Quantités'!HR$2,'Prix BPU'!$C$3:$C$300,),2)*HR177</f>
        <v>0</v>
      </c>
      <c r="HS178" s="37">
        <f>INDEX('Prix BPU'!$C$3:$E$300,MATCH('BP - Quantités'!HS$2,'Prix BPU'!$C$3:$C$300,),2)*HS177</f>
        <v>0</v>
      </c>
      <c r="HT178" s="37">
        <f>INDEX('Prix BPU'!$C$3:$E$300,MATCH('BP - Quantités'!HT$2,'Prix BPU'!$C$3:$C$300,),2)*HT177</f>
        <v>0</v>
      </c>
      <c r="HU178" s="37">
        <f>INDEX('Prix BPU'!$C$3:$E$300,MATCH('BP - Quantités'!HU$2,'Prix BPU'!$C$3:$C$300,),2)*HU177</f>
        <v>0</v>
      </c>
      <c r="HV178" s="37">
        <f>INDEX('Prix BPU'!$C$3:$E$300,MATCH('BP - Quantités'!HV$2,'Prix BPU'!$C$3:$C$300,),2)*HV177</f>
        <v>0</v>
      </c>
      <c r="HW178" s="37">
        <f>INDEX('Prix BPU'!$C$3:$E$300,MATCH('BP - Quantités'!HW$2,'Prix BPU'!$C$3:$C$300,),2)*HW177</f>
        <v>0</v>
      </c>
      <c r="HX178" s="37">
        <f>INDEX('Prix BPU'!$C$3:$E$300,MATCH('BP - Quantités'!HX$2,'Prix BPU'!$C$3:$C$300,),2)*HX177</f>
        <v>0</v>
      </c>
      <c r="HY178" s="37">
        <f>INDEX('Prix BPU'!$C$3:$E$300,MATCH('BP - Quantités'!HY$2,'Prix BPU'!$C$3:$C$300,),2)*HY177</f>
        <v>0</v>
      </c>
      <c r="HZ178" s="37">
        <f>INDEX('Prix BPU'!$C$3:$E$300,MATCH('BP - Quantités'!HZ$2,'Prix BPU'!$C$3:$C$300,),2)*HZ177</f>
        <v>0</v>
      </c>
      <c r="IA178" s="37">
        <f>INDEX('Prix BPU'!$C$3:$E$300,MATCH('BP - Quantités'!IA$2,'Prix BPU'!$C$3:$C$300,),2)*IA177</f>
        <v>0</v>
      </c>
      <c r="IB178" s="37">
        <f>INDEX('Prix BPU'!$C$3:$E$300,MATCH('BP - Quantités'!IB$2,'Prix BPU'!$C$3:$C$300,),2)*IB177</f>
        <v>0</v>
      </c>
      <c r="IC178" s="37">
        <f>INDEX('Prix BPU'!$C$3:$E$300,MATCH('BP - Quantités'!IC$2,'Prix BPU'!$C$3:$C$300,),2)*IC177</f>
        <v>0</v>
      </c>
      <c r="ID178" s="37">
        <f>INDEX('Prix BPU'!$C$3:$E$300,MATCH('BP - Quantités'!ID$2,'Prix BPU'!$C$3:$C$300,),2)*ID177</f>
        <v>0</v>
      </c>
      <c r="IE178" s="37">
        <f>INDEX('Prix BPU'!$C$3:$E$300,MATCH('BP - Quantités'!IE$2,'Prix BPU'!$C$3:$C$300,),2)*IE177</f>
        <v>0</v>
      </c>
      <c r="IF178" s="37">
        <f>INDEX('Prix BPU'!$C$3:$E$300,MATCH('BP - Quantités'!IF$2,'Prix BPU'!$C$3:$C$300,),2)*IF177</f>
        <v>0</v>
      </c>
      <c r="IG178" s="37">
        <f>INDEX('Prix BPU'!$C$3:$E$300,MATCH('BP - Quantités'!IG$2,'Prix BPU'!$C$3:$C$300,),2)*IG177</f>
        <v>0</v>
      </c>
      <c r="IH178" s="37">
        <f>INDEX('Prix BPU'!$C$3:$E$300,MATCH('BP - Quantités'!IH$2,'Prix BPU'!$C$3:$C$300,),2)*IH177</f>
        <v>0</v>
      </c>
      <c r="II178" s="37">
        <f>INDEX('Prix BPU'!$C$3:$E$300,MATCH('BP - Quantités'!II$2,'Prix BPU'!$C$3:$C$300,),2)*II177</f>
        <v>0</v>
      </c>
      <c r="IJ178" s="38">
        <f>INDEX('Prix BPU'!$C$3:$E$300,MATCH('BP - Quantités'!IJ$2,'Prix BPU'!$C$3:$C$300,),3)*IJ177</f>
        <v>0</v>
      </c>
      <c r="IK178" s="37">
        <f>INDEX('Prix BPU'!$C$3:$E$300,MATCH('BP - Quantités'!IK$2,'Prix BPU'!$C$3:$C$300,),2)*IK177</f>
        <v>0</v>
      </c>
      <c r="IL178" s="37">
        <f>INDEX('Prix BPU'!$C$3:$E$300,MATCH('BP - Quantités'!IL$2,'Prix BPU'!$C$3:$C$300,),2)*IL177</f>
        <v>0</v>
      </c>
      <c r="IM178" s="38">
        <f>INDEX('Prix BPU'!$C$3:$E$300,MATCH('BP - Quantités'!IM$2,'Prix BPU'!$C$3:$C$300,),3)*IM177</f>
        <v>0</v>
      </c>
      <c r="IN178" s="37">
        <f>INDEX('Prix BPU'!$C$3:$E$300,MATCH('BP - Quantités'!IN$2,'Prix BPU'!$C$3:$C$300,),2)*IN177</f>
        <v>0</v>
      </c>
      <c r="IO178" s="37">
        <f>INDEX('Prix BPU'!$C$3:$E$300,MATCH('BP - Quantités'!IO$2,'Prix BPU'!$C$3:$C$300,),2)*IO177</f>
        <v>0</v>
      </c>
      <c r="IP178" s="38">
        <f>INDEX('Prix BPU'!$C$3:$E$300,MATCH('BP - Quantités'!IP$2,'Prix BPU'!$C$3:$C$300,),3)*IP177</f>
        <v>0</v>
      </c>
      <c r="IQ178" s="37">
        <f>INDEX('Prix BPU'!$C$3:$E$300,MATCH('BP - Quantités'!IQ$2,'Prix BPU'!$C$3:$C$300,),2)*IQ177</f>
        <v>0</v>
      </c>
      <c r="IR178" s="37">
        <f>INDEX('Prix BPU'!$C$3:$E$300,MATCH('BP - Quantités'!IR$2,'Prix BPU'!$C$3:$C$300,),2)*IR177</f>
        <v>0</v>
      </c>
      <c r="IS178" s="38">
        <f>INDEX('Prix BPU'!$C$3:$E$300,MATCH('BP - Quantités'!IS$2,'Prix BPU'!$C$3:$C$300,),3)*IS177</f>
        <v>0</v>
      </c>
      <c r="IT178" s="37">
        <f>INDEX('Prix BPU'!$C$3:$E$300,MATCH('BP - Quantités'!IT$2,'Prix BPU'!$C$3:$C$300,),2)*IT177</f>
        <v>0</v>
      </c>
      <c r="IU178" s="37">
        <f>INDEX('Prix BPU'!$C$3:$E$300,MATCH('BP - Quantités'!IU$2,'Prix BPU'!$C$3:$C$300,),2)*IU177</f>
        <v>0</v>
      </c>
      <c r="IV178" s="37">
        <f>INDEX('Prix BPU'!$C$3:$E$300,MATCH('BP - Quantités'!IV$2,'Prix BPU'!$C$3:$C$300,),2)*IV177</f>
        <v>0</v>
      </c>
      <c r="IW178" s="37">
        <f>INDEX('Prix BPU'!$C$3:$E$300,MATCH('BP - Quantités'!IW$2,'Prix BPU'!$C$3:$C$300,),2)*IW177</f>
        <v>0</v>
      </c>
      <c r="IX178" s="37">
        <f>INDEX('Prix BPU'!$C$3:$E$300,MATCH('BP - Quantités'!IX$2,'Prix BPU'!$C$3:$C$300,),2)*IX177</f>
        <v>0</v>
      </c>
      <c r="IY178" s="37">
        <f>INDEX('Prix BPU'!$C$3:$E$300,MATCH('BP - Quantités'!IY$2,'Prix BPU'!$C$3:$C$300,),2)*IY177</f>
        <v>0</v>
      </c>
      <c r="IZ178" s="38">
        <f>INDEX('Prix BPU'!$C$3:$E$300,MATCH('BP - Quantités'!IZ$2,'Prix BPU'!$C$3:$C$300,),3)*IZ177</f>
        <v>0</v>
      </c>
      <c r="JA178" s="37">
        <f>INDEX('Prix BPU'!$C$3:$E$300,MATCH('BP - Quantités'!JA$2,'Prix BPU'!$C$3:$C$300,),2)*JA177</f>
        <v>0</v>
      </c>
      <c r="JB178" s="37">
        <f>INDEX('Prix BPU'!$C$3:$E$300,MATCH('BP - Quantités'!JB$2,'Prix BPU'!$C$3:$C$300,),2)*JB177</f>
        <v>0</v>
      </c>
      <c r="JC178" s="37">
        <f>INDEX('Prix BPU'!$C$3:$E$300,MATCH('BP - Quantités'!JC$2,'Prix BPU'!$C$3:$C$300,),2)*JC177</f>
        <v>0</v>
      </c>
      <c r="JD178" s="37">
        <f>INDEX('Prix BPU'!$C$3:$E$300,MATCH('BP - Quantités'!JD$2,'Prix BPU'!$C$3:$C$300,),2)*JD177</f>
        <v>0</v>
      </c>
      <c r="JE178" s="37">
        <f>INDEX('Prix BPU'!$C$3:$E$300,MATCH('BP - Quantités'!JE$2,'Prix BPU'!$C$3:$C$300,),2)*JE177</f>
        <v>0</v>
      </c>
      <c r="JF178" s="38">
        <f>INDEX('Prix BPU'!$C$3:$E$300,MATCH('BP - Quantités'!JF$2,'Prix BPU'!$C$3:$C$300,),3)*JF177</f>
        <v>0</v>
      </c>
      <c r="JG178" s="37">
        <f>INDEX('Prix BPU'!$C$3:$E$300,MATCH('BP - Quantités'!JG$2,'Prix BPU'!$C$3:$C$300,),2)*JG177</f>
        <v>0</v>
      </c>
      <c r="JH178" s="37">
        <f>INDEX('Prix BPU'!$C$3:$E$300,MATCH('BP - Quantités'!JH$2,'Prix BPU'!$C$3:$C$300,),2)*JH177</f>
        <v>0</v>
      </c>
      <c r="JI178" s="38">
        <f>INDEX('Prix BPU'!$C$3:$E$300,MATCH('BP - Quantités'!JI$2,'Prix BPU'!$C$3:$C$300,),3)*JI177</f>
        <v>0</v>
      </c>
      <c r="JJ178" s="37">
        <f>INDEX('Prix BPU'!$C$3:$E$300,MATCH('BP - Quantités'!JJ$2,'Prix BPU'!$C$3:$C$300,),2)*JJ177</f>
        <v>0</v>
      </c>
      <c r="JK178" s="37">
        <f>INDEX('Prix BPU'!$C$3:$E$300,MATCH('BP - Quantités'!JK$2,'Prix BPU'!$C$3:$C$300,),2)*JK177</f>
        <v>0</v>
      </c>
      <c r="JL178" s="37">
        <f>INDEX('Prix BPU'!$C$3:$E$300,MATCH('BP - Quantités'!JL$2,'Prix BPU'!$C$3:$C$300,),2)*JL177</f>
        <v>0</v>
      </c>
      <c r="JM178" s="37">
        <f>INDEX('Prix BPU'!$C$3:$E$300,MATCH('BP - Quantités'!JM$2,'Prix BPU'!$C$3:$C$300,),2)*JM177</f>
        <v>0</v>
      </c>
      <c r="JN178" s="37">
        <f>INDEX('Prix BPU'!$C$3:$E$300,MATCH('BP - Quantités'!JN$2,'Prix BPU'!$C$3:$C$300,),2)*JN177</f>
        <v>0</v>
      </c>
      <c r="JO178" s="37">
        <f>INDEX('Prix BPU'!$C$3:$E$300,MATCH('BP - Quantités'!JO$2,'Prix BPU'!$C$3:$C$300,),2)*JO177</f>
        <v>0</v>
      </c>
      <c r="JP178" s="37">
        <f>INDEX('Prix BPU'!$C$3:$E$300,MATCH('BP - Quantités'!JP$2,'Prix BPU'!$C$3:$C$300,),2)*JP177</f>
        <v>0</v>
      </c>
      <c r="JQ178" s="37">
        <f>INDEX('Prix BPU'!$C$3:$E$300,MATCH('BP - Quantités'!JQ$2,'Prix BPU'!$C$3:$C$300,),2)*JQ177</f>
        <v>0</v>
      </c>
      <c r="JR178" s="37">
        <f>INDEX('Prix BPU'!$C$3:$E$300,MATCH('BP - Quantités'!JR$2,'Prix BPU'!$C$3:$C$300,),2)*JR177</f>
        <v>0</v>
      </c>
      <c r="JS178" s="37">
        <f>INDEX('Prix BPU'!$C$3:$E$300,MATCH('BP - Quantités'!JS$2,'Prix BPU'!$C$3:$C$300,),2)*JS177</f>
        <v>0</v>
      </c>
      <c r="JT178" s="37">
        <f>INDEX('Prix BPU'!$C$3:$E$300,MATCH('BP - Quantités'!JT$2,'Prix BPU'!$C$3:$C$300,),2)*JT177</f>
        <v>0</v>
      </c>
      <c r="JU178" s="37">
        <f>INDEX('Prix BPU'!$C$3:$E$300,MATCH('BP - Quantités'!JU$2,'Prix BPU'!$C$3:$C$300,),2)*JU177</f>
        <v>0</v>
      </c>
      <c r="JV178" s="37">
        <f>INDEX('Prix BPU'!$C$3:$E$300,MATCH('BP - Quantités'!JV$2,'Prix BPU'!$C$3:$C$300,),2)*JV177</f>
        <v>0</v>
      </c>
      <c r="JW178" s="37">
        <f>INDEX('Prix BPU'!$C$3:$E$300,MATCH('BP - Quantités'!JW$2,'Prix BPU'!$C$3:$C$300,),2)*JW177</f>
        <v>0</v>
      </c>
      <c r="JX178" s="37">
        <f>INDEX('Prix BPU'!$C$3:$E$300,MATCH('BP - Quantités'!JX$2,'Prix BPU'!$C$3:$C$300,),2)*JX177</f>
        <v>0</v>
      </c>
      <c r="JY178" s="37">
        <f>INDEX('Prix BPU'!$C$3:$E$300,MATCH('BP - Quantités'!JY$2,'Prix BPU'!$C$3:$C$300,),2)*JY177</f>
        <v>0</v>
      </c>
      <c r="JZ178" s="37">
        <f>INDEX('Prix BPU'!$C$3:$E$300,MATCH('BP - Quantités'!JZ$2,'Prix BPU'!$C$3:$C$300,),2)*JZ177</f>
        <v>0</v>
      </c>
      <c r="KA178" s="37">
        <f>INDEX('Prix BPU'!$C$3:$E$300,MATCH('BP - Quantités'!KA$2,'Prix BPU'!$C$3:$C$300,),2)*KA177</f>
        <v>0</v>
      </c>
      <c r="KB178" s="37">
        <f>INDEX('Prix BPU'!$C$3:$E$300,MATCH('BP - Quantités'!KB$2,'Prix BPU'!$C$3:$C$300,),2)*KB177</f>
        <v>0</v>
      </c>
      <c r="KC178" s="37">
        <f>INDEX('Prix BPU'!$C$3:$E$300,MATCH('BP - Quantités'!KC$2,'Prix BPU'!$C$3:$C$300,),2)*KC177</f>
        <v>0</v>
      </c>
      <c r="KD178" s="37">
        <f>INDEX('Prix BPU'!$C$3:$E$300,MATCH('BP - Quantités'!KD$2,'Prix BPU'!$C$3:$C$300,),2)*KD177</f>
        <v>0</v>
      </c>
      <c r="KE178" s="37">
        <f>INDEX('Prix BPU'!$C$3:$E$300,MATCH('BP - Quantités'!KE$2,'Prix BPU'!$C$3:$C$300,),2)*KE177</f>
        <v>0</v>
      </c>
      <c r="KF178" s="37">
        <f>INDEX('Prix BPU'!$C$3:$E$300,MATCH('BP - Quantités'!KF$2,'Prix BPU'!$C$3:$C$300,),2)*KF177</f>
        <v>0</v>
      </c>
      <c r="KG178" s="37">
        <f>INDEX('Prix BPU'!$C$3:$E$300,MATCH('BP - Quantités'!KG$2,'Prix BPU'!$C$3:$C$300,),2)*KG177</f>
        <v>0</v>
      </c>
      <c r="KH178" s="37">
        <f>INDEX('Prix BPU'!$C$3:$E$300,MATCH('BP - Quantités'!KH$2,'Prix BPU'!$C$3:$C$300,),2)*KH177</f>
        <v>0</v>
      </c>
      <c r="KI178" s="37">
        <f>INDEX('Prix BPU'!$C$3:$E$300,MATCH('BP - Quantités'!KI$2,'Prix BPU'!$C$3:$C$300,),2)*KI177</f>
        <v>0</v>
      </c>
      <c r="KJ178" s="37">
        <f>INDEX('Prix BPU'!$C$3:$E$300,MATCH('BP - Quantités'!KJ$2,'Prix BPU'!$C$3:$C$300,),2)*KJ177</f>
        <v>0</v>
      </c>
      <c r="KK178" s="37">
        <f>INDEX('Prix BPU'!$C$3:$E$300,MATCH('BP - Quantités'!KK$2,'Prix BPU'!$C$3:$C$300,),2)*KK177</f>
        <v>0</v>
      </c>
      <c r="KL178" s="37">
        <f>INDEX('Prix BPU'!$C$3:$E$300,MATCH('BP - Quantités'!KL$2,'Prix BPU'!$C$3:$C$300,),2)*KL177</f>
        <v>0</v>
      </c>
      <c r="KM178" s="37">
        <f>INDEX('Prix BPU'!$C$3:$E$300,MATCH('BP - Quantités'!KM$2,'Prix BPU'!$C$3:$C$300,),2)*KM177</f>
        <v>0</v>
      </c>
      <c r="KN178" s="37">
        <f>INDEX('Prix BPU'!$C$3:$E$300,MATCH('BP - Quantités'!KN$2,'Prix BPU'!$C$3:$C$300,),2)*KN177</f>
        <v>0</v>
      </c>
      <c r="KO178" s="39">
        <f>SUM(C178:KN178)</f>
        <v>0</v>
      </c>
      <c r="KP178" s="88"/>
      <c r="KQ178" s="73" t="e">
        <f>IF($KO178&lt;4999.99,($KO178-$KO178*#REF!),IF('BP - Quantités'!$KO178&gt;15000,('BP - Quantités'!$KO178-'BP - Quantités'!$KO178*#REF!),($KO178-$KO178*#REF!)))</f>
        <v>#REF!</v>
      </c>
      <c r="KR178" s="46" t="e">
        <f t="shared" ref="KR178" si="131">KQ178*1.2</f>
        <v>#REF!</v>
      </c>
    </row>
    <row r="179" spans="1:304" x14ac:dyDescent="0.3">
      <c r="A179" s="79"/>
      <c r="B179" s="20" t="s">
        <v>299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2"/>
      <c r="KP179" s="87" t="str">
        <f t="shared" ref="KP179" si="132">IF($KO180&lt;4999.99,"1",IF($KO180&gt;15000,"3","2"))</f>
        <v>1</v>
      </c>
      <c r="KQ179" s="72"/>
      <c r="KR179" s="45"/>
    </row>
    <row r="180" spans="1:304" s="25" customFormat="1" ht="15" thickBot="1" x14ac:dyDescent="0.35">
      <c r="A180" s="80"/>
      <c r="B180" s="24" t="s">
        <v>22</v>
      </c>
      <c r="C180" s="37">
        <f>INDEX('Prix BPU'!$C$3:$E$300,MATCH('BP - Quantités'!C$2,'Prix BPU'!$C$3:$C$300,),2)*C179</f>
        <v>0</v>
      </c>
      <c r="D180" s="37">
        <f>INDEX('Prix BPU'!$C$3:$E$300,MATCH('BP - Quantités'!D$2,'Prix BPU'!$C$3:$C$300,),2)*D179</f>
        <v>0</v>
      </c>
      <c r="E180" s="37">
        <f>INDEX('Prix BPU'!$C$3:$E$300,MATCH('BP - Quantités'!E$2,'Prix BPU'!$C$3:$C$300,),2)*E179</f>
        <v>0</v>
      </c>
      <c r="F180" s="37">
        <f>INDEX('Prix BPU'!$C$3:$E$300,MATCH('BP - Quantités'!F$2,'Prix BPU'!$C$3:$C$300,),2)*F179</f>
        <v>0</v>
      </c>
      <c r="G180" s="37">
        <f>INDEX('Prix BPU'!$C$3:$E$300,MATCH('BP - Quantités'!G$2,'Prix BPU'!$C$3:$C$300,),2)*G179</f>
        <v>0</v>
      </c>
      <c r="H180" s="37">
        <f>INDEX('Prix BPU'!$C$3:$E$300,MATCH('BP - Quantités'!H$2,'Prix BPU'!$C$3:$C$300,),2)*H179</f>
        <v>0</v>
      </c>
      <c r="I180" s="37">
        <f>INDEX('Prix BPU'!$C$3:$E$300,MATCH('BP - Quantités'!I$2,'Prix BPU'!$C$3:$C$300,),2)*I179</f>
        <v>0</v>
      </c>
      <c r="J180" s="37">
        <f>INDEX('Prix BPU'!$C$3:$E$300,MATCH('BP - Quantités'!J$2,'Prix BPU'!$C$3:$C$300,),2)*J179</f>
        <v>0</v>
      </c>
      <c r="K180" s="37">
        <f>INDEX('Prix BPU'!$C$3:$E$300,MATCH('BP - Quantités'!K$2,'Prix BPU'!$C$3:$C$300,),2)*K179</f>
        <v>0</v>
      </c>
      <c r="L180" s="37">
        <f>INDEX('Prix BPU'!$C$3:$E$300,MATCH('BP - Quantités'!L$2,'Prix BPU'!$C$3:$C$300,),2)*L179</f>
        <v>0</v>
      </c>
      <c r="M180" s="37">
        <f>INDEX('Prix BPU'!$C$3:$E$300,MATCH('BP - Quantités'!M$2,'Prix BPU'!$C$3:$C$300,),2)*M179</f>
        <v>0</v>
      </c>
      <c r="N180" s="37">
        <f>INDEX('Prix BPU'!$C$3:$E$300,MATCH('BP - Quantités'!N$2,'Prix BPU'!$C$3:$C$300,),2)*N179</f>
        <v>0</v>
      </c>
      <c r="O180" s="37">
        <f>INDEX('Prix BPU'!$C$3:$E$300,MATCH('BP - Quantités'!O$2,'Prix BPU'!$C$3:$C$300,),2)*O179</f>
        <v>0</v>
      </c>
      <c r="P180" s="37">
        <f>INDEX('Prix BPU'!$C$3:$E$300,MATCH('BP - Quantités'!P$2,'Prix BPU'!$C$3:$C$300,),2)*P179</f>
        <v>0</v>
      </c>
      <c r="Q180" s="37">
        <f>INDEX('Prix BPU'!$C$3:$E$300,MATCH('BP - Quantités'!Q$2,'Prix BPU'!$C$3:$C$300,),2)*Q179</f>
        <v>0</v>
      </c>
      <c r="R180" s="37">
        <f>INDEX('Prix BPU'!$C$3:$E$300,MATCH('BP - Quantités'!R$2,'Prix BPU'!$C$3:$C$300,),2)*R179</f>
        <v>0</v>
      </c>
      <c r="S180" s="37">
        <f>INDEX('Prix BPU'!$C$3:$E$300,MATCH('BP - Quantités'!S$2,'Prix BPU'!$C$3:$C$300,),2)*S179</f>
        <v>0</v>
      </c>
      <c r="T180" s="37">
        <f>INDEX('Prix BPU'!$C$3:$E$300,MATCH('BP - Quantités'!T$2,'Prix BPU'!$C$3:$C$300,),2)*T179</f>
        <v>0</v>
      </c>
      <c r="U180" s="37">
        <f>INDEX('Prix BPU'!$C$3:$E$300,MATCH('BP - Quantités'!U$2,'Prix BPU'!$C$3:$C$300,),2)*U179</f>
        <v>0</v>
      </c>
      <c r="V180" s="37">
        <f>INDEX('Prix BPU'!$C$3:$E$300,MATCH('BP - Quantités'!V$2,'Prix BPU'!$C$3:$C$300,),2)*V179</f>
        <v>0</v>
      </c>
      <c r="W180" s="37">
        <f>INDEX('Prix BPU'!$C$3:$E$300,MATCH('BP - Quantités'!W$2,'Prix BPU'!$C$3:$C$300,),2)*W179</f>
        <v>0</v>
      </c>
      <c r="X180" s="38">
        <f>INDEX('Prix BPU'!$C$3:$E$300,MATCH('BP - Quantités'!X$2,'Prix BPU'!$C$3:$C$300,),3)*X179</f>
        <v>0</v>
      </c>
      <c r="Y180" s="37">
        <f>INDEX('Prix BPU'!$C$3:$E$300,MATCH('BP - Quantités'!Y$2,'Prix BPU'!$C$3:$C$300,),2)*Y179</f>
        <v>0</v>
      </c>
      <c r="Z180" s="37">
        <f>INDEX('Prix BPU'!$C$3:$E$300,MATCH('BP - Quantités'!Z$2,'Prix BPU'!$C$3:$C$300,),2)*Z179</f>
        <v>0</v>
      </c>
      <c r="AA180" s="38">
        <f>INDEX('Prix BPU'!$C$3:$E$300,MATCH('BP - Quantités'!AA$2,'Prix BPU'!$C$3:$C$300,),3)*AA179</f>
        <v>0</v>
      </c>
      <c r="AB180" s="37">
        <f>INDEX('Prix BPU'!$C$3:$E$300,MATCH('BP - Quantités'!AB$2,'Prix BPU'!$C$3:$C$300,),2)*AB179</f>
        <v>0</v>
      </c>
      <c r="AC180" s="37">
        <f>INDEX('Prix BPU'!$C$3:$E$300,MATCH('BP - Quantités'!AC$2,'Prix BPU'!$C$3:$C$300,),2)*AC179</f>
        <v>0</v>
      </c>
      <c r="AD180" s="37">
        <f>INDEX('Prix BPU'!$C$3:$E$300,MATCH('BP - Quantités'!AD$2,'Prix BPU'!$C$3:$C$300,),2)*AD179</f>
        <v>0</v>
      </c>
      <c r="AE180" s="38">
        <f>INDEX('Prix BPU'!$C$3:$E$300,MATCH('BP - Quantités'!AE$2,'Prix BPU'!$C$3:$C$300,),3)*AE179</f>
        <v>0</v>
      </c>
      <c r="AF180" s="37">
        <f>INDEX('Prix BPU'!$C$3:$E$300,MATCH('BP - Quantités'!AF$2,'Prix BPU'!$C$3:$C$300,),2)*AF179</f>
        <v>0</v>
      </c>
      <c r="AG180" s="37">
        <f>INDEX('Prix BPU'!$C$3:$E$300,MATCH('BP - Quantités'!AG$2,'Prix BPU'!$C$3:$C$300,),2)*AG179</f>
        <v>0</v>
      </c>
      <c r="AH180" s="37">
        <f>INDEX('Prix BPU'!$C$3:$E$300,MATCH('BP - Quantités'!AH$2,'Prix BPU'!$C$3:$C$300,),2)*AH179</f>
        <v>0</v>
      </c>
      <c r="AI180" s="37">
        <f>INDEX('Prix BPU'!$C$3:$E$300,MATCH('BP - Quantités'!AI$2,'Prix BPU'!$C$3:$C$300,),2)*AI179</f>
        <v>0</v>
      </c>
      <c r="AJ180" s="37">
        <f>INDEX('Prix BPU'!$C$3:$E$300,MATCH('BP - Quantités'!AJ$2,'Prix BPU'!$C$3:$C$300,),2)*AJ179</f>
        <v>0</v>
      </c>
      <c r="AK180" s="37">
        <f>INDEX('Prix BPU'!$C$3:$E$300,MATCH('BP - Quantités'!AK$2,'Prix BPU'!$C$3:$C$300,),2)*AK179</f>
        <v>0</v>
      </c>
      <c r="AL180" s="37">
        <f>INDEX('Prix BPU'!$C$3:$E$300,MATCH('BP - Quantités'!AL$2,'Prix BPU'!$C$3:$C$300,),2)*AL179</f>
        <v>0</v>
      </c>
      <c r="AM180" s="38">
        <f>INDEX('Prix BPU'!$C$3:$E$300,MATCH('BP - Quantités'!AM$2,'Prix BPU'!$C$3:$C$300,),3)*AM179</f>
        <v>0</v>
      </c>
      <c r="AN180" s="37">
        <f>INDEX('Prix BPU'!$C$3:$E$300,MATCH('BP - Quantités'!AN$2,'Prix BPU'!$C$3:$C$300,),2)*AN179</f>
        <v>0</v>
      </c>
      <c r="AO180" s="37">
        <f>INDEX('Prix BPU'!$C$3:$E$300,MATCH('BP - Quantités'!AO$2,'Prix BPU'!$C$3:$C$300,),2)*AO179</f>
        <v>0</v>
      </c>
      <c r="AP180" s="37">
        <f>INDEX('Prix BPU'!$C$3:$E$300,MATCH('BP - Quantités'!AP$2,'Prix BPU'!$C$3:$C$300,),2)*AP179</f>
        <v>0</v>
      </c>
      <c r="AQ180" s="37">
        <f>INDEX('Prix BPU'!$C$3:$E$300,MATCH('BP - Quantités'!AQ$2,'Prix BPU'!$C$3:$C$300,),2)*AQ179</f>
        <v>0</v>
      </c>
      <c r="AR180" s="38">
        <f>INDEX('Prix BPU'!$C$3:$E$300,MATCH('BP - Quantités'!AR$2,'Prix BPU'!$C$3:$C$300,),3)*AR179</f>
        <v>0</v>
      </c>
      <c r="AS180" s="37">
        <f>INDEX('Prix BPU'!$C$3:$E$300,MATCH('BP - Quantités'!AS$2,'Prix BPU'!$C$3:$C$300,),2)*AS179</f>
        <v>0</v>
      </c>
      <c r="AT180" s="38">
        <f>INDEX('Prix BPU'!$C$3:$E$300,MATCH('BP - Quantités'!AT$2,'Prix BPU'!$C$3:$C$300,),3)*AT179</f>
        <v>0</v>
      </c>
      <c r="AU180" s="37">
        <f>INDEX('Prix BPU'!$C$3:$E$300,MATCH('BP - Quantités'!AU$2,'Prix BPU'!$C$3:$C$300,),2)*AU179</f>
        <v>0</v>
      </c>
      <c r="AV180" s="37">
        <f>INDEX('Prix BPU'!$C$3:$E$300,MATCH('BP - Quantités'!AV$2,'Prix BPU'!$C$3:$C$300,),2)*AV179</f>
        <v>0</v>
      </c>
      <c r="AW180" s="37">
        <f>INDEX('Prix BPU'!$C$3:$E$300,MATCH('BP - Quantités'!AW$2,'Prix BPU'!$C$3:$C$300,),2)*AW179</f>
        <v>0</v>
      </c>
      <c r="AX180" s="38">
        <f>INDEX('Prix BPU'!$C$3:$E$300,MATCH('BP - Quantités'!AX$2,'Prix BPU'!$C$3:$C$300,),3)*AX179</f>
        <v>0</v>
      </c>
      <c r="AY180" s="37">
        <f>INDEX('Prix BPU'!$C$3:$E$300,MATCH('BP - Quantités'!AY$2,'Prix BPU'!$C$3:$C$300,),2)*AY179</f>
        <v>0</v>
      </c>
      <c r="AZ180" s="37">
        <f>INDEX('Prix BPU'!$C$3:$E$300,MATCH('BP - Quantités'!AZ$2,'Prix BPU'!$C$3:$C$300,),2)*AZ179</f>
        <v>0</v>
      </c>
      <c r="BA180" s="38">
        <f>INDEX('Prix BPU'!$C$3:$E$300,MATCH('BP - Quantités'!BA$2,'Prix BPU'!$C$3:$C$300,),3)*BA179</f>
        <v>0</v>
      </c>
      <c r="BB180" s="37">
        <f>INDEX('Prix BPU'!$C$3:$E$300,MATCH('BP - Quantités'!BB$2,'Prix BPU'!$C$3:$C$300,),2)*BB179</f>
        <v>0</v>
      </c>
      <c r="BC180" s="37">
        <f>INDEX('Prix BPU'!$C$3:$E$300,MATCH('BP - Quantités'!BC$2,'Prix BPU'!$C$3:$C$300,),2)*BC179</f>
        <v>0</v>
      </c>
      <c r="BD180" s="37">
        <f>INDEX('Prix BPU'!$C$3:$E$300,MATCH('BP - Quantités'!BD$2,'Prix BPU'!$C$3:$C$300,),2)*BD179</f>
        <v>0</v>
      </c>
      <c r="BE180" s="37">
        <f>INDEX('Prix BPU'!$C$3:$E$300,MATCH('BP - Quantités'!BE$2,'Prix BPU'!$C$3:$C$300,),2)*BE179</f>
        <v>0</v>
      </c>
      <c r="BF180" s="37">
        <f>INDEX('Prix BPU'!$C$3:$E$300,MATCH('BP - Quantités'!BF$2,'Prix BPU'!$C$3:$C$300,),2)*BF179</f>
        <v>0</v>
      </c>
      <c r="BG180" s="37">
        <f>INDEX('Prix BPU'!$C$3:$E$300,MATCH('BP - Quantités'!BG$2,'Prix BPU'!$C$3:$C$300,),2)*BG179</f>
        <v>0</v>
      </c>
      <c r="BH180" s="37">
        <f>INDEX('Prix BPU'!$C$3:$E$300,MATCH('BP - Quantités'!BH$2,'Prix BPU'!$C$3:$C$300,),2)*BH179</f>
        <v>0</v>
      </c>
      <c r="BI180" s="38">
        <f>INDEX('Prix BPU'!$C$3:$E$300,MATCH('BP - Quantités'!BI$2,'Prix BPU'!$C$3:$C$300,),3)*BI179</f>
        <v>0</v>
      </c>
      <c r="BJ180" s="37">
        <f>INDEX('Prix BPU'!$C$3:$E$300,MATCH('BP - Quantités'!BJ$2,'Prix BPU'!$C$3:$C$300,),2)*BJ179</f>
        <v>0</v>
      </c>
      <c r="BK180" s="37">
        <f>INDEX('Prix BPU'!$C$3:$E$300,MATCH('BP - Quantités'!BK$2,'Prix BPU'!$C$3:$C$300,),2)*BK179</f>
        <v>0</v>
      </c>
      <c r="BL180" s="37">
        <f>INDEX('Prix BPU'!$C$3:$E$300,MATCH('BP - Quantités'!BL$2,'Prix BPU'!$C$3:$C$300,),2)*BL179</f>
        <v>0</v>
      </c>
      <c r="BM180" s="37">
        <f>INDEX('Prix BPU'!$C$3:$E$300,MATCH('BP - Quantités'!BM$2,'Prix BPU'!$C$3:$C$300,),2)*BM179</f>
        <v>0</v>
      </c>
      <c r="BN180" s="38">
        <f>INDEX('Prix BPU'!$C$3:$E$300,MATCH('BP - Quantités'!BN$2,'Prix BPU'!$C$3:$C$300,),3)*BN179</f>
        <v>0</v>
      </c>
      <c r="BO180" s="37">
        <f>INDEX('Prix BPU'!$C$3:$E$300,MATCH('BP - Quantités'!BO$2,'Prix BPU'!$C$3:$C$300,),2)*BO179</f>
        <v>0</v>
      </c>
      <c r="BP180" s="38">
        <f>INDEX('Prix BPU'!$C$3:$E$300,MATCH('BP - Quantités'!BP$2,'Prix BPU'!$C$3:$C$300,),3)*BP179</f>
        <v>0</v>
      </c>
      <c r="BQ180" s="37">
        <f>INDEX('Prix BPU'!$C$3:$E$300,MATCH('BP - Quantités'!BQ$2,'Prix BPU'!$C$3:$C$300,),2)*BQ179</f>
        <v>0</v>
      </c>
      <c r="BR180" s="37">
        <f>INDEX('Prix BPU'!$C$3:$E$300,MATCH('BP - Quantités'!BR$2,'Prix BPU'!$C$3:$C$300,),2)*BR179</f>
        <v>0</v>
      </c>
      <c r="BS180" s="37">
        <f>INDEX('Prix BPU'!$C$3:$E$300,MATCH('BP - Quantités'!BS$2,'Prix BPU'!$C$3:$C$300,),2)*BS179</f>
        <v>0</v>
      </c>
      <c r="BT180" s="38">
        <f>INDEX('Prix BPU'!$C$3:$E$300,MATCH('BP - Quantités'!BT$2,'Prix BPU'!$C$3:$C$300,),3)*BT179</f>
        <v>0</v>
      </c>
      <c r="BU180" s="37">
        <f>INDEX('Prix BPU'!$C$3:$E$300,MATCH('BP - Quantités'!BU$2,'Prix BPU'!$C$3:$C$300,),2)*BU179</f>
        <v>0</v>
      </c>
      <c r="BV180" s="37">
        <f>INDEX('Prix BPU'!$C$3:$E$300,MATCH('BP - Quantités'!BV$2,'Prix BPU'!$C$3:$C$300,),2)*BV179</f>
        <v>0</v>
      </c>
      <c r="BW180" s="37">
        <f>INDEX('Prix BPU'!$C$3:$E$300,MATCH('BP - Quantités'!BW$2,'Prix BPU'!$C$3:$C$300,),2)*BW179</f>
        <v>0</v>
      </c>
      <c r="BX180" s="37">
        <f>INDEX('Prix BPU'!$C$3:$E$300,MATCH('BP - Quantités'!BX$2,'Prix BPU'!$C$3:$C$300,),2)*BX179</f>
        <v>0</v>
      </c>
      <c r="BY180" s="37">
        <f>INDEX('Prix BPU'!$C$3:$E$300,MATCH('BP - Quantités'!BY$2,'Prix BPU'!$C$3:$C$300,),2)*BY179</f>
        <v>0</v>
      </c>
      <c r="BZ180" s="37">
        <f>INDEX('Prix BPU'!$C$3:$E$300,MATCH('BP - Quantités'!BZ$2,'Prix BPU'!$C$3:$C$300,),2)*BZ179</f>
        <v>0</v>
      </c>
      <c r="CA180" s="37">
        <f>INDEX('Prix BPU'!$C$3:$E$300,MATCH('BP - Quantités'!CA$2,'Prix BPU'!$C$3:$C$300,),2)*CA179</f>
        <v>0</v>
      </c>
      <c r="CB180" s="37">
        <f>INDEX('Prix BPU'!$C$3:$E$300,MATCH('BP - Quantités'!CB$2,'Prix BPU'!$C$3:$C$300,),2)*CB179</f>
        <v>0</v>
      </c>
      <c r="CC180" s="37">
        <f>INDEX('Prix BPU'!$C$3:$E$300,MATCH('BP - Quantités'!CC$2,'Prix BPU'!$C$3:$C$300,),2)*CC179</f>
        <v>0</v>
      </c>
      <c r="CD180" s="37">
        <f>INDEX('Prix BPU'!$C$3:$E$300,MATCH('BP - Quantités'!CD$2,'Prix BPU'!$C$3:$C$300,),2)*CD179</f>
        <v>0</v>
      </c>
      <c r="CE180" s="37">
        <f>INDEX('Prix BPU'!$C$3:$E$300,MATCH('BP - Quantités'!CE$2,'Prix BPU'!$C$3:$C$300,),2)*CE179</f>
        <v>0</v>
      </c>
      <c r="CF180" s="37">
        <f>INDEX('Prix BPU'!$C$3:$E$300,MATCH('BP - Quantités'!CF$2,'Prix BPU'!$C$3:$C$300,),2)*CF179</f>
        <v>0</v>
      </c>
      <c r="CG180" s="37">
        <f>INDEX('Prix BPU'!$C$3:$E$300,MATCH('BP - Quantités'!CG$2,'Prix BPU'!$C$3:$C$300,),2)*CG179</f>
        <v>0</v>
      </c>
      <c r="CH180" s="37">
        <f>INDEX('Prix BPU'!$C$3:$E$300,MATCH('BP - Quantités'!CH$2,'Prix BPU'!$C$3:$C$300,),2)*CH179</f>
        <v>0</v>
      </c>
      <c r="CI180" s="37">
        <f>INDEX('Prix BPU'!$C$3:$E$300,MATCH('BP - Quantités'!CI$2,'Prix BPU'!$C$3:$C$300,),2)*CI179</f>
        <v>0</v>
      </c>
      <c r="CJ180" s="37">
        <f>INDEX('Prix BPU'!$C$3:$E$300,MATCH('BP - Quantités'!CJ$2,'Prix BPU'!$C$3:$C$300,),2)*CJ179</f>
        <v>0</v>
      </c>
      <c r="CK180" s="37">
        <f>INDEX('Prix BPU'!$C$3:$E$300,MATCH('BP - Quantités'!CK$2,'Prix BPU'!$C$3:$C$300,),2)*CK179</f>
        <v>0</v>
      </c>
      <c r="CL180" s="37">
        <f>INDEX('Prix BPU'!$C$3:$E$300,MATCH('BP - Quantités'!CL$2,'Prix BPU'!$C$3:$C$300,),2)*CL179</f>
        <v>0</v>
      </c>
      <c r="CM180" s="37">
        <f>INDEX('Prix BPU'!$C$3:$E$300,MATCH('BP - Quantités'!CM$2,'Prix BPU'!$C$3:$C$300,),2)*CM179</f>
        <v>0</v>
      </c>
      <c r="CN180" s="37">
        <f>INDEX('Prix BPU'!$C$3:$E$300,MATCH('BP - Quantités'!CN$2,'Prix BPU'!$C$3:$C$300,),2)*CN179</f>
        <v>0</v>
      </c>
      <c r="CO180" s="37">
        <f>INDEX('Prix BPU'!$C$3:$E$300,MATCH('BP - Quantités'!CO$2,'Prix BPU'!$C$3:$C$300,),2)*CO179</f>
        <v>0</v>
      </c>
      <c r="CP180" s="37">
        <f>INDEX('Prix BPU'!$C$3:$E$300,MATCH('BP - Quantités'!CP$2,'Prix BPU'!$C$3:$C$300,),2)*CP179</f>
        <v>0</v>
      </c>
      <c r="CQ180" s="37">
        <f>INDEX('Prix BPU'!$C$3:$E$300,MATCH('BP - Quantités'!CQ$2,'Prix BPU'!$C$3:$C$300,),2)*CQ179</f>
        <v>0</v>
      </c>
      <c r="CR180" s="37">
        <f>INDEX('Prix BPU'!$C$3:$E$300,MATCH('BP - Quantités'!CR$2,'Prix BPU'!$C$3:$C$300,),2)*CR179</f>
        <v>0</v>
      </c>
      <c r="CS180" s="37">
        <f>INDEX('Prix BPU'!$C$3:$E$300,MATCH('BP - Quantités'!CS$2,'Prix BPU'!$C$3:$C$300,),2)*CS179</f>
        <v>0</v>
      </c>
      <c r="CT180" s="37">
        <f>INDEX('Prix BPU'!$C$3:$E$300,MATCH('BP - Quantités'!CT$2,'Prix BPU'!$C$3:$C$300,),2)*CT179</f>
        <v>0</v>
      </c>
      <c r="CU180" s="37">
        <f>INDEX('Prix BPU'!$C$3:$E$300,MATCH('BP - Quantités'!CU$2,'Prix BPU'!$C$3:$C$300,),2)*CU179</f>
        <v>0</v>
      </c>
      <c r="CV180" s="37">
        <f>INDEX('Prix BPU'!$C$3:$E$300,MATCH('BP - Quantités'!CV$2,'Prix BPU'!$C$3:$C$300,),2)*CV179</f>
        <v>0</v>
      </c>
      <c r="CW180" s="37">
        <f>INDEX('Prix BPU'!$C$3:$E$300,MATCH('BP - Quantités'!CW$2,'Prix BPU'!$C$3:$C$300,),2)*CW179</f>
        <v>0</v>
      </c>
      <c r="CX180" s="37">
        <f>INDEX('Prix BPU'!$C$3:$E$300,MATCH('BP - Quantités'!CX$2,'Prix BPU'!$C$3:$C$300,),2)*CX179</f>
        <v>0</v>
      </c>
      <c r="CY180" s="37">
        <f>INDEX('Prix BPU'!$C$3:$E$300,MATCH('BP - Quantités'!CY$2,'Prix BPU'!$C$3:$C$300,),2)*CY179</f>
        <v>0</v>
      </c>
      <c r="CZ180" s="37">
        <f>INDEX('Prix BPU'!$C$3:$E$300,MATCH('BP - Quantités'!CZ$2,'Prix BPU'!$C$3:$C$300,),2)*CZ179</f>
        <v>0</v>
      </c>
      <c r="DA180" s="37">
        <f>INDEX('Prix BPU'!$C$3:$E$300,MATCH('BP - Quantités'!DA$2,'Prix BPU'!$C$3:$C$300,),2)*DA179</f>
        <v>0</v>
      </c>
      <c r="DB180" s="37">
        <f>INDEX('Prix BPU'!$C$3:$E$300,MATCH('BP - Quantités'!DB$2,'Prix BPU'!$C$3:$C$300,),2)*DB179</f>
        <v>0</v>
      </c>
      <c r="DC180" s="37">
        <f>INDEX('Prix BPU'!$C$3:$E$300,MATCH('BP - Quantités'!DC$2,'Prix BPU'!$C$3:$C$300,),2)*DC179</f>
        <v>0</v>
      </c>
      <c r="DD180" s="37">
        <f>INDEX('Prix BPU'!$C$3:$E$300,MATCH('BP - Quantités'!DD$2,'Prix BPU'!$C$3:$C$300,),2)*DD179</f>
        <v>0</v>
      </c>
      <c r="DE180" s="37">
        <f>INDEX('Prix BPU'!$C$3:$E$300,MATCH('BP - Quantités'!DE$2,'Prix BPU'!$C$3:$C$300,),2)*DE179</f>
        <v>0</v>
      </c>
      <c r="DF180" s="37">
        <f>INDEX('Prix BPU'!$C$3:$E$300,MATCH('BP - Quantités'!DF$2,'Prix BPU'!$C$3:$C$300,),2)*DF179</f>
        <v>0</v>
      </c>
      <c r="DG180" s="37">
        <f>INDEX('Prix BPU'!$C$3:$E$300,MATCH('BP - Quantités'!DG$2,'Prix BPU'!$C$3:$C$300,),2)*DG179</f>
        <v>0</v>
      </c>
      <c r="DH180" s="37">
        <f>INDEX('Prix BPU'!$C$3:$E$300,MATCH('BP - Quantités'!DH$2,'Prix BPU'!$C$3:$C$300,),2)*DH179</f>
        <v>0</v>
      </c>
      <c r="DI180" s="37">
        <f>INDEX('Prix BPU'!$C$3:$E$300,MATCH('BP - Quantités'!DI$2,'Prix BPU'!$C$3:$C$300,),2)*DI179</f>
        <v>0</v>
      </c>
      <c r="DJ180" s="37">
        <f>INDEX('Prix BPU'!$C$3:$E$300,MATCH('BP - Quantités'!DJ$2,'Prix BPU'!$C$3:$C$300,),2)*DJ179</f>
        <v>0</v>
      </c>
      <c r="DK180" s="37">
        <f>INDEX('Prix BPU'!$C$3:$E$300,MATCH('BP - Quantités'!DK$2,'Prix BPU'!$C$3:$C$300,),2)*DK179</f>
        <v>0</v>
      </c>
      <c r="DL180" s="37">
        <f>INDEX('Prix BPU'!$C$3:$E$300,MATCH('BP - Quantités'!DL$2,'Prix BPU'!$C$3:$C$300,),2)*DL179</f>
        <v>0</v>
      </c>
      <c r="DM180" s="37">
        <f>INDEX('Prix BPU'!$C$3:$E$300,MATCH('BP - Quantités'!DM$2,'Prix BPU'!$C$3:$C$300,),2)*DM179</f>
        <v>0</v>
      </c>
      <c r="DN180" s="37">
        <f>INDEX('Prix BPU'!$C$3:$E$300,MATCH('BP - Quantités'!DN$2,'Prix BPU'!$C$3:$C$300,),2)*DN179</f>
        <v>0</v>
      </c>
      <c r="DO180" s="37">
        <f>INDEX('Prix BPU'!$C$3:$E$300,MATCH('BP - Quantités'!DO$2,'Prix BPU'!$C$3:$C$300,),2)*DO179</f>
        <v>0</v>
      </c>
      <c r="DP180" s="37">
        <f>INDEX('Prix BPU'!$C$3:$E$300,MATCH('BP - Quantités'!DP$2,'Prix BPU'!$C$3:$C$300,),2)*DP179</f>
        <v>0</v>
      </c>
      <c r="DQ180" s="37">
        <f>INDEX('Prix BPU'!$C$3:$E$300,MATCH('BP - Quantités'!DQ$2,'Prix BPU'!$C$3:$C$300,),2)*DQ179</f>
        <v>0</v>
      </c>
      <c r="DR180" s="37">
        <f>INDEX('Prix BPU'!$C$3:$E$300,MATCH('BP - Quantités'!DR$2,'Prix BPU'!$C$3:$C$300,),2)*DR179</f>
        <v>0</v>
      </c>
      <c r="DS180" s="37">
        <f>INDEX('Prix BPU'!$C$3:$E$300,MATCH('BP - Quantités'!DS$2,'Prix BPU'!$C$3:$C$300,),2)*DS179</f>
        <v>0</v>
      </c>
      <c r="DT180" s="37">
        <f>INDEX('Prix BPU'!$C$3:$E$300,MATCH('BP - Quantités'!DT$2,'Prix BPU'!$C$3:$C$300,),2)*DT179</f>
        <v>0</v>
      </c>
      <c r="DU180" s="37">
        <f>INDEX('Prix BPU'!$C$3:$E$300,MATCH('BP - Quantités'!DU$2,'Prix BPU'!$C$3:$C$300,),2)*DU179</f>
        <v>0</v>
      </c>
      <c r="DV180" s="37">
        <f>INDEX('Prix BPU'!$C$3:$E$300,MATCH('BP - Quantités'!DV$2,'Prix BPU'!$C$3:$C$300,),2)*DV179</f>
        <v>0</v>
      </c>
      <c r="DW180" s="37">
        <f>INDEX('Prix BPU'!$C$3:$E$300,MATCH('BP - Quantités'!DW$2,'Prix BPU'!$C$3:$C$300,),2)*DW179</f>
        <v>0</v>
      </c>
      <c r="DX180" s="37">
        <f>INDEX('Prix BPU'!$C$3:$E$300,MATCH('BP - Quantités'!DX$2,'Prix BPU'!$C$3:$C$300,),2)*DX179</f>
        <v>0</v>
      </c>
      <c r="DY180" s="37">
        <f>INDEX('Prix BPU'!$C$3:$E$300,MATCH('BP - Quantités'!DY$2,'Prix BPU'!$C$3:$C$300,),2)*DY179</f>
        <v>0</v>
      </c>
      <c r="DZ180" s="37">
        <f>INDEX('Prix BPU'!$C$3:$E$300,MATCH('BP - Quantités'!DZ$2,'Prix BPU'!$C$3:$C$300,),2)*DZ179</f>
        <v>0</v>
      </c>
      <c r="EA180" s="37">
        <f>INDEX('Prix BPU'!$C$3:$E$300,MATCH('BP - Quantités'!EA$2,'Prix BPU'!$C$3:$C$300,),2)*EA179</f>
        <v>0</v>
      </c>
      <c r="EB180" s="37">
        <f>INDEX('Prix BPU'!$C$3:$E$300,MATCH('BP - Quantités'!EB$2,'Prix BPU'!$C$3:$C$300,),2)*EB179</f>
        <v>0</v>
      </c>
      <c r="EC180" s="37">
        <f>INDEX('Prix BPU'!$C$3:$E$300,MATCH('BP - Quantités'!EC$2,'Prix BPU'!$C$3:$C$300,),2)*EC179</f>
        <v>0</v>
      </c>
      <c r="ED180" s="37">
        <f>INDEX('Prix BPU'!$C$3:$E$300,MATCH('BP - Quantités'!ED$2,'Prix BPU'!$C$3:$C$300,),2)*ED179</f>
        <v>0</v>
      </c>
      <c r="EE180" s="37">
        <f>INDEX('Prix BPU'!$C$3:$E$300,MATCH('BP - Quantités'!EE$2,'Prix BPU'!$C$3:$C$300,),2)*EE179</f>
        <v>0</v>
      </c>
      <c r="EF180" s="37">
        <f>INDEX('Prix BPU'!$C$3:$E$300,MATCH('BP - Quantités'!EF$2,'Prix BPU'!$C$3:$C$300,),2)*EF179</f>
        <v>0</v>
      </c>
      <c r="EG180" s="37">
        <f>INDEX('Prix BPU'!$C$3:$E$300,MATCH('BP - Quantités'!EG$2,'Prix BPU'!$C$3:$C$300,),2)*EG179</f>
        <v>0</v>
      </c>
      <c r="EH180" s="37">
        <f>INDEX('Prix BPU'!$C$3:$E$300,MATCH('BP - Quantités'!EH$2,'Prix BPU'!$C$3:$C$300,),2)*EH179</f>
        <v>0</v>
      </c>
      <c r="EI180" s="37">
        <f>INDEX('Prix BPU'!$C$3:$E$300,MATCH('BP - Quantités'!EI$2,'Prix BPU'!$C$3:$C$300,),2)*EI179</f>
        <v>0</v>
      </c>
      <c r="EJ180" s="37">
        <f>INDEX('Prix BPU'!$C$3:$E$300,MATCH('BP - Quantités'!EJ$2,'Prix BPU'!$C$3:$C$300,),2)*EJ179</f>
        <v>0</v>
      </c>
      <c r="EK180" s="37">
        <f>INDEX('Prix BPU'!$C$3:$E$300,MATCH('BP - Quantités'!EK$2,'Prix BPU'!$C$3:$C$300,),2)*EK179</f>
        <v>0</v>
      </c>
      <c r="EL180" s="37">
        <f>INDEX('Prix BPU'!$C$3:$E$300,MATCH('BP - Quantités'!EL$2,'Prix BPU'!$C$3:$C$300,),2)*EL179</f>
        <v>0</v>
      </c>
      <c r="EM180" s="37">
        <f>INDEX('Prix BPU'!$C$3:$E$300,MATCH('BP - Quantités'!EM$2,'Prix BPU'!$C$3:$C$300,),2)*EM179</f>
        <v>0</v>
      </c>
      <c r="EN180" s="37">
        <f>INDEX('Prix BPU'!$C$3:$E$300,MATCH('BP - Quantités'!EN$2,'Prix BPU'!$C$3:$C$300,),2)*EN179</f>
        <v>0</v>
      </c>
      <c r="EO180" s="37">
        <f>INDEX('Prix BPU'!$C$3:$E$300,MATCH('BP - Quantités'!EO$2,'Prix BPU'!$C$3:$C$300,),2)*EO179</f>
        <v>0</v>
      </c>
      <c r="EP180" s="38">
        <f>INDEX('Prix BPU'!$C$3:$E$300,MATCH('BP - Quantités'!EP$2,'Prix BPU'!$C$3:$C$300,),3)*EP179</f>
        <v>0</v>
      </c>
      <c r="EQ180" s="37">
        <f>INDEX('Prix BPU'!$C$3:$E$300,MATCH('BP - Quantités'!EQ$2,'Prix BPU'!$C$3:$C$300,),2)*EQ179</f>
        <v>0</v>
      </c>
      <c r="ER180" s="37">
        <f>INDEX('Prix BPU'!$C$3:$E$300,MATCH('BP - Quantités'!ER$2,'Prix BPU'!$C$3:$C$300,),2)*ER179</f>
        <v>0</v>
      </c>
      <c r="ES180" s="37">
        <f>INDEX('Prix BPU'!$C$3:$E$300,MATCH('BP - Quantités'!ES$2,'Prix BPU'!$C$3:$C$300,),2)*ES179</f>
        <v>0</v>
      </c>
      <c r="ET180" s="37">
        <f>INDEX('Prix BPU'!$C$3:$E$300,MATCH('BP - Quantités'!ET$2,'Prix BPU'!$C$3:$C$300,),2)*ET179</f>
        <v>0</v>
      </c>
      <c r="EU180" s="37">
        <f>INDEX('Prix BPU'!$C$3:$E$300,MATCH('BP - Quantités'!EU$2,'Prix BPU'!$C$3:$C$300,),2)*EU179</f>
        <v>0</v>
      </c>
      <c r="EV180" s="37">
        <f>INDEX('Prix BPU'!$C$3:$E$300,MATCH('BP - Quantités'!EV$2,'Prix BPU'!$C$3:$C$300,),2)*EV179</f>
        <v>0</v>
      </c>
      <c r="EW180" s="37">
        <f>INDEX('Prix BPU'!$C$3:$E$300,MATCH('BP - Quantités'!EW$2,'Prix BPU'!$C$3:$C$300,),2)*EW179</f>
        <v>0</v>
      </c>
      <c r="EX180" s="37">
        <f>INDEX('Prix BPU'!$C$3:$E$300,MATCH('BP - Quantités'!EX$2,'Prix BPU'!$C$3:$C$300,),2)*EX179</f>
        <v>0</v>
      </c>
      <c r="EY180" s="37">
        <f>INDEX('Prix BPU'!$C$3:$E$300,MATCH('BP - Quantités'!EY$2,'Prix BPU'!$C$3:$C$300,),2)*EY179</f>
        <v>0</v>
      </c>
      <c r="EZ180" s="37">
        <f>INDEX('Prix BPU'!$C$3:$E$300,MATCH('BP - Quantités'!EZ$2,'Prix BPU'!$C$3:$C$300,),2)*EZ179</f>
        <v>0</v>
      </c>
      <c r="FA180" s="37">
        <f>INDEX('Prix BPU'!$C$3:$E$300,MATCH('BP - Quantités'!FA$2,'Prix BPU'!$C$3:$C$300,),2)*FA179</f>
        <v>0</v>
      </c>
      <c r="FB180" s="37">
        <f>INDEX('Prix BPU'!$C$3:$E$300,MATCH('BP - Quantités'!FB$2,'Prix BPU'!$C$3:$C$300,),2)*FB179</f>
        <v>0</v>
      </c>
      <c r="FC180" s="37">
        <f>INDEX('Prix BPU'!$C$3:$E$300,MATCH('BP - Quantités'!FC$2,'Prix BPU'!$C$3:$C$300,),2)*FC179</f>
        <v>0</v>
      </c>
      <c r="FD180" s="37">
        <f>INDEX('Prix BPU'!$C$3:$E$300,MATCH('BP - Quantités'!FD$2,'Prix BPU'!$C$3:$C$300,),2)*FD179</f>
        <v>0</v>
      </c>
      <c r="FE180" s="37">
        <f>INDEX('Prix BPU'!$C$3:$E$300,MATCH('BP - Quantités'!FE$2,'Prix BPU'!$C$3:$C$300,),2)*FE179</f>
        <v>0</v>
      </c>
      <c r="FF180" s="37">
        <f>INDEX('Prix BPU'!$C$3:$E$300,MATCH('BP - Quantités'!FF$2,'Prix BPU'!$C$3:$C$300,),2)*FF179</f>
        <v>0</v>
      </c>
      <c r="FG180" s="37">
        <f>INDEX('Prix BPU'!$C$3:$E$300,MATCH('BP - Quantités'!FG$2,'Prix BPU'!$C$3:$C$300,),2)*FG179</f>
        <v>0</v>
      </c>
      <c r="FH180" s="37">
        <f>INDEX('Prix BPU'!$C$3:$E$300,MATCH('BP - Quantités'!FH$2,'Prix BPU'!$C$3:$C$300,),2)*FH179</f>
        <v>0</v>
      </c>
      <c r="FI180" s="37">
        <f>INDEX('Prix BPU'!$C$3:$E$300,MATCH('BP - Quantités'!FI$2,'Prix BPU'!$C$3:$C$300,),2)*FI179</f>
        <v>0</v>
      </c>
      <c r="FJ180" s="37">
        <f>INDEX('Prix BPU'!$C$3:$E$300,MATCH('BP - Quantités'!FJ$2,'Prix BPU'!$C$3:$C$300,),2)*FJ179</f>
        <v>0</v>
      </c>
      <c r="FK180" s="37">
        <f>INDEX('Prix BPU'!$C$3:$E$300,MATCH('BP - Quantités'!FK$2,'Prix BPU'!$C$3:$C$300,),2)*FK179</f>
        <v>0</v>
      </c>
      <c r="FL180" s="37">
        <f>INDEX('Prix BPU'!$C$3:$E$300,MATCH('BP - Quantités'!FL$2,'Prix BPU'!$C$3:$C$300,),2)*FL179</f>
        <v>0</v>
      </c>
      <c r="FM180" s="37">
        <f>INDEX('Prix BPU'!$C$3:$E$300,MATCH('BP - Quantités'!FM$2,'Prix BPU'!$C$3:$C$300,),2)*FM179</f>
        <v>0</v>
      </c>
      <c r="FN180" s="37">
        <f>INDEX('Prix BPU'!$C$3:$E$300,MATCH('BP - Quantités'!FN$2,'Prix BPU'!$C$3:$C$300,),2)*FN179</f>
        <v>0</v>
      </c>
      <c r="FO180" s="37">
        <f>INDEX('Prix BPU'!$C$3:$E$300,MATCH('BP - Quantités'!FO$2,'Prix BPU'!$C$3:$C$300,),2)*FO179</f>
        <v>0</v>
      </c>
      <c r="FP180" s="38">
        <f>INDEX('Prix BPU'!$C$3:$E$300,MATCH('BP - Quantités'!FP$2,'Prix BPU'!$C$3:$C$300,),3)*FP179</f>
        <v>0</v>
      </c>
      <c r="FQ180" s="37">
        <f>INDEX('Prix BPU'!$C$3:$E$300,MATCH('BP - Quantités'!FQ$2,'Prix BPU'!$C$3:$C$300,),2)*FQ179</f>
        <v>0</v>
      </c>
      <c r="FR180" s="38">
        <f>INDEX('Prix BPU'!$C$3:$E$300,MATCH('BP - Quantités'!FR$2,'Prix BPU'!$C$3:$C$300,),3)*FR179</f>
        <v>0</v>
      </c>
      <c r="FS180" s="37">
        <f>INDEX('Prix BPU'!$C$3:$E$300,MATCH('BP - Quantités'!FS$2,'Prix BPU'!$C$3:$C$300,),2)*FS179</f>
        <v>0</v>
      </c>
      <c r="FT180" s="37">
        <f>INDEX('Prix BPU'!$C$3:$E$300,MATCH('BP - Quantités'!FT$2,'Prix BPU'!$C$3:$C$300,),2)*FT179</f>
        <v>0</v>
      </c>
      <c r="FU180" s="37">
        <f>INDEX('Prix BPU'!$C$3:$E$300,MATCH('BP - Quantités'!FU$2,'Prix BPU'!$C$3:$C$300,),2)*FU179</f>
        <v>0</v>
      </c>
      <c r="FV180" s="37">
        <f>INDEX('Prix BPU'!$C$3:$E$300,MATCH('BP - Quantités'!FV$2,'Prix BPU'!$C$3:$C$300,),2)*FV179</f>
        <v>0</v>
      </c>
      <c r="FW180" s="37">
        <f>INDEX('Prix BPU'!$C$3:$E$300,MATCH('BP - Quantités'!FW$2,'Prix BPU'!$C$3:$C$300,),2)*FW179</f>
        <v>0</v>
      </c>
      <c r="FX180" s="37">
        <f>INDEX('Prix BPU'!$C$3:$E$300,MATCH('BP - Quantités'!FX$2,'Prix BPU'!$C$3:$C$300,),2)*FX179</f>
        <v>0</v>
      </c>
      <c r="FY180" s="37">
        <f>INDEX('Prix BPU'!$C$3:$E$300,MATCH('BP - Quantités'!FY$2,'Prix BPU'!$C$3:$C$300,),2)*FY179</f>
        <v>0</v>
      </c>
      <c r="FZ180" s="37">
        <f>INDEX('Prix BPU'!$C$3:$E$300,MATCH('BP - Quantités'!FZ$2,'Prix BPU'!$C$3:$C$300,),2)*FZ179</f>
        <v>0</v>
      </c>
      <c r="GA180" s="37">
        <f>INDEX('Prix BPU'!$C$3:$E$300,MATCH('BP - Quantités'!GA$2,'Prix BPU'!$C$3:$C$300,),2)*GA179</f>
        <v>0</v>
      </c>
      <c r="GB180" s="37">
        <f>INDEX('Prix BPU'!$C$3:$E$300,MATCH('BP - Quantités'!GB$2,'Prix BPU'!$C$3:$C$300,),2)*GB179</f>
        <v>0</v>
      </c>
      <c r="GC180" s="37">
        <f>INDEX('Prix BPU'!$C$3:$E$300,MATCH('BP - Quantités'!GC$2,'Prix BPU'!$C$3:$C$300,),2)*GC179</f>
        <v>0</v>
      </c>
      <c r="GD180" s="37">
        <f>INDEX('Prix BPU'!$C$3:$E$300,MATCH('BP - Quantités'!GD$2,'Prix BPU'!$C$3:$C$300,),2)*GD179</f>
        <v>0</v>
      </c>
      <c r="GE180" s="37">
        <f>INDEX('Prix BPU'!$C$3:$E$300,MATCH('BP - Quantités'!GE$2,'Prix BPU'!$C$3:$C$300,),2)*GE179</f>
        <v>0</v>
      </c>
      <c r="GF180" s="38">
        <f>INDEX('Prix BPU'!$C$3:$E$300,MATCH('BP - Quantités'!GF$2,'Prix BPU'!$C$3:$C$300,),3)*GF179</f>
        <v>0</v>
      </c>
      <c r="GG180" s="37">
        <f>INDEX('Prix BPU'!$C$3:$E$300,MATCH('BP - Quantités'!GG$2,'Prix BPU'!$C$3:$C$300,),2)*GG179</f>
        <v>0</v>
      </c>
      <c r="GH180" s="38">
        <f>INDEX('Prix BPU'!$C$3:$E$300,MATCH('BP - Quantités'!GH$2,'Prix BPU'!$C$3:$C$300,),3)*GH179</f>
        <v>0</v>
      </c>
      <c r="GI180" s="37">
        <f>INDEX('Prix BPU'!$C$3:$E$300,MATCH('BP - Quantités'!GI$2,'Prix BPU'!$C$3:$C$300,),2)*GI179</f>
        <v>0</v>
      </c>
      <c r="GJ180" s="37">
        <f>INDEX('Prix BPU'!$C$3:$E$300,MATCH('BP - Quantités'!GJ$2,'Prix BPU'!$C$3:$C$300,),2)*GJ179</f>
        <v>0</v>
      </c>
      <c r="GK180" s="38">
        <f>INDEX('Prix BPU'!$C$3:$E$300,MATCH('BP - Quantités'!GK$2,'Prix BPU'!$C$3:$C$300,),3)*GK179</f>
        <v>0</v>
      </c>
      <c r="GL180" s="37">
        <f>INDEX('Prix BPU'!$C$3:$E$300,MATCH('BP - Quantités'!GL$2,'Prix BPU'!$C$3:$C$300,),2)*GL179</f>
        <v>0</v>
      </c>
      <c r="GM180" s="37">
        <f>INDEX('Prix BPU'!$C$3:$E$300,MATCH('BP - Quantités'!GM$2,'Prix BPU'!$C$3:$C$300,),2)*GM179</f>
        <v>0</v>
      </c>
      <c r="GN180" s="37">
        <f>INDEX('Prix BPU'!$C$3:$E$300,MATCH('BP - Quantités'!GN$2,'Prix BPU'!$C$3:$C$300,),2)*GN179</f>
        <v>0</v>
      </c>
      <c r="GO180" s="37">
        <f>INDEX('Prix BPU'!$C$3:$E$300,MATCH('BP - Quantités'!GO$2,'Prix BPU'!$C$3:$C$300,),2)*GO179</f>
        <v>0</v>
      </c>
      <c r="GP180" s="37">
        <f>INDEX('Prix BPU'!$C$3:$E$300,MATCH('BP - Quantités'!GP$2,'Prix BPU'!$C$3:$C$300,),2)*GP179</f>
        <v>0</v>
      </c>
      <c r="GQ180" s="38">
        <f>INDEX('Prix BPU'!$C$3:$E$300,MATCH('BP - Quantités'!GQ$2,'Prix BPU'!$C$3:$C$300,),3)*GQ179</f>
        <v>0</v>
      </c>
      <c r="GR180" s="37">
        <f>INDEX('Prix BPU'!$C$3:$E$300,MATCH('BP - Quantités'!GR$2,'Prix BPU'!$C$3:$C$300,),2)*GR179</f>
        <v>0</v>
      </c>
      <c r="GS180" s="37">
        <f>INDEX('Prix BPU'!$C$3:$E$300,MATCH('BP - Quantités'!GS$2,'Prix BPU'!$C$3:$C$300,),2)*GS179</f>
        <v>0</v>
      </c>
      <c r="GT180" s="37">
        <f>INDEX('Prix BPU'!$C$3:$E$300,MATCH('BP - Quantités'!GT$2,'Prix BPU'!$C$3:$C$300,),2)*GT179</f>
        <v>0</v>
      </c>
      <c r="GU180" s="37">
        <f>INDEX('Prix BPU'!$C$3:$E$300,MATCH('BP - Quantités'!GU$2,'Prix BPU'!$C$3:$C$300,),2)*GU179</f>
        <v>0</v>
      </c>
      <c r="GV180" s="37">
        <f>INDEX('Prix BPU'!$C$3:$E$300,MATCH('BP - Quantités'!GV$2,'Prix BPU'!$C$3:$C$300,),2)*GV179</f>
        <v>0</v>
      </c>
      <c r="GW180" s="37">
        <f>INDEX('Prix BPU'!$C$3:$E$300,MATCH('BP - Quantités'!GW$2,'Prix BPU'!$C$3:$C$300,),2)*GW179</f>
        <v>0</v>
      </c>
      <c r="GX180" s="37">
        <f>INDEX('Prix BPU'!$C$3:$E$300,MATCH('BP - Quantités'!GX$2,'Prix BPU'!$C$3:$C$300,),2)*GX179</f>
        <v>0</v>
      </c>
      <c r="GY180" s="37">
        <f>INDEX('Prix BPU'!$C$3:$E$300,MATCH('BP - Quantités'!GY$2,'Prix BPU'!$C$3:$C$300,),2)*GY179</f>
        <v>0</v>
      </c>
      <c r="GZ180" s="37">
        <f>INDEX('Prix BPU'!$C$3:$E$300,MATCH('BP - Quantités'!GZ$2,'Prix BPU'!$C$3:$C$300,),2)*GZ179</f>
        <v>0</v>
      </c>
      <c r="HA180" s="37">
        <f>INDEX('Prix BPU'!$C$3:$E$300,MATCH('BP - Quantités'!HA$2,'Prix BPU'!$C$3:$C$300,),2)*HA179</f>
        <v>0</v>
      </c>
      <c r="HB180" s="37">
        <f>INDEX('Prix BPU'!$C$3:$E$300,MATCH('BP - Quantités'!HB$2,'Prix BPU'!$C$3:$C$300,),2)*HB179</f>
        <v>0</v>
      </c>
      <c r="HC180" s="37">
        <f>INDEX('Prix BPU'!$C$3:$E$300,MATCH('BP - Quantités'!HC$2,'Prix BPU'!$C$3:$C$300,),2)*HC179</f>
        <v>0</v>
      </c>
      <c r="HD180" s="37">
        <f>INDEX('Prix BPU'!$C$3:$E$300,MATCH('BP - Quantités'!HD$2,'Prix BPU'!$C$3:$C$300,),2)*HD179</f>
        <v>0</v>
      </c>
      <c r="HE180" s="37">
        <f>INDEX('Prix BPU'!$C$3:$E$300,MATCH('BP - Quantités'!HE$2,'Prix BPU'!$C$3:$C$300,),2)*HE179</f>
        <v>0</v>
      </c>
      <c r="HF180" s="37">
        <f>INDEX('Prix BPU'!$C$3:$E$300,MATCH('BP - Quantités'!HF$2,'Prix BPU'!$C$3:$C$300,),2)*HF179</f>
        <v>0</v>
      </c>
      <c r="HG180" s="37">
        <f>INDEX('Prix BPU'!$C$3:$E$300,MATCH('BP - Quantités'!HG$2,'Prix BPU'!$C$3:$C$300,),2)*HG179</f>
        <v>0</v>
      </c>
      <c r="HH180" s="37">
        <f>INDEX('Prix BPU'!$C$3:$E$300,MATCH('BP - Quantités'!HH$2,'Prix BPU'!$C$3:$C$300,),2)*HH179</f>
        <v>0</v>
      </c>
      <c r="HI180" s="37">
        <f>INDEX('Prix BPU'!$C$3:$E$300,MATCH('BP - Quantités'!HI$2,'Prix BPU'!$C$3:$C$300,),2)*HI179</f>
        <v>0</v>
      </c>
      <c r="HJ180" s="37">
        <f>INDEX('Prix BPU'!$C$3:$E$300,MATCH('BP - Quantités'!HJ$2,'Prix BPU'!$C$3:$C$300,),2)*HJ179</f>
        <v>0</v>
      </c>
      <c r="HK180" s="38">
        <f>INDEX('Prix BPU'!$C$3:$E$300,MATCH('BP - Quantités'!HK$2,'Prix BPU'!$C$3:$C$300,),3)*HK179</f>
        <v>0</v>
      </c>
      <c r="HL180" s="37">
        <f>INDEX('Prix BPU'!$C$3:$E$300,MATCH('BP - Quantités'!HL$2,'Prix BPU'!$C$3:$C$300,),2)*HL179</f>
        <v>0</v>
      </c>
      <c r="HM180" s="37">
        <f>INDEX('Prix BPU'!$C$3:$E$300,MATCH('BP - Quantités'!HM$2,'Prix BPU'!$C$3:$C$300,),2)*HM179</f>
        <v>0</v>
      </c>
      <c r="HN180" s="37">
        <f>INDEX('Prix BPU'!$C$3:$E$300,MATCH('BP - Quantités'!HN$2,'Prix BPU'!$C$3:$C$300,),2)*HN179</f>
        <v>0</v>
      </c>
      <c r="HO180" s="37">
        <f>INDEX('Prix BPU'!$C$3:$E$300,MATCH('BP - Quantités'!HO$2,'Prix BPU'!$C$3:$C$300,),2)*HO179</f>
        <v>0</v>
      </c>
      <c r="HP180" s="37">
        <f>INDEX('Prix BPU'!$C$3:$E$300,MATCH('BP - Quantités'!HP$2,'Prix BPU'!$C$3:$C$300,),2)*HP179</f>
        <v>0</v>
      </c>
      <c r="HQ180" s="37">
        <f>INDEX('Prix BPU'!$C$3:$E$300,MATCH('BP - Quantités'!HQ$2,'Prix BPU'!$C$3:$C$300,),2)*HQ179</f>
        <v>0</v>
      </c>
      <c r="HR180" s="37">
        <f>INDEX('Prix BPU'!$C$3:$E$300,MATCH('BP - Quantités'!HR$2,'Prix BPU'!$C$3:$C$300,),2)*HR179</f>
        <v>0</v>
      </c>
      <c r="HS180" s="37">
        <f>INDEX('Prix BPU'!$C$3:$E$300,MATCH('BP - Quantités'!HS$2,'Prix BPU'!$C$3:$C$300,),2)*HS179</f>
        <v>0</v>
      </c>
      <c r="HT180" s="37">
        <f>INDEX('Prix BPU'!$C$3:$E$300,MATCH('BP - Quantités'!HT$2,'Prix BPU'!$C$3:$C$300,),2)*HT179</f>
        <v>0</v>
      </c>
      <c r="HU180" s="37">
        <f>INDEX('Prix BPU'!$C$3:$E$300,MATCH('BP - Quantités'!HU$2,'Prix BPU'!$C$3:$C$300,),2)*HU179</f>
        <v>0</v>
      </c>
      <c r="HV180" s="37">
        <f>INDEX('Prix BPU'!$C$3:$E$300,MATCH('BP - Quantités'!HV$2,'Prix BPU'!$C$3:$C$300,),2)*HV179</f>
        <v>0</v>
      </c>
      <c r="HW180" s="37">
        <f>INDEX('Prix BPU'!$C$3:$E$300,MATCH('BP - Quantités'!HW$2,'Prix BPU'!$C$3:$C$300,),2)*HW179</f>
        <v>0</v>
      </c>
      <c r="HX180" s="37">
        <f>INDEX('Prix BPU'!$C$3:$E$300,MATCH('BP - Quantités'!HX$2,'Prix BPU'!$C$3:$C$300,),2)*HX179</f>
        <v>0</v>
      </c>
      <c r="HY180" s="37">
        <f>INDEX('Prix BPU'!$C$3:$E$300,MATCH('BP - Quantités'!HY$2,'Prix BPU'!$C$3:$C$300,),2)*HY179</f>
        <v>0</v>
      </c>
      <c r="HZ180" s="37">
        <f>INDEX('Prix BPU'!$C$3:$E$300,MATCH('BP - Quantités'!HZ$2,'Prix BPU'!$C$3:$C$300,),2)*HZ179</f>
        <v>0</v>
      </c>
      <c r="IA180" s="37">
        <f>INDEX('Prix BPU'!$C$3:$E$300,MATCH('BP - Quantités'!IA$2,'Prix BPU'!$C$3:$C$300,),2)*IA179</f>
        <v>0</v>
      </c>
      <c r="IB180" s="37">
        <f>INDEX('Prix BPU'!$C$3:$E$300,MATCH('BP - Quantités'!IB$2,'Prix BPU'!$C$3:$C$300,),2)*IB179</f>
        <v>0</v>
      </c>
      <c r="IC180" s="37">
        <f>INDEX('Prix BPU'!$C$3:$E$300,MATCH('BP - Quantités'!IC$2,'Prix BPU'!$C$3:$C$300,),2)*IC179</f>
        <v>0</v>
      </c>
      <c r="ID180" s="37">
        <f>INDEX('Prix BPU'!$C$3:$E$300,MATCH('BP - Quantités'!ID$2,'Prix BPU'!$C$3:$C$300,),2)*ID179</f>
        <v>0</v>
      </c>
      <c r="IE180" s="37">
        <f>INDEX('Prix BPU'!$C$3:$E$300,MATCH('BP - Quantités'!IE$2,'Prix BPU'!$C$3:$C$300,),2)*IE179</f>
        <v>0</v>
      </c>
      <c r="IF180" s="37">
        <f>INDEX('Prix BPU'!$C$3:$E$300,MATCH('BP - Quantités'!IF$2,'Prix BPU'!$C$3:$C$300,),2)*IF179</f>
        <v>0</v>
      </c>
      <c r="IG180" s="37">
        <f>INDEX('Prix BPU'!$C$3:$E$300,MATCH('BP - Quantités'!IG$2,'Prix BPU'!$C$3:$C$300,),2)*IG179</f>
        <v>0</v>
      </c>
      <c r="IH180" s="37">
        <f>INDEX('Prix BPU'!$C$3:$E$300,MATCH('BP - Quantités'!IH$2,'Prix BPU'!$C$3:$C$300,),2)*IH179</f>
        <v>0</v>
      </c>
      <c r="II180" s="37">
        <f>INDEX('Prix BPU'!$C$3:$E$300,MATCH('BP - Quantités'!II$2,'Prix BPU'!$C$3:$C$300,),2)*II179</f>
        <v>0</v>
      </c>
      <c r="IJ180" s="38">
        <f>INDEX('Prix BPU'!$C$3:$E$300,MATCH('BP - Quantités'!IJ$2,'Prix BPU'!$C$3:$C$300,),3)*IJ179</f>
        <v>0</v>
      </c>
      <c r="IK180" s="37">
        <f>INDEX('Prix BPU'!$C$3:$E$300,MATCH('BP - Quantités'!IK$2,'Prix BPU'!$C$3:$C$300,),2)*IK179</f>
        <v>0</v>
      </c>
      <c r="IL180" s="37">
        <f>INDEX('Prix BPU'!$C$3:$E$300,MATCH('BP - Quantités'!IL$2,'Prix BPU'!$C$3:$C$300,),2)*IL179</f>
        <v>0</v>
      </c>
      <c r="IM180" s="38">
        <f>INDEX('Prix BPU'!$C$3:$E$300,MATCH('BP - Quantités'!IM$2,'Prix BPU'!$C$3:$C$300,),3)*IM179</f>
        <v>0</v>
      </c>
      <c r="IN180" s="37">
        <f>INDEX('Prix BPU'!$C$3:$E$300,MATCH('BP - Quantités'!IN$2,'Prix BPU'!$C$3:$C$300,),2)*IN179</f>
        <v>0</v>
      </c>
      <c r="IO180" s="37">
        <f>INDEX('Prix BPU'!$C$3:$E$300,MATCH('BP - Quantités'!IO$2,'Prix BPU'!$C$3:$C$300,),2)*IO179</f>
        <v>0</v>
      </c>
      <c r="IP180" s="38">
        <f>INDEX('Prix BPU'!$C$3:$E$300,MATCH('BP - Quantités'!IP$2,'Prix BPU'!$C$3:$C$300,),3)*IP179</f>
        <v>0</v>
      </c>
      <c r="IQ180" s="37">
        <f>INDEX('Prix BPU'!$C$3:$E$300,MATCH('BP - Quantités'!IQ$2,'Prix BPU'!$C$3:$C$300,),2)*IQ179</f>
        <v>0</v>
      </c>
      <c r="IR180" s="37">
        <f>INDEX('Prix BPU'!$C$3:$E$300,MATCH('BP - Quantités'!IR$2,'Prix BPU'!$C$3:$C$300,),2)*IR179</f>
        <v>0</v>
      </c>
      <c r="IS180" s="38">
        <f>INDEX('Prix BPU'!$C$3:$E$300,MATCH('BP - Quantités'!IS$2,'Prix BPU'!$C$3:$C$300,),3)*IS179</f>
        <v>0</v>
      </c>
      <c r="IT180" s="37">
        <f>INDEX('Prix BPU'!$C$3:$E$300,MATCH('BP - Quantités'!IT$2,'Prix BPU'!$C$3:$C$300,),2)*IT179</f>
        <v>0</v>
      </c>
      <c r="IU180" s="37">
        <f>INDEX('Prix BPU'!$C$3:$E$300,MATCH('BP - Quantités'!IU$2,'Prix BPU'!$C$3:$C$300,),2)*IU179</f>
        <v>0</v>
      </c>
      <c r="IV180" s="37">
        <f>INDEX('Prix BPU'!$C$3:$E$300,MATCH('BP - Quantités'!IV$2,'Prix BPU'!$C$3:$C$300,),2)*IV179</f>
        <v>0</v>
      </c>
      <c r="IW180" s="37">
        <f>INDEX('Prix BPU'!$C$3:$E$300,MATCH('BP - Quantités'!IW$2,'Prix BPU'!$C$3:$C$300,),2)*IW179</f>
        <v>0</v>
      </c>
      <c r="IX180" s="37">
        <f>INDEX('Prix BPU'!$C$3:$E$300,MATCH('BP - Quantités'!IX$2,'Prix BPU'!$C$3:$C$300,),2)*IX179</f>
        <v>0</v>
      </c>
      <c r="IY180" s="37">
        <f>INDEX('Prix BPU'!$C$3:$E$300,MATCH('BP - Quantités'!IY$2,'Prix BPU'!$C$3:$C$300,),2)*IY179</f>
        <v>0</v>
      </c>
      <c r="IZ180" s="38">
        <f>INDEX('Prix BPU'!$C$3:$E$300,MATCH('BP - Quantités'!IZ$2,'Prix BPU'!$C$3:$C$300,),3)*IZ179</f>
        <v>0</v>
      </c>
      <c r="JA180" s="37">
        <f>INDEX('Prix BPU'!$C$3:$E$300,MATCH('BP - Quantités'!JA$2,'Prix BPU'!$C$3:$C$300,),2)*JA179</f>
        <v>0</v>
      </c>
      <c r="JB180" s="37">
        <f>INDEX('Prix BPU'!$C$3:$E$300,MATCH('BP - Quantités'!JB$2,'Prix BPU'!$C$3:$C$300,),2)*JB179</f>
        <v>0</v>
      </c>
      <c r="JC180" s="37">
        <f>INDEX('Prix BPU'!$C$3:$E$300,MATCH('BP - Quantités'!JC$2,'Prix BPU'!$C$3:$C$300,),2)*JC179</f>
        <v>0</v>
      </c>
      <c r="JD180" s="37">
        <f>INDEX('Prix BPU'!$C$3:$E$300,MATCH('BP - Quantités'!JD$2,'Prix BPU'!$C$3:$C$300,),2)*JD179</f>
        <v>0</v>
      </c>
      <c r="JE180" s="37">
        <f>INDEX('Prix BPU'!$C$3:$E$300,MATCH('BP - Quantités'!JE$2,'Prix BPU'!$C$3:$C$300,),2)*JE179</f>
        <v>0</v>
      </c>
      <c r="JF180" s="38">
        <f>INDEX('Prix BPU'!$C$3:$E$300,MATCH('BP - Quantités'!JF$2,'Prix BPU'!$C$3:$C$300,),3)*JF179</f>
        <v>0</v>
      </c>
      <c r="JG180" s="37">
        <f>INDEX('Prix BPU'!$C$3:$E$300,MATCH('BP - Quantités'!JG$2,'Prix BPU'!$C$3:$C$300,),2)*JG179</f>
        <v>0</v>
      </c>
      <c r="JH180" s="37">
        <f>INDEX('Prix BPU'!$C$3:$E$300,MATCH('BP - Quantités'!JH$2,'Prix BPU'!$C$3:$C$300,),2)*JH179</f>
        <v>0</v>
      </c>
      <c r="JI180" s="38">
        <f>INDEX('Prix BPU'!$C$3:$E$300,MATCH('BP - Quantités'!JI$2,'Prix BPU'!$C$3:$C$300,),3)*JI179</f>
        <v>0</v>
      </c>
      <c r="JJ180" s="37">
        <f>INDEX('Prix BPU'!$C$3:$E$300,MATCH('BP - Quantités'!JJ$2,'Prix BPU'!$C$3:$C$300,),2)*JJ179</f>
        <v>0</v>
      </c>
      <c r="JK180" s="37">
        <f>INDEX('Prix BPU'!$C$3:$E$300,MATCH('BP - Quantités'!JK$2,'Prix BPU'!$C$3:$C$300,),2)*JK179</f>
        <v>0</v>
      </c>
      <c r="JL180" s="37">
        <f>INDEX('Prix BPU'!$C$3:$E$300,MATCH('BP - Quantités'!JL$2,'Prix BPU'!$C$3:$C$300,),2)*JL179</f>
        <v>0</v>
      </c>
      <c r="JM180" s="37">
        <f>INDEX('Prix BPU'!$C$3:$E$300,MATCH('BP - Quantités'!JM$2,'Prix BPU'!$C$3:$C$300,),2)*JM179</f>
        <v>0</v>
      </c>
      <c r="JN180" s="37">
        <f>INDEX('Prix BPU'!$C$3:$E$300,MATCH('BP - Quantités'!JN$2,'Prix BPU'!$C$3:$C$300,),2)*JN179</f>
        <v>0</v>
      </c>
      <c r="JO180" s="37">
        <f>INDEX('Prix BPU'!$C$3:$E$300,MATCH('BP - Quantités'!JO$2,'Prix BPU'!$C$3:$C$300,),2)*JO179</f>
        <v>0</v>
      </c>
      <c r="JP180" s="37">
        <f>INDEX('Prix BPU'!$C$3:$E$300,MATCH('BP - Quantités'!JP$2,'Prix BPU'!$C$3:$C$300,),2)*JP179</f>
        <v>0</v>
      </c>
      <c r="JQ180" s="37">
        <f>INDEX('Prix BPU'!$C$3:$E$300,MATCH('BP - Quantités'!JQ$2,'Prix BPU'!$C$3:$C$300,),2)*JQ179</f>
        <v>0</v>
      </c>
      <c r="JR180" s="37">
        <f>INDEX('Prix BPU'!$C$3:$E$300,MATCH('BP - Quantités'!JR$2,'Prix BPU'!$C$3:$C$300,),2)*JR179</f>
        <v>0</v>
      </c>
      <c r="JS180" s="37">
        <f>INDEX('Prix BPU'!$C$3:$E$300,MATCH('BP - Quantités'!JS$2,'Prix BPU'!$C$3:$C$300,),2)*JS179</f>
        <v>0</v>
      </c>
      <c r="JT180" s="37">
        <f>INDEX('Prix BPU'!$C$3:$E$300,MATCH('BP - Quantités'!JT$2,'Prix BPU'!$C$3:$C$300,),2)*JT179</f>
        <v>0</v>
      </c>
      <c r="JU180" s="37">
        <f>INDEX('Prix BPU'!$C$3:$E$300,MATCH('BP - Quantités'!JU$2,'Prix BPU'!$C$3:$C$300,),2)*JU179</f>
        <v>0</v>
      </c>
      <c r="JV180" s="37">
        <f>INDEX('Prix BPU'!$C$3:$E$300,MATCH('BP - Quantités'!JV$2,'Prix BPU'!$C$3:$C$300,),2)*JV179</f>
        <v>0</v>
      </c>
      <c r="JW180" s="37">
        <f>INDEX('Prix BPU'!$C$3:$E$300,MATCH('BP - Quantités'!JW$2,'Prix BPU'!$C$3:$C$300,),2)*JW179</f>
        <v>0</v>
      </c>
      <c r="JX180" s="37">
        <f>INDEX('Prix BPU'!$C$3:$E$300,MATCH('BP - Quantités'!JX$2,'Prix BPU'!$C$3:$C$300,),2)*JX179</f>
        <v>0</v>
      </c>
      <c r="JY180" s="37">
        <f>INDEX('Prix BPU'!$C$3:$E$300,MATCH('BP - Quantités'!JY$2,'Prix BPU'!$C$3:$C$300,),2)*JY179</f>
        <v>0</v>
      </c>
      <c r="JZ180" s="37">
        <f>INDEX('Prix BPU'!$C$3:$E$300,MATCH('BP - Quantités'!JZ$2,'Prix BPU'!$C$3:$C$300,),2)*JZ179</f>
        <v>0</v>
      </c>
      <c r="KA180" s="37">
        <f>INDEX('Prix BPU'!$C$3:$E$300,MATCH('BP - Quantités'!KA$2,'Prix BPU'!$C$3:$C$300,),2)*KA179</f>
        <v>0</v>
      </c>
      <c r="KB180" s="37">
        <f>INDEX('Prix BPU'!$C$3:$E$300,MATCH('BP - Quantités'!KB$2,'Prix BPU'!$C$3:$C$300,),2)*KB179</f>
        <v>0</v>
      </c>
      <c r="KC180" s="37">
        <f>INDEX('Prix BPU'!$C$3:$E$300,MATCH('BP - Quantités'!KC$2,'Prix BPU'!$C$3:$C$300,),2)*KC179</f>
        <v>0</v>
      </c>
      <c r="KD180" s="37">
        <f>INDEX('Prix BPU'!$C$3:$E$300,MATCH('BP - Quantités'!KD$2,'Prix BPU'!$C$3:$C$300,),2)*KD179</f>
        <v>0</v>
      </c>
      <c r="KE180" s="37">
        <f>INDEX('Prix BPU'!$C$3:$E$300,MATCH('BP - Quantités'!KE$2,'Prix BPU'!$C$3:$C$300,),2)*KE179</f>
        <v>0</v>
      </c>
      <c r="KF180" s="37">
        <f>INDEX('Prix BPU'!$C$3:$E$300,MATCH('BP - Quantités'!KF$2,'Prix BPU'!$C$3:$C$300,),2)*KF179</f>
        <v>0</v>
      </c>
      <c r="KG180" s="37">
        <f>INDEX('Prix BPU'!$C$3:$E$300,MATCH('BP - Quantités'!KG$2,'Prix BPU'!$C$3:$C$300,),2)*KG179</f>
        <v>0</v>
      </c>
      <c r="KH180" s="37">
        <f>INDEX('Prix BPU'!$C$3:$E$300,MATCH('BP - Quantités'!KH$2,'Prix BPU'!$C$3:$C$300,),2)*KH179</f>
        <v>0</v>
      </c>
      <c r="KI180" s="37">
        <f>INDEX('Prix BPU'!$C$3:$E$300,MATCH('BP - Quantités'!KI$2,'Prix BPU'!$C$3:$C$300,),2)*KI179</f>
        <v>0</v>
      </c>
      <c r="KJ180" s="37">
        <f>INDEX('Prix BPU'!$C$3:$E$300,MATCH('BP - Quantités'!KJ$2,'Prix BPU'!$C$3:$C$300,),2)*KJ179</f>
        <v>0</v>
      </c>
      <c r="KK180" s="37">
        <f>INDEX('Prix BPU'!$C$3:$E$300,MATCH('BP - Quantités'!KK$2,'Prix BPU'!$C$3:$C$300,),2)*KK179</f>
        <v>0</v>
      </c>
      <c r="KL180" s="37">
        <f>INDEX('Prix BPU'!$C$3:$E$300,MATCH('BP - Quantités'!KL$2,'Prix BPU'!$C$3:$C$300,),2)*KL179</f>
        <v>0</v>
      </c>
      <c r="KM180" s="37">
        <f>INDEX('Prix BPU'!$C$3:$E$300,MATCH('BP - Quantités'!KM$2,'Prix BPU'!$C$3:$C$300,),2)*KM179</f>
        <v>0</v>
      </c>
      <c r="KN180" s="37">
        <f>INDEX('Prix BPU'!$C$3:$E$300,MATCH('BP - Quantités'!KN$2,'Prix BPU'!$C$3:$C$300,),2)*KN179</f>
        <v>0</v>
      </c>
      <c r="KO180" s="39">
        <f>SUM(C180:KN180)</f>
        <v>0</v>
      </c>
      <c r="KP180" s="88"/>
      <c r="KQ180" s="73" t="e">
        <f>IF($KO180&lt;4999.99,($KO180-$KO180*#REF!),IF('BP - Quantités'!$KO180&gt;15000,('BP - Quantités'!$KO180-'BP - Quantités'!$KO180*#REF!),($KO180-$KO180*#REF!)))</f>
        <v>#REF!</v>
      </c>
      <c r="KR180" s="46" t="e">
        <f t="shared" ref="KR180" si="133">KQ180*1.2</f>
        <v>#REF!</v>
      </c>
    </row>
    <row r="181" spans="1:304" x14ac:dyDescent="0.3">
      <c r="A181" s="79"/>
      <c r="B181" s="20" t="s">
        <v>299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2"/>
      <c r="KP181" s="87" t="str">
        <f>IF($KO182&lt;4999.99,"1",IF($KO182&gt;15000,"3","2"))</f>
        <v>1</v>
      </c>
      <c r="KQ181" s="72"/>
      <c r="KR181" s="45"/>
    </row>
    <row r="182" spans="1:304" s="25" customFormat="1" ht="15" thickBot="1" x14ac:dyDescent="0.35">
      <c r="A182" s="80"/>
      <c r="B182" s="24" t="s">
        <v>22</v>
      </c>
      <c r="C182" s="37">
        <f>INDEX('Prix BPU'!$C$3:$E$300,MATCH('BP - Quantités'!C$2,'Prix BPU'!$C$3:$C$300,),2)*C181</f>
        <v>0</v>
      </c>
      <c r="D182" s="37">
        <f>INDEX('Prix BPU'!$C$3:$E$300,MATCH('BP - Quantités'!D$2,'Prix BPU'!$C$3:$C$300,),2)*D181</f>
        <v>0</v>
      </c>
      <c r="E182" s="37">
        <f>INDEX('Prix BPU'!$C$3:$E$300,MATCH('BP - Quantités'!E$2,'Prix BPU'!$C$3:$C$300,),2)*E181</f>
        <v>0</v>
      </c>
      <c r="F182" s="37">
        <f>INDEX('Prix BPU'!$C$3:$E$300,MATCH('BP - Quantités'!F$2,'Prix BPU'!$C$3:$C$300,),2)*F181</f>
        <v>0</v>
      </c>
      <c r="G182" s="37">
        <f>INDEX('Prix BPU'!$C$3:$E$300,MATCH('BP - Quantités'!G$2,'Prix BPU'!$C$3:$C$300,),2)*G181</f>
        <v>0</v>
      </c>
      <c r="H182" s="37">
        <f>INDEX('Prix BPU'!$C$3:$E$300,MATCH('BP - Quantités'!H$2,'Prix BPU'!$C$3:$C$300,),2)*H181</f>
        <v>0</v>
      </c>
      <c r="I182" s="37">
        <f>INDEX('Prix BPU'!$C$3:$E$300,MATCH('BP - Quantités'!I$2,'Prix BPU'!$C$3:$C$300,),2)*I181</f>
        <v>0</v>
      </c>
      <c r="J182" s="37">
        <f>INDEX('Prix BPU'!$C$3:$E$300,MATCH('BP - Quantités'!J$2,'Prix BPU'!$C$3:$C$300,),2)*J181</f>
        <v>0</v>
      </c>
      <c r="K182" s="37">
        <f>INDEX('Prix BPU'!$C$3:$E$300,MATCH('BP - Quantités'!K$2,'Prix BPU'!$C$3:$C$300,),2)*K181</f>
        <v>0</v>
      </c>
      <c r="L182" s="37">
        <f>INDEX('Prix BPU'!$C$3:$E$300,MATCH('BP - Quantités'!L$2,'Prix BPU'!$C$3:$C$300,),2)*L181</f>
        <v>0</v>
      </c>
      <c r="M182" s="37">
        <f>INDEX('Prix BPU'!$C$3:$E$300,MATCH('BP - Quantités'!M$2,'Prix BPU'!$C$3:$C$300,),2)*M181</f>
        <v>0</v>
      </c>
      <c r="N182" s="37">
        <f>INDEX('Prix BPU'!$C$3:$E$300,MATCH('BP - Quantités'!N$2,'Prix BPU'!$C$3:$C$300,),2)*N181</f>
        <v>0</v>
      </c>
      <c r="O182" s="37">
        <f>INDEX('Prix BPU'!$C$3:$E$300,MATCH('BP - Quantités'!O$2,'Prix BPU'!$C$3:$C$300,),2)*O181</f>
        <v>0</v>
      </c>
      <c r="P182" s="37">
        <f>INDEX('Prix BPU'!$C$3:$E$300,MATCH('BP - Quantités'!P$2,'Prix BPU'!$C$3:$C$300,),2)*P181</f>
        <v>0</v>
      </c>
      <c r="Q182" s="37">
        <f>INDEX('Prix BPU'!$C$3:$E$300,MATCH('BP - Quantités'!Q$2,'Prix BPU'!$C$3:$C$300,),2)*Q181</f>
        <v>0</v>
      </c>
      <c r="R182" s="37">
        <f>INDEX('Prix BPU'!$C$3:$E$300,MATCH('BP - Quantités'!R$2,'Prix BPU'!$C$3:$C$300,),2)*R181</f>
        <v>0</v>
      </c>
      <c r="S182" s="37">
        <f>INDEX('Prix BPU'!$C$3:$E$300,MATCH('BP - Quantités'!S$2,'Prix BPU'!$C$3:$C$300,),2)*S181</f>
        <v>0</v>
      </c>
      <c r="T182" s="37">
        <f>INDEX('Prix BPU'!$C$3:$E$300,MATCH('BP - Quantités'!T$2,'Prix BPU'!$C$3:$C$300,),2)*T181</f>
        <v>0</v>
      </c>
      <c r="U182" s="37">
        <f>INDEX('Prix BPU'!$C$3:$E$300,MATCH('BP - Quantités'!U$2,'Prix BPU'!$C$3:$C$300,),2)*U181</f>
        <v>0</v>
      </c>
      <c r="V182" s="37">
        <f>INDEX('Prix BPU'!$C$3:$E$300,MATCH('BP - Quantités'!V$2,'Prix BPU'!$C$3:$C$300,),2)*V181</f>
        <v>0</v>
      </c>
      <c r="W182" s="37">
        <f>INDEX('Prix BPU'!$C$3:$E$300,MATCH('BP - Quantités'!W$2,'Prix BPU'!$C$3:$C$300,),2)*W181</f>
        <v>0</v>
      </c>
      <c r="X182" s="38">
        <f>INDEX('Prix BPU'!$C$3:$E$300,MATCH('BP - Quantités'!X$2,'Prix BPU'!$C$3:$C$300,),3)*X181</f>
        <v>0</v>
      </c>
      <c r="Y182" s="37">
        <f>INDEX('Prix BPU'!$C$3:$E$300,MATCH('BP - Quantités'!Y$2,'Prix BPU'!$C$3:$C$300,),2)*Y181</f>
        <v>0</v>
      </c>
      <c r="Z182" s="37">
        <f>INDEX('Prix BPU'!$C$3:$E$300,MATCH('BP - Quantités'!Z$2,'Prix BPU'!$C$3:$C$300,),2)*Z181</f>
        <v>0</v>
      </c>
      <c r="AA182" s="38">
        <f>INDEX('Prix BPU'!$C$3:$E$300,MATCH('BP - Quantités'!AA$2,'Prix BPU'!$C$3:$C$300,),3)*AA181</f>
        <v>0</v>
      </c>
      <c r="AB182" s="37">
        <f>INDEX('Prix BPU'!$C$3:$E$300,MATCH('BP - Quantités'!AB$2,'Prix BPU'!$C$3:$C$300,),2)*AB181</f>
        <v>0</v>
      </c>
      <c r="AC182" s="37">
        <f>INDEX('Prix BPU'!$C$3:$E$300,MATCH('BP - Quantités'!AC$2,'Prix BPU'!$C$3:$C$300,),2)*AC181</f>
        <v>0</v>
      </c>
      <c r="AD182" s="37">
        <f>INDEX('Prix BPU'!$C$3:$E$300,MATCH('BP - Quantités'!AD$2,'Prix BPU'!$C$3:$C$300,),2)*AD181</f>
        <v>0</v>
      </c>
      <c r="AE182" s="38">
        <f>INDEX('Prix BPU'!$C$3:$E$300,MATCH('BP - Quantités'!AE$2,'Prix BPU'!$C$3:$C$300,),3)*AE181</f>
        <v>0</v>
      </c>
      <c r="AF182" s="37">
        <f>INDEX('Prix BPU'!$C$3:$E$300,MATCH('BP - Quantités'!AF$2,'Prix BPU'!$C$3:$C$300,),2)*AF181</f>
        <v>0</v>
      </c>
      <c r="AG182" s="37">
        <f>INDEX('Prix BPU'!$C$3:$E$300,MATCH('BP - Quantités'!AG$2,'Prix BPU'!$C$3:$C$300,),2)*AG181</f>
        <v>0</v>
      </c>
      <c r="AH182" s="37">
        <f>INDEX('Prix BPU'!$C$3:$E$300,MATCH('BP - Quantités'!AH$2,'Prix BPU'!$C$3:$C$300,),2)*AH181</f>
        <v>0</v>
      </c>
      <c r="AI182" s="37">
        <f>INDEX('Prix BPU'!$C$3:$E$300,MATCH('BP - Quantités'!AI$2,'Prix BPU'!$C$3:$C$300,),2)*AI181</f>
        <v>0</v>
      </c>
      <c r="AJ182" s="37">
        <f>INDEX('Prix BPU'!$C$3:$E$300,MATCH('BP - Quantités'!AJ$2,'Prix BPU'!$C$3:$C$300,),2)*AJ181</f>
        <v>0</v>
      </c>
      <c r="AK182" s="37">
        <f>INDEX('Prix BPU'!$C$3:$E$300,MATCH('BP - Quantités'!AK$2,'Prix BPU'!$C$3:$C$300,),2)*AK181</f>
        <v>0</v>
      </c>
      <c r="AL182" s="37">
        <f>INDEX('Prix BPU'!$C$3:$E$300,MATCH('BP - Quantités'!AL$2,'Prix BPU'!$C$3:$C$300,),2)*AL181</f>
        <v>0</v>
      </c>
      <c r="AM182" s="38">
        <f>INDEX('Prix BPU'!$C$3:$E$300,MATCH('BP - Quantités'!AM$2,'Prix BPU'!$C$3:$C$300,),3)*AM181</f>
        <v>0</v>
      </c>
      <c r="AN182" s="37">
        <f>INDEX('Prix BPU'!$C$3:$E$300,MATCH('BP - Quantités'!AN$2,'Prix BPU'!$C$3:$C$300,),2)*AN181</f>
        <v>0</v>
      </c>
      <c r="AO182" s="37">
        <f>INDEX('Prix BPU'!$C$3:$E$300,MATCH('BP - Quantités'!AO$2,'Prix BPU'!$C$3:$C$300,),2)*AO181</f>
        <v>0</v>
      </c>
      <c r="AP182" s="37">
        <f>INDEX('Prix BPU'!$C$3:$E$300,MATCH('BP - Quantités'!AP$2,'Prix BPU'!$C$3:$C$300,),2)*AP181</f>
        <v>0</v>
      </c>
      <c r="AQ182" s="37">
        <f>INDEX('Prix BPU'!$C$3:$E$300,MATCH('BP - Quantités'!AQ$2,'Prix BPU'!$C$3:$C$300,),2)*AQ181</f>
        <v>0</v>
      </c>
      <c r="AR182" s="38">
        <f>INDEX('Prix BPU'!$C$3:$E$300,MATCH('BP - Quantités'!AR$2,'Prix BPU'!$C$3:$C$300,),3)*AR181</f>
        <v>0</v>
      </c>
      <c r="AS182" s="37">
        <f>INDEX('Prix BPU'!$C$3:$E$300,MATCH('BP - Quantités'!AS$2,'Prix BPU'!$C$3:$C$300,),2)*AS181</f>
        <v>0</v>
      </c>
      <c r="AT182" s="38">
        <f>INDEX('Prix BPU'!$C$3:$E$300,MATCH('BP - Quantités'!AT$2,'Prix BPU'!$C$3:$C$300,),3)*AT181</f>
        <v>0</v>
      </c>
      <c r="AU182" s="37">
        <f>INDEX('Prix BPU'!$C$3:$E$300,MATCH('BP - Quantités'!AU$2,'Prix BPU'!$C$3:$C$300,),2)*AU181</f>
        <v>0</v>
      </c>
      <c r="AV182" s="37">
        <f>INDEX('Prix BPU'!$C$3:$E$300,MATCH('BP - Quantités'!AV$2,'Prix BPU'!$C$3:$C$300,),2)*AV181</f>
        <v>0</v>
      </c>
      <c r="AW182" s="37">
        <f>INDEX('Prix BPU'!$C$3:$E$300,MATCH('BP - Quantités'!AW$2,'Prix BPU'!$C$3:$C$300,),2)*AW181</f>
        <v>0</v>
      </c>
      <c r="AX182" s="38">
        <f>INDEX('Prix BPU'!$C$3:$E$300,MATCH('BP - Quantités'!AX$2,'Prix BPU'!$C$3:$C$300,),3)*AX181</f>
        <v>0</v>
      </c>
      <c r="AY182" s="37">
        <f>INDEX('Prix BPU'!$C$3:$E$300,MATCH('BP - Quantités'!AY$2,'Prix BPU'!$C$3:$C$300,),2)*AY181</f>
        <v>0</v>
      </c>
      <c r="AZ182" s="37">
        <f>INDEX('Prix BPU'!$C$3:$E$300,MATCH('BP - Quantités'!AZ$2,'Prix BPU'!$C$3:$C$300,),2)*AZ181</f>
        <v>0</v>
      </c>
      <c r="BA182" s="38">
        <f>INDEX('Prix BPU'!$C$3:$E$300,MATCH('BP - Quantités'!BA$2,'Prix BPU'!$C$3:$C$300,),3)*BA181</f>
        <v>0</v>
      </c>
      <c r="BB182" s="37">
        <f>INDEX('Prix BPU'!$C$3:$E$300,MATCH('BP - Quantités'!BB$2,'Prix BPU'!$C$3:$C$300,),2)*BB181</f>
        <v>0</v>
      </c>
      <c r="BC182" s="37">
        <f>INDEX('Prix BPU'!$C$3:$E$300,MATCH('BP - Quantités'!BC$2,'Prix BPU'!$C$3:$C$300,),2)*BC181</f>
        <v>0</v>
      </c>
      <c r="BD182" s="37">
        <f>INDEX('Prix BPU'!$C$3:$E$300,MATCH('BP - Quantités'!BD$2,'Prix BPU'!$C$3:$C$300,),2)*BD181</f>
        <v>0</v>
      </c>
      <c r="BE182" s="37">
        <f>INDEX('Prix BPU'!$C$3:$E$300,MATCH('BP - Quantités'!BE$2,'Prix BPU'!$C$3:$C$300,),2)*BE181</f>
        <v>0</v>
      </c>
      <c r="BF182" s="37">
        <f>INDEX('Prix BPU'!$C$3:$E$300,MATCH('BP - Quantités'!BF$2,'Prix BPU'!$C$3:$C$300,),2)*BF181</f>
        <v>0</v>
      </c>
      <c r="BG182" s="37">
        <f>INDEX('Prix BPU'!$C$3:$E$300,MATCH('BP - Quantités'!BG$2,'Prix BPU'!$C$3:$C$300,),2)*BG181</f>
        <v>0</v>
      </c>
      <c r="BH182" s="37">
        <f>INDEX('Prix BPU'!$C$3:$E$300,MATCH('BP - Quantités'!BH$2,'Prix BPU'!$C$3:$C$300,),2)*BH181</f>
        <v>0</v>
      </c>
      <c r="BI182" s="38">
        <f>INDEX('Prix BPU'!$C$3:$E$300,MATCH('BP - Quantités'!BI$2,'Prix BPU'!$C$3:$C$300,),3)*BI181</f>
        <v>0</v>
      </c>
      <c r="BJ182" s="37">
        <f>INDEX('Prix BPU'!$C$3:$E$300,MATCH('BP - Quantités'!BJ$2,'Prix BPU'!$C$3:$C$300,),2)*BJ181</f>
        <v>0</v>
      </c>
      <c r="BK182" s="37">
        <f>INDEX('Prix BPU'!$C$3:$E$300,MATCH('BP - Quantités'!BK$2,'Prix BPU'!$C$3:$C$300,),2)*BK181</f>
        <v>0</v>
      </c>
      <c r="BL182" s="37">
        <f>INDEX('Prix BPU'!$C$3:$E$300,MATCH('BP - Quantités'!BL$2,'Prix BPU'!$C$3:$C$300,),2)*BL181</f>
        <v>0</v>
      </c>
      <c r="BM182" s="37">
        <f>INDEX('Prix BPU'!$C$3:$E$300,MATCH('BP - Quantités'!BM$2,'Prix BPU'!$C$3:$C$300,),2)*BM181</f>
        <v>0</v>
      </c>
      <c r="BN182" s="38">
        <f>INDEX('Prix BPU'!$C$3:$E$300,MATCH('BP - Quantités'!BN$2,'Prix BPU'!$C$3:$C$300,),3)*BN181</f>
        <v>0</v>
      </c>
      <c r="BO182" s="37">
        <f>INDEX('Prix BPU'!$C$3:$E$300,MATCH('BP - Quantités'!BO$2,'Prix BPU'!$C$3:$C$300,),2)*BO181</f>
        <v>0</v>
      </c>
      <c r="BP182" s="38">
        <f>INDEX('Prix BPU'!$C$3:$E$300,MATCH('BP - Quantités'!BP$2,'Prix BPU'!$C$3:$C$300,),3)*BP181</f>
        <v>0</v>
      </c>
      <c r="BQ182" s="37">
        <f>INDEX('Prix BPU'!$C$3:$E$300,MATCH('BP - Quantités'!BQ$2,'Prix BPU'!$C$3:$C$300,),2)*BQ181</f>
        <v>0</v>
      </c>
      <c r="BR182" s="37">
        <f>INDEX('Prix BPU'!$C$3:$E$300,MATCH('BP - Quantités'!BR$2,'Prix BPU'!$C$3:$C$300,),2)*BR181</f>
        <v>0</v>
      </c>
      <c r="BS182" s="37">
        <f>INDEX('Prix BPU'!$C$3:$E$300,MATCH('BP - Quantités'!BS$2,'Prix BPU'!$C$3:$C$300,),2)*BS181</f>
        <v>0</v>
      </c>
      <c r="BT182" s="38">
        <f>INDEX('Prix BPU'!$C$3:$E$300,MATCH('BP - Quantités'!BT$2,'Prix BPU'!$C$3:$C$300,),3)*BT181</f>
        <v>0</v>
      </c>
      <c r="BU182" s="37">
        <f>INDEX('Prix BPU'!$C$3:$E$300,MATCH('BP - Quantités'!BU$2,'Prix BPU'!$C$3:$C$300,),2)*BU181</f>
        <v>0</v>
      </c>
      <c r="BV182" s="37">
        <f>INDEX('Prix BPU'!$C$3:$E$300,MATCH('BP - Quantités'!BV$2,'Prix BPU'!$C$3:$C$300,),2)*BV181</f>
        <v>0</v>
      </c>
      <c r="BW182" s="37">
        <f>INDEX('Prix BPU'!$C$3:$E$300,MATCH('BP - Quantités'!BW$2,'Prix BPU'!$C$3:$C$300,),2)*BW181</f>
        <v>0</v>
      </c>
      <c r="BX182" s="37">
        <f>INDEX('Prix BPU'!$C$3:$E$300,MATCH('BP - Quantités'!BX$2,'Prix BPU'!$C$3:$C$300,),2)*BX181</f>
        <v>0</v>
      </c>
      <c r="BY182" s="37">
        <f>INDEX('Prix BPU'!$C$3:$E$300,MATCH('BP - Quantités'!BY$2,'Prix BPU'!$C$3:$C$300,),2)*BY181</f>
        <v>0</v>
      </c>
      <c r="BZ182" s="37">
        <f>INDEX('Prix BPU'!$C$3:$E$300,MATCH('BP - Quantités'!BZ$2,'Prix BPU'!$C$3:$C$300,),2)*BZ181</f>
        <v>0</v>
      </c>
      <c r="CA182" s="37">
        <f>INDEX('Prix BPU'!$C$3:$E$300,MATCH('BP - Quantités'!CA$2,'Prix BPU'!$C$3:$C$300,),2)*CA181</f>
        <v>0</v>
      </c>
      <c r="CB182" s="37">
        <f>INDEX('Prix BPU'!$C$3:$E$300,MATCH('BP - Quantités'!CB$2,'Prix BPU'!$C$3:$C$300,),2)*CB181</f>
        <v>0</v>
      </c>
      <c r="CC182" s="37">
        <f>INDEX('Prix BPU'!$C$3:$E$300,MATCH('BP - Quantités'!CC$2,'Prix BPU'!$C$3:$C$300,),2)*CC181</f>
        <v>0</v>
      </c>
      <c r="CD182" s="37">
        <f>INDEX('Prix BPU'!$C$3:$E$300,MATCH('BP - Quantités'!CD$2,'Prix BPU'!$C$3:$C$300,),2)*CD181</f>
        <v>0</v>
      </c>
      <c r="CE182" s="37">
        <f>INDEX('Prix BPU'!$C$3:$E$300,MATCH('BP - Quantités'!CE$2,'Prix BPU'!$C$3:$C$300,),2)*CE181</f>
        <v>0</v>
      </c>
      <c r="CF182" s="37">
        <f>INDEX('Prix BPU'!$C$3:$E$300,MATCH('BP - Quantités'!CF$2,'Prix BPU'!$C$3:$C$300,),2)*CF181</f>
        <v>0</v>
      </c>
      <c r="CG182" s="37">
        <f>INDEX('Prix BPU'!$C$3:$E$300,MATCH('BP - Quantités'!CG$2,'Prix BPU'!$C$3:$C$300,),2)*CG181</f>
        <v>0</v>
      </c>
      <c r="CH182" s="37">
        <f>INDEX('Prix BPU'!$C$3:$E$300,MATCH('BP - Quantités'!CH$2,'Prix BPU'!$C$3:$C$300,),2)*CH181</f>
        <v>0</v>
      </c>
      <c r="CI182" s="37">
        <f>INDEX('Prix BPU'!$C$3:$E$300,MATCH('BP - Quantités'!CI$2,'Prix BPU'!$C$3:$C$300,),2)*CI181</f>
        <v>0</v>
      </c>
      <c r="CJ182" s="37">
        <f>INDEX('Prix BPU'!$C$3:$E$300,MATCH('BP - Quantités'!CJ$2,'Prix BPU'!$C$3:$C$300,),2)*CJ181</f>
        <v>0</v>
      </c>
      <c r="CK182" s="37">
        <f>INDEX('Prix BPU'!$C$3:$E$300,MATCH('BP - Quantités'!CK$2,'Prix BPU'!$C$3:$C$300,),2)*CK181</f>
        <v>0</v>
      </c>
      <c r="CL182" s="37">
        <f>INDEX('Prix BPU'!$C$3:$E$300,MATCH('BP - Quantités'!CL$2,'Prix BPU'!$C$3:$C$300,),2)*CL181</f>
        <v>0</v>
      </c>
      <c r="CM182" s="37">
        <f>INDEX('Prix BPU'!$C$3:$E$300,MATCH('BP - Quantités'!CM$2,'Prix BPU'!$C$3:$C$300,),2)*CM181</f>
        <v>0</v>
      </c>
      <c r="CN182" s="37">
        <f>INDEX('Prix BPU'!$C$3:$E$300,MATCH('BP - Quantités'!CN$2,'Prix BPU'!$C$3:$C$300,),2)*CN181</f>
        <v>0</v>
      </c>
      <c r="CO182" s="37">
        <f>INDEX('Prix BPU'!$C$3:$E$300,MATCH('BP - Quantités'!CO$2,'Prix BPU'!$C$3:$C$300,),2)*CO181</f>
        <v>0</v>
      </c>
      <c r="CP182" s="37">
        <f>INDEX('Prix BPU'!$C$3:$E$300,MATCH('BP - Quantités'!CP$2,'Prix BPU'!$C$3:$C$300,),2)*CP181</f>
        <v>0</v>
      </c>
      <c r="CQ182" s="37">
        <f>INDEX('Prix BPU'!$C$3:$E$300,MATCH('BP - Quantités'!CQ$2,'Prix BPU'!$C$3:$C$300,),2)*CQ181</f>
        <v>0</v>
      </c>
      <c r="CR182" s="37">
        <f>INDEX('Prix BPU'!$C$3:$E$300,MATCH('BP - Quantités'!CR$2,'Prix BPU'!$C$3:$C$300,),2)*CR181</f>
        <v>0</v>
      </c>
      <c r="CS182" s="37">
        <f>INDEX('Prix BPU'!$C$3:$E$300,MATCH('BP - Quantités'!CS$2,'Prix BPU'!$C$3:$C$300,),2)*CS181</f>
        <v>0</v>
      </c>
      <c r="CT182" s="37">
        <f>INDEX('Prix BPU'!$C$3:$E$300,MATCH('BP - Quantités'!CT$2,'Prix BPU'!$C$3:$C$300,),2)*CT181</f>
        <v>0</v>
      </c>
      <c r="CU182" s="37">
        <f>INDEX('Prix BPU'!$C$3:$E$300,MATCH('BP - Quantités'!CU$2,'Prix BPU'!$C$3:$C$300,),2)*CU181</f>
        <v>0</v>
      </c>
      <c r="CV182" s="37">
        <f>INDEX('Prix BPU'!$C$3:$E$300,MATCH('BP - Quantités'!CV$2,'Prix BPU'!$C$3:$C$300,),2)*CV181</f>
        <v>0</v>
      </c>
      <c r="CW182" s="37">
        <f>INDEX('Prix BPU'!$C$3:$E$300,MATCH('BP - Quantités'!CW$2,'Prix BPU'!$C$3:$C$300,),2)*CW181</f>
        <v>0</v>
      </c>
      <c r="CX182" s="37">
        <f>INDEX('Prix BPU'!$C$3:$E$300,MATCH('BP - Quantités'!CX$2,'Prix BPU'!$C$3:$C$300,),2)*CX181</f>
        <v>0</v>
      </c>
      <c r="CY182" s="37">
        <f>INDEX('Prix BPU'!$C$3:$E$300,MATCH('BP - Quantités'!CY$2,'Prix BPU'!$C$3:$C$300,),2)*CY181</f>
        <v>0</v>
      </c>
      <c r="CZ182" s="37">
        <f>INDEX('Prix BPU'!$C$3:$E$300,MATCH('BP - Quantités'!CZ$2,'Prix BPU'!$C$3:$C$300,),2)*CZ181</f>
        <v>0</v>
      </c>
      <c r="DA182" s="37">
        <f>INDEX('Prix BPU'!$C$3:$E$300,MATCH('BP - Quantités'!DA$2,'Prix BPU'!$C$3:$C$300,),2)*DA181</f>
        <v>0</v>
      </c>
      <c r="DB182" s="37">
        <f>INDEX('Prix BPU'!$C$3:$E$300,MATCH('BP - Quantités'!DB$2,'Prix BPU'!$C$3:$C$300,),2)*DB181</f>
        <v>0</v>
      </c>
      <c r="DC182" s="37">
        <f>INDEX('Prix BPU'!$C$3:$E$300,MATCH('BP - Quantités'!DC$2,'Prix BPU'!$C$3:$C$300,),2)*DC181</f>
        <v>0</v>
      </c>
      <c r="DD182" s="37">
        <f>INDEX('Prix BPU'!$C$3:$E$300,MATCH('BP - Quantités'!DD$2,'Prix BPU'!$C$3:$C$300,),2)*DD181</f>
        <v>0</v>
      </c>
      <c r="DE182" s="37">
        <f>INDEX('Prix BPU'!$C$3:$E$300,MATCH('BP - Quantités'!DE$2,'Prix BPU'!$C$3:$C$300,),2)*DE181</f>
        <v>0</v>
      </c>
      <c r="DF182" s="37">
        <f>INDEX('Prix BPU'!$C$3:$E$300,MATCH('BP - Quantités'!DF$2,'Prix BPU'!$C$3:$C$300,),2)*DF181</f>
        <v>0</v>
      </c>
      <c r="DG182" s="37">
        <f>INDEX('Prix BPU'!$C$3:$E$300,MATCH('BP - Quantités'!DG$2,'Prix BPU'!$C$3:$C$300,),2)*DG181</f>
        <v>0</v>
      </c>
      <c r="DH182" s="37">
        <f>INDEX('Prix BPU'!$C$3:$E$300,MATCH('BP - Quantités'!DH$2,'Prix BPU'!$C$3:$C$300,),2)*DH181</f>
        <v>0</v>
      </c>
      <c r="DI182" s="37">
        <f>INDEX('Prix BPU'!$C$3:$E$300,MATCH('BP - Quantités'!DI$2,'Prix BPU'!$C$3:$C$300,),2)*DI181</f>
        <v>0</v>
      </c>
      <c r="DJ182" s="37">
        <f>INDEX('Prix BPU'!$C$3:$E$300,MATCH('BP - Quantités'!DJ$2,'Prix BPU'!$C$3:$C$300,),2)*DJ181</f>
        <v>0</v>
      </c>
      <c r="DK182" s="37">
        <f>INDEX('Prix BPU'!$C$3:$E$300,MATCH('BP - Quantités'!DK$2,'Prix BPU'!$C$3:$C$300,),2)*DK181</f>
        <v>0</v>
      </c>
      <c r="DL182" s="37">
        <f>INDEX('Prix BPU'!$C$3:$E$300,MATCH('BP - Quantités'!DL$2,'Prix BPU'!$C$3:$C$300,),2)*DL181</f>
        <v>0</v>
      </c>
      <c r="DM182" s="37">
        <f>INDEX('Prix BPU'!$C$3:$E$300,MATCH('BP - Quantités'!DM$2,'Prix BPU'!$C$3:$C$300,),2)*DM181</f>
        <v>0</v>
      </c>
      <c r="DN182" s="37">
        <f>INDEX('Prix BPU'!$C$3:$E$300,MATCH('BP - Quantités'!DN$2,'Prix BPU'!$C$3:$C$300,),2)*DN181</f>
        <v>0</v>
      </c>
      <c r="DO182" s="37">
        <f>INDEX('Prix BPU'!$C$3:$E$300,MATCH('BP - Quantités'!DO$2,'Prix BPU'!$C$3:$C$300,),2)*DO181</f>
        <v>0</v>
      </c>
      <c r="DP182" s="37">
        <f>INDEX('Prix BPU'!$C$3:$E$300,MATCH('BP - Quantités'!DP$2,'Prix BPU'!$C$3:$C$300,),2)*DP181</f>
        <v>0</v>
      </c>
      <c r="DQ182" s="37">
        <f>INDEX('Prix BPU'!$C$3:$E$300,MATCH('BP - Quantités'!DQ$2,'Prix BPU'!$C$3:$C$300,),2)*DQ181</f>
        <v>0</v>
      </c>
      <c r="DR182" s="37">
        <f>INDEX('Prix BPU'!$C$3:$E$300,MATCH('BP - Quantités'!DR$2,'Prix BPU'!$C$3:$C$300,),2)*DR181</f>
        <v>0</v>
      </c>
      <c r="DS182" s="37">
        <f>INDEX('Prix BPU'!$C$3:$E$300,MATCH('BP - Quantités'!DS$2,'Prix BPU'!$C$3:$C$300,),2)*DS181</f>
        <v>0</v>
      </c>
      <c r="DT182" s="37">
        <f>INDEX('Prix BPU'!$C$3:$E$300,MATCH('BP - Quantités'!DT$2,'Prix BPU'!$C$3:$C$300,),2)*DT181</f>
        <v>0</v>
      </c>
      <c r="DU182" s="37">
        <f>INDEX('Prix BPU'!$C$3:$E$300,MATCH('BP - Quantités'!DU$2,'Prix BPU'!$C$3:$C$300,),2)*DU181</f>
        <v>0</v>
      </c>
      <c r="DV182" s="37">
        <f>INDEX('Prix BPU'!$C$3:$E$300,MATCH('BP - Quantités'!DV$2,'Prix BPU'!$C$3:$C$300,),2)*DV181</f>
        <v>0</v>
      </c>
      <c r="DW182" s="37">
        <f>INDEX('Prix BPU'!$C$3:$E$300,MATCH('BP - Quantités'!DW$2,'Prix BPU'!$C$3:$C$300,),2)*DW181</f>
        <v>0</v>
      </c>
      <c r="DX182" s="37">
        <f>INDEX('Prix BPU'!$C$3:$E$300,MATCH('BP - Quantités'!DX$2,'Prix BPU'!$C$3:$C$300,),2)*DX181</f>
        <v>0</v>
      </c>
      <c r="DY182" s="37">
        <f>INDEX('Prix BPU'!$C$3:$E$300,MATCH('BP - Quantités'!DY$2,'Prix BPU'!$C$3:$C$300,),2)*DY181</f>
        <v>0</v>
      </c>
      <c r="DZ182" s="37">
        <f>INDEX('Prix BPU'!$C$3:$E$300,MATCH('BP - Quantités'!DZ$2,'Prix BPU'!$C$3:$C$300,),2)*DZ181</f>
        <v>0</v>
      </c>
      <c r="EA182" s="37">
        <f>INDEX('Prix BPU'!$C$3:$E$300,MATCH('BP - Quantités'!EA$2,'Prix BPU'!$C$3:$C$300,),2)*EA181</f>
        <v>0</v>
      </c>
      <c r="EB182" s="37">
        <f>INDEX('Prix BPU'!$C$3:$E$300,MATCH('BP - Quantités'!EB$2,'Prix BPU'!$C$3:$C$300,),2)*EB181</f>
        <v>0</v>
      </c>
      <c r="EC182" s="37">
        <f>INDEX('Prix BPU'!$C$3:$E$300,MATCH('BP - Quantités'!EC$2,'Prix BPU'!$C$3:$C$300,),2)*EC181</f>
        <v>0</v>
      </c>
      <c r="ED182" s="37">
        <f>INDEX('Prix BPU'!$C$3:$E$300,MATCH('BP - Quantités'!ED$2,'Prix BPU'!$C$3:$C$300,),2)*ED181</f>
        <v>0</v>
      </c>
      <c r="EE182" s="37">
        <f>INDEX('Prix BPU'!$C$3:$E$300,MATCH('BP - Quantités'!EE$2,'Prix BPU'!$C$3:$C$300,),2)*EE181</f>
        <v>0</v>
      </c>
      <c r="EF182" s="37">
        <f>INDEX('Prix BPU'!$C$3:$E$300,MATCH('BP - Quantités'!EF$2,'Prix BPU'!$C$3:$C$300,),2)*EF181</f>
        <v>0</v>
      </c>
      <c r="EG182" s="37">
        <f>INDEX('Prix BPU'!$C$3:$E$300,MATCH('BP - Quantités'!EG$2,'Prix BPU'!$C$3:$C$300,),2)*EG181</f>
        <v>0</v>
      </c>
      <c r="EH182" s="37">
        <f>INDEX('Prix BPU'!$C$3:$E$300,MATCH('BP - Quantités'!EH$2,'Prix BPU'!$C$3:$C$300,),2)*EH181</f>
        <v>0</v>
      </c>
      <c r="EI182" s="37">
        <f>INDEX('Prix BPU'!$C$3:$E$300,MATCH('BP - Quantités'!EI$2,'Prix BPU'!$C$3:$C$300,),2)*EI181</f>
        <v>0</v>
      </c>
      <c r="EJ182" s="37">
        <f>INDEX('Prix BPU'!$C$3:$E$300,MATCH('BP - Quantités'!EJ$2,'Prix BPU'!$C$3:$C$300,),2)*EJ181</f>
        <v>0</v>
      </c>
      <c r="EK182" s="37">
        <f>INDEX('Prix BPU'!$C$3:$E$300,MATCH('BP - Quantités'!EK$2,'Prix BPU'!$C$3:$C$300,),2)*EK181</f>
        <v>0</v>
      </c>
      <c r="EL182" s="37">
        <f>INDEX('Prix BPU'!$C$3:$E$300,MATCH('BP - Quantités'!EL$2,'Prix BPU'!$C$3:$C$300,),2)*EL181</f>
        <v>0</v>
      </c>
      <c r="EM182" s="37">
        <f>INDEX('Prix BPU'!$C$3:$E$300,MATCH('BP - Quantités'!EM$2,'Prix BPU'!$C$3:$C$300,),2)*EM181</f>
        <v>0</v>
      </c>
      <c r="EN182" s="37">
        <f>INDEX('Prix BPU'!$C$3:$E$300,MATCH('BP - Quantités'!EN$2,'Prix BPU'!$C$3:$C$300,),2)*EN181</f>
        <v>0</v>
      </c>
      <c r="EO182" s="37">
        <f>INDEX('Prix BPU'!$C$3:$E$300,MATCH('BP - Quantités'!EO$2,'Prix BPU'!$C$3:$C$300,),2)*EO181</f>
        <v>0</v>
      </c>
      <c r="EP182" s="38">
        <f>INDEX('Prix BPU'!$C$3:$E$300,MATCH('BP - Quantités'!EP$2,'Prix BPU'!$C$3:$C$300,),3)*EP181</f>
        <v>0</v>
      </c>
      <c r="EQ182" s="37">
        <f>INDEX('Prix BPU'!$C$3:$E$300,MATCH('BP - Quantités'!EQ$2,'Prix BPU'!$C$3:$C$300,),2)*EQ181</f>
        <v>0</v>
      </c>
      <c r="ER182" s="37">
        <f>INDEX('Prix BPU'!$C$3:$E$300,MATCH('BP - Quantités'!ER$2,'Prix BPU'!$C$3:$C$300,),2)*ER181</f>
        <v>0</v>
      </c>
      <c r="ES182" s="37">
        <f>INDEX('Prix BPU'!$C$3:$E$300,MATCH('BP - Quantités'!ES$2,'Prix BPU'!$C$3:$C$300,),2)*ES181</f>
        <v>0</v>
      </c>
      <c r="ET182" s="37">
        <f>INDEX('Prix BPU'!$C$3:$E$300,MATCH('BP - Quantités'!ET$2,'Prix BPU'!$C$3:$C$300,),2)*ET181</f>
        <v>0</v>
      </c>
      <c r="EU182" s="37">
        <f>INDEX('Prix BPU'!$C$3:$E$300,MATCH('BP - Quantités'!EU$2,'Prix BPU'!$C$3:$C$300,),2)*EU181</f>
        <v>0</v>
      </c>
      <c r="EV182" s="37">
        <f>INDEX('Prix BPU'!$C$3:$E$300,MATCH('BP - Quantités'!EV$2,'Prix BPU'!$C$3:$C$300,),2)*EV181</f>
        <v>0</v>
      </c>
      <c r="EW182" s="37">
        <f>INDEX('Prix BPU'!$C$3:$E$300,MATCH('BP - Quantités'!EW$2,'Prix BPU'!$C$3:$C$300,),2)*EW181</f>
        <v>0</v>
      </c>
      <c r="EX182" s="37">
        <f>INDEX('Prix BPU'!$C$3:$E$300,MATCH('BP - Quantités'!EX$2,'Prix BPU'!$C$3:$C$300,),2)*EX181</f>
        <v>0</v>
      </c>
      <c r="EY182" s="37">
        <f>INDEX('Prix BPU'!$C$3:$E$300,MATCH('BP - Quantités'!EY$2,'Prix BPU'!$C$3:$C$300,),2)*EY181</f>
        <v>0</v>
      </c>
      <c r="EZ182" s="37">
        <f>INDEX('Prix BPU'!$C$3:$E$300,MATCH('BP - Quantités'!EZ$2,'Prix BPU'!$C$3:$C$300,),2)*EZ181</f>
        <v>0</v>
      </c>
      <c r="FA182" s="37">
        <f>INDEX('Prix BPU'!$C$3:$E$300,MATCH('BP - Quantités'!FA$2,'Prix BPU'!$C$3:$C$300,),2)*FA181</f>
        <v>0</v>
      </c>
      <c r="FB182" s="37">
        <f>INDEX('Prix BPU'!$C$3:$E$300,MATCH('BP - Quantités'!FB$2,'Prix BPU'!$C$3:$C$300,),2)*FB181</f>
        <v>0</v>
      </c>
      <c r="FC182" s="37">
        <f>INDEX('Prix BPU'!$C$3:$E$300,MATCH('BP - Quantités'!FC$2,'Prix BPU'!$C$3:$C$300,),2)*FC181</f>
        <v>0</v>
      </c>
      <c r="FD182" s="37">
        <f>INDEX('Prix BPU'!$C$3:$E$300,MATCH('BP - Quantités'!FD$2,'Prix BPU'!$C$3:$C$300,),2)*FD181</f>
        <v>0</v>
      </c>
      <c r="FE182" s="37">
        <f>INDEX('Prix BPU'!$C$3:$E$300,MATCH('BP - Quantités'!FE$2,'Prix BPU'!$C$3:$C$300,),2)*FE181</f>
        <v>0</v>
      </c>
      <c r="FF182" s="37">
        <f>INDEX('Prix BPU'!$C$3:$E$300,MATCH('BP - Quantités'!FF$2,'Prix BPU'!$C$3:$C$300,),2)*FF181</f>
        <v>0</v>
      </c>
      <c r="FG182" s="37">
        <f>INDEX('Prix BPU'!$C$3:$E$300,MATCH('BP - Quantités'!FG$2,'Prix BPU'!$C$3:$C$300,),2)*FG181</f>
        <v>0</v>
      </c>
      <c r="FH182" s="37">
        <f>INDEX('Prix BPU'!$C$3:$E$300,MATCH('BP - Quantités'!FH$2,'Prix BPU'!$C$3:$C$300,),2)*FH181</f>
        <v>0</v>
      </c>
      <c r="FI182" s="37">
        <f>INDEX('Prix BPU'!$C$3:$E$300,MATCH('BP - Quantités'!FI$2,'Prix BPU'!$C$3:$C$300,),2)*FI181</f>
        <v>0</v>
      </c>
      <c r="FJ182" s="37">
        <f>INDEX('Prix BPU'!$C$3:$E$300,MATCH('BP - Quantités'!FJ$2,'Prix BPU'!$C$3:$C$300,),2)*FJ181</f>
        <v>0</v>
      </c>
      <c r="FK182" s="37">
        <f>INDEX('Prix BPU'!$C$3:$E$300,MATCH('BP - Quantités'!FK$2,'Prix BPU'!$C$3:$C$300,),2)*FK181</f>
        <v>0</v>
      </c>
      <c r="FL182" s="37">
        <f>INDEX('Prix BPU'!$C$3:$E$300,MATCH('BP - Quantités'!FL$2,'Prix BPU'!$C$3:$C$300,),2)*FL181</f>
        <v>0</v>
      </c>
      <c r="FM182" s="37">
        <f>INDEX('Prix BPU'!$C$3:$E$300,MATCH('BP - Quantités'!FM$2,'Prix BPU'!$C$3:$C$300,),2)*FM181</f>
        <v>0</v>
      </c>
      <c r="FN182" s="37">
        <f>INDEX('Prix BPU'!$C$3:$E$300,MATCH('BP - Quantités'!FN$2,'Prix BPU'!$C$3:$C$300,),2)*FN181</f>
        <v>0</v>
      </c>
      <c r="FO182" s="37">
        <f>INDEX('Prix BPU'!$C$3:$E$300,MATCH('BP - Quantités'!FO$2,'Prix BPU'!$C$3:$C$300,),2)*FO181</f>
        <v>0</v>
      </c>
      <c r="FP182" s="38">
        <f>INDEX('Prix BPU'!$C$3:$E$300,MATCH('BP - Quantités'!FP$2,'Prix BPU'!$C$3:$C$300,),3)*FP181</f>
        <v>0</v>
      </c>
      <c r="FQ182" s="37">
        <f>INDEX('Prix BPU'!$C$3:$E$300,MATCH('BP - Quantités'!FQ$2,'Prix BPU'!$C$3:$C$300,),2)*FQ181</f>
        <v>0</v>
      </c>
      <c r="FR182" s="38">
        <f>INDEX('Prix BPU'!$C$3:$E$300,MATCH('BP - Quantités'!FR$2,'Prix BPU'!$C$3:$C$300,),3)*FR181</f>
        <v>0</v>
      </c>
      <c r="FS182" s="37">
        <f>INDEX('Prix BPU'!$C$3:$E$300,MATCH('BP - Quantités'!FS$2,'Prix BPU'!$C$3:$C$300,),2)*FS181</f>
        <v>0</v>
      </c>
      <c r="FT182" s="37">
        <f>INDEX('Prix BPU'!$C$3:$E$300,MATCH('BP - Quantités'!FT$2,'Prix BPU'!$C$3:$C$300,),2)*FT181</f>
        <v>0</v>
      </c>
      <c r="FU182" s="37">
        <f>INDEX('Prix BPU'!$C$3:$E$300,MATCH('BP - Quantités'!FU$2,'Prix BPU'!$C$3:$C$300,),2)*FU181</f>
        <v>0</v>
      </c>
      <c r="FV182" s="37">
        <f>INDEX('Prix BPU'!$C$3:$E$300,MATCH('BP - Quantités'!FV$2,'Prix BPU'!$C$3:$C$300,),2)*FV181</f>
        <v>0</v>
      </c>
      <c r="FW182" s="37">
        <f>INDEX('Prix BPU'!$C$3:$E$300,MATCH('BP - Quantités'!FW$2,'Prix BPU'!$C$3:$C$300,),2)*FW181</f>
        <v>0</v>
      </c>
      <c r="FX182" s="37">
        <f>INDEX('Prix BPU'!$C$3:$E$300,MATCH('BP - Quantités'!FX$2,'Prix BPU'!$C$3:$C$300,),2)*FX181</f>
        <v>0</v>
      </c>
      <c r="FY182" s="37">
        <f>INDEX('Prix BPU'!$C$3:$E$300,MATCH('BP - Quantités'!FY$2,'Prix BPU'!$C$3:$C$300,),2)*FY181</f>
        <v>0</v>
      </c>
      <c r="FZ182" s="37">
        <f>INDEX('Prix BPU'!$C$3:$E$300,MATCH('BP - Quantités'!FZ$2,'Prix BPU'!$C$3:$C$300,),2)*FZ181</f>
        <v>0</v>
      </c>
      <c r="GA182" s="37">
        <f>INDEX('Prix BPU'!$C$3:$E$300,MATCH('BP - Quantités'!GA$2,'Prix BPU'!$C$3:$C$300,),2)*GA181</f>
        <v>0</v>
      </c>
      <c r="GB182" s="37">
        <f>INDEX('Prix BPU'!$C$3:$E$300,MATCH('BP - Quantités'!GB$2,'Prix BPU'!$C$3:$C$300,),2)*GB181</f>
        <v>0</v>
      </c>
      <c r="GC182" s="37">
        <f>INDEX('Prix BPU'!$C$3:$E$300,MATCH('BP - Quantités'!GC$2,'Prix BPU'!$C$3:$C$300,),2)*GC181</f>
        <v>0</v>
      </c>
      <c r="GD182" s="37">
        <f>INDEX('Prix BPU'!$C$3:$E$300,MATCH('BP - Quantités'!GD$2,'Prix BPU'!$C$3:$C$300,),2)*GD181</f>
        <v>0</v>
      </c>
      <c r="GE182" s="37">
        <f>INDEX('Prix BPU'!$C$3:$E$300,MATCH('BP - Quantités'!GE$2,'Prix BPU'!$C$3:$C$300,),2)*GE181</f>
        <v>0</v>
      </c>
      <c r="GF182" s="38">
        <f>INDEX('Prix BPU'!$C$3:$E$300,MATCH('BP - Quantités'!GF$2,'Prix BPU'!$C$3:$C$300,),3)*GF181</f>
        <v>0</v>
      </c>
      <c r="GG182" s="37">
        <f>INDEX('Prix BPU'!$C$3:$E$300,MATCH('BP - Quantités'!GG$2,'Prix BPU'!$C$3:$C$300,),2)*GG181</f>
        <v>0</v>
      </c>
      <c r="GH182" s="38">
        <f>INDEX('Prix BPU'!$C$3:$E$300,MATCH('BP - Quantités'!GH$2,'Prix BPU'!$C$3:$C$300,),3)*GH181</f>
        <v>0</v>
      </c>
      <c r="GI182" s="37">
        <f>INDEX('Prix BPU'!$C$3:$E$300,MATCH('BP - Quantités'!GI$2,'Prix BPU'!$C$3:$C$300,),2)*GI181</f>
        <v>0</v>
      </c>
      <c r="GJ182" s="37">
        <f>INDEX('Prix BPU'!$C$3:$E$300,MATCH('BP - Quantités'!GJ$2,'Prix BPU'!$C$3:$C$300,),2)*GJ181</f>
        <v>0</v>
      </c>
      <c r="GK182" s="38">
        <f>INDEX('Prix BPU'!$C$3:$E$300,MATCH('BP - Quantités'!GK$2,'Prix BPU'!$C$3:$C$300,),3)*GK181</f>
        <v>0</v>
      </c>
      <c r="GL182" s="37">
        <f>INDEX('Prix BPU'!$C$3:$E$300,MATCH('BP - Quantités'!GL$2,'Prix BPU'!$C$3:$C$300,),2)*GL181</f>
        <v>0</v>
      </c>
      <c r="GM182" s="37">
        <f>INDEX('Prix BPU'!$C$3:$E$300,MATCH('BP - Quantités'!GM$2,'Prix BPU'!$C$3:$C$300,),2)*GM181</f>
        <v>0</v>
      </c>
      <c r="GN182" s="37">
        <f>INDEX('Prix BPU'!$C$3:$E$300,MATCH('BP - Quantités'!GN$2,'Prix BPU'!$C$3:$C$300,),2)*GN181</f>
        <v>0</v>
      </c>
      <c r="GO182" s="37">
        <f>INDEX('Prix BPU'!$C$3:$E$300,MATCH('BP - Quantités'!GO$2,'Prix BPU'!$C$3:$C$300,),2)*GO181</f>
        <v>0</v>
      </c>
      <c r="GP182" s="37">
        <f>INDEX('Prix BPU'!$C$3:$E$300,MATCH('BP - Quantités'!GP$2,'Prix BPU'!$C$3:$C$300,),2)*GP181</f>
        <v>0</v>
      </c>
      <c r="GQ182" s="38">
        <f>INDEX('Prix BPU'!$C$3:$E$300,MATCH('BP - Quantités'!GQ$2,'Prix BPU'!$C$3:$C$300,),3)*GQ181</f>
        <v>0</v>
      </c>
      <c r="GR182" s="37">
        <f>INDEX('Prix BPU'!$C$3:$E$300,MATCH('BP - Quantités'!GR$2,'Prix BPU'!$C$3:$C$300,),2)*GR181</f>
        <v>0</v>
      </c>
      <c r="GS182" s="37">
        <f>INDEX('Prix BPU'!$C$3:$E$300,MATCH('BP - Quantités'!GS$2,'Prix BPU'!$C$3:$C$300,),2)*GS181</f>
        <v>0</v>
      </c>
      <c r="GT182" s="37">
        <f>INDEX('Prix BPU'!$C$3:$E$300,MATCH('BP - Quantités'!GT$2,'Prix BPU'!$C$3:$C$300,),2)*GT181</f>
        <v>0</v>
      </c>
      <c r="GU182" s="37">
        <f>INDEX('Prix BPU'!$C$3:$E$300,MATCH('BP - Quantités'!GU$2,'Prix BPU'!$C$3:$C$300,),2)*GU181</f>
        <v>0</v>
      </c>
      <c r="GV182" s="37">
        <f>INDEX('Prix BPU'!$C$3:$E$300,MATCH('BP - Quantités'!GV$2,'Prix BPU'!$C$3:$C$300,),2)*GV181</f>
        <v>0</v>
      </c>
      <c r="GW182" s="37">
        <f>INDEX('Prix BPU'!$C$3:$E$300,MATCH('BP - Quantités'!GW$2,'Prix BPU'!$C$3:$C$300,),2)*GW181</f>
        <v>0</v>
      </c>
      <c r="GX182" s="37">
        <f>INDEX('Prix BPU'!$C$3:$E$300,MATCH('BP - Quantités'!GX$2,'Prix BPU'!$C$3:$C$300,),2)*GX181</f>
        <v>0</v>
      </c>
      <c r="GY182" s="37">
        <f>INDEX('Prix BPU'!$C$3:$E$300,MATCH('BP - Quantités'!GY$2,'Prix BPU'!$C$3:$C$300,),2)*GY181</f>
        <v>0</v>
      </c>
      <c r="GZ182" s="37">
        <f>INDEX('Prix BPU'!$C$3:$E$300,MATCH('BP - Quantités'!GZ$2,'Prix BPU'!$C$3:$C$300,),2)*GZ181</f>
        <v>0</v>
      </c>
      <c r="HA182" s="37">
        <f>INDEX('Prix BPU'!$C$3:$E$300,MATCH('BP - Quantités'!HA$2,'Prix BPU'!$C$3:$C$300,),2)*HA181</f>
        <v>0</v>
      </c>
      <c r="HB182" s="37">
        <f>INDEX('Prix BPU'!$C$3:$E$300,MATCH('BP - Quantités'!HB$2,'Prix BPU'!$C$3:$C$300,),2)*HB181</f>
        <v>0</v>
      </c>
      <c r="HC182" s="37">
        <f>INDEX('Prix BPU'!$C$3:$E$300,MATCH('BP - Quantités'!HC$2,'Prix BPU'!$C$3:$C$300,),2)*HC181</f>
        <v>0</v>
      </c>
      <c r="HD182" s="37">
        <f>INDEX('Prix BPU'!$C$3:$E$300,MATCH('BP - Quantités'!HD$2,'Prix BPU'!$C$3:$C$300,),2)*HD181</f>
        <v>0</v>
      </c>
      <c r="HE182" s="37">
        <f>INDEX('Prix BPU'!$C$3:$E$300,MATCH('BP - Quantités'!HE$2,'Prix BPU'!$C$3:$C$300,),2)*HE181</f>
        <v>0</v>
      </c>
      <c r="HF182" s="37">
        <f>INDEX('Prix BPU'!$C$3:$E$300,MATCH('BP - Quantités'!HF$2,'Prix BPU'!$C$3:$C$300,),2)*HF181</f>
        <v>0</v>
      </c>
      <c r="HG182" s="37">
        <f>INDEX('Prix BPU'!$C$3:$E$300,MATCH('BP - Quantités'!HG$2,'Prix BPU'!$C$3:$C$300,),2)*HG181</f>
        <v>0</v>
      </c>
      <c r="HH182" s="37">
        <f>INDEX('Prix BPU'!$C$3:$E$300,MATCH('BP - Quantités'!HH$2,'Prix BPU'!$C$3:$C$300,),2)*HH181</f>
        <v>0</v>
      </c>
      <c r="HI182" s="37">
        <f>INDEX('Prix BPU'!$C$3:$E$300,MATCH('BP - Quantités'!HI$2,'Prix BPU'!$C$3:$C$300,),2)*HI181</f>
        <v>0</v>
      </c>
      <c r="HJ182" s="37">
        <f>INDEX('Prix BPU'!$C$3:$E$300,MATCH('BP - Quantités'!HJ$2,'Prix BPU'!$C$3:$C$300,),2)*HJ181</f>
        <v>0</v>
      </c>
      <c r="HK182" s="38">
        <f>INDEX('Prix BPU'!$C$3:$E$300,MATCH('BP - Quantités'!HK$2,'Prix BPU'!$C$3:$C$300,),3)*HK181</f>
        <v>0</v>
      </c>
      <c r="HL182" s="37">
        <f>INDEX('Prix BPU'!$C$3:$E$300,MATCH('BP - Quantités'!HL$2,'Prix BPU'!$C$3:$C$300,),2)*HL181</f>
        <v>0</v>
      </c>
      <c r="HM182" s="37">
        <f>INDEX('Prix BPU'!$C$3:$E$300,MATCH('BP - Quantités'!HM$2,'Prix BPU'!$C$3:$C$300,),2)*HM181</f>
        <v>0</v>
      </c>
      <c r="HN182" s="37">
        <f>INDEX('Prix BPU'!$C$3:$E$300,MATCH('BP - Quantités'!HN$2,'Prix BPU'!$C$3:$C$300,),2)*HN181</f>
        <v>0</v>
      </c>
      <c r="HO182" s="37">
        <f>INDEX('Prix BPU'!$C$3:$E$300,MATCH('BP - Quantités'!HO$2,'Prix BPU'!$C$3:$C$300,),2)*HO181</f>
        <v>0</v>
      </c>
      <c r="HP182" s="37">
        <f>INDEX('Prix BPU'!$C$3:$E$300,MATCH('BP - Quantités'!HP$2,'Prix BPU'!$C$3:$C$300,),2)*HP181</f>
        <v>0</v>
      </c>
      <c r="HQ182" s="37">
        <f>INDEX('Prix BPU'!$C$3:$E$300,MATCH('BP - Quantités'!HQ$2,'Prix BPU'!$C$3:$C$300,),2)*HQ181</f>
        <v>0</v>
      </c>
      <c r="HR182" s="37">
        <f>INDEX('Prix BPU'!$C$3:$E$300,MATCH('BP - Quantités'!HR$2,'Prix BPU'!$C$3:$C$300,),2)*HR181</f>
        <v>0</v>
      </c>
      <c r="HS182" s="37">
        <f>INDEX('Prix BPU'!$C$3:$E$300,MATCH('BP - Quantités'!HS$2,'Prix BPU'!$C$3:$C$300,),2)*HS181</f>
        <v>0</v>
      </c>
      <c r="HT182" s="37">
        <f>INDEX('Prix BPU'!$C$3:$E$300,MATCH('BP - Quantités'!HT$2,'Prix BPU'!$C$3:$C$300,),2)*HT181</f>
        <v>0</v>
      </c>
      <c r="HU182" s="37">
        <f>INDEX('Prix BPU'!$C$3:$E$300,MATCH('BP - Quantités'!HU$2,'Prix BPU'!$C$3:$C$300,),2)*HU181</f>
        <v>0</v>
      </c>
      <c r="HV182" s="37">
        <f>INDEX('Prix BPU'!$C$3:$E$300,MATCH('BP - Quantités'!HV$2,'Prix BPU'!$C$3:$C$300,),2)*HV181</f>
        <v>0</v>
      </c>
      <c r="HW182" s="37">
        <f>INDEX('Prix BPU'!$C$3:$E$300,MATCH('BP - Quantités'!HW$2,'Prix BPU'!$C$3:$C$300,),2)*HW181</f>
        <v>0</v>
      </c>
      <c r="HX182" s="37">
        <f>INDEX('Prix BPU'!$C$3:$E$300,MATCH('BP - Quantités'!HX$2,'Prix BPU'!$C$3:$C$300,),2)*HX181</f>
        <v>0</v>
      </c>
      <c r="HY182" s="37">
        <f>INDEX('Prix BPU'!$C$3:$E$300,MATCH('BP - Quantités'!HY$2,'Prix BPU'!$C$3:$C$300,),2)*HY181</f>
        <v>0</v>
      </c>
      <c r="HZ182" s="37">
        <f>INDEX('Prix BPU'!$C$3:$E$300,MATCH('BP - Quantités'!HZ$2,'Prix BPU'!$C$3:$C$300,),2)*HZ181</f>
        <v>0</v>
      </c>
      <c r="IA182" s="37">
        <f>INDEX('Prix BPU'!$C$3:$E$300,MATCH('BP - Quantités'!IA$2,'Prix BPU'!$C$3:$C$300,),2)*IA181</f>
        <v>0</v>
      </c>
      <c r="IB182" s="37">
        <f>INDEX('Prix BPU'!$C$3:$E$300,MATCH('BP - Quantités'!IB$2,'Prix BPU'!$C$3:$C$300,),2)*IB181</f>
        <v>0</v>
      </c>
      <c r="IC182" s="37">
        <f>INDEX('Prix BPU'!$C$3:$E$300,MATCH('BP - Quantités'!IC$2,'Prix BPU'!$C$3:$C$300,),2)*IC181</f>
        <v>0</v>
      </c>
      <c r="ID182" s="37">
        <f>INDEX('Prix BPU'!$C$3:$E$300,MATCH('BP - Quantités'!ID$2,'Prix BPU'!$C$3:$C$300,),2)*ID181</f>
        <v>0</v>
      </c>
      <c r="IE182" s="37">
        <f>INDEX('Prix BPU'!$C$3:$E$300,MATCH('BP - Quantités'!IE$2,'Prix BPU'!$C$3:$C$300,),2)*IE181</f>
        <v>0</v>
      </c>
      <c r="IF182" s="37">
        <f>INDEX('Prix BPU'!$C$3:$E$300,MATCH('BP - Quantités'!IF$2,'Prix BPU'!$C$3:$C$300,),2)*IF181</f>
        <v>0</v>
      </c>
      <c r="IG182" s="37">
        <f>INDEX('Prix BPU'!$C$3:$E$300,MATCH('BP - Quantités'!IG$2,'Prix BPU'!$C$3:$C$300,),2)*IG181</f>
        <v>0</v>
      </c>
      <c r="IH182" s="37">
        <f>INDEX('Prix BPU'!$C$3:$E$300,MATCH('BP - Quantités'!IH$2,'Prix BPU'!$C$3:$C$300,),2)*IH181</f>
        <v>0</v>
      </c>
      <c r="II182" s="37">
        <f>INDEX('Prix BPU'!$C$3:$E$300,MATCH('BP - Quantités'!II$2,'Prix BPU'!$C$3:$C$300,),2)*II181</f>
        <v>0</v>
      </c>
      <c r="IJ182" s="38">
        <f>INDEX('Prix BPU'!$C$3:$E$300,MATCH('BP - Quantités'!IJ$2,'Prix BPU'!$C$3:$C$300,),3)*IJ181</f>
        <v>0</v>
      </c>
      <c r="IK182" s="37">
        <f>INDEX('Prix BPU'!$C$3:$E$300,MATCH('BP - Quantités'!IK$2,'Prix BPU'!$C$3:$C$300,),2)*IK181</f>
        <v>0</v>
      </c>
      <c r="IL182" s="37">
        <f>INDEX('Prix BPU'!$C$3:$E$300,MATCH('BP - Quantités'!IL$2,'Prix BPU'!$C$3:$C$300,),2)*IL181</f>
        <v>0</v>
      </c>
      <c r="IM182" s="38">
        <f>INDEX('Prix BPU'!$C$3:$E$300,MATCH('BP - Quantités'!IM$2,'Prix BPU'!$C$3:$C$300,),3)*IM181</f>
        <v>0</v>
      </c>
      <c r="IN182" s="37">
        <f>INDEX('Prix BPU'!$C$3:$E$300,MATCH('BP - Quantités'!IN$2,'Prix BPU'!$C$3:$C$300,),2)*IN181</f>
        <v>0</v>
      </c>
      <c r="IO182" s="37">
        <f>INDEX('Prix BPU'!$C$3:$E$300,MATCH('BP - Quantités'!IO$2,'Prix BPU'!$C$3:$C$300,),2)*IO181</f>
        <v>0</v>
      </c>
      <c r="IP182" s="38">
        <f>INDEX('Prix BPU'!$C$3:$E$300,MATCH('BP - Quantités'!IP$2,'Prix BPU'!$C$3:$C$300,),3)*IP181</f>
        <v>0</v>
      </c>
      <c r="IQ182" s="37">
        <f>INDEX('Prix BPU'!$C$3:$E$300,MATCH('BP - Quantités'!IQ$2,'Prix BPU'!$C$3:$C$300,),2)*IQ181</f>
        <v>0</v>
      </c>
      <c r="IR182" s="37">
        <f>INDEX('Prix BPU'!$C$3:$E$300,MATCH('BP - Quantités'!IR$2,'Prix BPU'!$C$3:$C$300,),2)*IR181</f>
        <v>0</v>
      </c>
      <c r="IS182" s="38">
        <f>INDEX('Prix BPU'!$C$3:$E$300,MATCH('BP - Quantités'!IS$2,'Prix BPU'!$C$3:$C$300,),3)*IS181</f>
        <v>0</v>
      </c>
      <c r="IT182" s="37">
        <f>INDEX('Prix BPU'!$C$3:$E$300,MATCH('BP - Quantités'!IT$2,'Prix BPU'!$C$3:$C$300,),2)*IT181</f>
        <v>0</v>
      </c>
      <c r="IU182" s="37">
        <f>INDEX('Prix BPU'!$C$3:$E$300,MATCH('BP - Quantités'!IU$2,'Prix BPU'!$C$3:$C$300,),2)*IU181</f>
        <v>0</v>
      </c>
      <c r="IV182" s="37">
        <f>INDEX('Prix BPU'!$C$3:$E$300,MATCH('BP - Quantités'!IV$2,'Prix BPU'!$C$3:$C$300,),2)*IV181</f>
        <v>0</v>
      </c>
      <c r="IW182" s="37">
        <f>INDEX('Prix BPU'!$C$3:$E$300,MATCH('BP - Quantités'!IW$2,'Prix BPU'!$C$3:$C$300,),2)*IW181</f>
        <v>0</v>
      </c>
      <c r="IX182" s="37">
        <f>INDEX('Prix BPU'!$C$3:$E$300,MATCH('BP - Quantités'!IX$2,'Prix BPU'!$C$3:$C$300,),2)*IX181</f>
        <v>0</v>
      </c>
      <c r="IY182" s="37">
        <f>INDEX('Prix BPU'!$C$3:$E$300,MATCH('BP - Quantités'!IY$2,'Prix BPU'!$C$3:$C$300,),2)*IY181</f>
        <v>0</v>
      </c>
      <c r="IZ182" s="38">
        <f>INDEX('Prix BPU'!$C$3:$E$300,MATCH('BP - Quantités'!IZ$2,'Prix BPU'!$C$3:$C$300,),3)*IZ181</f>
        <v>0</v>
      </c>
      <c r="JA182" s="37">
        <f>INDEX('Prix BPU'!$C$3:$E$300,MATCH('BP - Quantités'!JA$2,'Prix BPU'!$C$3:$C$300,),2)*JA181</f>
        <v>0</v>
      </c>
      <c r="JB182" s="37">
        <f>INDEX('Prix BPU'!$C$3:$E$300,MATCH('BP - Quantités'!JB$2,'Prix BPU'!$C$3:$C$300,),2)*JB181</f>
        <v>0</v>
      </c>
      <c r="JC182" s="37">
        <f>INDEX('Prix BPU'!$C$3:$E$300,MATCH('BP - Quantités'!JC$2,'Prix BPU'!$C$3:$C$300,),2)*JC181</f>
        <v>0</v>
      </c>
      <c r="JD182" s="37">
        <f>INDEX('Prix BPU'!$C$3:$E$300,MATCH('BP - Quantités'!JD$2,'Prix BPU'!$C$3:$C$300,),2)*JD181</f>
        <v>0</v>
      </c>
      <c r="JE182" s="37">
        <f>INDEX('Prix BPU'!$C$3:$E$300,MATCH('BP - Quantités'!JE$2,'Prix BPU'!$C$3:$C$300,),2)*JE181</f>
        <v>0</v>
      </c>
      <c r="JF182" s="38">
        <f>INDEX('Prix BPU'!$C$3:$E$300,MATCH('BP - Quantités'!JF$2,'Prix BPU'!$C$3:$C$300,),3)*JF181</f>
        <v>0</v>
      </c>
      <c r="JG182" s="37">
        <f>INDEX('Prix BPU'!$C$3:$E$300,MATCH('BP - Quantités'!JG$2,'Prix BPU'!$C$3:$C$300,),2)*JG181</f>
        <v>0</v>
      </c>
      <c r="JH182" s="37">
        <f>INDEX('Prix BPU'!$C$3:$E$300,MATCH('BP - Quantités'!JH$2,'Prix BPU'!$C$3:$C$300,),2)*JH181</f>
        <v>0</v>
      </c>
      <c r="JI182" s="38">
        <f>INDEX('Prix BPU'!$C$3:$E$300,MATCH('BP - Quantités'!JI$2,'Prix BPU'!$C$3:$C$300,),3)*JI181</f>
        <v>0</v>
      </c>
      <c r="JJ182" s="37">
        <f>INDEX('Prix BPU'!$C$3:$E$300,MATCH('BP - Quantités'!JJ$2,'Prix BPU'!$C$3:$C$300,),2)*JJ181</f>
        <v>0</v>
      </c>
      <c r="JK182" s="37">
        <f>INDEX('Prix BPU'!$C$3:$E$300,MATCH('BP - Quantités'!JK$2,'Prix BPU'!$C$3:$C$300,),2)*JK181</f>
        <v>0</v>
      </c>
      <c r="JL182" s="37">
        <f>INDEX('Prix BPU'!$C$3:$E$300,MATCH('BP - Quantités'!JL$2,'Prix BPU'!$C$3:$C$300,),2)*JL181</f>
        <v>0</v>
      </c>
      <c r="JM182" s="37">
        <f>INDEX('Prix BPU'!$C$3:$E$300,MATCH('BP - Quantités'!JM$2,'Prix BPU'!$C$3:$C$300,),2)*JM181</f>
        <v>0</v>
      </c>
      <c r="JN182" s="37">
        <f>INDEX('Prix BPU'!$C$3:$E$300,MATCH('BP - Quantités'!JN$2,'Prix BPU'!$C$3:$C$300,),2)*JN181</f>
        <v>0</v>
      </c>
      <c r="JO182" s="37">
        <f>INDEX('Prix BPU'!$C$3:$E$300,MATCH('BP - Quantités'!JO$2,'Prix BPU'!$C$3:$C$300,),2)*JO181</f>
        <v>0</v>
      </c>
      <c r="JP182" s="37">
        <f>INDEX('Prix BPU'!$C$3:$E$300,MATCH('BP - Quantités'!JP$2,'Prix BPU'!$C$3:$C$300,),2)*JP181</f>
        <v>0</v>
      </c>
      <c r="JQ182" s="37">
        <f>INDEX('Prix BPU'!$C$3:$E$300,MATCH('BP - Quantités'!JQ$2,'Prix BPU'!$C$3:$C$300,),2)*JQ181</f>
        <v>0</v>
      </c>
      <c r="JR182" s="37">
        <f>INDEX('Prix BPU'!$C$3:$E$300,MATCH('BP - Quantités'!JR$2,'Prix BPU'!$C$3:$C$300,),2)*JR181</f>
        <v>0</v>
      </c>
      <c r="JS182" s="37">
        <f>INDEX('Prix BPU'!$C$3:$E$300,MATCH('BP - Quantités'!JS$2,'Prix BPU'!$C$3:$C$300,),2)*JS181</f>
        <v>0</v>
      </c>
      <c r="JT182" s="37">
        <f>INDEX('Prix BPU'!$C$3:$E$300,MATCH('BP - Quantités'!JT$2,'Prix BPU'!$C$3:$C$300,),2)*JT181</f>
        <v>0</v>
      </c>
      <c r="JU182" s="37">
        <f>INDEX('Prix BPU'!$C$3:$E$300,MATCH('BP - Quantités'!JU$2,'Prix BPU'!$C$3:$C$300,),2)*JU181</f>
        <v>0</v>
      </c>
      <c r="JV182" s="37">
        <f>INDEX('Prix BPU'!$C$3:$E$300,MATCH('BP - Quantités'!JV$2,'Prix BPU'!$C$3:$C$300,),2)*JV181</f>
        <v>0</v>
      </c>
      <c r="JW182" s="37">
        <f>INDEX('Prix BPU'!$C$3:$E$300,MATCH('BP - Quantités'!JW$2,'Prix BPU'!$C$3:$C$300,),2)*JW181</f>
        <v>0</v>
      </c>
      <c r="JX182" s="37">
        <f>INDEX('Prix BPU'!$C$3:$E$300,MATCH('BP - Quantités'!JX$2,'Prix BPU'!$C$3:$C$300,),2)*JX181</f>
        <v>0</v>
      </c>
      <c r="JY182" s="37">
        <f>INDEX('Prix BPU'!$C$3:$E$300,MATCH('BP - Quantités'!JY$2,'Prix BPU'!$C$3:$C$300,),2)*JY181</f>
        <v>0</v>
      </c>
      <c r="JZ182" s="37">
        <f>INDEX('Prix BPU'!$C$3:$E$300,MATCH('BP - Quantités'!JZ$2,'Prix BPU'!$C$3:$C$300,),2)*JZ181</f>
        <v>0</v>
      </c>
      <c r="KA182" s="37">
        <f>INDEX('Prix BPU'!$C$3:$E$300,MATCH('BP - Quantités'!KA$2,'Prix BPU'!$C$3:$C$300,),2)*KA181</f>
        <v>0</v>
      </c>
      <c r="KB182" s="37">
        <f>INDEX('Prix BPU'!$C$3:$E$300,MATCH('BP - Quantités'!KB$2,'Prix BPU'!$C$3:$C$300,),2)*KB181</f>
        <v>0</v>
      </c>
      <c r="KC182" s="37">
        <f>INDEX('Prix BPU'!$C$3:$E$300,MATCH('BP - Quantités'!KC$2,'Prix BPU'!$C$3:$C$300,),2)*KC181</f>
        <v>0</v>
      </c>
      <c r="KD182" s="37">
        <f>INDEX('Prix BPU'!$C$3:$E$300,MATCH('BP - Quantités'!KD$2,'Prix BPU'!$C$3:$C$300,),2)*KD181</f>
        <v>0</v>
      </c>
      <c r="KE182" s="37">
        <f>INDEX('Prix BPU'!$C$3:$E$300,MATCH('BP - Quantités'!KE$2,'Prix BPU'!$C$3:$C$300,),2)*KE181</f>
        <v>0</v>
      </c>
      <c r="KF182" s="37">
        <f>INDEX('Prix BPU'!$C$3:$E$300,MATCH('BP - Quantités'!KF$2,'Prix BPU'!$C$3:$C$300,),2)*KF181</f>
        <v>0</v>
      </c>
      <c r="KG182" s="37">
        <f>INDEX('Prix BPU'!$C$3:$E$300,MATCH('BP - Quantités'!KG$2,'Prix BPU'!$C$3:$C$300,),2)*KG181</f>
        <v>0</v>
      </c>
      <c r="KH182" s="37">
        <f>INDEX('Prix BPU'!$C$3:$E$300,MATCH('BP - Quantités'!KH$2,'Prix BPU'!$C$3:$C$300,),2)*KH181</f>
        <v>0</v>
      </c>
      <c r="KI182" s="37">
        <f>INDEX('Prix BPU'!$C$3:$E$300,MATCH('BP - Quantités'!KI$2,'Prix BPU'!$C$3:$C$300,),2)*KI181</f>
        <v>0</v>
      </c>
      <c r="KJ182" s="37">
        <f>INDEX('Prix BPU'!$C$3:$E$300,MATCH('BP - Quantités'!KJ$2,'Prix BPU'!$C$3:$C$300,),2)*KJ181</f>
        <v>0</v>
      </c>
      <c r="KK182" s="37">
        <f>INDEX('Prix BPU'!$C$3:$E$300,MATCH('BP - Quantités'!KK$2,'Prix BPU'!$C$3:$C$300,),2)*KK181</f>
        <v>0</v>
      </c>
      <c r="KL182" s="37">
        <f>INDEX('Prix BPU'!$C$3:$E$300,MATCH('BP - Quantités'!KL$2,'Prix BPU'!$C$3:$C$300,),2)*KL181</f>
        <v>0</v>
      </c>
      <c r="KM182" s="37">
        <f>INDEX('Prix BPU'!$C$3:$E$300,MATCH('BP - Quantités'!KM$2,'Prix BPU'!$C$3:$C$300,),2)*KM181</f>
        <v>0</v>
      </c>
      <c r="KN182" s="37">
        <f>INDEX('Prix BPU'!$C$3:$E$300,MATCH('BP - Quantités'!KN$2,'Prix BPU'!$C$3:$C$300,),2)*KN181</f>
        <v>0</v>
      </c>
      <c r="KO182" s="39">
        <f>SUM(C182:KN182)</f>
        <v>0</v>
      </c>
      <c r="KP182" s="88"/>
      <c r="KQ182" s="73" t="e">
        <f>IF($KO182&lt;4999.99,($KO182-$KO182*#REF!),IF('BP - Quantités'!$KO182&gt;15000,('BP - Quantités'!$KO182-'BP - Quantités'!$KO182*#REF!),($KO182-$KO182*#REF!)))</f>
        <v>#REF!</v>
      </c>
      <c r="KR182" s="46" t="e">
        <f t="shared" ref="KR182" si="134">KQ182*1.2</f>
        <v>#REF!</v>
      </c>
    </row>
    <row r="183" spans="1:304" ht="3" customHeight="1" x14ac:dyDescent="0.3">
      <c r="A183" s="68"/>
      <c r="B183" s="26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8"/>
      <c r="KP183" s="29"/>
      <c r="KQ183" s="74"/>
      <c r="KR183" s="28"/>
    </row>
    <row r="184" spans="1:304" ht="42" customHeight="1" x14ac:dyDescent="0.3">
      <c r="A184" s="69" t="s">
        <v>303</v>
      </c>
      <c r="C184" s="42">
        <f>SUMIFS(C3:C181,$B$3:$B$181,"Qtés")</f>
        <v>0</v>
      </c>
      <c r="D184" s="42">
        <f t="shared" ref="D184:BO184" si="135">SUMIFS(D3:D181,$B$3:$B$181,"Qtés")</f>
        <v>0</v>
      </c>
      <c r="E184" s="42">
        <f t="shared" si="135"/>
        <v>0</v>
      </c>
      <c r="F184" s="42">
        <f t="shared" si="135"/>
        <v>0</v>
      </c>
      <c r="G184" s="42">
        <f t="shared" si="135"/>
        <v>0</v>
      </c>
      <c r="H184" s="42">
        <f t="shared" si="135"/>
        <v>0</v>
      </c>
      <c r="I184" s="42">
        <f t="shared" si="135"/>
        <v>0</v>
      </c>
      <c r="J184" s="42">
        <f t="shared" si="135"/>
        <v>0</v>
      </c>
      <c r="K184" s="42">
        <f t="shared" si="135"/>
        <v>0</v>
      </c>
      <c r="L184" s="42">
        <f t="shared" si="135"/>
        <v>0</v>
      </c>
      <c r="M184" s="42">
        <f t="shared" si="135"/>
        <v>0</v>
      </c>
      <c r="N184" s="42">
        <f t="shared" si="135"/>
        <v>0</v>
      </c>
      <c r="O184" s="42">
        <f t="shared" si="135"/>
        <v>0</v>
      </c>
      <c r="P184" s="42">
        <f t="shared" si="135"/>
        <v>0</v>
      </c>
      <c r="Q184" s="42">
        <f t="shared" si="135"/>
        <v>0</v>
      </c>
      <c r="R184" s="42">
        <f t="shared" si="135"/>
        <v>0</v>
      </c>
      <c r="S184" s="42">
        <f t="shared" si="135"/>
        <v>0</v>
      </c>
      <c r="T184" s="42">
        <f t="shared" si="135"/>
        <v>0</v>
      </c>
      <c r="U184" s="42">
        <f t="shared" si="135"/>
        <v>0</v>
      </c>
      <c r="V184" s="42">
        <f t="shared" si="135"/>
        <v>0</v>
      </c>
      <c r="W184" s="42">
        <f t="shared" si="135"/>
        <v>0</v>
      </c>
      <c r="X184" s="42">
        <f t="shared" si="135"/>
        <v>0</v>
      </c>
      <c r="Y184" s="42">
        <f t="shared" si="135"/>
        <v>0</v>
      </c>
      <c r="Z184" s="42">
        <f t="shared" si="135"/>
        <v>0</v>
      </c>
      <c r="AA184" s="42">
        <f t="shared" si="135"/>
        <v>0</v>
      </c>
      <c r="AB184" s="42">
        <f t="shared" si="135"/>
        <v>0</v>
      </c>
      <c r="AC184" s="42">
        <f t="shared" si="135"/>
        <v>0</v>
      </c>
      <c r="AD184" s="42">
        <f t="shared" si="135"/>
        <v>0</v>
      </c>
      <c r="AE184" s="42">
        <f t="shared" si="135"/>
        <v>0</v>
      </c>
      <c r="AF184" s="42">
        <f t="shared" si="135"/>
        <v>0</v>
      </c>
      <c r="AG184" s="42">
        <f t="shared" si="135"/>
        <v>0</v>
      </c>
      <c r="AH184" s="42">
        <f t="shared" si="135"/>
        <v>0</v>
      </c>
      <c r="AI184" s="42">
        <f t="shared" si="135"/>
        <v>0</v>
      </c>
      <c r="AJ184" s="42">
        <f t="shared" si="135"/>
        <v>0</v>
      </c>
      <c r="AK184" s="42">
        <f t="shared" si="135"/>
        <v>0</v>
      </c>
      <c r="AL184" s="42">
        <f t="shared" si="135"/>
        <v>0</v>
      </c>
      <c r="AM184" s="42">
        <f t="shared" si="135"/>
        <v>0</v>
      </c>
      <c r="AN184" s="42">
        <f t="shared" si="135"/>
        <v>0</v>
      </c>
      <c r="AO184" s="42">
        <f t="shared" si="135"/>
        <v>0</v>
      </c>
      <c r="AP184" s="42">
        <f t="shared" si="135"/>
        <v>0</v>
      </c>
      <c r="AQ184" s="42">
        <f t="shared" si="135"/>
        <v>0</v>
      </c>
      <c r="AR184" s="42">
        <f t="shared" si="135"/>
        <v>0</v>
      </c>
      <c r="AS184" s="42">
        <f t="shared" si="135"/>
        <v>0</v>
      </c>
      <c r="AT184" s="42">
        <f t="shared" si="135"/>
        <v>0</v>
      </c>
      <c r="AU184" s="42">
        <f t="shared" si="135"/>
        <v>0</v>
      </c>
      <c r="AV184" s="42">
        <f t="shared" si="135"/>
        <v>0</v>
      </c>
      <c r="AW184" s="42">
        <f t="shared" si="135"/>
        <v>0</v>
      </c>
      <c r="AX184" s="42">
        <f t="shared" si="135"/>
        <v>0</v>
      </c>
      <c r="AY184" s="42">
        <f t="shared" si="135"/>
        <v>0</v>
      </c>
      <c r="AZ184" s="42">
        <f t="shared" si="135"/>
        <v>0</v>
      </c>
      <c r="BA184" s="42">
        <f t="shared" si="135"/>
        <v>0</v>
      </c>
      <c r="BB184" s="42">
        <f t="shared" si="135"/>
        <v>0</v>
      </c>
      <c r="BC184" s="42">
        <f t="shared" si="135"/>
        <v>0</v>
      </c>
      <c r="BD184" s="42">
        <f t="shared" si="135"/>
        <v>0</v>
      </c>
      <c r="BE184" s="42">
        <f t="shared" si="135"/>
        <v>0</v>
      </c>
      <c r="BF184" s="42">
        <f t="shared" si="135"/>
        <v>0</v>
      </c>
      <c r="BG184" s="42">
        <f t="shared" si="135"/>
        <v>0</v>
      </c>
      <c r="BH184" s="42">
        <f t="shared" si="135"/>
        <v>0</v>
      </c>
      <c r="BI184" s="42">
        <f t="shared" si="135"/>
        <v>0</v>
      </c>
      <c r="BJ184" s="42">
        <f t="shared" si="135"/>
        <v>0</v>
      </c>
      <c r="BK184" s="42">
        <f t="shared" si="135"/>
        <v>0</v>
      </c>
      <c r="BL184" s="42">
        <f t="shared" si="135"/>
        <v>0</v>
      </c>
      <c r="BM184" s="42">
        <f t="shared" si="135"/>
        <v>0</v>
      </c>
      <c r="BN184" s="42">
        <f t="shared" si="135"/>
        <v>0</v>
      </c>
      <c r="BO184" s="42">
        <f t="shared" si="135"/>
        <v>0</v>
      </c>
      <c r="BP184" s="42">
        <f t="shared" ref="BP184:EA184" si="136">SUMIFS(BP3:BP181,$B$3:$B$181,"Qtés")</f>
        <v>0</v>
      </c>
      <c r="BQ184" s="42">
        <f t="shared" si="136"/>
        <v>0</v>
      </c>
      <c r="BR184" s="42">
        <f t="shared" si="136"/>
        <v>0</v>
      </c>
      <c r="BS184" s="42">
        <f t="shared" si="136"/>
        <v>0</v>
      </c>
      <c r="BT184" s="42">
        <f t="shared" si="136"/>
        <v>0</v>
      </c>
      <c r="BU184" s="42">
        <f t="shared" si="136"/>
        <v>0</v>
      </c>
      <c r="BV184" s="42">
        <f t="shared" si="136"/>
        <v>0</v>
      </c>
      <c r="BW184" s="42">
        <f t="shared" si="136"/>
        <v>0</v>
      </c>
      <c r="BX184" s="42">
        <f t="shared" si="136"/>
        <v>0</v>
      </c>
      <c r="BY184" s="42">
        <f t="shared" si="136"/>
        <v>0</v>
      </c>
      <c r="BZ184" s="42">
        <f t="shared" si="136"/>
        <v>0</v>
      </c>
      <c r="CA184" s="42">
        <f t="shared" si="136"/>
        <v>0</v>
      </c>
      <c r="CB184" s="42">
        <f t="shared" si="136"/>
        <v>0</v>
      </c>
      <c r="CC184" s="42">
        <f t="shared" si="136"/>
        <v>0</v>
      </c>
      <c r="CD184" s="42">
        <f t="shared" si="136"/>
        <v>0</v>
      </c>
      <c r="CE184" s="42">
        <f t="shared" si="136"/>
        <v>0</v>
      </c>
      <c r="CF184" s="42">
        <f t="shared" si="136"/>
        <v>0</v>
      </c>
      <c r="CG184" s="42">
        <f t="shared" si="136"/>
        <v>0</v>
      </c>
      <c r="CH184" s="42">
        <f t="shared" si="136"/>
        <v>0</v>
      </c>
      <c r="CI184" s="42">
        <f t="shared" si="136"/>
        <v>0</v>
      </c>
      <c r="CJ184" s="42">
        <f t="shared" si="136"/>
        <v>0</v>
      </c>
      <c r="CK184" s="42">
        <f t="shared" si="136"/>
        <v>0</v>
      </c>
      <c r="CL184" s="42">
        <f t="shared" si="136"/>
        <v>0</v>
      </c>
      <c r="CM184" s="42">
        <f t="shared" si="136"/>
        <v>0</v>
      </c>
      <c r="CN184" s="42">
        <f t="shared" si="136"/>
        <v>0</v>
      </c>
      <c r="CO184" s="42">
        <f t="shared" si="136"/>
        <v>0</v>
      </c>
      <c r="CP184" s="42">
        <f t="shared" si="136"/>
        <v>0</v>
      </c>
      <c r="CQ184" s="42">
        <f t="shared" si="136"/>
        <v>0</v>
      </c>
      <c r="CR184" s="42">
        <f t="shared" si="136"/>
        <v>0</v>
      </c>
      <c r="CS184" s="42">
        <f t="shared" si="136"/>
        <v>0</v>
      </c>
      <c r="CT184" s="42">
        <f t="shared" si="136"/>
        <v>0</v>
      </c>
      <c r="CU184" s="42">
        <f t="shared" si="136"/>
        <v>0</v>
      </c>
      <c r="CV184" s="42">
        <f t="shared" si="136"/>
        <v>0</v>
      </c>
      <c r="CW184" s="42">
        <f t="shared" si="136"/>
        <v>0</v>
      </c>
      <c r="CX184" s="42">
        <f t="shared" si="136"/>
        <v>0</v>
      </c>
      <c r="CY184" s="42">
        <f t="shared" si="136"/>
        <v>0</v>
      </c>
      <c r="CZ184" s="42">
        <f t="shared" si="136"/>
        <v>0</v>
      </c>
      <c r="DA184" s="42">
        <f t="shared" si="136"/>
        <v>0</v>
      </c>
      <c r="DB184" s="42">
        <f t="shared" si="136"/>
        <v>0</v>
      </c>
      <c r="DC184" s="42">
        <f t="shared" si="136"/>
        <v>0</v>
      </c>
      <c r="DD184" s="42">
        <f t="shared" si="136"/>
        <v>0</v>
      </c>
      <c r="DE184" s="42">
        <f t="shared" si="136"/>
        <v>0</v>
      </c>
      <c r="DF184" s="42">
        <f t="shared" si="136"/>
        <v>0</v>
      </c>
      <c r="DG184" s="42">
        <f t="shared" si="136"/>
        <v>0</v>
      </c>
      <c r="DH184" s="42">
        <f t="shared" si="136"/>
        <v>0</v>
      </c>
      <c r="DI184" s="42">
        <f t="shared" si="136"/>
        <v>0</v>
      </c>
      <c r="DJ184" s="42">
        <f t="shared" si="136"/>
        <v>0</v>
      </c>
      <c r="DK184" s="42">
        <f t="shared" si="136"/>
        <v>0</v>
      </c>
      <c r="DL184" s="42">
        <f t="shared" si="136"/>
        <v>0</v>
      </c>
      <c r="DM184" s="42">
        <f t="shared" si="136"/>
        <v>0</v>
      </c>
      <c r="DN184" s="42">
        <f t="shared" si="136"/>
        <v>0</v>
      </c>
      <c r="DO184" s="42">
        <f t="shared" si="136"/>
        <v>0</v>
      </c>
      <c r="DP184" s="42">
        <f t="shared" si="136"/>
        <v>0</v>
      </c>
      <c r="DQ184" s="42">
        <f t="shared" si="136"/>
        <v>0</v>
      </c>
      <c r="DR184" s="42">
        <f t="shared" si="136"/>
        <v>0</v>
      </c>
      <c r="DS184" s="42">
        <f t="shared" si="136"/>
        <v>0</v>
      </c>
      <c r="DT184" s="42">
        <f t="shared" si="136"/>
        <v>0</v>
      </c>
      <c r="DU184" s="42">
        <f t="shared" si="136"/>
        <v>0</v>
      </c>
      <c r="DV184" s="42">
        <f t="shared" si="136"/>
        <v>0</v>
      </c>
      <c r="DW184" s="42">
        <f t="shared" si="136"/>
        <v>0</v>
      </c>
      <c r="DX184" s="42">
        <f t="shared" si="136"/>
        <v>0</v>
      </c>
      <c r="DY184" s="42">
        <f t="shared" si="136"/>
        <v>0</v>
      </c>
      <c r="DZ184" s="42">
        <f t="shared" si="136"/>
        <v>0</v>
      </c>
      <c r="EA184" s="42">
        <f t="shared" si="136"/>
        <v>0</v>
      </c>
      <c r="EB184" s="42">
        <f t="shared" ref="EB184:GM184" si="137">SUMIFS(EB3:EB181,$B$3:$B$181,"Qtés")</f>
        <v>0</v>
      </c>
      <c r="EC184" s="42">
        <f t="shared" si="137"/>
        <v>0</v>
      </c>
      <c r="ED184" s="42">
        <f t="shared" si="137"/>
        <v>0</v>
      </c>
      <c r="EE184" s="42">
        <f t="shared" si="137"/>
        <v>0</v>
      </c>
      <c r="EF184" s="42">
        <f t="shared" si="137"/>
        <v>0</v>
      </c>
      <c r="EG184" s="42">
        <f t="shared" si="137"/>
        <v>0</v>
      </c>
      <c r="EH184" s="42">
        <f t="shared" si="137"/>
        <v>0</v>
      </c>
      <c r="EI184" s="42">
        <f t="shared" si="137"/>
        <v>0</v>
      </c>
      <c r="EJ184" s="42">
        <f t="shared" si="137"/>
        <v>0</v>
      </c>
      <c r="EK184" s="42">
        <f t="shared" si="137"/>
        <v>0</v>
      </c>
      <c r="EL184" s="42">
        <f t="shared" si="137"/>
        <v>0</v>
      </c>
      <c r="EM184" s="42">
        <f t="shared" si="137"/>
        <v>0</v>
      </c>
      <c r="EN184" s="42">
        <f t="shared" si="137"/>
        <v>0</v>
      </c>
      <c r="EO184" s="42">
        <f t="shared" si="137"/>
        <v>0</v>
      </c>
      <c r="EP184" s="42">
        <f t="shared" si="137"/>
        <v>0</v>
      </c>
      <c r="EQ184" s="42">
        <f t="shared" si="137"/>
        <v>0</v>
      </c>
      <c r="ER184" s="42">
        <f t="shared" si="137"/>
        <v>0</v>
      </c>
      <c r="ES184" s="42">
        <f t="shared" si="137"/>
        <v>0</v>
      </c>
      <c r="ET184" s="42">
        <f t="shared" si="137"/>
        <v>0</v>
      </c>
      <c r="EU184" s="42">
        <f t="shared" si="137"/>
        <v>0</v>
      </c>
      <c r="EV184" s="42">
        <f t="shared" si="137"/>
        <v>0</v>
      </c>
      <c r="EW184" s="42">
        <f t="shared" si="137"/>
        <v>0</v>
      </c>
      <c r="EX184" s="42">
        <f t="shared" si="137"/>
        <v>0</v>
      </c>
      <c r="EY184" s="42">
        <f t="shared" si="137"/>
        <v>0</v>
      </c>
      <c r="EZ184" s="42">
        <f t="shared" si="137"/>
        <v>0</v>
      </c>
      <c r="FA184" s="42">
        <f t="shared" si="137"/>
        <v>0</v>
      </c>
      <c r="FB184" s="42">
        <f t="shared" si="137"/>
        <v>0</v>
      </c>
      <c r="FC184" s="42">
        <f t="shared" si="137"/>
        <v>0</v>
      </c>
      <c r="FD184" s="42">
        <f t="shared" si="137"/>
        <v>0</v>
      </c>
      <c r="FE184" s="42">
        <f t="shared" si="137"/>
        <v>0</v>
      </c>
      <c r="FF184" s="42">
        <f t="shared" si="137"/>
        <v>0</v>
      </c>
      <c r="FG184" s="42">
        <f t="shared" si="137"/>
        <v>0</v>
      </c>
      <c r="FH184" s="42">
        <f t="shared" si="137"/>
        <v>0</v>
      </c>
      <c r="FI184" s="42">
        <f t="shared" si="137"/>
        <v>0</v>
      </c>
      <c r="FJ184" s="42">
        <f t="shared" si="137"/>
        <v>0</v>
      </c>
      <c r="FK184" s="42">
        <f t="shared" si="137"/>
        <v>0</v>
      </c>
      <c r="FL184" s="42">
        <f t="shared" si="137"/>
        <v>0</v>
      </c>
      <c r="FM184" s="42">
        <f t="shared" si="137"/>
        <v>0</v>
      </c>
      <c r="FN184" s="42">
        <f t="shared" si="137"/>
        <v>0</v>
      </c>
      <c r="FO184" s="42">
        <f t="shared" si="137"/>
        <v>0</v>
      </c>
      <c r="FP184" s="42">
        <f t="shared" si="137"/>
        <v>0</v>
      </c>
      <c r="FQ184" s="42">
        <f t="shared" si="137"/>
        <v>0</v>
      </c>
      <c r="FR184" s="42">
        <f t="shared" si="137"/>
        <v>0</v>
      </c>
      <c r="FS184" s="42">
        <f t="shared" si="137"/>
        <v>0</v>
      </c>
      <c r="FT184" s="42">
        <f t="shared" si="137"/>
        <v>0</v>
      </c>
      <c r="FU184" s="42">
        <f t="shared" si="137"/>
        <v>0</v>
      </c>
      <c r="FV184" s="42">
        <f t="shared" si="137"/>
        <v>0</v>
      </c>
      <c r="FW184" s="42">
        <f t="shared" si="137"/>
        <v>0</v>
      </c>
      <c r="FX184" s="42">
        <f t="shared" si="137"/>
        <v>0</v>
      </c>
      <c r="FY184" s="42">
        <f t="shared" si="137"/>
        <v>0</v>
      </c>
      <c r="FZ184" s="42">
        <f t="shared" si="137"/>
        <v>0</v>
      </c>
      <c r="GA184" s="42">
        <f t="shared" si="137"/>
        <v>0</v>
      </c>
      <c r="GB184" s="42">
        <f t="shared" si="137"/>
        <v>0</v>
      </c>
      <c r="GC184" s="42">
        <f t="shared" si="137"/>
        <v>0</v>
      </c>
      <c r="GD184" s="42">
        <f t="shared" si="137"/>
        <v>0</v>
      </c>
      <c r="GE184" s="42">
        <f t="shared" si="137"/>
        <v>0</v>
      </c>
      <c r="GF184" s="42">
        <f t="shared" si="137"/>
        <v>0</v>
      </c>
      <c r="GG184" s="42">
        <f t="shared" si="137"/>
        <v>0</v>
      </c>
      <c r="GH184" s="42">
        <f t="shared" si="137"/>
        <v>0</v>
      </c>
      <c r="GI184" s="42">
        <f t="shared" si="137"/>
        <v>0</v>
      </c>
      <c r="GJ184" s="42">
        <f t="shared" si="137"/>
        <v>0</v>
      </c>
      <c r="GK184" s="42">
        <f t="shared" si="137"/>
        <v>0</v>
      </c>
      <c r="GL184" s="42">
        <f t="shared" si="137"/>
        <v>0</v>
      </c>
      <c r="GM184" s="42">
        <f t="shared" si="137"/>
        <v>0</v>
      </c>
      <c r="GN184" s="42">
        <f t="shared" ref="GN184:IY184" si="138">SUMIFS(GN3:GN181,$B$3:$B$181,"Qtés")</f>
        <v>0</v>
      </c>
      <c r="GO184" s="42">
        <f t="shared" si="138"/>
        <v>0</v>
      </c>
      <c r="GP184" s="42">
        <f t="shared" si="138"/>
        <v>0</v>
      </c>
      <c r="GQ184" s="42">
        <f t="shared" si="138"/>
        <v>0</v>
      </c>
      <c r="GR184" s="42">
        <f t="shared" si="138"/>
        <v>0</v>
      </c>
      <c r="GS184" s="42">
        <f t="shared" si="138"/>
        <v>0</v>
      </c>
      <c r="GT184" s="42">
        <f t="shared" si="138"/>
        <v>0</v>
      </c>
      <c r="GU184" s="42">
        <f t="shared" si="138"/>
        <v>0</v>
      </c>
      <c r="GV184" s="42">
        <f t="shared" si="138"/>
        <v>0</v>
      </c>
      <c r="GW184" s="42">
        <f t="shared" si="138"/>
        <v>0</v>
      </c>
      <c r="GX184" s="42">
        <f t="shared" si="138"/>
        <v>0</v>
      </c>
      <c r="GY184" s="42">
        <f t="shared" si="138"/>
        <v>0</v>
      </c>
      <c r="GZ184" s="42">
        <f t="shared" si="138"/>
        <v>0</v>
      </c>
      <c r="HA184" s="42">
        <f t="shared" si="138"/>
        <v>0</v>
      </c>
      <c r="HB184" s="42">
        <f t="shared" si="138"/>
        <v>0</v>
      </c>
      <c r="HC184" s="42">
        <f t="shared" si="138"/>
        <v>0</v>
      </c>
      <c r="HD184" s="42">
        <f t="shared" si="138"/>
        <v>0</v>
      </c>
      <c r="HE184" s="42">
        <f t="shared" si="138"/>
        <v>0</v>
      </c>
      <c r="HF184" s="42">
        <f t="shared" si="138"/>
        <v>0</v>
      </c>
      <c r="HG184" s="42">
        <f t="shared" si="138"/>
        <v>0</v>
      </c>
      <c r="HH184" s="42">
        <f t="shared" si="138"/>
        <v>0</v>
      </c>
      <c r="HI184" s="42">
        <f t="shared" si="138"/>
        <v>0</v>
      </c>
      <c r="HJ184" s="42">
        <f t="shared" si="138"/>
        <v>0</v>
      </c>
      <c r="HK184" s="42">
        <f t="shared" si="138"/>
        <v>0</v>
      </c>
      <c r="HL184" s="42">
        <f t="shared" si="138"/>
        <v>0</v>
      </c>
      <c r="HM184" s="42">
        <f t="shared" si="138"/>
        <v>0</v>
      </c>
      <c r="HN184" s="42">
        <f t="shared" si="138"/>
        <v>0</v>
      </c>
      <c r="HO184" s="42">
        <f t="shared" si="138"/>
        <v>0</v>
      </c>
      <c r="HP184" s="42">
        <f t="shared" si="138"/>
        <v>0</v>
      </c>
      <c r="HQ184" s="42">
        <f t="shared" si="138"/>
        <v>0</v>
      </c>
      <c r="HR184" s="42">
        <f t="shared" si="138"/>
        <v>0</v>
      </c>
      <c r="HS184" s="42">
        <f t="shared" si="138"/>
        <v>0</v>
      </c>
      <c r="HT184" s="42">
        <f t="shared" si="138"/>
        <v>0</v>
      </c>
      <c r="HU184" s="42">
        <f t="shared" si="138"/>
        <v>0</v>
      </c>
      <c r="HV184" s="42">
        <f t="shared" si="138"/>
        <v>0</v>
      </c>
      <c r="HW184" s="42">
        <f t="shared" si="138"/>
        <v>0</v>
      </c>
      <c r="HX184" s="42">
        <f t="shared" si="138"/>
        <v>0</v>
      </c>
      <c r="HY184" s="42">
        <f t="shared" si="138"/>
        <v>0</v>
      </c>
      <c r="HZ184" s="42">
        <f t="shared" si="138"/>
        <v>0</v>
      </c>
      <c r="IA184" s="42">
        <f t="shared" si="138"/>
        <v>0</v>
      </c>
      <c r="IB184" s="42">
        <f t="shared" si="138"/>
        <v>0</v>
      </c>
      <c r="IC184" s="42">
        <f t="shared" si="138"/>
        <v>0</v>
      </c>
      <c r="ID184" s="42">
        <f t="shared" si="138"/>
        <v>0</v>
      </c>
      <c r="IE184" s="42">
        <f t="shared" si="138"/>
        <v>0</v>
      </c>
      <c r="IF184" s="42">
        <f t="shared" si="138"/>
        <v>0</v>
      </c>
      <c r="IG184" s="42">
        <f t="shared" si="138"/>
        <v>0</v>
      </c>
      <c r="IH184" s="42">
        <f t="shared" si="138"/>
        <v>0</v>
      </c>
      <c r="II184" s="42">
        <f t="shared" si="138"/>
        <v>0</v>
      </c>
      <c r="IJ184" s="42">
        <f t="shared" si="138"/>
        <v>0</v>
      </c>
      <c r="IK184" s="42">
        <f t="shared" si="138"/>
        <v>0</v>
      </c>
      <c r="IL184" s="42">
        <f t="shared" si="138"/>
        <v>0</v>
      </c>
      <c r="IM184" s="42">
        <f t="shared" si="138"/>
        <v>0</v>
      </c>
      <c r="IN184" s="42">
        <f t="shared" si="138"/>
        <v>0</v>
      </c>
      <c r="IO184" s="42">
        <f t="shared" si="138"/>
        <v>0</v>
      </c>
      <c r="IP184" s="42">
        <f t="shared" si="138"/>
        <v>0</v>
      </c>
      <c r="IQ184" s="42">
        <f t="shared" si="138"/>
        <v>0</v>
      </c>
      <c r="IR184" s="42">
        <f t="shared" si="138"/>
        <v>0</v>
      </c>
      <c r="IS184" s="42">
        <f t="shared" si="138"/>
        <v>0</v>
      </c>
      <c r="IT184" s="42">
        <f t="shared" si="138"/>
        <v>0</v>
      </c>
      <c r="IU184" s="42">
        <f t="shared" si="138"/>
        <v>0</v>
      </c>
      <c r="IV184" s="42">
        <f t="shared" si="138"/>
        <v>0</v>
      </c>
      <c r="IW184" s="42">
        <f t="shared" si="138"/>
        <v>0</v>
      </c>
      <c r="IX184" s="42">
        <f t="shared" si="138"/>
        <v>0</v>
      </c>
      <c r="IY184" s="42">
        <f t="shared" si="138"/>
        <v>0</v>
      </c>
      <c r="IZ184" s="42">
        <f t="shared" ref="IZ184:KN184" si="139">SUMIFS(IZ3:IZ181,$B$3:$B$181,"Qtés")</f>
        <v>0</v>
      </c>
      <c r="JA184" s="42">
        <f t="shared" si="139"/>
        <v>0</v>
      </c>
      <c r="JB184" s="42">
        <f t="shared" si="139"/>
        <v>0</v>
      </c>
      <c r="JC184" s="42">
        <f t="shared" si="139"/>
        <v>0</v>
      </c>
      <c r="JD184" s="42">
        <f t="shared" si="139"/>
        <v>0</v>
      </c>
      <c r="JE184" s="42">
        <f t="shared" si="139"/>
        <v>0</v>
      </c>
      <c r="JF184" s="42">
        <f t="shared" si="139"/>
        <v>0</v>
      </c>
      <c r="JG184" s="42">
        <f t="shared" si="139"/>
        <v>0</v>
      </c>
      <c r="JH184" s="42">
        <f t="shared" si="139"/>
        <v>0</v>
      </c>
      <c r="JI184" s="42">
        <f t="shared" si="139"/>
        <v>0</v>
      </c>
      <c r="JJ184" s="42">
        <f t="shared" si="139"/>
        <v>0</v>
      </c>
      <c r="JK184" s="42">
        <f t="shared" si="139"/>
        <v>0</v>
      </c>
      <c r="JL184" s="42">
        <f t="shared" si="139"/>
        <v>0</v>
      </c>
      <c r="JM184" s="42">
        <f t="shared" si="139"/>
        <v>0</v>
      </c>
      <c r="JN184" s="42">
        <f t="shared" si="139"/>
        <v>0</v>
      </c>
      <c r="JO184" s="42">
        <f t="shared" si="139"/>
        <v>0</v>
      </c>
      <c r="JP184" s="42">
        <f t="shared" si="139"/>
        <v>0</v>
      </c>
      <c r="JQ184" s="42">
        <f t="shared" si="139"/>
        <v>0</v>
      </c>
      <c r="JR184" s="42">
        <f t="shared" si="139"/>
        <v>0</v>
      </c>
      <c r="JS184" s="42">
        <f t="shared" si="139"/>
        <v>0</v>
      </c>
      <c r="JT184" s="42">
        <f t="shared" si="139"/>
        <v>0</v>
      </c>
      <c r="JU184" s="42">
        <f t="shared" si="139"/>
        <v>0</v>
      </c>
      <c r="JV184" s="42">
        <f t="shared" si="139"/>
        <v>0</v>
      </c>
      <c r="JW184" s="42">
        <f t="shared" si="139"/>
        <v>0</v>
      </c>
      <c r="JX184" s="42">
        <f t="shared" si="139"/>
        <v>0</v>
      </c>
      <c r="JY184" s="42">
        <f t="shared" si="139"/>
        <v>0</v>
      </c>
      <c r="JZ184" s="42">
        <f t="shared" si="139"/>
        <v>0</v>
      </c>
      <c r="KA184" s="42">
        <f t="shared" si="139"/>
        <v>0</v>
      </c>
      <c r="KB184" s="42">
        <f t="shared" si="139"/>
        <v>0</v>
      </c>
      <c r="KC184" s="42">
        <f t="shared" si="139"/>
        <v>0</v>
      </c>
      <c r="KD184" s="42">
        <f t="shared" si="139"/>
        <v>0</v>
      </c>
      <c r="KE184" s="42">
        <f t="shared" si="139"/>
        <v>0</v>
      </c>
      <c r="KF184" s="42">
        <f t="shared" si="139"/>
        <v>0</v>
      </c>
      <c r="KG184" s="42">
        <f t="shared" si="139"/>
        <v>0</v>
      </c>
      <c r="KH184" s="42">
        <f t="shared" si="139"/>
        <v>0</v>
      </c>
      <c r="KI184" s="42">
        <f t="shared" si="139"/>
        <v>0</v>
      </c>
      <c r="KJ184" s="42">
        <f t="shared" si="139"/>
        <v>0</v>
      </c>
      <c r="KK184" s="42">
        <f t="shared" si="139"/>
        <v>0</v>
      </c>
      <c r="KL184" s="42">
        <f t="shared" si="139"/>
        <v>0</v>
      </c>
      <c r="KM184" s="42">
        <f t="shared" si="139"/>
        <v>0</v>
      </c>
      <c r="KN184" s="42">
        <f t="shared" si="139"/>
        <v>0</v>
      </c>
      <c r="KO184" s="31"/>
      <c r="KP184" s="32"/>
      <c r="KQ184" s="75"/>
      <c r="KR184" s="31"/>
    </row>
    <row r="185" spans="1:304" ht="42" customHeight="1" x14ac:dyDescent="0.3">
      <c r="A185" s="69" t="s">
        <v>302</v>
      </c>
      <c r="C185" s="43">
        <f>SUMIFS(C4:C183,$B$4:$B$183,"Prix")</f>
        <v>0</v>
      </c>
      <c r="D185" s="43">
        <f t="shared" ref="D185:BO185" si="140">SUMIFS(D4:D183,$B$4:$B$183,"Prix")</f>
        <v>0</v>
      </c>
      <c r="E185" s="43">
        <f t="shared" si="140"/>
        <v>0</v>
      </c>
      <c r="F185" s="43">
        <f t="shared" si="140"/>
        <v>0</v>
      </c>
      <c r="G185" s="43">
        <f t="shared" si="140"/>
        <v>0</v>
      </c>
      <c r="H185" s="43">
        <f t="shared" si="140"/>
        <v>0</v>
      </c>
      <c r="I185" s="43">
        <f t="shared" si="140"/>
        <v>0</v>
      </c>
      <c r="J185" s="43">
        <f t="shared" si="140"/>
        <v>0</v>
      </c>
      <c r="K185" s="43">
        <f t="shared" si="140"/>
        <v>0</v>
      </c>
      <c r="L185" s="43">
        <f t="shared" si="140"/>
        <v>0</v>
      </c>
      <c r="M185" s="43">
        <f t="shared" si="140"/>
        <v>0</v>
      </c>
      <c r="N185" s="43">
        <f t="shared" si="140"/>
        <v>0</v>
      </c>
      <c r="O185" s="43">
        <f t="shared" si="140"/>
        <v>0</v>
      </c>
      <c r="P185" s="43">
        <f t="shared" si="140"/>
        <v>0</v>
      </c>
      <c r="Q185" s="43">
        <f t="shared" si="140"/>
        <v>0</v>
      </c>
      <c r="R185" s="43">
        <f t="shared" si="140"/>
        <v>0</v>
      </c>
      <c r="S185" s="43">
        <f t="shared" si="140"/>
        <v>0</v>
      </c>
      <c r="T185" s="43">
        <f t="shared" si="140"/>
        <v>0</v>
      </c>
      <c r="U185" s="43">
        <f t="shared" si="140"/>
        <v>0</v>
      </c>
      <c r="V185" s="43">
        <f t="shared" si="140"/>
        <v>0</v>
      </c>
      <c r="W185" s="43">
        <f t="shared" si="140"/>
        <v>0</v>
      </c>
      <c r="X185" s="43">
        <f t="shared" si="140"/>
        <v>0</v>
      </c>
      <c r="Y185" s="43">
        <f t="shared" si="140"/>
        <v>0</v>
      </c>
      <c r="Z185" s="43">
        <f t="shared" si="140"/>
        <v>0</v>
      </c>
      <c r="AA185" s="43">
        <f t="shared" si="140"/>
        <v>0</v>
      </c>
      <c r="AB185" s="43">
        <f t="shared" si="140"/>
        <v>0</v>
      </c>
      <c r="AC185" s="43">
        <f t="shared" si="140"/>
        <v>0</v>
      </c>
      <c r="AD185" s="43">
        <f t="shared" si="140"/>
        <v>0</v>
      </c>
      <c r="AE185" s="43">
        <f t="shared" si="140"/>
        <v>0</v>
      </c>
      <c r="AF185" s="43">
        <f t="shared" si="140"/>
        <v>0</v>
      </c>
      <c r="AG185" s="43">
        <f t="shared" si="140"/>
        <v>0</v>
      </c>
      <c r="AH185" s="43">
        <f t="shared" si="140"/>
        <v>0</v>
      </c>
      <c r="AI185" s="43">
        <f t="shared" si="140"/>
        <v>0</v>
      </c>
      <c r="AJ185" s="43">
        <f t="shared" si="140"/>
        <v>0</v>
      </c>
      <c r="AK185" s="43">
        <f t="shared" si="140"/>
        <v>0</v>
      </c>
      <c r="AL185" s="43">
        <f t="shared" si="140"/>
        <v>0</v>
      </c>
      <c r="AM185" s="43">
        <f t="shared" si="140"/>
        <v>0</v>
      </c>
      <c r="AN185" s="43">
        <f t="shared" si="140"/>
        <v>0</v>
      </c>
      <c r="AO185" s="43">
        <f t="shared" si="140"/>
        <v>0</v>
      </c>
      <c r="AP185" s="43">
        <f t="shared" si="140"/>
        <v>0</v>
      </c>
      <c r="AQ185" s="43">
        <f t="shared" si="140"/>
        <v>0</v>
      </c>
      <c r="AR185" s="43">
        <f t="shared" si="140"/>
        <v>0</v>
      </c>
      <c r="AS185" s="43">
        <f t="shared" si="140"/>
        <v>0</v>
      </c>
      <c r="AT185" s="43">
        <f t="shared" si="140"/>
        <v>0</v>
      </c>
      <c r="AU185" s="43">
        <f t="shared" si="140"/>
        <v>0</v>
      </c>
      <c r="AV185" s="43">
        <f t="shared" si="140"/>
        <v>0</v>
      </c>
      <c r="AW185" s="43">
        <f t="shared" si="140"/>
        <v>0</v>
      </c>
      <c r="AX185" s="43">
        <f t="shared" si="140"/>
        <v>0</v>
      </c>
      <c r="AY185" s="43">
        <f t="shared" si="140"/>
        <v>0</v>
      </c>
      <c r="AZ185" s="43">
        <f t="shared" si="140"/>
        <v>0</v>
      </c>
      <c r="BA185" s="43">
        <f t="shared" si="140"/>
        <v>0</v>
      </c>
      <c r="BB185" s="43">
        <f t="shared" si="140"/>
        <v>0</v>
      </c>
      <c r="BC185" s="43">
        <f t="shared" si="140"/>
        <v>0</v>
      </c>
      <c r="BD185" s="43">
        <f t="shared" si="140"/>
        <v>0</v>
      </c>
      <c r="BE185" s="43">
        <f t="shared" si="140"/>
        <v>0</v>
      </c>
      <c r="BF185" s="43">
        <f t="shared" si="140"/>
        <v>0</v>
      </c>
      <c r="BG185" s="43">
        <f t="shared" si="140"/>
        <v>0</v>
      </c>
      <c r="BH185" s="43">
        <f t="shared" si="140"/>
        <v>0</v>
      </c>
      <c r="BI185" s="43">
        <f t="shared" si="140"/>
        <v>0</v>
      </c>
      <c r="BJ185" s="43">
        <f t="shared" si="140"/>
        <v>0</v>
      </c>
      <c r="BK185" s="43">
        <f t="shared" si="140"/>
        <v>0</v>
      </c>
      <c r="BL185" s="43">
        <f t="shared" si="140"/>
        <v>0</v>
      </c>
      <c r="BM185" s="43">
        <f t="shared" si="140"/>
        <v>0</v>
      </c>
      <c r="BN185" s="43">
        <f t="shared" si="140"/>
        <v>0</v>
      </c>
      <c r="BO185" s="43">
        <f t="shared" si="140"/>
        <v>0</v>
      </c>
      <c r="BP185" s="43">
        <f t="shared" ref="BP185:EA185" si="141">SUMIFS(BP4:BP183,$B$4:$B$183,"Prix")</f>
        <v>0</v>
      </c>
      <c r="BQ185" s="43">
        <f t="shared" si="141"/>
        <v>0</v>
      </c>
      <c r="BR185" s="43">
        <f t="shared" si="141"/>
        <v>0</v>
      </c>
      <c r="BS185" s="43">
        <f t="shared" si="141"/>
        <v>0</v>
      </c>
      <c r="BT185" s="43">
        <f t="shared" si="141"/>
        <v>0</v>
      </c>
      <c r="BU185" s="43">
        <f t="shared" si="141"/>
        <v>0</v>
      </c>
      <c r="BV185" s="43">
        <f t="shared" si="141"/>
        <v>0</v>
      </c>
      <c r="BW185" s="43">
        <f t="shared" si="141"/>
        <v>0</v>
      </c>
      <c r="BX185" s="43">
        <f t="shared" si="141"/>
        <v>0</v>
      </c>
      <c r="BY185" s="43">
        <f t="shared" si="141"/>
        <v>0</v>
      </c>
      <c r="BZ185" s="43">
        <f t="shared" si="141"/>
        <v>0</v>
      </c>
      <c r="CA185" s="43">
        <f t="shared" si="141"/>
        <v>0</v>
      </c>
      <c r="CB185" s="43">
        <f t="shared" si="141"/>
        <v>0</v>
      </c>
      <c r="CC185" s="43">
        <f t="shared" si="141"/>
        <v>0</v>
      </c>
      <c r="CD185" s="43">
        <f t="shared" si="141"/>
        <v>0</v>
      </c>
      <c r="CE185" s="43">
        <f t="shared" si="141"/>
        <v>0</v>
      </c>
      <c r="CF185" s="43">
        <f t="shared" si="141"/>
        <v>0</v>
      </c>
      <c r="CG185" s="43">
        <f t="shared" si="141"/>
        <v>0</v>
      </c>
      <c r="CH185" s="43">
        <f t="shared" si="141"/>
        <v>0</v>
      </c>
      <c r="CI185" s="43">
        <f t="shared" si="141"/>
        <v>0</v>
      </c>
      <c r="CJ185" s="43">
        <f t="shared" si="141"/>
        <v>0</v>
      </c>
      <c r="CK185" s="43">
        <f t="shared" si="141"/>
        <v>0</v>
      </c>
      <c r="CL185" s="43">
        <f t="shared" si="141"/>
        <v>0</v>
      </c>
      <c r="CM185" s="43">
        <f t="shared" si="141"/>
        <v>0</v>
      </c>
      <c r="CN185" s="43">
        <f t="shared" si="141"/>
        <v>0</v>
      </c>
      <c r="CO185" s="43">
        <f t="shared" si="141"/>
        <v>0</v>
      </c>
      <c r="CP185" s="43">
        <f t="shared" si="141"/>
        <v>0</v>
      </c>
      <c r="CQ185" s="43">
        <f t="shared" si="141"/>
        <v>0</v>
      </c>
      <c r="CR185" s="43">
        <f t="shared" si="141"/>
        <v>0</v>
      </c>
      <c r="CS185" s="43">
        <f t="shared" si="141"/>
        <v>0</v>
      </c>
      <c r="CT185" s="43">
        <f t="shared" si="141"/>
        <v>0</v>
      </c>
      <c r="CU185" s="43">
        <f t="shared" si="141"/>
        <v>0</v>
      </c>
      <c r="CV185" s="43">
        <f t="shared" si="141"/>
        <v>0</v>
      </c>
      <c r="CW185" s="43">
        <f t="shared" si="141"/>
        <v>0</v>
      </c>
      <c r="CX185" s="43">
        <f t="shared" si="141"/>
        <v>0</v>
      </c>
      <c r="CY185" s="43">
        <f t="shared" si="141"/>
        <v>0</v>
      </c>
      <c r="CZ185" s="43">
        <f t="shared" si="141"/>
        <v>0</v>
      </c>
      <c r="DA185" s="43">
        <f t="shared" si="141"/>
        <v>0</v>
      </c>
      <c r="DB185" s="43">
        <f t="shared" si="141"/>
        <v>0</v>
      </c>
      <c r="DC185" s="43">
        <f t="shared" si="141"/>
        <v>0</v>
      </c>
      <c r="DD185" s="43">
        <f t="shared" si="141"/>
        <v>0</v>
      </c>
      <c r="DE185" s="43">
        <f t="shared" si="141"/>
        <v>0</v>
      </c>
      <c r="DF185" s="43">
        <f t="shared" si="141"/>
        <v>0</v>
      </c>
      <c r="DG185" s="43">
        <f t="shared" si="141"/>
        <v>0</v>
      </c>
      <c r="DH185" s="43">
        <f t="shared" si="141"/>
        <v>0</v>
      </c>
      <c r="DI185" s="43">
        <f t="shared" si="141"/>
        <v>0</v>
      </c>
      <c r="DJ185" s="43">
        <f t="shared" si="141"/>
        <v>0</v>
      </c>
      <c r="DK185" s="43">
        <f t="shared" si="141"/>
        <v>0</v>
      </c>
      <c r="DL185" s="43">
        <f t="shared" si="141"/>
        <v>0</v>
      </c>
      <c r="DM185" s="43">
        <f t="shared" si="141"/>
        <v>0</v>
      </c>
      <c r="DN185" s="43">
        <f t="shared" si="141"/>
        <v>0</v>
      </c>
      <c r="DO185" s="43">
        <f t="shared" si="141"/>
        <v>0</v>
      </c>
      <c r="DP185" s="43">
        <f t="shared" si="141"/>
        <v>0</v>
      </c>
      <c r="DQ185" s="43">
        <f t="shared" si="141"/>
        <v>0</v>
      </c>
      <c r="DR185" s="43">
        <f t="shared" si="141"/>
        <v>0</v>
      </c>
      <c r="DS185" s="43">
        <f t="shared" si="141"/>
        <v>0</v>
      </c>
      <c r="DT185" s="43">
        <f t="shared" si="141"/>
        <v>0</v>
      </c>
      <c r="DU185" s="43">
        <f t="shared" si="141"/>
        <v>0</v>
      </c>
      <c r="DV185" s="43">
        <f t="shared" si="141"/>
        <v>0</v>
      </c>
      <c r="DW185" s="43">
        <f t="shared" si="141"/>
        <v>0</v>
      </c>
      <c r="DX185" s="43">
        <f t="shared" si="141"/>
        <v>0</v>
      </c>
      <c r="DY185" s="43">
        <f t="shared" si="141"/>
        <v>0</v>
      </c>
      <c r="DZ185" s="43">
        <f t="shared" si="141"/>
        <v>0</v>
      </c>
      <c r="EA185" s="43">
        <f t="shared" si="141"/>
        <v>0</v>
      </c>
      <c r="EB185" s="43">
        <f t="shared" ref="EB185:GM185" si="142">SUMIFS(EB4:EB183,$B$4:$B$183,"Prix")</f>
        <v>0</v>
      </c>
      <c r="EC185" s="43">
        <f t="shared" si="142"/>
        <v>0</v>
      </c>
      <c r="ED185" s="43">
        <f t="shared" si="142"/>
        <v>0</v>
      </c>
      <c r="EE185" s="43">
        <f t="shared" si="142"/>
        <v>0</v>
      </c>
      <c r="EF185" s="43">
        <f t="shared" si="142"/>
        <v>0</v>
      </c>
      <c r="EG185" s="43">
        <f t="shared" si="142"/>
        <v>0</v>
      </c>
      <c r="EH185" s="43">
        <f t="shared" si="142"/>
        <v>0</v>
      </c>
      <c r="EI185" s="43">
        <f t="shared" si="142"/>
        <v>0</v>
      </c>
      <c r="EJ185" s="43">
        <f t="shared" si="142"/>
        <v>0</v>
      </c>
      <c r="EK185" s="43">
        <f t="shared" si="142"/>
        <v>0</v>
      </c>
      <c r="EL185" s="43">
        <f t="shared" si="142"/>
        <v>0</v>
      </c>
      <c r="EM185" s="43">
        <f t="shared" si="142"/>
        <v>0</v>
      </c>
      <c r="EN185" s="43">
        <f t="shared" si="142"/>
        <v>0</v>
      </c>
      <c r="EO185" s="43">
        <f t="shared" si="142"/>
        <v>0</v>
      </c>
      <c r="EP185" s="43">
        <f t="shared" si="142"/>
        <v>0</v>
      </c>
      <c r="EQ185" s="43">
        <f t="shared" si="142"/>
        <v>0</v>
      </c>
      <c r="ER185" s="43">
        <f t="shared" si="142"/>
        <v>0</v>
      </c>
      <c r="ES185" s="43">
        <f t="shared" si="142"/>
        <v>0</v>
      </c>
      <c r="ET185" s="43">
        <f t="shared" si="142"/>
        <v>0</v>
      </c>
      <c r="EU185" s="43">
        <f t="shared" si="142"/>
        <v>0</v>
      </c>
      <c r="EV185" s="43">
        <f t="shared" si="142"/>
        <v>0</v>
      </c>
      <c r="EW185" s="43">
        <f t="shared" si="142"/>
        <v>0</v>
      </c>
      <c r="EX185" s="43">
        <f t="shared" si="142"/>
        <v>0</v>
      </c>
      <c r="EY185" s="43">
        <f t="shared" si="142"/>
        <v>0</v>
      </c>
      <c r="EZ185" s="43">
        <f t="shared" si="142"/>
        <v>0</v>
      </c>
      <c r="FA185" s="43">
        <f t="shared" si="142"/>
        <v>0</v>
      </c>
      <c r="FB185" s="43">
        <f t="shared" si="142"/>
        <v>0</v>
      </c>
      <c r="FC185" s="43">
        <f t="shared" si="142"/>
        <v>0</v>
      </c>
      <c r="FD185" s="43">
        <f t="shared" si="142"/>
        <v>0</v>
      </c>
      <c r="FE185" s="43">
        <f t="shared" si="142"/>
        <v>0</v>
      </c>
      <c r="FF185" s="43">
        <f t="shared" si="142"/>
        <v>0</v>
      </c>
      <c r="FG185" s="43">
        <f t="shared" si="142"/>
        <v>0</v>
      </c>
      <c r="FH185" s="43">
        <f t="shared" si="142"/>
        <v>0</v>
      </c>
      <c r="FI185" s="43">
        <f t="shared" si="142"/>
        <v>0</v>
      </c>
      <c r="FJ185" s="43">
        <f t="shared" si="142"/>
        <v>0</v>
      </c>
      <c r="FK185" s="43">
        <f t="shared" si="142"/>
        <v>0</v>
      </c>
      <c r="FL185" s="43">
        <f t="shared" si="142"/>
        <v>0</v>
      </c>
      <c r="FM185" s="43">
        <f t="shared" si="142"/>
        <v>0</v>
      </c>
      <c r="FN185" s="43">
        <f t="shared" si="142"/>
        <v>0</v>
      </c>
      <c r="FO185" s="43">
        <f t="shared" si="142"/>
        <v>0</v>
      </c>
      <c r="FP185" s="43">
        <f t="shared" si="142"/>
        <v>0</v>
      </c>
      <c r="FQ185" s="43">
        <f t="shared" si="142"/>
        <v>0</v>
      </c>
      <c r="FR185" s="43">
        <f t="shared" si="142"/>
        <v>0</v>
      </c>
      <c r="FS185" s="43">
        <f t="shared" si="142"/>
        <v>0</v>
      </c>
      <c r="FT185" s="43">
        <f t="shared" si="142"/>
        <v>0</v>
      </c>
      <c r="FU185" s="43">
        <f t="shared" si="142"/>
        <v>0</v>
      </c>
      <c r="FV185" s="43">
        <f t="shared" si="142"/>
        <v>0</v>
      </c>
      <c r="FW185" s="43">
        <f t="shared" si="142"/>
        <v>0</v>
      </c>
      <c r="FX185" s="43">
        <f t="shared" si="142"/>
        <v>0</v>
      </c>
      <c r="FY185" s="43">
        <f t="shared" si="142"/>
        <v>0</v>
      </c>
      <c r="FZ185" s="43">
        <f t="shared" si="142"/>
        <v>0</v>
      </c>
      <c r="GA185" s="43">
        <f t="shared" si="142"/>
        <v>0</v>
      </c>
      <c r="GB185" s="43">
        <f t="shared" si="142"/>
        <v>0</v>
      </c>
      <c r="GC185" s="43">
        <f t="shared" si="142"/>
        <v>0</v>
      </c>
      <c r="GD185" s="43">
        <f t="shared" si="142"/>
        <v>0</v>
      </c>
      <c r="GE185" s="43">
        <f t="shared" si="142"/>
        <v>0</v>
      </c>
      <c r="GF185" s="43">
        <f t="shared" si="142"/>
        <v>0</v>
      </c>
      <c r="GG185" s="43">
        <f t="shared" si="142"/>
        <v>0</v>
      </c>
      <c r="GH185" s="43">
        <f t="shared" si="142"/>
        <v>0</v>
      </c>
      <c r="GI185" s="43">
        <f t="shared" si="142"/>
        <v>0</v>
      </c>
      <c r="GJ185" s="43">
        <f t="shared" si="142"/>
        <v>0</v>
      </c>
      <c r="GK185" s="43">
        <f t="shared" si="142"/>
        <v>0</v>
      </c>
      <c r="GL185" s="43">
        <f t="shared" si="142"/>
        <v>0</v>
      </c>
      <c r="GM185" s="43">
        <f t="shared" si="142"/>
        <v>0</v>
      </c>
      <c r="GN185" s="43">
        <f t="shared" ref="GN185:IY185" si="143">SUMIFS(GN4:GN183,$B$4:$B$183,"Prix")</f>
        <v>0</v>
      </c>
      <c r="GO185" s="43">
        <f t="shared" si="143"/>
        <v>0</v>
      </c>
      <c r="GP185" s="43">
        <f t="shared" si="143"/>
        <v>0</v>
      </c>
      <c r="GQ185" s="43">
        <f t="shared" si="143"/>
        <v>0</v>
      </c>
      <c r="GR185" s="43">
        <f t="shared" si="143"/>
        <v>0</v>
      </c>
      <c r="GS185" s="43">
        <f t="shared" si="143"/>
        <v>0</v>
      </c>
      <c r="GT185" s="43">
        <f t="shared" si="143"/>
        <v>0</v>
      </c>
      <c r="GU185" s="43">
        <f t="shared" si="143"/>
        <v>0</v>
      </c>
      <c r="GV185" s="43">
        <f t="shared" si="143"/>
        <v>0</v>
      </c>
      <c r="GW185" s="43">
        <f t="shared" si="143"/>
        <v>0</v>
      </c>
      <c r="GX185" s="43">
        <f t="shared" si="143"/>
        <v>0</v>
      </c>
      <c r="GY185" s="43">
        <f t="shared" si="143"/>
        <v>0</v>
      </c>
      <c r="GZ185" s="43">
        <f t="shared" si="143"/>
        <v>0</v>
      </c>
      <c r="HA185" s="43">
        <f t="shared" si="143"/>
        <v>0</v>
      </c>
      <c r="HB185" s="43">
        <f t="shared" si="143"/>
        <v>0</v>
      </c>
      <c r="HC185" s="43">
        <f t="shared" si="143"/>
        <v>0</v>
      </c>
      <c r="HD185" s="43">
        <f t="shared" si="143"/>
        <v>0</v>
      </c>
      <c r="HE185" s="43">
        <f t="shared" si="143"/>
        <v>0</v>
      </c>
      <c r="HF185" s="43">
        <f t="shared" si="143"/>
        <v>0</v>
      </c>
      <c r="HG185" s="43">
        <f t="shared" si="143"/>
        <v>0</v>
      </c>
      <c r="HH185" s="43">
        <f t="shared" si="143"/>
        <v>0</v>
      </c>
      <c r="HI185" s="43">
        <f t="shared" si="143"/>
        <v>0</v>
      </c>
      <c r="HJ185" s="43">
        <f t="shared" si="143"/>
        <v>0</v>
      </c>
      <c r="HK185" s="43">
        <f t="shared" si="143"/>
        <v>0</v>
      </c>
      <c r="HL185" s="43">
        <f t="shared" si="143"/>
        <v>0</v>
      </c>
      <c r="HM185" s="43">
        <f t="shared" si="143"/>
        <v>0</v>
      </c>
      <c r="HN185" s="43">
        <f t="shared" si="143"/>
        <v>0</v>
      </c>
      <c r="HO185" s="43">
        <f t="shared" si="143"/>
        <v>0</v>
      </c>
      <c r="HP185" s="43">
        <f t="shared" si="143"/>
        <v>0</v>
      </c>
      <c r="HQ185" s="43">
        <f t="shared" si="143"/>
        <v>0</v>
      </c>
      <c r="HR185" s="43">
        <f t="shared" si="143"/>
        <v>0</v>
      </c>
      <c r="HS185" s="43">
        <f t="shared" si="143"/>
        <v>0</v>
      </c>
      <c r="HT185" s="43">
        <f t="shared" si="143"/>
        <v>0</v>
      </c>
      <c r="HU185" s="43">
        <f t="shared" si="143"/>
        <v>0</v>
      </c>
      <c r="HV185" s="43">
        <f t="shared" si="143"/>
        <v>0</v>
      </c>
      <c r="HW185" s="43">
        <f t="shared" si="143"/>
        <v>0</v>
      </c>
      <c r="HX185" s="43">
        <f t="shared" si="143"/>
        <v>0</v>
      </c>
      <c r="HY185" s="43">
        <f t="shared" si="143"/>
        <v>0</v>
      </c>
      <c r="HZ185" s="43">
        <f t="shared" si="143"/>
        <v>0</v>
      </c>
      <c r="IA185" s="43">
        <f t="shared" si="143"/>
        <v>0</v>
      </c>
      <c r="IB185" s="43">
        <f t="shared" si="143"/>
        <v>0</v>
      </c>
      <c r="IC185" s="43">
        <f t="shared" si="143"/>
        <v>0</v>
      </c>
      <c r="ID185" s="43">
        <f t="shared" si="143"/>
        <v>0</v>
      </c>
      <c r="IE185" s="43">
        <f t="shared" si="143"/>
        <v>0</v>
      </c>
      <c r="IF185" s="43">
        <f t="shared" si="143"/>
        <v>0</v>
      </c>
      <c r="IG185" s="43">
        <f t="shared" si="143"/>
        <v>0</v>
      </c>
      <c r="IH185" s="43">
        <f t="shared" si="143"/>
        <v>0</v>
      </c>
      <c r="II185" s="43">
        <f t="shared" si="143"/>
        <v>0</v>
      </c>
      <c r="IJ185" s="43">
        <f t="shared" si="143"/>
        <v>0</v>
      </c>
      <c r="IK185" s="43">
        <f t="shared" si="143"/>
        <v>0</v>
      </c>
      <c r="IL185" s="43">
        <f t="shared" si="143"/>
        <v>0</v>
      </c>
      <c r="IM185" s="43">
        <f t="shared" si="143"/>
        <v>0</v>
      </c>
      <c r="IN185" s="43">
        <f t="shared" si="143"/>
        <v>0</v>
      </c>
      <c r="IO185" s="43">
        <f t="shared" si="143"/>
        <v>0</v>
      </c>
      <c r="IP185" s="43">
        <f t="shared" si="143"/>
        <v>0</v>
      </c>
      <c r="IQ185" s="43">
        <f t="shared" si="143"/>
        <v>0</v>
      </c>
      <c r="IR185" s="43">
        <f t="shared" si="143"/>
        <v>0</v>
      </c>
      <c r="IS185" s="43">
        <f t="shared" si="143"/>
        <v>0</v>
      </c>
      <c r="IT185" s="43">
        <f t="shared" si="143"/>
        <v>0</v>
      </c>
      <c r="IU185" s="43">
        <f t="shared" si="143"/>
        <v>0</v>
      </c>
      <c r="IV185" s="43">
        <f t="shared" si="143"/>
        <v>0</v>
      </c>
      <c r="IW185" s="43">
        <f t="shared" si="143"/>
        <v>0</v>
      </c>
      <c r="IX185" s="43">
        <f t="shared" si="143"/>
        <v>0</v>
      </c>
      <c r="IY185" s="43">
        <f t="shared" si="143"/>
        <v>0</v>
      </c>
      <c r="IZ185" s="43">
        <f t="shared" ref="IZ185:KN185" si="144">SUMIFS(IZ4:IZ183,$B$4:$B$183,"Prix")</f>
        <v>0</v>
      </c>
      <c r="JA185" s="43">
        <f t="shared" si="144"/>
        <v>0</v>
      </c>
      <c r="JB185" s="43">
        <f t="shared" si="144"/>
        <v>0</v>
      </c>
      <c r="JC185" s="43">
        <f t="shared" si="144"/>
        <v>0</v>
      </c>
      <c r="JD185" s="43">
        <f t="shared" si="144"/>
        <v>0</v>
      </c>
      <c r="JE185" s="43">
        <f t="shared" si="144"/>
        <v>0</v>
      </c>
      <c r="JF185" s="43">
        <f t="shared" si="144"/>
        <v>0</v>
      </c>
      <c r="JG185" s="43">
        <f t="shared" si="144"/>
        <v>0</v>
      </c>
      <c r="JH185" s="43">
        <f t="shared" si="144"/>
        <v>0</v>
      </c>
      <c r="JI185" s="43">
        <f t="shared" si="144"/>
        <v>0</v>
      </c>
      <c r="JJ185" s="43">
        <f t="shared" si="144"/>
        <v>0</v>
      </c>
      <c r="JK185" s="43">
        <f t="shared" si="144"/>
        <v>0</v>
      </c>
      <c r="JL185" s="43">
        <f t="shared" si="144"/>
        <v>0</v>
      </c>
      <c r="JM185" s="43">
        <f t="shared" si="144"/>
        <v>0</v>
      </c>
      <c r="JN185" s="43">
        <f t="shared" si="144"/>
        <v>0</v>
      </c>
      <c r="JO185" s="43">
        <f t="shared" si="144"/>
        <v>0</v>
      </c>
      <c r="JP185" s="43">
        <f t="shared" si="144"/>
        <v>0</v>
      </c>
      <c r="JQ185" s="43">
        <f t="shared" si="144"/>
        <v>0</v>
      </c>
      <c r="JR185" s="43">
        <f t="shared" si="144"/>
        <v>0</v>
      </c>
      <c r="JS185" s="43">
        <f t="shared" si="144"/>
        <v>0</v>
      </c>
      <c r="JT185" s="43">
        <f t="shared" si="144"/>
        <v>0</v>
      </c>
      <c r="JU185" s="43">
        <f t="shared" si="144"/>
        <v>0</v>
      </c>
      <c r="JV185" s="43">
        <f t="shared" si="144"/>
        <v>0</v>
      </c>
      <c r="JW185" s="43">
        <f t="shared" si="144"/>
        <v>0</v>
      </c>
      <c r="JX185" s="43">
        <f t="shared" si="144"/>
        <v>0</v>
      </c>
      <c r="JY185" s="43">
        <f t="shared" si="144"/>
        <v>0</v>
      </c>
      <c r="JZ185" s="43">
        <f t="shared" si="144"/>
        <v>0</v>
      </c>
      <c r="KA185" s="43">
        <f t="shared" si="144"/>
        <v>0</v>
      </c>
      <c r="KB185" s="43">
        <f t="shared" si="144"/>
        <v>0</v>
      </c>
      <c r="KC185" s="43">
        <f t="shared" si="144"/>
        <v>0</v>
      </c>
      <c r="KD185" s="43">
        <f t="shared" si="144"/>
        <v>0</v>
      </c>
      <c r="KE185" s="43">
        <f t="shared" si="144"/>
        <v>0</v>
      </c>
      <c r="KF185" s="43">
        <f t="shared" si="144"/>
        <v>0</v>
      </c>
      <c r="KG185" s="43">
        <f t="shared" si="144"/>
        <v>0</v>
      </c>
      <c r="KH185" s="43">
        <f t="shared" si="144"/>
        <v>0</v>
      </c>
      <c r="KI185" s="43">
        <f t="shared" si="144"/>
        <v>0</v>
      </c>
      <c r="KJ185" s="43">
        <f t="shared" si="144"/>
        <v>0</v>
      </c>
      <c r="KK185" s="43">
        <f t="shared" si="144"/>
        <v>0</v>
      </c>
      <c r="KL185" s="43">
        <f t="shared" si="144"/>
        <v>0</v>
      </c>
      <c r="KM185" s="43">
        <f t="shared" si="144"/>
        <v>0</v>
      </c>
      <c r="KN185" s="43">
        <f t="shared" si="144"/>
        <v>0</v>
      </c>
      <c r="KO185" s="31">
        <f>SUM(KO3:KO144)</f>
        <v>0</v>
      </c>
      <c r="KP185" s="32"/>
      <c r="KQ185" s="44" t="e">
        <f>SUM(KQ3:KQ182)</f>
        <v>#REF!</v>
      </c>
      <c r="KR185" s="47" t="e">
        <f>KQ185*1.2</f>
        <v>#REF!</v>
      </c>
    </row>
    <row r="186" spans="1:304" ht="29.25" customHeight="1" x14ac:dyDescent="0.3">
      <c r="X186" s="25"/>
      <c r="AA186" s="25"/>
      <c r="AE186" s="25"/>
      <c r="AM186" s="25"/>
      <c r="AR186" s="25"/>
      <c r="AT186" s="25"/>
      <c r="AX186" s="25"/>
      <c r="BA186" s="25"/>
      <c r="BI186" s="25"/>
      <c r="BN186" s="25"/>
      <c r="BP186" s="25"/>
      <c r="BT186" s="25"/>
      <c r="EP186" s="25"/>
      <c r="FP186" s="25"/>
      <c r="FR186" s="25"/>
      <c r="GF186" s="25"/>
      <c r="GH186" s="25"/>
      <c r="GK186" s="25"/>
      <c r="GQ186" s="25"/>
      <c r="HK186" s="25"/>
      <c r="IJ186" s="25"/>
      <c r="IM186" s="25"/>
      <c r="IP186" s="25"/>
      <c r="IS186" s="25"/>
      <c r="IZ186" s="25"/>
      <c r="JF186" s="25"/>
      <c r="JI186" s="25"/>
      <c r="KO186" s="31"/>
      <c r="KP186" s="32"/>
      <c r="KQ186" s="44" t="s">
        <v>307</v>
      </c>
      <c r="KR186" s="47" t="s">
        <v>308</v>
      </c>
    </row>
    <row r="187" spans="1:304" x14ac:dyDescent="0.3">
      <c r="X187" s="25"/>
      <c r="AA187" s="25"/>
      <c r="AE187" s="25"/>
      <c r="AM187" s="25"/>
      <c r="AR187" s="25"/>
      <c r="AT187" s="25"/>
      <c r="AX187" s="25"/>
      <c r="BA187" s="25"/>
      <c r="BI187" s="25"/>
      <c r="BN187" s="25"/>
      <c r="BP187" s="25"/>
      <c r="BT187" s="25"/>
      <c r="EP187" s="25"/>
      <c r="FP187" s="25"/>
      <c r="FR187" s="25"/>
      <c r="GF187" s="25"/>
      <c r="GH187" s="25"/>
      <c r="GK187" s="25"/>
      <c r="GQ187" s="25"/>
      <c r="HK187" s="25"/>
      <c r="IJ187" s="25"/>
      <c r="IM187" s="25"/>
      <c r="IP187" s="25"/>
      <c r="IS187" s="25"/>
      <c r="IZ187" s="25"/>
      <c r="JF187" s="25"/>
      <c r="JI187" s="25"/>
      <c r="KO187" s="31"/>
      <c r="KP187" s="32"/>
      <c r="KQ187" s="75"/>
      <c r="KR187" s="31"/>
    </row>
    <row r="188" spans="1:304" x14ac:dyDescent="0.3">
      <c r="A188" s="71" t="s">
        <v>304</v>
      </c>
      <c r="B188" s="30">
        <f>COUNTA(A3:A130)</f>
        <v>0</v>
      </c>
      <c r="X188" s="25"/>
      <c r="AA188" s="25"/>
      <c r="AE188" s="25"/>
      <c r="AM188" s="25"/>
      <c r="AR188" s="25"/>
      <c r="AT188" s="25"/>
      <c r="AX188" s="25"/>
      <c r="BA188" s="25"/>
      <c r="BI188" s="25"/>
      <c r="BN188" s="25"/>
      <c r="BP188" s="25"/>
      <c r="BT188" s="25"/>
      <c r="EP188" s="25"/>
      <c r="FP188" s="25"/>
      <c r="FR188" s="25"/>
      <c r="GF188" s="25"/>
      <c r="GH188" s="25"/>
      <c r="GK188" s="25"/>
      <c r="GQ188" s="25"/>
      <c r="HK188" s="25"/>
      <c r="IJ188" s="25"/>
      <c r="IM188" s="25"/>
      <c r="IP188" s="25"/>
      <c r="IS188" s="25"/>
      <c r="IZ188" s="25"/>
      <c r="JF188" s="25"/>
      <c r="JI188" s="25"/>
      <c r="KO188" s="31" t="s">
        <v>309</v>
      </c>
      <c r="KP188" s="32"/>
      <c r="KQ188" s="75"/>
      <c r="KR188" s="31"/>
    </row>
    <row r="189" spans="1:304" x14ac:dyDescent="0.3">
      <c r="A189" s="70" t="s">
        <v>305</v>
      </c>
      <c r="B189" s="30">
        <f>COUNTBLANK(A3:A182)</f>
        <v>180</v>
      </c>
      <c r="X189" s="25"/>
      <c r="AA189" s="25"/>
      <c r="AE189" s="25"/>
      <c r="AM189" s="25"/>
      <c r="AR189" s="25"/>
      <c r="AT189" s="25"/>
      <c r="AX189" s="25"/>
      <c r="BA189" s="25"/>
      <c r="BI189" s="25"/>
      <c r="BN189" s="25"/>
      <c r="BP189" s="25"/>
      <c r="BT189" s="25"/>
      <c r="EP189" s="25"/>
      <c r="FP189" s="25"/>
      <c r="FR189" s="25"/>
      <c r="GF189" s="25"/>
      <c r="GH189" s="25"/>
      <c r="GK189" s="25"/>
      <c r="GQ189" s="25"/>
      <c r="HK189" s="25"/>
      <c r="IJ189" s="25"/>
      <c r="IM189" s="25"/>
      <c r="IP189" s="25"/>
      <c r="IS189" s="25"/>
      <c r="IZ189" s="25"/>
      <c r="JF189" s="25"/>
      <c r="JI189" s="25"/>
      <c r="KO189" s="31">
        <f>SUM(C185:KN185)</f>
        <v>0</v>
      </c>
      <c r="KP189" s="32"/>
      <c r="KQ189" s="75"/>
      <c r="KR189" s="31"/>
    </row>
    <row r="190" spans="1:304" x14ac:dyDescent="0.3">
      <c r="F190" s="33"/>
      <c r="X190" s="25"/>
      <c r="AA190" s="25"/>
      <c r="AE190" s="25"/>
      <c r="AM190" s="25"/>
      <c r="AR190" s="25"/>
      <c r="AT190" s="25"/>
      <c r="AX190" s="25"/>
      <c r="BA190" s="25"/>
      <c r="BI190" s="25"/>
      <c r="BN190" s="25"/>
      <c r="BP190" s="25"/>
      <c r="BT190" s="25"/>
      <c r="EP190" s="25"/>
      <c r="FP190" s="25"/>
      <c r="FR190" s="25"/>
      <c r="GF190" s="25"/>
      <c r="GH190" s="25"/>
      <c r="GK190" s="25"/>
      <c r="GQ190" s="25"/>
      <c r="HK190" s="25"/>
      <c r="IJ190" s="25"/>
      <c r="IM190" s="25"/>
      <c r="IP190" s="25"/>
      <c r="IS190" s="25"/>
      <c r="IZ190" s="25"/>
      <c r="JF190" s="25"/>
      <c r="JI190" s="25"/>
      <c r="KO190" s="31"/>
      <c r="KP190" s="32"/>
      <c r="KQ190" s="75"/>
      <c r="KR190" s="31"/>
    </row>
    <row r="191" spans="1:304" x14ac:dyDescent="0.3">
      <c r="X191" s="25"/>
      <c r="AA191" s="25"/>
      <c r="AE191" s="25"/>
      <c r="AM191" s="25"/>
      <c r="AR191" s="25"/>
      <c r="AT191" s="25"/>
      <c r="AX191" s="25"/>
      <c r="BA191" s="25"/>
      <c r="BI191" s="25"/>
      <c r="BN191" s="25"/>
      <c r="BP191" s="25"/>
      <c r="BT191" s="25"/>
      <c r="EP191" s="25"/>
      <c r="FP191" s="25"/>
      <c r="FR191" s="25"/>
      <c r="GF191" s="25"/>
      <c r="GH191" s="25"/>
      <c r="GK191" s="25"/>
      <c r="GQ191" s="25"/>
      <c r="HK191" s="25"/>
      <c r="IJ191" s="25"/>
      <c r="IM191" s="25"/>
      <c r="IP191" s="25"/>
      <c r="IS191" s="25"/>
      <c r="IZ191" s="25"/>
      <c r="JF191" s="25"/>
      <c r="JI191" s="25"/>
      <c r="KO191" s="31"/>
      <c r="KP191" s="32"/>
      <c r="KQ191" s="75"/>
      <c r="KR191" s="31"/>
    </row>
    <row r="192" spans="1:304" x14ac:dyDescent="0.3">
      <c r="X192" s="25"/>
      <c r="AA192" s="25"/>
      <c r="AE192" s="25"/>
      <c r="AM192" s="25"/>
      <c r="AR192" s="25"/>
      <c r="AT192" s="25"/>
      <c r="AX192" s="25"/>
      <c r="BA192" s="25"/>
      <c r="BI192" s="25"/>
      <c r="BN192" s="25"/>
      <c r="BP192" s="25"/>
      <c r="BT192" s="25"/>
      <c r="EP192" s="25"/>
      <c r="FP192" s="25"/>
      <c r="FR192" s="25"/>
      <c r="GF192" s="25"/>
      <c r="GH192" s="25"/>
      <c r="GK192" s="25"/>
      <c r="GQ192" s="25"/>
      <c r="HK192" s="25"/>
      <c r="IJ192" s="25"/>
      <c r="IM192" s="25"/>
      <c r="IP192" s="25"/>
      <c r="IS192" s="25"/>
      <c r="IZ192" s="25"/>
      <c r="JF192" s="25"/>
      <c r="JI192" s="25"/>
      <c r="KO192" s="31"/>
      <c r="KP192" s="32"/>
      <c r="KQ192" s="75"/>
      <c r="KR192" s="31"/>
    </row>
    <row r="193" spans="24:304" x14ac:dyDescent="0.3">
      <c r="X193" s="25"/>
      <c r="AA193" s="25"/>
      <c r="AE193" s="25"/>
      <c r="AM193" s="25"/>
      <c r="AR193" s="25"/>
      <c r="AT193" s="25"/>
      <c r="AX193" s="25"/>
      <c r="BA193" s="25"/>
      <c r="BI193" s="25"/>
      <c r="BN193" s="25"/>
      <c r="BP193" s="25"/>
      <c r="BT193" s="25"/>
      <c r="EP193" s="25"/>
      <c r="FP193" s="25"/>
      <c r="FR193" s="25"/>
      <c r="GF193" s="25"/>
      <c r="GH193" s="25"/>
      <c r="GK193" s="25"/>
      <c r="GQ193" s="25"/>
      <c r="HK193" s="25"/>
      <c r="IJ193" s="25"/>
      <c r="IM193" s="25"/>
      <c r="IP193" s="25"/>
      <c r="IS193" s="25"/>
      <c r="IZ193" s="25"/>
      <c r="JF193" s="25"/>
      <c r="JI193" s="25"/>
      <c r="KO193" s="31"/>
      <c r="KP193" s="32"/>
      <c r="KQ193" s="75"/>
      <c r="KR193" s="31"/>
    </row>
    <row r="194" spans="24:304" x14ac:dyDescent="0.3">
      <c r="X194" s="25"/>
      <c r="AA194" s="25"/>
      <c r="AE194" s="25"/>
      <c r="AM194" s="25"/>
      <c r="AR194" s="25"/>
      <c r="AT194" s="25"/>
      <c r="AX194" s="25"/>
      <c r="BA194" s="25"/>
      <c r="BI194" s="25"/>
      <c r="BN194" s="25"/>
      <c r="BP194" s="25"/>
      <c r="BT194" s="25"/>
      <c r="EP194" s="25"/>
      <c r="FP194" s="25"/>
      <c r="FR194" s="25"/>
      <c r="GF194" s="25"/>
      <c r="GH194" s="25"/>
      <c r="GK194" s="25"/>
      <c r="GQ194" s="25"/>
      <c r="HK194" s="25"/>
      <c r="IJ194" s="25"/>
      <c r="IM194" s="25"/>
      <c r="IP194" s="25"/>
      <c r="IS194" s="25"/>
      <c r="IZ194" s="25"/>
      <c r="JF194" s="25"/>
      <c r="JI194" s="25"/>
      <c r="KO194" s="31"/>
      <c r="KP194" s="32"/>
      <c r="KQ194" s="75"/>
      <c r="KR194" s="31"/>
    </row>
    <row r="195" spans="24:304" x14ac:dyDescent="0.3">
      <c r="X195" s="25"/>
      <c r="AA195" s="25"/>
      <c r="AE195" s="25"/>
      <c r="AM195" s="25"/>
      <c r="AR195" s="25"/>
      <c r="AT195" s="25"/>
      <c r="AX195" s="25"/>
      <c r="BA195" s="25"/>
      <c r="BI195" s="25"/>
      <c r="BN195" s="25"/>
      <c r="BP195" s="25"/>
      <c r="BT195" s="25"/>
      <c r="EP195" s="25"/>
      <c r="FP195" s="25"/>
      <c r="FR195" s="25"/>
      <c r="GF195" s="25"/>
      <c r="GH195" s="25"/>
      <c r="GK195" s="25"/>
      <c r="GQ195" s="25"/>
      <c r="HK195" s="25"/>
      <c r="IJ195" s="25"/>
      <c r="IM195" s="25"/>
      <c r="IP195" s="25"/>
      <c r="IS195" s="25"/>
      <c r="IZ195" s="25"/>
      <c r="JF195" s="25"/>
      <c r="JI195" s="25"/>
      <c r="KO195" s="31"/>
      <c r="KP195" s="32"/>
      <c r="KQ195" s="75"/>
      <c r="KR195" s="31"/>
    </row>
    <row r="196" spans="24:304" x14ac:dyDescent="0.3">
      <c r="X196" s="25"/>
      <c r="AA196" s="25"/>
      <c r="AE196" s="25"/>
      <c r="AM196" s="25"/>
      <c r="AR196" s="25"/>
      <c r="AT196" s="25"/>
      <c r="AX196" s="25"/>
      <c r="BA196" s="25"/>
      <c r="BI196" s="25"/>
      <c r="BN196" s="25"/>
      <c r="BP196" s="25"/>
      <c r="BT196" s="25"/>
      <c r="EP196" s="25"/>
      <c r="FP196" s="25"/>
      <c r="FR196" s="25"/>
      <c r="GF196" s="25"/>
      <c r="GH196" s="25"/>
      <c r="GK196" s="25"/>
      <c r="GQ196" s="25"/>
      <c r="HK196" s="25"/>
      <c r="IJ196" s="25"/>
      <c r="IM196" s="25"/>
      <c r="IP196" s="25"/>
      <c r="IS196" s="25"/>
      <c r="IZ196" s="25"/>
      <c r="JF196" s="25"/>
      <c r="JI196" s="25"/>
      <c r="KO196" s="31"/>
      <c r="KP196" s="32"/>
      <c r="KQ196" s="75"/>
      <c r="KR196" s="31"/>
    </row>
    <row r="197" spans="24:304" x14ac:dyDescent="0.3">
      <c r="X197" s="25"/>
      <c r="AA197" s="25"/>
      <c r="AE197" s="25"/>
      <c r="AM197" s="25"/>
      <c r="AR197" s="25"/>
      <c r="AT197" s="25"/>
      <c r="AX197" s="25"/>
      <c r="BA197" s="25"/>
      <c r="BI197" s="25"/>
      <c r="BN197" s="25"/>
      <c r="BP197" s="25"/>
      <c r="BT197" s="25"/>
      <c r="EP197" s="25"/>
      <c r="FP197" s="25"/>
      <c r="FR197" s="25"/>
      <c r="GF197" s="25"/>
      <c r="GH197" s="25"/>
      <c r="GK197" s="25"/>
      <c r="GQ197" s="25"/>
      <c r="HK197" s="25"/>
      <c r="IJ197" s="25"/>
      <c r="IM197" s="25"/>
      <c r="IP197" s="25"/>
      <c r="IS197" s="25"/>
      <c r="IZ197" s="25"/>
      <c r="JF197" s="25"/>
      <c r="JI197" s="25"/>
      <c r="KO197" s="31"/>
      <c r="KP197" s="32"/>
      <c r="KQ197" s="75"/>
      <c r="KR197" s="31"/>
    </row>
    <row r="198" spans="24:304" x14ac:dyDescent="0.3">
      <c r="X198" s="25"/>
      <c r="AA198" s="25"/>
      <c r="AE198" s="25"/>
      <c r="AM198" s="25"/>
      <c r="AR198" s="25"/>
      <c r="AT198" s="25"/>
      <c r="AX198" s="25"/>
      <c r="BA198" s="25"/>
      <c r="BI198" s="25"/>
      <c r="BN198" s="25"/>
      <c r="BP198" s="25"/>
      <c r="BT198" s="25"/>
      <c r="EP198" s="25"/>
      <c r="FP198" s="25"/>
      <c r="FR198" s="25"/>
      <c r="GF198" s="25"/>
      <c r="GH198" s="25"/>
      <c r="GK198" s="25"/>
      <c r="GQ198" s="25"/>
      <c r="HK198" s="25"/>
      <c r="IJ198" s="25"/>
      <c r="IM198" s="25"/>
      <c r="IP198" s="25"/>
      <c r="IS198" s="25"/>
      <c r="IZ198" s="25"/>
      <c r="JF198" s="25"/>
      <c r="JI198" s="25"/>
      <c r="KO198" s="31"/>
      <c r="KP198" s="32"/>
      <c r="KQ198" s="75"/>
      <c r="KR198" s="31"/>
    </row>
    <row r="199" spans="24:304" x14ac:dyDescent="0.3">
      <c r="X199" s="25"/>
      <c r="AA199" s="25"/>
      <c r="AE199" s="25"/>
      <c r="AM199" s="25"/>
      <c r="AR199" s="25"/>
      <c r="AT199" s="25"/>
      <c r="AX199" s="25"/>
      <c r="BA199" s="25"/>
      <c r="BI199" s="25"/>
      <c r="BN199" s="25"/>
      <c r="BP199" s="25"/>
      <c r="BT199" s="25"/>
      <c r="EP199" s="25"/>
      <c r="FP199" s="25"/>
      <c r="FR199" s="25"/>
      <c r="GF199" s="25"/>
      <c r="GH199" s="25"/>
      <c r="GK199" s="25"/>
      <c r="GQ199" s="25"/>
      <c r="HK199" s="25"/>
      <c r="IJ199" s="25"/>
      <c r="IM199" s="25"/>
      <c r="IP199" s="25"/>
      <c r="IS199" s="25"/>
      <c r="IZ199" s="25"/>
      <c r="JF199" s="25"/>
      <c r="JI199" s="25"/>
      <c r="KO199" s="31"/>
      <c r="KP199" s="32"/>
      <c r="KQ199" s="75"/>
      <c r="KR199" s="31"/>
    </row>
    <row r="200" spans="24:304" x14ac:dyDescent="0.3">
      <c r="X200" s="25"/>
      <c r="AA200" s="25"/>
      <c r="AE200" s="25"/>
      <c r="AM200" s="25"/>
      <c r="AR200" s="25"/>
      <c r="AT200" s="25"/>
      <c r="AX200" s="25"/>
      <c r="BA200" s="25"/>
      <c r="BI200" s="25"/>
      <c r="BN200" s="25"/>
      <c r="BP200" s="25"/>
      <c r="BT200" s="25"/>
      <c r="EP200" s="25"/>
      <c r="FP200" s="25"/>
      <c r="FR200" s="25"/>
      <c r="GF200" s="25"/>
      <c r="GH200" s="25"/>
      <c r="GK200" s="25"/>
      <c r="GQ200" s="25"/>
      <c r="HK200" s="25"/>
      <c r="IJ200" s="25"/>
      <c r="IM200" s="25"/>
      <c r="IP200" s="25"/>
      <c r="IS200" s="25"/>
      <c r="IZ200" s="25"/>
      <c r="JF200" s="25"/>
      <c r="JI200" s="25"/>
      <c r="KO200" s="31"/>
      <c r="KP200" s="32"/>
      <c r="KQ200" s="75"/>
      <c r="KR200" s="31"/>
    </row>
    <row r="201" spans="24:304" x14ac:dyDescent="0.3">
      <c r="X201" s="25"/>
      <c r="AA201" s="25"/>
      <c r="AE201" s="25"/>
      <c r="AM201" s="25"/>
      <c r="AR201" s="25"/>
      <c r="AT201" s="25"/>
      <c r="AX201" s="25"/>
      <c r="BA201" s="25"/>
      <c r="BI201" s="25"/>
      <c r="BN201" s="25"/>
      <c r="BP201" s="25"/>
      <c r="BT201" s="25"/>
      <c r="EP201" s="25"/>
      <c r="FP201" s="25"/>
      <c r="FR201" s="25"/>
      <c r="GF201" s="25"/>
      <c r="GH201" s="25"/>
      <c r="GK201" s="25"/>
      <c r="GQ201" s="25"/>
      <c r="HK201" s="25"/>
      <c r="IJ201" s="25"/>
      <c r="IM201" s="25"/>
      <c r="IP201" s="25"/>
      <c r="IS201" s="25"/>
      <c r="IZ201" s="25"/>
      <c r="JF201" s="25"/>
      <c r="JI201" s="25"/>
      <c r="KO201" s="31"/>
      <c r="KP201" s="32"/>
      <c r="KQ201" s="75"/>
      <c r="KR201" s="31"/>
    </row>
    <row r="202" spans="24:304" x14ac:dyDescent="0.3">
      <c r="X202" s="25"/>
      <c r="AA202" s="25"/>
      <c r="AE202" s="25"/>
      <c r="AM202" s="25"/>
      <c r="AR202" s="25"/>
      <c r="AT202" s="25"/>
      <c r="AX202" s="25"/>
      <c r="BA202" s="25"/>
      <c r="BI202" s="25"/>
      <c r="BN202" s="25"/>
      <c r="BP202" s="25"/>
      <c r="BT202" s="25"/>
      <c r="EP202" s="25"/>
      <c r="FP202" s="25"/>
      <c r="FR202" s="25"/>
      <c r="GF202" s="25"/>
      <c r="GH202" s="25"/>
      <c r="GK202" s="25"/>
      <c r="GQ202" s="25"/>
      <c r="HK202" s="25"/>
      <c r="IJ202" s="25"/>
      <c r="IM202" s="25"/>
      <c r="IP202" s="25"/>
      <c r="IS202" s="25"/>
      <c r="IZ202" s="25"/>
      <c r="JF202" s="25"/>
      <c r="JI202" s="25"/>
      <c r="KO202" s="31"/>
      <c r="KP202" s="32"/>
      <c r="KQ202" s="75"/>
      <c r="KR202" s="31"/>
    </row>
    <row r="203" spans="24:304" x14ac:dyDescent="0.3">
      <c r="X203" s="25"/>
      <c r="AA203" s="25"/>
      <c r="AE203" s="25"/>
      <c r="AM203" s="25"/>
      <c r="AR203" s="25"/>
      <c r="AT203" s="25"/>
      <c r="AX203" s="25"/>
      <c r="BA203" s="25"/>
      <c r="BI203" s="25"/>
      <c r="BN203" s="25"/>
      <c r="BP203" s="25"/>
      <c r="BT203" s="25"/>
      <c r="EP203" s="25"/>
      <c r="FP203" s="25"/>
      <c r="FR203" s="25"/>
      <c r="GF203" s="25"/>
      <c r="GH203" s="25"/>
      <c r="GK203" s="25"/>
      <c r="GQ203" s="25"/>
      <c r="HK203" s="25"/>
      <c r="IJ203" s="25"/>
      <c r="IM203" s="25"/>
      <c r="IP203" s="25"/>
      <c r="IS203" s="25"/>
      <c r="IZ203" s="25"/>
      <c r="JF203" s="25"/>
      <c r="JI203" s="25"/>
      <c r="KO203" s="31"/>
      <c r="KP203" s="32"/>
      <c r="KQ203" s="75"/>
      <c r="KR203" s="31"/>
    </row>
    <row r="204" spans="24:304" x14ac:dyDescent="0.3">
      <c r="X204" s="25"/>
      <c r="AA204" s="25"/>
      <c r="AE204" s="25"/>
      <c r="AM204" s="25"/>
      <c r="AR204" s="25"/>
      <c r="AT204" s="25"/>
      <c r="AX204" s="25"/>
      <c r="BA204" s="25"/>
      <c r="BI204" s="25"/>
      <c r="BN204" s="25"/>
      <c r="BP204" s="25"/>
      <c r="BT204" s="25"/>
      <c r="EP204" s="25"/>
      <c r="FP204" s="25"/>
      <c r="FR204" s="25"/>
      <c r="GF204" s="25"/>
      <c r="GH204" s="25"/>
      <c r="GK204" s="25"/>
      <c r="GQ204" s="25"/>
      <c r="HK204" s="25"/>
      <c r="IJ204" s="25"/>
      <c r="IM204" s="25"/>
      <c r="IP204" s="25"/>
      <c r="IS204" s="25"/>
      <c r="IZ204" s="25"/>
      <c r="JF204" s="25"/>
      <c r="JI204" s="25"/>
      <c r="KO204" s="31"/>
      <c r="KP204" s="32"/>
      <c r="KQ204" s="75"/>
      <c r="KR204" s="31"/>
    </row>
    <row r="205" spans="24:304" x14ac:dyDescent="0.3">
      <c r="X205" s="25"/>
      <c r="AA205" s="25"/>
      <c r="AE205" s="25"/>
      <c r="AM205" s="25"/>
      <c r="AR205" s="25"/>
      <c r="AT205" s="25"/>
      <c r="AX205" s="25"/>
      <c r="BA205" s="25"/>
      <c r="BI205" s="25"/>
      <c r="BN205" s="25"/>
      <c r="BP205" s="25"/>
      <c r="BT205" s="25"/>
      <c r="EP205" s="25"/>
      <c r="FP205" s="25"/>
      <c r="FR205" s="25"/>
      <c r="GF205" s="25"/>
      <c r="GH205" s="25"/>
      <c r="GK205" s="25"/>
      <c r="GQ205" s="25"/>
      <c r="HK205" s="25"/>
      <c r="IJ205" s="25"/>
      <c r="IM205" s="25"/>
      <c r="IP205" s="25"/>
      <c r="IS205" s="25"/>
      <c r="IZ205" s="25"/>
      <c r="JF205" s="25"/>
      <c r="JI205" s="25"/>
      <c r="KO205" s="31"/>
      <c r="KP205" s="32"/>
      <c r="KQ205" s="75"/>
      <c r="KR205" s="31"/>
    </row>
    <row r="206" spans="24:304" x14ac:dyDescent="0.3">
      <c r="X206" s="25"/>
      <c r="AA206" s="25"/>
      <c r="AE206" s="25"/>
      <c r="AM206" s="25"/>
      <c r="AR206" s="25"/>
      <c r="AT206" s="25"/>
      <c r="AX206" s="25"/>
      <c r="BA206" s="25"/>
      <c r="BI206" s="25"/>
      <c r="BN206" s="25"/>
      <c r="BP206" s="25"/>
      <c r="BT206" s="25"/>
      <c r="EP206" s="25"/>
      <c r="FP206" s="25"/>
      <c r="FR206" s="25"/>
      <c r="GF206" s="25"/>
      <c r="GH206" s="25"/>
      <c r="GK206" s="25"/>
      <c r="GQ206" s="25"/>
      <c r="HK206" s="25"/>
      <c r="IJ206" s="25"/>
      <c r="IM206" s="25"/>
      <c r="IP206" s="25"/>
      <c r="IS206" s="25"/>
      <c r="IZ206" s="25"/>
      <c r="JF206" s="25"/>
      <c r="JI206" s="25"/>
      <c r="KO206" s="31"/>
      <c r="KP206" s="32"/>
      <c r="KQ206" s="75"/>
      <c r="KR206" s="31"/>
    </row>
    <row r="207" spans="24:304" x14ac:dyDescent="0.3">
      <c r="X207" s="25"/>
      <c r="AA207" s="25"/>
      <c r="AE207" s="25"/>
      <c r="AM207" s="25"/>
      <c r="AR207" s="25"/>
      <c r="AT207" s="25"/>
      <c r="AX207" s="25"/>
      <c r="BA207" s="25"/>
      <c r="BI207" s="25"/>
      <c r="BN207" s="25"/>
      <c r="BP207" s="25"/>
      <c r="BT207" s="25"/>
      <c r="EP207" s="25"/>
      <c r="FP207" s="25"/>
      <c r="FR207" s="25"/>
      <c r="GF207" s="25"/>
      <c r="GH207" s="25"/>
      <c r="GK207" s="25"/>
      <c r="GQ207" s="25"/>
      <c r="HK207" s="25"/>
      <c r="IJ207" s="25"/>
      <c r="IM207" s="25"/>
      <c r="IP207" s="25"/>
      <c r="IS207" s="25"/>
      <c r="IZ207" s="25"/>
      <c r="JF207" s="25"/>
      <c r="JI207" s="25"/>
      <c r="KO207" s="31"/>
      <c r="KP207" s="32"/>
      <c r="KQ207" s="75"/>
      <c r="KR207" s="31"/>
    </row>
    <row r="208" spans="24:304" x14ac:dyDescent="0.3">
      <c r="X208" s="25"/>
      <c r="AA208" s="25"/>
      <c r="AE208" s="25"/>
      <c r="AM208" s="25"/>
      <c r="AR208" s="25"/>
      <c r="AT208" s="25"/>
      <c r="AX208" s="25"/>
      <c r="BA208" s="25"/>
      <c r="BI208" s="25"/>
      <c r="BN208" s="25"/>
      <c r="BP208" s="25"/>
      <c r="BT208" s="25"/>
      <c r="EP208" s="25"/>
      <c r="FP208" s="25"/>
      <c r="FR208" s="25"/>
      <c r="GF208" s="25"/>
      <c r="GH208" s="25"/>
      <c r="GK208" s="25"/>
      <c r="GQ208" s="25"/>
      <c r="HK208" s="25"/>
      <c r="IJ208" s="25"/>
      <c r="IM208" s="25"/>
      <c r="IP208" s="25"/>
      <c r="IS208" s="25"/>
      <c r="IZ208" s="25"/>
      <c r="JF208" s="25"/>
      <c r="JI208" s="25"/>
      <c r="KO208" s="31"/>
      <c r="KP208" s="32"/>
      <c r="KQ208" s="75"/>
      <c r="KR208" s="31"/>
    </row>
    <row r="209" spans="24:304" x14ac:dyDescent="0.3">
      <c r="X209" s="25"/>
      <c r="AA209" s="25"/>
      <c r="AE209" s="25"/>
      <c r="AM209" s="25"/>
      <c r="AR209" s="25"/>
      <c r="AT209" s="25"/>
      <c r="AX209" s="25"/>
      <c r="BA209" s="25"/>
      <c r="BI209" s="25"/>
      <c r="BN209" s="25"/>
      <c r="BP209" s="25"/>
      <c r="BT209" s="25"/>
      <c r="EP209" s="25"/>
      <c r="FP209" s="25"/>
      <c r="FR209" s="25"/>
      <c r="GF209" s="25"/>
      <c r="GH209" s="25"/>
      <c r="GK209" s="25"/>
      <c r="GQ209" s="25"/>
      <c r="HK209" s="25"/>
      <c r="IJ209" s="25"/>
      <c r="IM209" s="25"/>
      <c r="IP209" s="25"/>
      <c r="IS209" s="25"/>
      <c r="IZ209" s="25"/>
      <c r="JF209" s="25"/>
      <c r="JI209" s="25"/>
      <c r="KO209" s="31"/>
      <c r="KP209" s="32"/>
      <c r="KQ209" s="75"/>
      <c r="KR209" s="31"/>
    </row>
    <row r="210" spans="24:304" x14ac:dyDescent="0.3">
      <c r="X210" s="25"/>
      <c r="AA210" s="25"/>
      <c r="AE210" s="25"/>
      <c r="AM210" s="25"/>
      <c r="AR210" s="25"/>
      <c r="AT210" s="25"/>
      <c r="AX210" s="25"/>
      <c r="BA210" s="25"/>
      <c r="BI210" s="25"/>
      <c r="BN210" s="25"/>
      <c r="BP210" s="25"/>
      <c r="BT210" s="25"/>
      <c r="EP210" s="25"/>
      <c r="FP210" s="25"/>
      <c r="FR210" s="25"/>
      <c r="GF210" s="25"/>
      <c r="GH210" s="25"/>
      <c r="GK210" s="25"/>
      <c r="GQ210" s="25"/>
      <c r="HK210" s="25"/>
      <c r="IJ210" s="25"/>
      <c r="IM210" s="25"/>
      <c r="IP210" s="25"/>
      <c r="IS210" s="25"/>
      <c r="IZ210" s="25"/>
      <c r="JF210" s="25"/>
      <c r="JI210" s="25"/>
      <c r="KO210" s="31"/>
      <c r="KP210" s="32"/>
      <c r="KQ210" s="75"/>
      <c r="KR210" s="31"/>
    </row>
    <row r="211" spans="24:304" x14ac:dyDescent="0.3">
      <c r="X211" s="25"/>
      <c r="AA211" s="25"/>
      <c r="AE211" s="25"/>
      <c r="AM211" s="25"/>
      <c r="AR211" s="25"/>
      <c r="AT211" s="25"/>
      <c r="AX211" s="25"/>
      <c r="BA211" s="25"/>
      <c r="BI211" s="25"/>
      <c r="BN211" s="25"/>
      <c r="BP211" s="25"/>
      <c r="BT211" s="25"/>
      <c r="EP211" s="25"/>
      <c r="FP211" s="25"/>
      <c r="FR211" s="25"/>
      <c r="GF211" s="25"/>
      <c r="GH211" s="25"/>
      <c r="GK211" s="25"/>
      <c r="GQ211" s="25"/>
      <c r="HK211" s="25"/>
      <c r="IJ211" s="25"/>
      <c r="IM211" s="25"/>
      <c r="IP211" s="25"/>
      <c r="IS211" s="25"/>
      <c r="IZ211" s="25"/>
      <c r="JF211" s="25"/>
      <c r="JI211" s="25"/>
      <c r="KO211" s="31"/>
      <c r="KP211" s="32"/>
      <c r="KQ211" s="75"/>
      <c r="KR211" s="31"/>
    </row>
    <row r="212" spans="24:304" x14ac:dyDescent="0.3">
      <c r="X212" s="25"/>
      <c r="AA212" s="25"/>
      <c r="AE212" s="25"/>
      <c r="AM212" s="25"/>
      <c r="AR212" s="25"/>
      <c r="AT212" s="25"/>
      <c r="AX212" s="25"/>
      <c r="BA212" s="25"/>
      <c r="BI212" s="25"/>
      <c r="BN212" s="25"/>
      <c r="BP212" s="25"/>
      <c r="BT212" s="25"/>
      <c r="EP212" s="25"/>
      <c r="FP212" s="25"/>
      <c r="FR212" s="25"/>
      <c r="GF212" s="25"/>
      <c r="GH212" s="25"/>
      <c r="GK212" s="25"/>
      <c r="GQ212" s="25"/>
      <c r="HK212" s="25"/>
      <c r="IJ212" s="25"/>
      <c r="IM212" s="25"/>
      <c r="IP212" s="25"/>
      <c r="IS212" s="25"/>
      <c r="IZ212" s="25"/>
      <c r="JF212" s="25"/>
      <c r="JI212" s="25"/>
      <c r="KO212" s="31"/>
      <c r="KP212" s="32"/>
      <c r="KQ212" s="75"/>
      <c r="KR212" s="31"/>
    </row>
    <row r="213" spans="24:304" x14ac:dyDescent="0.3">
      <c r="X213" s="25"/>
      <c r="AA213" s="25"/>
      <c r="AE213" s="25"/>
      <c r="AM213" s="25"/>
      <c r="AR213" s="25"/>
      <c r="AT213" s="25"/>
      <c r="AX213" s="25"/>
      <c r="BA213" s="25"/>
      <c r="BI213" s="25"/>
      <c r="BN213" s="25"/>
      <c r="BP213" s="25"/>
      <c r="BT213" s="25"/>
      <c r="EP213" s="25"/>
      <c r="FP213" s="25"/>
      <c r="FR213" s="25"/>
      <c r="GF213" s="25"/>
      <c r="GH213" s="25"/>
      <c r="GK213" s="25"/>
      <c r="GQ213" s="25"/>
      <c r="HK213" s="25"/>
      <c r="IJ213" s="25"/>
      <c r="IM213" s="25"/>
      <c r="IP213" s="25"/>
      <c r="IS213" s="25"/>
      <c r="IZ213" s="25"/>
      <c r="JF213" s="25"/>
      <c r="JI213" s="25"/>
      <c r="KO213" s="31"/>
      <c r="KP213" s="32"/>
      <c r="KQ213" s="75"/>
      <c r="KR213" s="31"/>
    </row>
    <row r="214" spans="24:304" x14ac:dyDescent="0.3">
      <c r="X214" s="25"/>
      <c r="AA214" s="25"/>
      <c r="AE214" s="25"/>
      <c r="AM214" s="25"/>
      <c r="AR214" s="25"/>
      <c r="AT214" s="25"/>
      <c r="AX214" s="25"/>
      <c r="BA214" s="25"/>
      <c r="BI214" s="25"/>
      <c r="BN214" s="25"/>
      <c r="BP214" s="25"/>
      <c r="BT214" s="25"/>
      <c r="EP214" s="25"/>
      <c r="FP214" s="25"/>
      <c r="FR214" s="25"/>
      <c r="GF214" s="25"/>
      <c r="GH214" s="25"/>
      <c r="GK214" s="25"/>
      <c r="GQ214" s="25"/>
      <c r="HK214" s="25"/>
      <c r="IJ214" s="25"/>
      <c r="IM214" s="25"/>
      <c r="IP214" s="25"/>
      <c r="IS214" s="25"/>
      <c r="IZ214" s="25"/>
      <c r="JF214" s="25"/>
      <c r="JI214" s="25"/>
      <c r="KO214" s="31"/>
      <c r="KP214" s="32"/>
      <c r="KQ214" s="75"/>
      <c r="KR214" s="31"/>
    </row>
    <row r="215" spans="24:304" x14ac:dyDescent="0.3">
      <c r="X215" s="25"/>
      <c r="AA215" s="25"/>
      <c r="AE215" s="25"/>
      <c r="AM215" s="25"/>
      <c r="AR215" s="25"/>
      <c r="AT215" s="25"/>
      <c r="AX215" s="25"/>
      <c r="BA215" s="25"/>
      <c r="BI215" s="25"/>
      <c r="BN215" s="25"/>
      <c r="BP215" s="25"/>
      <c r="BT215" s="25"/>
      <c r="EP215" s="25"/>
      <c r="FP215" s="25"/>
      <c r="FR215" s="25"/>
      <c r="GF215" s="25"/>
      <c r="GH215" s="25"/>
      <c r="GK215" s="25"/>
      <c r="GQ215" s="25"/>
      <c r="HK215" s="25"/>
      <c r="IJ215" s="25"/>
      <c r="IM215" s="25"/>
      <c r="IP215" s="25"/>
      <c r="IS215" s="25"/>
      <c r="IZ215" s="25"/>
      <c r="JF215" s="25"/>
      <c r="JI215" s="25"/>
      <c r="KO215" s="31"/>
      <c r="KP215" s="32"/>
      <c r="KQ215" s="75"/>
      <c r="KR215" s="31"/>
    </row>
    <row r="216" spans="24:304" x14ac:dyDescent="0.3">
      <c r="X216" s="25"/>
      <c r="AA216" s="25"/>
      <c r="AE216" s="25"/>
      <c r="AM216" s="25"/>
      <c r="AR216" s="25"/>
      <c r="AT216" s="25"/>
      <c r="AX216" s="25"/>
      <c r="BA216" s="25"/>
      <c r="BI216" s="25"/>
      <c r="BN216" s="25"/>
      <c r="BP216" s="25"/>
      <c r="BT216" s="25"/>
      <c r="EP216" s="25"/>
      <c r="FP216" s="25"/>
      <c r="FR216" s="25"/>
      <c r="GF216" s="25"/>
      <c r="GH216" s="25"/>
      <c r="GK216" s="25"/>
      <c r="GQ216" s="25"/>
      <c r="HK216" s="25"/>
      <c r="IJ216" s="25"/>
      <c r="IM216" s="25"/>
      <c r="IP216" s="25"/>
      <c r="IS216" s="25"/>
      <c r="IZ216" s="25"/>
      <c r="JF216" s="25"/>
      <c r="JI216" s="25"/>
      <c r="KO216" s="31"/>
      <c r="KP216" s="32"/>
      <c r="KQ216" s="75"/>
      <c r="KR216" s="31"/>
    </row>
    <row r="217" spans="24:304" x14ac:dyDescent="0.3">
      <c r="X217" s="25"/>
      <c r="AA217" s="25"/>
      <c r="AE217" s="25"/>
      <c r="AM217" s="25"/>
      <c r="AR217" s="25"/>
      <c r="AT217" s="25"/>
      <c r="AX217" s="25"/>
      <c r="BA217" s="25"/>
      <c r="BI217" s="25"/>
      <c r="BN217" s="25"/>
      <c r="BP217" s="25"/>
      <c r="BT217" s="25"/>
      <c r="EP217" s="25"/>
      <c r="FP217" s="25"/>
      <c r="FR217" s="25"/>
      <c r="GF217" s="25"/>
      <c r="GH217" s="25"/>
      <c r="GK217" s="25"/>
      <c r="GQ217" s="25"/>
      <c r="HK217" s="25"/>
      <c r="IJ217" s="25"/>
      <c r="IM217" s="25"/>
      <c r="IP217" s="25"/>
      <c r="IS217" s="25"/>
      <c r="IZ217" s="25"/>
      <c r="JF217" s="25"/>
      <c r="JI217" s="25"/>
      <c r="KO217" s="31"/>
      <c r="KP217" s="32"/>
      <c r="KQ217" s="75"/>
      <c r="KR217" s="31"/>
    </row>
    <row r="218" spans="24:304" x14ac:dyDescent="0.3">
      <c r="X218" s="25"/>
      <c r="AA218" s="25"/>
      <c r="AE218" s="25"/>
      <c r="AM218" s="25"/>
      <c r="AR218" s="25"/>
      <c r="AT218" s="25"/>
      <c r="AX218" s="25"/>
      <c r="BA218" s="25"/>
      <c r="BI218" s="25"/>
      <c r="BN218" s="25"/>
      <c r="BP218" s="25"/>
      <c r="BT218" s="25"/>
      <c r="EP218" s="25"/>
      <c r="FP218" s="25"/>
      <c r="FR218" s="25"/>
      <c r="GF218" s="25"/>
      <c r="GH218" s="25"/>
      <c r="GK218" s="25"/>
      <c r="GQ218" s="25"/>
      <c r="HK218" s="25"/>
      <c r="IJ218" s="25"/>
      <c r="IM218" s="25"/>
      <c r="IP218" s="25"/>
      <c r="IS218" s="25"/>
      <c r="IZ218" s="25"/>
      <c r="JF218" s="25"/>
      <c r="JI218" s="25"/>
      <c r="KO218" s="31"/>
      <c r="KP218" s="32"/>
      <c r="KQ218" s="75"/>
      <c r="KR218" s="31"/>
    </row>
    <row r="219" spans="24:304" x14ac:dyDescent="0.3">
      <c r="X219" s="25"/>
      <c r="AA219" s="25"/>
      <c r="AE219" s="25"/>
      <c r="AM219" s="25"/>
      <c r="AR219" s="25"/>
      <c r="AT219" s="25"/>
      <c r="AX219" s="25"/>
      <c r="BA219" s="25"/>
      <c r="BI219" s="25"/>
      <c r="BN219" s="25"/>
      <c r="BP219" s="25"/>
      <c r="BT219" s="25"/>
      <c r="EP219" s="25"/>
      <c r="FP219" s="25"/>
      <c r="FR219" s="25"/>
      <c r="GF219" s="25"/>
      <c r="GH219" s="25"/>
      <c r="GK219" s="25"/>
      <c r="GQ219" s="25"/>
      <c r="HK219" s="25"/>
      <c r="IJ219" s="25"/>
      <c r="IM219" s="25"/>
      <c r="IP219" s="25"/>
      <c r="IS219" s="25"/>
      <c r="IZ219" s="25"/>
      <c r="JF219" s="25"/>
      <c r="JI219" s="25"/>
      <c r="KO219" s="31"/>
      <c r="KP219" s="32"/>
      <c r="KQ219" s="75"/>
      <c r="KR219" s="31"/>
    </row>
    <row r="220" spans="24:304" x14ac:dyDescent="0.3">
      <c r="X220" s="25"/>
      <c r="AA220" s="25"/>
      <c r="AE220" s="25"/>
      <c r="AM220" s="25"/>
      <c r="AR220" s="25"/>
      <c r="AT220" s="25"/>
      <c r="AX220" s="25"/>
      <c r="BA220" s="25"/>
      <c r="BI220" s="25"/>
      <c r="BN220" s="25"/>
      <c r="BP220" s="25"/>
      <c r="BT220" s="25"/>
      <c r="EP220" s="25"/>
      <c r="FP220" s="25"/>
      <c r="FR220" s="25"/>
      <c r="GF220" s="25"/>
      <c r="GH220" s="25"/>
      <c r="GK220" s="25"/>
      <c r="GQ220" s="25"/>
      <c r="HK220" s="25"/>
      <c r="IJ220" s="25"/>
      <c r="IM220" s="25"/>
      <c r="IP220" s="25"/>
      <c r="IS220" s="25"/>
      <c r="IZ220" s="25"/>
      <c r="JF220" s="25"/>
      <c r="JI220" s="25"/>
      <c r="KO220" s="31"/>
      <c r="KP220" s="32"/>
      <c r="KQ220" s="75"/>
      <c r="KR220" s="31"/>
    </row>
    <row r="221" spans="24:304" x14ac:dyDescent="0.3">
      <c r="X221" s="25"/>
      <c r="AA221" s="25"/>
      <c r="AE221" s="25"/>
      <c r="AM221" s="25"/>
      <c r="AR221" s="25"/>
      <c r="AT221" s="25"/>
      <c r="AX221" s="25"/>
      <c r="BA221" s="25"/>
      <c r="BI221" s="25"/>
      <c r="BN221" s="25"/>
      <c r="BP221" s="25"/>
      <c r="BT221" s="25"/>
      <c r="EP221" s="25"/>
      <c r="FP221" s="25"/>
      <c r="FR221" s="25"/>
      <c r="GF221" s="25"/>
      <c r="GH221" s="25"/>
      <c r="GK221" s="25"/>
      <c r="GQ221" s="25"/>
      <c r="HK221" s="25"/>
      <c r="IJ221" s="25"/>
      <c r="IM221" s="25"/>
      <c r="IP221" s="25"/>
      <c r="IS221" s="25"/>
      <c r="IZ221" s="25"/>
      <c r="JF221" s="25"/>
      <c r="JI221" s="25"/>
      <c r="KO221" s="31"/>
      <c r="KP221" s="32"/>
      <c r="KQ221" s="75"/>
      <c r="KR221" s="31"/>
    </row>
    <row r="222" spans="24:304" x14ac:dyDescent="0.3">
      <c r="X222" s="25"/>
      <c r="AA222" s="25"/>
      <c r="AE222" s="25"/>
      <c r="AM222" s="25"/>
      <c r="AR222" s="25"/>
      <c r="AT222" s="25"/>
      <c r="AX222" s="25"/>
      <c r="BA222" s="25"/>
      <c r="BI222" s="25"/>
      <c r="BN222" s="25"/>
      <c r="BP222" s="25"/>
      <c r="BT222" s="25"/>
      <c r="EP222" s="25"/>
      <c r="FP222" s="25"/>
      <c r="FR222" s="25"/>
      <c r="GF222" s="25"/>
      <c r="GH222" s="25"/>
      <c r="GK222" s="25"/>
      <c r="GQ222" s="25"/>
      <c r="HK222" s="25"/>
      <c r="IJ222" s="25"/>
      <c r="IM222" s="25"/>
      <c r="IP222" s="25"/>
      <c r="IS222" s="25"/>
      <c r="IZ222" s="25"/>
      <c r="JF222" s="25"/>
      <c r="JI222" s="25"/>
      <c r="KO222" s="31"/>
      <c r="KP222" s="32"/>
      <c r="KQ222" s="75"/>
      <c r="KR222" s="31"/>
    </row>
    <row r="223" spans="24:304" x14ac:dyDescent="0.3">
      <c r="X223" s="25"/>
      <c r="AA223" s="25"/>
      <c r="AE223" s="25"/>
      <c r="AM223" s="25"/>
      <c r="AR223" s="25"/>
      <c r="AT223" s="25"/>
      <c r="AX223" s="25"/>
      <c r="BA223" s="25"/>
      <c r="BI223" s="25"/>
      <c r="BN223" s="25"/>
      <c r="BP223" s="25"/>
      <c r="BT223" s="25"/>
      <c r="EP223" s="25"/>
      <c r="FP223" s="25"/>
      <c r="FR223" s="25"/>
      <c r="GF223" s="25"/>
      <c r="GH223" s="25"/>
      <c r="GK223" s="25"/>
      <c r="GQ223" s="25"/>
      <c r="HK223" s="25"/>
      <c r="IJ223" s="25"/>
      <c r="IM223" s="25"/>
      <c r="IP223" s="25"/>
      <c r="IS223" s="25"/>
      <c r="IZ223" s="25"/>
      <c r="JF223" s="25"/>
      <c r="JI223" s="25"/>
      <c r="KO223" s="31"/>
      <c r="KP223" s="32"/>
      <c r="KQ223" s="75"/>
      <c r="KR223" s="31"/>
    </row>
    <row r="224" spans="24:304" x14ac:dyDescent="0.3">
      <c r="X224" s="25"/>
      <c r="AA224" s="25"/>
      <c r="AE224" s="25"/>
      <c r="AM224" s="25"/>
      <c r="AR224" s="25"/>
      <c r="AT224" s="25"/>
      <c r="AX224" s="25"/>
      <c r="BA224" s="25"/>
      <c r="BI224" s="25"/>
      <c r="BN224" s="25"/>
      <c r="BP224" s="25"/>
      <c r="BT224" s="25"/>
      <c r="EP224" s="25"/>
      <c r="FP224" s="25"/>
      <c r="FR224" s="25"/>
      <c r="GF224" s="25"/>
      <c r="GH224" s="25"/>
      <c r="GK224" s="25"/>
      <c r="GQ224" s="25"/>
      <c r="HK224" s="25"/>
      <c r="IJ224" s="25"/>
      <c r="IM224" s="25"/>
      <c r="IP224" s="25"/>
      <c r="IS224" s="25"/>
      <c r="IZ224" s="25"/>
      <c r="JF224" s="25"/>
      <c r="JI224" s="25"/>
      <c r="KO224" s="31"/>
      <c r="KP224" s="32"/>
      <c r="KQ224" s="75"/>
      <c r="KR224" s="31"/>
    </row>
    <row r="225" spans="24:304" x14ac:dyDescent="0.3">
      <c r="X225" s="25"/>
      <c r="AA225" s="25"/>
      <c r="AE225" s="25"/>
      <c r="AM225" s="25"/>
      <c r="AR225" s="25"/>
      <c r="AT225" s="25"/>
      <c r="AX225" s="25"/>
      <c r="BA225" s="25"/>
      <c r="BI225" s="25"/>
      <c r="BN225" s="25"/>
      <c r="BP225" s="25"/>
      <c r="BT225" s="25"/>
      <c r="EP225" s="25"/>
      <c r="FP225" s="25"/>
      <c r="FR225" s="25"/>
      <c r="GF225" s="25"/>
      <c r="GH225" s="25"/>
      <c r="GK225" s="25"/>
      <c r="GQ225" s="25"/>
      <c r="HK225" s="25"/>
      <c r="IJ225" s="25"/>
      <c r="IM225" s="25"/>
      <c r="IP225" s="25"/>
      <c r="IS225" s="25"/>
      <c r="IZ225" s="25"/>
      <c r="JF225" s="25"/>
      <c r="JI225" s="25"/>
      <c r="KO225" s="31"/>
      <c r="KP225" s="32"/>
      <c r="KQ225" s="75"/>
      <c r="KR225" s="31"/>
    </row>
    <row r="226" spans="24:304" x14ac:dyDescent="0.3">
      <c r="X226" s="25"/>
      <c r="AA226" s="25"/>
      <c r="AE226" s="25"/>
      <c r="AM226" s="25"/>
      <c r="AR226" s="25"/>
      <c r="AT226" s="25"/>
      <c r="AX226" s="25"/>
      <c r="BA226" s="25"/>
      <c r="BI226" s="25"/>
      <c r="BN226" s="25"/>
      <c r="BP226" s="25"/>
      <c r="BT226" s="25"/>
      <c r="EP226" s="25"/>
      <c r="FP226" s="25"/>
      <c r="FR226" s="25"/>
      <c r="GF226" s="25"/>
      <c r="GH226" s="25"/>
      <c r="GK226" s="25"/>
      <c r="GQ226" s="25"/>
      <c r="HK226" s="25"/>
      <c r="IJ226" s="25"/>
      <c r="IM226" s="25"/>
      <c r="IP226" s="25"/>
      <c r="IS226" s="25"/>
      <c r="IZ226" s="25"/>
      <c r="JF226" s="25"/>
      <c r="JI226" s="25"/>
      <c r="KO226" s="31"/>
      <c r="KP226" s="32"/>
      <c r="KQ226" s="75"/>
      <c r="KR226" s="31"/>
    </row>
    <row r="227" spans="24:304" x14ac:dyDescent="0.3">
      <c r="X227" s="25"/>
      <c r="AA227" s="25"/>
      <c r="AE227" s="25"/>
      <c r="AM227" s="25"/>
      <c r="AR227" s="25"/>
      <c r="AT227" s="25"/>
      <c r="AX227" s="25"/>
      <c r="BA227" s="25"/>
      <c r="BI227" s="25"/>
      <c r="BN227" s="25"/>
      <c r="BP227" s="25"/>
      <c r="BT227" s="25"/>
      <c r="EP227" s="25"/>
      <c r="FP227" s="25"/>
      <c r="FR227" s="25"/>
      <c r="GF227" s="25"/>
      <c r="GH227" s="25"/>
      <c r="GK227" s="25"/>
      <c r="GQ227" s="25"/>
      <c r="HK227" s="25"/>
      <c r="IJ227" s="25"/>
      <c r="IM227" s="25"/>
      <c r="IP227" s="25"/>
      <c r="IS227" s="25"/>
      <c r="IZ227" s="25"/>
      <c r="JF227" s="25"/>
      <c r="JI227" s="25"/>
      <c r="KO227" s="31"/>
      <c r="KP227" s="32"/>
      <c r="KQ227" s="75"/>
      <c r="KR227" s="31"/>
    </row>
    <row r="228" spans="24:304" x14ac:dyDescent="0.3">
      <c r="X228" s="25"/>
      <c r="AA228" s="25"/>
      <c r="AE228" s="25"/>
      <c r="AM228" s="25"/>
      <c r="AR228" s="25"/>
      <c r="AT228" s="25"/>
      <c r="AX228" s="25"/>
      <c r="BA228" s="25"/>
      <c r="BI228" s="25"/>
      <c r="BN228" s="25"/>
      <c r="BP228" s="25"/>
      <c r="BT228" s="25"/>
      <c r="EP228" s="25"/>
      <c r="FP228" s="25"/>
      <c r="FR228" s="25"/>
      <c r="GF228" s="25"/>
      <c r="GH228" s="25"/>
      <c r="GK228" s="25"/>
      <c r="GQ228" s="25"/>
      <c r="HK228" s="25"/>
      <c r="IJ228" s="25"/>
      <c r="IM228" s="25"/>
      <c r="IP228" s="25"/>
      <c r="IS228" s="25"/>
      <c r="IZ228" s="25"/>
      <c r="JF228" s="25"/>
      <c r="JI228" s="25"/>
      <c r="KO228" s="31"/>
      <c r="KP228" s="32"/>
      <c r="KQ228" s="75"/>
      <c r="KR228" s="31"/>
    </row>
    <row r="229" spans="24:304" x14ac:dyDescent="0.3">
      <c r="X229" s="25"/>
      <c r="AA229" s="25"/>
      <c r="AE229" s="25"/>
      <c r="AM229" s="25"/>
      <c r="AR229" s="25"/>
      <c r="AT229" s="25"/>
      <c r="AX229" s="25"/>
      <c r="BA229" s="25"/>
      <c r="BI229" s="25"/>
      <c r="BN229" s="25"/>
      <c r="BP229" s="25"/>
      <c r="BT229" s="25"/>
      <c r="EP229" s="25"/>
      <c r="FP229" s="25"/>
      <c r="FR229" s="25"/>
      <c r="GF229" s="25"/>
      <c r="GH229" s="25"/>
      <c r="GK229" s="25"/>
      <c r="GQ229" s="25"/>
      <c r="HK229" s="25"/>
      <c r="IJ229" s="25"/>
      <c r="IM229" s="25"/>
      <c r="IP229" s="25"/>
      <c r="IS229" s="25"/>
      <c r="IZ229" s="25"/>
      <c r="JF229" s="25"/>
      <c r="JI229" s="25"/>
      <c r="KO229" s="31"/>
      <c r="KP229" s="32"/>
      <c r="KQ229" s="75"/>
      <c r="KR229" s="31"/>
    </row>
    <row r="230" spans="24:304" x14ac:dyDescent="0.3">
      <c r="X230" s="25"/>
      <c r="AA230" s="25"/>
      <c r="AE230" s="25"/>
      <c r="AM230" s="25"/>
      <c r="AR230" s="25"/>
      <c r="AT230" s="25"/>
      <c r="AX230" s="25"/>
      <c r="BA230" s="25"/>
      <c r="BI230" s="25"/>
      <c r="BN230" s="25"/>
      <c r="BP230" s="25"/>
      <c r="BT230" s="25"/>
      <c r="EP230" s="25"/>
      <c r="FP230" s="25"/>
      <c r="FR230" s="25"/>
      <c r="GF230" s="25"/>
      <c r="GH230" s="25"/>
      <c r="GK230" s="25"/>
      <c r="GQ230" s="25"/>
      <c r="HK230" s="25"/>
      <c r="IJ230" s="25"/>
      <c r="IM230" s="25"/>
      <c r="IP230" s="25"/>
      <c r="IS230" s="25"/>
      <c r="IZ230" s="25"/>
      <c r="JF230" s="25"/>
      <c r="JI230" s="25"/>
      <c r="KO230" s="31"/>
      <c r="KP230" s="32"/>
      <c r="KQ230" s="75"/>
      <c r="KR230" s="31"/>
    </row>
    <row r="231" spans="24:304" x14ac:dyDescent="0.3">
      <c r="X231" s="25"/>
      <c r="AA231" s="25"/>
      <c r="AE231" s="25"/>
      <c r="AM231" s="25"/>
      <c r="AR231" s="25"/>
      <c r="AT231" s="25"/>
      <c r="AX231" s="25"/>
      <c r="BA231" s="25"/>
      <c r="BI231" s="25"/>
      <c r="BN231" s="25"/>
      <c r="BP231" s="25"/>
      <c r="BT231" s="25"/>
      <c r="EP231" s="25"/>
      <c r="FP231" s="25"/>
      <c r="FR231" s="25"/>
      <c r="GF231" s="25"/>
      <c r="GH231" s="25"/>
      <c r="GK231" s="25"/>
      <c r="GQ231" s="25"/>
      <c r="HK231" s="25"/>
      <c r="IJ231" s="25"/>
      <c r="IM231" s="25"/>
      <c r="IP231" s="25"/>
      <c r="IS231" s="25"/>
      <c r="IZ231" s="25"/>
      <c r="JF231" s="25"/>
      <c r="JI231" s="25"/>
      <c r="KO231" s="31"/>
      <c r="KP231" s="32"/>
      <c r="KQ231" s="75"/>
      <c r="KR231" s="31"/>
    </row>
    <row r="232" spans="24:304" x14ac:dyDescent="0.3">
      <c r="X232" s="25"/>
      <c r="AA232" s="25"/>
      <c r="AE232" s="25"/>
      <c r="AM232" s="25"/>
      <c r="AR232" s="25"/>
      <c r="AT232" s="25"/>
      <c r="AX232" s="25"/>
      <c r="BA232" s="25"/>
      <c r="BI232" s="25"/>
      <c r="BN232" s="25"/>
      <c r="BP232" s="25"/>
      <c r="BT232" s="25"/>
      <c r="EP232" s="25"/>
      <c r="FP232" s="25"/>
      <c r="FR232" s="25"/>
      <c r="GF232" s="25"/>
      <c r="GH232" s="25"/>
      <c r="GK232" s="25"/>
      <c r="GQ232" s="25"/>
      <c r="HK232" s="25"/>
      <c r="IJ232" s="25"/>
      <c r="IM232" s="25"/>
      <c r="IP232" s="25"/>
      <c r="IS232" s="25"/>
      <c r="IZ232" s="25"/>
      <c r="JF232" s="25"/>
      <c r="JI232" s="25"/>
      <c r="KO232" s="31"/>
      <c r="KP232" s="32"/>
      <c r="KQ232" s="75"/>
      <c r="KR232" s="31"/>
    </row>
    <row r="233" spans="24:304" x14ac:dyDescent="0.3">
      <c r="X233" s="25"/>
      <c r="AA233" s="25"/>
      <c r="AE233" s="25"/>
      <c r="AM233" s="25"/>
      <c r="AR233" s="25"/>
      <c r="AT233" s="25"/>
      <c r="AX233" s="25"/>
      <c r="BA233" s="25"/>
      <c r="BI233" s="25"/>
      <c r="BN233" s="25"/>
      <c r="BP233" s="25"/>
      <c r="BT233" s="25"/>
      <c r="EP233" s="25"/>
      <c r="FP233" s="25"/>
      <c r="FR233" s="25"/>
      <c r="GF233" s="25"/>
      <c r="GH233" s="25"/>
      <c r="GK233" s="25"/>
      <c r="GQ233" s="25"/>
      <c r="HK233" s="25"/>
      <c r="IJ233" s="25"/>
      <c r="IM233" s="25"/>
      <c r="IP233" s="25"/>
      <c r="IS233" s="25"/>
      <c r="IZ233" s="25"/>
      <c r="JF233" s="25"/>
      <c r="JI233" s="25"/>
      <c r="KO233" s="31"/>
      <c r="KP233" s="32"/>
      <c r="KQ233" s="75"/>
      <c r="KR233" s="31"/>
    </row>
    <row r="234" spans="24:304" x14ac:dyDescent="0.3">
      <c r="X234" s="25"/>
      <c r="AA234" s="25"/>
      <c r="AE234" s="25"/>
      <c r="AM234" s="25"/>
      <c r="AR234" s="25"/>
      <c r="AT234" s="25"/>
      <c r="AX234" s="25"/>
      <c r="BA234" s="25"/>
      <c r="BI234" s="25"/>
      <c r="BN234" s="25"/>
      <c r="BP234" s="25"/>
      <c r="BT234" s="25"/>
      <c r="EP234" s="25"/>
      <c r="FP234" s="25"/>
      <c r="FR234" s="25"/>
      <c r="GF234" s="25"/>
      <c r="GH234" s="25"/>
      <c r="GK234" s="25"/>
      <c r="GQ234" s="25"/>
      <c r="HK234" s="25"/>
      <c r="IJ234" s="25"/>
      <c r="IM234" s="25"/>
      <c r="IP234" s="25"/>
      <c r="IS234" s="25"/>
      <c r="IZ234" s="25"/>
      <c r="JF234" s="25"/>
      <c r="JI234" s="25"/>
      <c r="KO234" s="31"/>
      <c r="KP234" s="32"/>
      <c r="KQ234" s="75"/>
      <c r="KR234" s="31"/>
    </row>
    <row r="235" spans="24:304" x14ac:dyDescent="0.3">
      <c r="X235" s="25"/>
      <c r="AA235" s="25"/>
      <c r="AE235" s="25"/>
      <c r="AM235" s="25"/>
      <c r="AR235" s="25"/>
      <c r="AT235" s="25"/>
      <c r="AX235" s="25"/>
      <c r="BA235" s="25"/>
      <c r="BI235" s="25"/>
      <c r="BN235" s="25"/>
      <c r="BP235" s="25"/>
      <c r="BT235" s="25"/>
      <c r="EP235" s="25"/>
      <c r="FP235" s="25"/>
      <c r="FR235" s="25"/>
      <c r="GF235" s="25"/>
      <c r="GH235" s="25"/>
      <c r="GK235" s="25"/>
      <c r="GQ235" s="25"/>
      <c r="HK235" s="25"/>
      <c r="IJ235" s="25"/>
      <c r="IM235" s="25"/>
      <c r="IP235" s="25"/>
      <c r="IS235" s="25"/>
      <c r="IZ235" s="25"/>
      <c r="JF235" s="25"/>
      <c r="JI235" s="25"/>
      <c r="KO235" s="31"/>
      <c r="KP235" s="32"/>
      <c r="KQ235" s="75"/>
      <c r="KR235" s="31"/>
    </row>
    <row r="236" spans="24:304" x14ac:dyDescent="0.3">
      <c r="X236" s="25"/>
      <c r="AA236" s="25"/>
      <c r="AE236" s="25"/>
      <c r="AM236" s="25"/>
      <c r="AR236" s="25"/>
      <c r="AT236" s="25"/>
      <c r="AX236" s="25"/>
      <c r="BA236" s="25"/>
      <c r="BI236" s="25"/>
      <c r="BN236" s="25"/>
      <c r="BP236" s="25"/>
      <c r="BT236" s="25"/>
      <c r="EP236" s="25"/>
      <c r="FP236" s="25"/>
      <c r="FR236" s="25"/>
      <c r="GF236" s="25"/>
      <c r="GH236" s="25"/>
      <c r="GK236" s="25"/>
      <c r="GQ236" s="25"/>
      <c r="HK236" s="25"/>
      <c r="IJ236" s="25"/>
      <c r="IM236" s="25"/>
      <c r="IP236" s="25"/>
      <c r="IS236" s="25"/>
      <c r="IZ236" s="25"/>
      <c r="JF236" s="25"/>
      <c r="JI236" s="25"/>
      <c r="KO236" s="31"/>
      <c r="KP236" s="32"/>
      <c r="KQ236" s="75"/>
      <c r="KR236" s="31"/>
    </row>
    <row r="237" spans="24:304" x14ac:dyDescent="0.3">
      <c r="X237" s="25"/>
      <c r="AA237" s="25"/>
      <c r="AE237" s="25"/>
      <c r="AM237" s="25"/>
      <c r="AR237" s="25"/>
      <c r="AT237" s="25"/>
      <c r="AX237" s="25"/>
      <c r="BA237" s="25"/>
      <c r="BI237" s="25"/>
      <c r="BN237" s="25"/>
      <c r="BP237" s="25"/>
      <c r="BT237" s="25"/>
      <c r="EP237" s="25"/>
      <c r="FP237" s="25"/>
      <c r="FR237" s="25"/>
      <c r="GF237" s="25"/>
      <c r="GH237" s="25"/>
      <c r="GK237" s="25"/>
      <c r="GQ237" s="25"/>
      <c r="HK237" s="25"/>
      <c r="IJ237" s="25"/>
      <c r="IM237" s="25"/>
      <c r="IP237" s="25"/>
      <c r="IS237" s="25"/>
      <c r="IZ237" s="25"/>
      <c r="JF237" s="25"/>
      <c r="JI237" s="25"/>
      <c r="KO237" s="31"/>
      <c r="KP237" s="32"/>
      <c r="KQ237" s="75"/>
      <c r="KR237" s="31"/>
    </row>
    <row r="238" spans="24:304" x14ac:dyDescent="0.3">
      <c r="X238" s="25"/>
      <c r="AA238" s="25"/>
      <c r="AE238" s="25"/>
      <c r="AM238" s="25"/>
      <c r="AR238" s="25"/>
      <c r="AT238" s="25"/>
      <c r="AX238" s="25"/>
      <c r="BA238" s="25"/>
      <c r="BI238" s="25"/>
      <c r="BN238" s="25"/>
      <c r="BP238" s="25"/>
      <c r="BT238" s="25"/>
      <c r="EP238" s="25"/>
      <c r="FP238" s="25"/>
      <c r="FR238" s="25"/>
      <c r="GF238" s="25"/>
      <c r="GH238" s="25"/>
      <c r="GK238" s="25"/>
      <c r="GQ238" s="25"/>
      <c r="HK238" s="25"/>
      <c r="IJ238" s="25"/>
      <c r="IM238" s="25"/>
      <c r="IP238" s="25"/>
      <c r="IS238" s="25"/>
      <c r="IZ238" s="25"/>
      <c r="JF238" s="25"/>
      <c r="JI238" s="25"/>
      <c r="KO238" s="31"/>
      <c r="KP238" s="32"/>
      <c r="KQ238" s="75"/>
      <c r="KR238" s="31"/>
    </row>
    <row r="239" spans="24:304" x14ac:dyDescent="0.3">
      <c r="X239" s="25"/>
      <c r="AA239" s="25"/>
      <c r="AE239" s="25"/>
      <c r="AM239" s="25"/>
      <c r="AR239" s="25"/>
      <c r="AT239" s="25"/>
      <c r="AX239" s="25"/>
      <c r="BA239" s="25"/>
      <c r="BI239" s="25"/>
      <c r="BN239" s="25"/>
      <c r="BP239" s="25"/>
      <c r="BT239" s="25"/>
      <c r="EP239" s="25"/>
      <c r="FP239" s="25"/>
      <c r="FR239" s="25"/>
      <c r="GF239" s="25"/>
      <c r="GH239" s="25"/>
      <c r="GK239" s="25"/>
      <c r="GQ239" s="25"/>
      <c r="HK239" s="25"/>
      <c r="IJ239" s="25"/>
      <c r="IM239" s="25"/>
      <c r="IP239" s="25"/>
      <c r="IS239" s="25"/>
      <c r="IZ239" s="25"/>
      <c r="JF239" s="25"/>
      <c r="JI239" s="25"/>
      <c r="KO239" s="31"/>
      <c r="KP239" s="32"/>
      <c r="KQ239" s="75"/>
      <c r="KR239" s="31"/>
    </row>
    <row r="240" spans="24:304" x14ac:dyDescent="0.3">
      <c r="X240" s="25"/>
      <c r="AA240" s="25"/>
      <c r="AE240" s="25"/>
      <c r="AM240" s="25"/>
      <c r="AR240" s="25"/>
      <c r="AT240" s="25"/>
      <c r="AX240" s="25"/>
      <c r="BA240" s="25"/>
      <c r="BI240" s="25"/>
      <c r="BN240" s="25"/>
      <c r="BP240" s="25"/>
      <c r="BT240" s="25"/>
      <c r="EP240" s="25"/>
      <c r="FP240" s="25"/>
      <c r="FR240" s="25"/>
      <c r="GF240" s="25"/>
      <c r="GH240" s="25"/>
      <c r="GK240" s="25"/>
      <c r="GQ240" s="25"/>
      <c r="HK240" s="25"/>
      <c r="IJ240" s="25"/>
      <c r="IM240" s="25"/>
      <c r="IP240" s="25"/>
      <c r="IS240" s="25"/>
      <c r="IZ240" s="25"/>
      <c r="JF240" s="25"/>
      <c r="JI240" s="25"/>
      <c r="KO240" s="31"/>
      <c r="KP240" s="32"/>
      <c r="KQ240" s="75"/>
      <c r="KR240" s="31"/>
    </row>
    <row r="241" spans="24:304" x14ac:dyDescent="0.3">
      <c r="X241" s="25"/>
      <c r="AA241" s="25"/>
      <c r="AE241" s="25"/>
      <c r="AM241" s="25"/>
      <c r="AR241" s="25"/>
      <c r="AT241" s="25"/>
      <c r="AX241" s="25"/>
      <c r="BA241" s="25"/>
      <c r="BI241" s="25"/>
      <c r="BN241" s="25"/>
      <c r="BP241" s="25"/>
      <c r="BT241" s="25"/>
      <c r="EP241" s="25"/>
      <c r="FP241" s="25"/>
      <c r="FR241" s="25"/>
      <c r="GF241" s="25"/>
      <c r="GH241" s="25"/>
      <c r="GK241" s="25"/>
      <c r="GQ241" s="25"/>
      <c r="HK241" s="25"/>
      <c r="IJ241" s="25"/>
      <c r="IM241" s="25"/>
      <c r="IP241" s="25"/>
      <c r="IS241" s="25"/>
      <c r="IZ241" s="25"/>
      <c r="JF241" s="25"/>
      <c r="JI241" s="25"/>
      <c r="KO241" s="31"/>
      <c r="KP241" s="32"/>
      <c r="KQ241" s="75"/>
      <c r="KR241" s="31"/>
    </row>
    <row r="242" spans="24:304" x14ac:dyDescent="0.3">
      <c r="X242" s="25"/>
      <c r="AA242" s="25"/>
      <c r="AE242" s="25"/>
      <c r="AM242" s="25"/>
      <c r="AR242" s="25"/>
      <c r="AT242" s="25"/>
      <c r="AX242" s="25"/>
      <c r="BA242" s="25"/>
      <c r="BI242" s="25"/>
      <c r="BN242" s="25"/>
      <c r="BP242" s="25"/>
      <c r="BT242" s="25"/>
      <c r="EP242" s="25"/>
      <c r="FP242" s="25"/>
      <c r="FR242" s="25"/>
      <c r="GF242" s="25"/>
      <c r="GH242" s="25"/>
      <c r="GK242" s="25"/>
      <c r="GQ242" s="25"/>
      <c r="HK242" s="25"/>
      <c r="IJ242" s="25"/>
      <c r="IM242" s="25"/>
      <c r="IP242" s="25"/>
      <c r="IS242" s="25"/>
      <c r="IZ242" s="25"/>
      <c r="JF242" s="25"/>
      <c r="JI242" s="25"/>
      <c r="KO242" s="31"/>
      <c r="KP242" s="32"/>
      <c r="KQ242" s="75"/>
      <c r="KR242" s="31"/>
    </row>
    <row r="243" spans="24:304" x14ac:dyDescent="0.3">
      <c r="X243" s="25"/>
      <c r="AA243" s="25"/>
      <c r="AE243" s="25"/>
      <c r="AM243" s="25"/>
      <c r="AR243" s="25"/>
      <c r="AT243" s="25"/>
      <c r="AX243" s="25"/>
      <c r="BA243" s="25"/>
      <c r="BI243" s="25"/>
      <c r="BN243" s="25"/>
      <c r="BP243" s="25"/>
      <c r="BT243" s="25"/>
      <c r="EP243" s="25"/>
      <c r="FP243" s="25"/>
      <c r="FR243" s="25"/>
      <c r="GF243" s="25"/>
      <c r="GH243" s="25"/>
      <c r="GK243" s="25"/>
      <c r="GQ243" s="25"/>
      <c r="HK243" s="25"/>
      <c r="IJ243" s="25"/>
      <c r="IM243" s="25"/>
      <c r="IP243" s="25"/>
      <c r="IS243" s="25"/>
      <c r="IZ243" s="25"/>
      <c r="JF243" s="25"/>
      <c r="JI243" s="25"/>
      <c r="KO243" s="31"/>
      <c r="KP243" s="32"/>
      <c r="KQ243" s="75"/>
      <c r="KR243" s="31"/>
    </row>
    <row r="244" spans="24:304" x14ac:dyDescent="0.3">
      <c r="X244" s="25"/>
      <c r="AA244" s="25"/>
      <c r="AE244" s="25"/>
      <c r="AM244" s="25"/>
      <c r="AR244" s="25"/>
      <c r="AT244" s="25"/>
      <c r="AX244" s="25"/>
      <c r="BA244" s="25"/>
      <c r="BI244" s="25"/>
      <c r="BN244" s="25"/>
      <c r="BP244" s="25"/>
      <c r="BT244" s="25"/>
      <c r="EP244" s="25"/>
      <c r="FP244" s="25"/>
      <c r="FR244" s="25"/>
      <c r="GF244" s="25"/>
      <c r="GH244" s="25"/>
      <c r="GK244" s="25"/>
      <c r="GQ244" s="25"/>
      <c r="HK244" s="25"/>
      <c r="IJ244" s="25"/>
      <c r="IM244" s="25"/>
      <c r="IP244" s="25"/>
      <c r="IS244" s="25"/>
      <c r="IZ244" s="25"/>
      <c r="JF244" s="25"/>
      <c r="JI244" s="25"/>
      <c r="KO244" s="31"/>
      <c r="KP244" s="32"/>
      <c r="KQ244" s="75"/>
      <c r="KR244" s="31"/>
    </row>
    <row r="245" spans="24:304" x14ac:dyDescent="0.3">
      <c r="X245" s="25"/>
      <c r="AA245" s="25"/>
      <c r="AE245" s="25"/>
      <c r="AM245" s="25"/>
      <c r="AR245" s="25"/>
      <c r="AT245" s="25"/>
      <c r="AX245" s="25"/>
      <c r="BA245" s="25"/>
      <c r="BI245" s="25"/>
      <c r="BN245" s="25"/>
      <c r="BP245" s="25"/>
      <c r="BT245" s="25"/>
      <c r="EP245" s="25"/>
      <c r="FP245" s="25"/>
      <c r="FR245" s="25"/>
      <c r="GF245" s="25"/>
      <c r="GH245" s="25"/>
      <c r="GK245" s="25"/>
      <c r="GQ245" s="25"/>
      <c r="HK245" s="25"/>
      <c r="IJ245" s="25"/>
      <c r="IM245" s="25"/>
      <c r="IP245" s="25"/>
      <c r="IS245" s="25"/>
      <c r="IZ245" s="25"/>
      <c r="JF245" s="25"/>
      <c r="JI245" s="25"/>
      <c r="KO245" s="31"/>
      <c r="KP245" s="32"/>
      <c r="KQ245" s="75"/>
      <c r="KR245" s="31"/>
    </row>
    <row r="246" spans="24:304" x14ac:dyDescent="0.3">
      <c r="X246" s="25"/>
      <c r="AA246" s="25"/>
      <c r="AE246" s="25"/>
      <c r="AM246" s="25"/>
      <c r="AR246" s="25"/>
      <c r="AT246" s="25"/>
      <c r="AX246" s="25"/>
      <c r="BA246" s="25"/>
      <c r="BI246" s="25"/>
      <c r="BN246" s="25"/>
      <c r="BP246" s="25"/>
      <c r="BT246" s="25"/>
      <c r="EP246" s="25"/>
      <c r="FP246" s="25"/>
      <c r="FR246" s="25"/>
      <c r="GF246" s="25"/>
      <c r="GH246" s="25"/>
      <c r="GK246" s="25"/>
      <c r="GQ246" s="25"/>
      <c r="HK246" s="25"/>
      <c r="IJ246" s="25"/>
      <c r="IM246" s="25"/>
      <c r="IP246" s="25"/>
      <c r="IS246" s="25"/>
      <c r="IZ246" s="25"/>
      <c r="JF246" s="25"/>
      <c r="JI246" s="25"/>
      <c r="KO246" s="31"/>
      <c r="KP246" s="32"/>
      <c r="KQ246" s="75"/>
      <c r="KR246" s="31"/>
    </row>
    <row r="247" spans="24:304" x14ac:dyDescent="0.3">
      <c r="X247" s="25"/>
      <c r="AA247" s="25"/>
      <c r="AE247" s="25"/>
      <c r="AM247" s="25"/>
      <c r="AR247" s="25"/>
      <c r="AT247" s="25"/>
      <c r="AX247" s="25"/>
      <c r="BA247" s="25"/>
      <c r="BI247" s="25"/>
      <c r="BN247" s="25"/>
      <c r="BP247" s="25"/>
      <c r="BT247" s="25"/>
      <c r="EP247" s="25"/>
      <c r="FP247" s="25"/>
      <c r="FR247" s="25"/>
      <c r="GF247" s="25"/>
      <c r="GH247" s="25"/>
      <c r="GK247" s="25"/>
      <c r="GQ247" s="25"/>
      <c r="HK247" s="25"/>
      <c r="IJ247" s="25"/>
      <c r="IM247" s="25"/>
      <c r="IP247" s="25"/>
      <c r="IS247" s="25"/>
      <c r="IZ247" s="25"/>
      <c r="JF247" s="25"/>
      <c r="JI247" s="25"/>
      <c r="KO247" s="31"/>
      <c r="KP247" s="32"/>
      <c r="KQ247" s="75"/>
      <c r="KR247" s="31"/>
    </row>
    <row r="248" spans="24:304" x14ac:dyDescent="0.3">
      <c r="X248" s="25"/>
      <c r="AA248" s="25"/>
      <c r="AE248" s="25"/>
      <c r="AM248" s="25"/>
      <c r="AR248" s="25"/>
      <c r="AT248" s="25"/>
      <c r="AX248" s="25"/>
      <c r="BA248" s="25"/>
      <c r="BI248" s="25"/>
      <c r="BN248" s="25"/>
      <c r="BP248" s="25"/>
      <c r="BT248" s="25"/>
      <c r="EP248" s="25"/>
      <c r="FP248" s="25"/>
      <c r="FR248" s="25"/>
      <c r="GF248" s="25"/>
      <c r="GH248" s="25"/>
      <c r="GK248" s="25"/>
      <c r="GQ248" s="25"/>
      <c r="HK248" s="25"/>
      <c r="IJ248" s="25"/>
      <c r="IM248" s="25"/>
      <c r="IP248" s="25"/>
      <c r="IS248" s="25"/>
      <c r="IZ248" s="25"/>
      <c r="JF248" s="25"/>
      <c r="JI248" s="25"/>
      <c r="KO248" s="31"/>
      <c r="KP248" s="32"/>
      <c r="KQ248" s="75"/>
      <c r="KR248" s="31"/>
    </row>
    <row r="249" spans="24:304" x14ac:dyDescent="0.3">
      <c r="X249" s="25"/>
      <c r="AA249" s="25"/>
      <c r="AE249" s="25"/>
      <c r="AM249" s="25"/>
      <c r="AR249" s="25"/>
      <c r="AT249" s="25"/>
      <c r="AX249" s="25"/>
      <c r="BA249" s="25"/>
      <c r="BI249" s="25"/>
      <c r="BN249" s="25"/>
      <c r="BP249" s="25"/>
      <c r="BT249" s="25"/>
      <c r="EP249" s="25"/>
      <c r="FP249" s="25"/>
      <c r="FR249" s="25"/>
      <c r="GF249" s="25"/>
      <c r="GH249" s="25"/>
      <c r="GK249" s="25"/>
      <c r="GQ249" s="25"/>
      <c r="HK249" s="25"/>
      <c r="IJ249" s="25"/>
      <c r="IM249" s="25"/>
      <c r="IP249" s="25"/>
      <c r="IS249" s="25"/>
      <c r="IZ249" s="25"/>
      <c r="JF249" s="25"/>
      <c r="JI249" s="25"/>
      <c r="KO249" s="31"/>
      <c r="KP249" s="32"/>
      <c r="KQ249" s="75"/>
      <c r="KR249" s="31"/>
    </row>
    <row r="250" spans="24:304" x14ac:dyDescent="0.3">
      <c r="X250" s="25"/>
      <c r="AA250" s="25"/>
      <c r="AE250" s="25"/>
      <c r="AM250" s="25"/>
      <c r="AR250" s="25"/>
      <c r="AT250" s="25"/>
      <c r="AX250" s="25"/>
      <c r="BA250" s="25"/>
      <c r="BI250" s="25"/>
      <c r="BN250" s="25"/>
      <c r="BP250" s="25"/>
      <c r="BT250" s="25"/>
      <c r="EP250" s="25"/>
      <c r="FP250" s="25"/>
      <c r="FR250" s="25"/>
      <c r="GF250" s="25"/>
      <c r="GH250" s="25"/>
      <c r="GK250" s="25"/>
      <c r="GQ250" s="25"/>
      <c r="HK250" s="25"/>
      <c r="IJ250" s="25"/>
      <c r="IM250" s="25"/>
      <c r="IP250" s="25"/>
      <c r="IS250" s="25"/>
      <c r="IZ250" s="25"/>
      <c r="JF250" s="25"/>
      <c r="JI250" s="25"/>
      <c r="KO250" s="31"/>
      <c r="KP250" s="32"/>
      <c r="KQ250" s="75"/>
      <c r="KR250" s="31"/>
    </row>
    <row r="251" spans="24:304" x14ac:dyDescent="0.3">
      <c r="X251" s="25"/>
      <c r="AA251" s="25"/>
      <c r="AE251" s="25"/>
      <c r="AM251" s="25"/>
      <c r="AR251" s="25"/>
      <c r="AT251" s="25"/>
      <c r="AX251" s="25"/>
      <c r="BA251" s="25"/>
      <c r="BI251" s="25"/>
      <c r="BN251" s="25"/>
      <c r="BP251" s="25"/>
      <c r="BT251" s="25"/>
      <c r="EP251" s="25"/>
      <c r="FP251" s="25"/>
      <c r="FR251" s="25"/>
      <c r="GF251" s="25"/>
      <c r="GH251" s="25"/>
      <c r="GK251" s="25"/>
      <c r="GQ251" s="25"/>
      <c r="HK251" s="25"/>
      <c r="IJ251" s="25"/>
      <c r="IM251" s="25"/>
      <c r="IP251" s="25"/>
      <c r="IS251" s="25"/>
      <c r="IZ251" s="25"/>
      <c r="JF251" s="25"/>
      <c r="JI251" s="25"/>
      <c r="KO251" s="31"/>
      <c r="KP251" s="32"/>
      <c r="KQ251" s="75"/>
      <c r="KR251" s="31"/>
    </row>
    <row r="252" spans="24:304" x14ac:dyDescent="0.3">
      <c r="X252" s="25"/>
      <c r="AA252" s="25"/>
      <c r="AE252" s="25"/>
      <c r="AM252" s="25"/>
      <c r="AR252" s="25"/>
      <c r="AT252" s="25"/>
      <c r="AX252" s="25"/>
      <c r="BA252" s="25"/>
      <c r="BI252" s="25"/>
      <c r="BN252" s="25"/>
      <c r="BP252" s="25"/>
      <c r="BT252" s="25"/>
      <c r="EP252" s="25"/>
      <c r="FP252" s="25"/>
      <c r="FR252" s="25"/>
      <c r="GF252" s="25"/>
      <c r="GH252" s="25"/>
      <c r="GK252" s="25"/>
      <c r="GQ252" s="25"/>
      <c r="HK252" s="25"/>
      <c r="IJ252" s="25"/>
      <c r="IM252" s="25"/>
      <c r="IP252" s="25"/>
      <c r="IS252" s="25"/>
      <c r="IZ252" s="25"/>
      <c r="JF252" s="25"/>
      <c r="JI252" s="25"/>
      <c r="KO252" s="31"/>
      <c r="KP252" s="32"/>
      <c r="KQ252" s="75"/>
      <c r="KR252" s="31"/>
    </row>
    <row r="253" spans="24:304" x14ac:dyDescent="0.3">
      <c r="X253" s="25"/>
      <c r="AA253" s="25"/>
      <c r="AE253" s="25"/>
      <c r="AM253" s="25"/>
      <c r="AR253" s="25"/>
      <c r="AT253" s="25"/>
      <c r="AX253" s="25"/>
      <c r="BA253" s="25"/>
      <c r="BI253" s="25"/>
      <c r="BN253" s="25"/>
      <c r="BP253" s="25"/>
      <c r="BT253" s="25"/>
      <c r="EP253" s="25"/>
      <c r="FP253" s="25"/>
      <c r="FR253" s="25"/>
      <c r="GF253" s="25"/>
      <c r="GH253" s="25"/>
      <c r="GK253" s="25"/>
      <c r="GQ253" s="25"/>
      <c r="HK253" s="25"/>
      <c r="IJ253" s="25"/>
      <c r="IM253" s="25"/>
      <c r="IP253" s="25"/>
      <c r="IS253" s="25"/>
      <c r="IZ253" s="25"/>
      <c r="JF253" s="25"/>
      <c r="JI253" s="25"/>
      <c r="KO253" s="31"/>
      <c r="KP253" s="32"/>
      <c r="KQ253" s="75"/>
      <c r="KR253" s="31"/>
    </row>
    <row r="254" spans="24:304" x14ac:dyDescent="0.3">
      <c r="X254" s="25"/>
      <c r="AA254" s="25"/>
      <c r="AE254" s="25"/>
      <c r="AM254" s="25"/>
      <c r="AR254" s="25"/>
      <c r="AT254" s="25"/>
      <c r="AX254" s="25"/>
      <c r="BA254" s="25"/>
      <c r="BI254" s="25"/>
      <c r="BN254" s="25"/>
      <c r="BP254" s="25"/>
      <c r="BT254" s="25"/>
      <c r="EP254" s="25"/>
      <c r="FP254" s="25"/>
      <c r="FR254" s="25"/>
      <c r="GF254" s="25"/>
      <c r="GH254" s="25"/>
      <c r="GK254" s="25"/>
      <c r="GQ254" s="25"/>
      <c r="HK254" s="25"/>
      <c r="IJ254" s="25"/>
      <c r="IM254" s="25"/>
      <c r="IP254" s="25"/>
      <c r="IS254" s="25"/>
      <c r="IZ254" s="25"/>
      <c r="JF254" s="25"/>
      <c r="JI254" s="25"/>
      <c r="KO254" s="31"/>
      <c r="KP254" s="32"/>
      <c r="KQ254" s="75"/>
      <c r="KR254" s="31"/>
    </row>
    <row r="255" spans="24:304" x14ac:dyDescent="0.3">
      <c r="X255" s="25"/>
      <c r="AA255" s="25"/>
      <c r="AE255" s="25"/>
      <c r="AM255" s="25"/>
      <c r="AR255" s="25"/>
      <c r="AT255" s="25"/>
      <c r="AX255" s="25"/>
      <c r="BA255" s="25"/>
      <c r="BI255" s="25"/>
      <c r="BN255" s="25"/>
      <c r="BP255" s="25"/>
      <c r="BT255" s="25"/>
      <c r="EP255" s="25"/>
      <c r="FP255" s="25"/>
      <c r="FR255" s="25"/>
      <c r="GF255" s="25"/>
      <c r="GH255" s="25"/>
      <c r="GK255" s="25"/>
      <c r="GQ255" s="25"/>
      <c r="HK255" s="25"/>
      <c r="IJ255" s="25"/>
      <c r="IM255" s="25"/>
      <c r="IP255" s="25"/>
      <c r="IS255" s="25"/>
      <c r="IZ255" s="25"/>
      <c r="JF255" s="25"/>
      <c r="JI255" s="25"/>
      <c r="KO255" s="31"/>
      <c r="KP255" s="32"/>
      <c r="KQ255" s="75"/>
      <c r="KR255" s="31"/>
    </row>
    <row r="256" spans="24:304" x14ac:dyDescent="0.3">
      <c r="X256" s="25"/>
      <c r="AA256" s="25"/>
      <c r="AE256" s="25"/>
      <c r="AM256" s="25"/>
      <c r="AR256" s="25"/>
      <c r="AT256" s="25"/>
      <c r="AX256" s="25"/>
      <c r="BA256" s="25"/>
      <c r="BI256" s="25"/>
      <c r="BN256" s="25"/>
      <c r="BP256" s="25"/>
      <c r="BT256" s="25"/>
      <c r="EP256" s="25"/>
      <c r="FP256" s="25"/>
      <c r="FR256" s="25"/>
      <c r="GF256" s="25"/>
      <c r="GH256" s="25"/>
      <c r="GK256" s="25"/>
      <c r="GQ256" s="25"/>
      <c r="HK256" s="25"/>
      <c r="IJ256" s="25"/>
      <c r="IM256" s="25"/>
      <c r="IP256" s="25"/>
      <c r="IS256" s="25"/>
      <c r="IZ256" s="25"/>
      <c r="JF256" s="25"/>
      <c r="JI256" s="25"/>
      <c r="KO256" s="31"/>
      <c r="KP256" s="32"/>
      <c r="KQ256" s="75"/>
      <c r="KR256" s="31"/>
    </row>
    <row r="257" spans="24:304" x14ac:dyDescent="0.3">
      <c r="X257" s="25"/>
      <c r="AA257" s="25"/>
      <c r="AE257" s="25"/>
      <c r="AM257" s="25"/>
      <c r="AR257" s="25"/>
      <c r="AT257" s="25"/>
      <c r="AX257" s="25"/>
      <c r="BA257" s="25"/>
      <c r="BI257" s="25"/>
      <c r="BN257" s="25"/>
      <c r="BP257" s="25"/>
      <c r="BT257" s="25"/>
      <c r="EP257" s="25"/>
      <c r="FP257" s="25"/>
      <c r="FR257" s="25"/>
      <c r="GF257" s="25"/>
      <c r="GH257" s="25"/>
      <c r="GK257" s="25"/>
      <c r="GQ257" s="25"/>
      <c r="HK257" s="25"/>
      <c r="IJ257" s="25"/>
      <c r="IM257" s="25"/>
      <c r="IP257" s="25"/>
      <c r="IS257" s="25"/>
      <c r="IZ257" s="25"/>
      <c r="JF257" s="25"/>
      <c r="JI257" s="25"/>
      <c r="KO257" s="31"/>
      <c r="KP257" s="32"/>
      <c r="KQ257" s="75"/>
      <c r="KR257" s="31"/>
    </row>
    <row r="258" spans="24:304" x14ac:dyDescent="0.3">
      <c r="X258" s="25"/>
      <c r="AA258" s="25"/>
      <c r="AE258" s="25"/>
      <c r="AM258" s="25"/>
      <c r="AR258" s="25"/>
      <c r="AT258" s="25"/>
      <c r="AX258" s="25"/>
      <c r="BA258" s="25"/>
      <c r="BI258" s="25"/>
      <c r="BN258" s="25"/>
      <c r="BP258" s="25"/>
      <c r="BT258" s="25"/>
      <c r="EP258" s="25"/>
      <c r="FP258" s="25"/>
      <c r="FR258" s="25"/>
      <c r="GF258" s="25"/>
      <c r="GH258" s="25"/>
      <c r="GK258" s="25"/>
      <c r="GQ258" s="25"/>
      <c r="HK258" s="25"/>
      <c r="IJ258" s="25"/>
      <c r="IM258" s="25"/>
      <c r="IP258" s="25"/>
      <c r="IS258" s="25"/>
      <c r="IZ258" s="25"/>
      <c r="JF258" s="25"/>
      <c r="JI258" s="25"/>
      <c r="KO258" s="31"/>
      <c r="KP258" s="32"/>
      <c r="KQ258" s="75"/>
      <c r="KR258" s="31"/>
    </row>
    <row r="259" spans="24:304" x14ac:dyDescent="0.3">
      <c r="X259" s="25"/>
      <c r="AA259" s="25"/>
      <c r="AE259" s="25"/>
      <c r="AM259" s="25"/>
      <c r="AR259" s="25"/>
      <c r="AT259" s="25"/>
      <c r="AX259" s="25"/>
      <c r="BA259" s="25"/>
      <c r="BI259" s="25"/>
      <c r="BN259" s="25"/>
      <c r="BP259" s="25"/>
      <c r="BT259" s="25"/>
      <c r="EP259" s="25"/>
      <c r="FP259" s="25"/>
      <c r="FR259" s="25"/>
      <c r="GF259" s="25"/>
      <c r="GH259" s="25"/>
      <c r="GK259" s="25"/>
      <c r="GQ259" s="25"/>
      <c r="HK259" s="25"/>
      <c r="IJ259" s="25"/>
      <c r="IM259" s="25"/>
      <c r="IP259" s="25"/>
      <c r="IS259" s="25"/>
      <c r="IZ259" s="25"/>
      <c r="JF259" s="25"/>
      <c r="JI259" s="25"/>
      <c r="KO259" s="31"/>
      <c r="KP259" s="32"/>
      <c r="KQ259" s="75"/>
      <c r="KR259" s="31"/>
    </row>
    <row r="260" spans="24:304" x14ac:dyDescent="0.3">
      <c r="X260" s="25"/>
      <c r="AA260" s="25"/>
      <c r="AE260" s="25"/>
      <c r="AM260" s="25"/>
      <c r="AR260" s="25"/>
      <c r="AT260" s="25"/>
      <c r="AX260" s="25"/>
      <c r="BA260" s="25"/>
      <c r="BI260" s="25"/>
      <c r="BN260" s="25"/>
      <c r="BP260" s="25"/>
      <c r="BT260" s="25"/>
      <c r="EP260" s="25"/>
      <c r="FP260" s="25"/>
      <c r="FR260" s="25"/>
      <c r="GF260" s="25"/>
      <c r="GH260" s="25"/>
      <c r="GK260" s="25"/>
      <c r="GQ260" s="25"/>
      <c r="HK260" s="25"/>
      <c r="IJ260" s="25"/>
      <c r="IM260" s="25"/>
      <c r="IP260" s="25"/>
      <c r="IS260" s="25"/>
      <c r="IZ260" s="25"/>
      <c r="JF260" s="25"/>
      <c r="JI260" s="25"/>
      <c r="KO260" s="31"/>
      <c r="KP260" s="32"/>
      <c r="KQ260" s="75"/>
      <c r="KR260" s="31"/>
    </row>
    <row r="261" spans="24:304" x14ac:dyDescent="0.3">
      <c r="X261" s="25"/>
      <c r="AA261" s="25"/>
      <c r="AE261" s="25"/>
      <c r="AM261" s="25"/>
      <c r="AR261" s="25"/>
      <c r="AT261" s="25"/>
      <c r="AX261" s="25"/>
      <c r="BA261" s="25"/>
      <c r="BI261" s="25"/>
      <c r="BN261" s="25"/>
      <c r="BP261" s="25"/>
      <c r="BT261" s="25"/>
      <c r="EP261" s="25"/>
      <c r="FP261" s="25"/>
      <c r="FR261" s="25"/>
      <c r="GF261" s="25"/>
      <c r="GH261" s="25"/>
      <c r="GK261" s="25"/>
      <c r="GQ261" s="25"/>
      <c r="HK261" s="25"/>
      <c r="IJ261" s="25"/>
      <c r="IM261" s="25"/>
      <c r="IP261" s="25"/>
      <c r="IS261" s="25"/>
      <c r="IZ261" s="25"/>
      <c r="JF261" s="25"/>
      <c r="JI261" s="25"/>
      <c r="KO261" s="31"/>
      <c r="KP261" s="32"/>
      <c r="KQ261" s="75"/>
      <c r="KR261" s="31"/>
    </row>
    <row r="262" spans="24:304" x14ac:dyDescent="0.3">
      <c r="X262" s="25"/>
      <c r="AA262" s="25"/>
      <c r="AE262" s="25"/>
      <c r="AM262" s="25"/>
      <c r="AR262" s="25"/>
      <c r="AT262" s="25"/>
      <c r="AX262" s="25"/>
      <c r="BA262" s="25"/>
      <c r="BI262" s="25"/>
      <c r="BN262" s="25"/>
      <c r="BP262" s="25"/>
      <c r="BT262" s="25"/>
      <c r="EP262" s="25"/>
      <c r="FP262" s="25"/>
      <c r="FR262" s="25"/>
      <c r="GF262" s="25"/>
      <c r="GH262" s="25"/>
      <c r="GK262" s="25"/>
      <c r="GQ262" s="25"/>
      <c r="HK262" s="25"/>
      <c r="IJ262" s="25"/>
      <c r="IM262" s="25"/>
      <c r="IP262" s="25"/>
      <c r="IS262" s="25"/>
      <c r="IZ262" s="25"/>
      <c r="JF262" s="25"/>
      <c r="JI262" s="25"/>
      <c r="KO262" s="31"/>
      <c r="KP262" s="32"/>
      <c r="KQ262" s="75"/>
      <c r="KR262" s="31"/>
    </row>
    <row r="263" spans="24:304" x14ac:dyDescent="0.3">
      <c r="X263" s="25"/>
      <c r="AA263" s="25"/>
      <c r="AE263" s="25"/>
      <c r="AM263" s="25"/>
      <c r="AR263" s="25"/>
      <c r="AT263" s="25"/>
      <c r="AX263" s="25"/>
      <c r="BA263" s="25"/>
      <c r="BI263" s="25"/>
      <c r="BN263" s="25"/>
      <c r="BP263" s="25"/>
      <c r="BT263" s="25"/>
      <c r="EP263" s="25"/>
      <c r="FP263" s="25"/>
      <c r="FR263" s="25"/>
      <c r="GF263" s="25"/>
      <c r="GH263" s="25"/>
      <c r="GK263" s="25"/>
      <c r="GQ263" s="25"/>
      <c r="HK263" s="25"/>
      <c r="IJ263" s="25"/>
      <c r="IM263" s="25"/>
      <c r="IP263" s="25"/>
      <c r="IS263" s="25"/>
      <c r="IZ263" s="25"/>
      <c r="JF263" s="25"/>
      <c r="JI263" s="25"/>
      <c r="KO263" s="31"/>
      <c r="KP263" s="32"/>
      <c r="KQ263" s="75"/>
      <c r="KR263" s="31"/>
    </row>
    <row r="264" spans="24:304" x14ac:dyDescent="0.3">
      <c r="X264" s="25"/>
      <c r="AA264" s="25"/>
      <c r="AE264" s="25"/>
      <c r="AM264" s="25"/>
      <c r="AR264" s="25"/>
      <c r="AT264" s="25"/>
      <c r="AX264" s="25"/>
      <c r="BA264" s="25"/>
      <c r="BI264" s="25"/>
      <c r="BN264" s="25"/>
      <c r="BP264" s="25"/>
      <c r="BT264" s="25"/>
      <c r="EP264" s="25"/>
      <c r="FP264" s="25"/>
      <c r="FR264" s="25"/>
      <c r="GF264" s="25"/>
      <c r="GH264" s="25"/>
      <c r="GK264" s="25"/>
      <c r="GQ264" s="25"/>
      <c r="HK264" s="25"/>
      <c r="IJ264" s="25"/>
      <c r="IM264" s="25"/>
      <c r="IP264" s="25"/>
      <c r="IS264" s="25"/>
      <c r="IZ264" s="25"/>
      <c r="JF264" s="25"/>
      <c r="JI264" s="25"/>
      <c r="KO264" s="31"/>
      <c r="KP264" s="32"/>
      <c r="KQ264" s="75"/>
      <c r="KR264" s="31"/>
    </row>
    <row r="265" spans="24:304" x14ac:dyDescent="0.3">
      <c r="X265" s="25"/>
      <c r="AA265" s="25"/>
      <c r="AE265" s="25"/>
      <c r="AM265" s="25"/>
      <c r="AR265" s="25"/>
      <c r="AT265" s="25"/>
      <c r="AX265" s="25"/>
      <c r="BA265" s="25"/>
      <c r="BI265" s="25"/>
      <c r="BN265" s="25"/>
      <c r="BP265" s="25"/>
      <c r="BT265" s="25"/>
      <c r="EP265" s="25"/>
      <c r="FP265" s="25"/>
      <c r="FR265" s="25"/>
      <c r="GF265" s="25"/>
      <c r="GH265" s="25"/>
      <c r="GK265" s="25"/>
      <c r="GQ265" s="25"/>
      <c r="HK265" s="25"/>
      <c r="IJ265" s="25"/>
      <c r="IM265" s="25"/>
      <c r="IP265" s="25"/>
      <c r="IS265" s="25"/>
      <c r="IZ265" s="25"/>
      <c r="JF265" s="25"/>
      <c r="JI265" s="25"/>
      <c r="KO265" s="31"/>
      <c r="KP265" s="32"/>
      <c r="KQ265" s="75"/>
      <c r="KR265" s="31"/>
    </row>
    <row r="266" spans="24:304" x14ac:dyDescent="0.3">
      <c r="X266" s="25"/>
      <c r="AA266" s="25"/>
      <c r="AE266" s="25"/>
      <c r="AM266" s="25"/>
      <c r="AR266" s="25"/>
      <c r="AT266" s="25"/>
      <c r="AX266" s="25"/>
      <c r="BA266" s="25"/>
      <c r="BI266" s="25"/>
      <c r="BN266" s="25"/>
      <c r="BP266" s="25"/>
      <c r="BT266" s="25"/>
      <c r="EP266" s="25"/>
      <c r="FP266" s="25"/>
      <c r="FR266" s="25"/>
      <c r="GF266" s="25"/>
      <c r="GH266" s="25"/>
      <c r="GK266" s="25"/>
      <c r="GQ266" s="25"/>
      <c r="HK266" s="25"/>
      <c r="IJ266" s="25"/>
      <c r="IM266" s="25"/>
      <c r="IP266" s="25"/>
      <c r="IS266" s="25"/>
      <c r="IZ266" s="25"/>
      <c r="JF266" s="25"/>
      <c r="JI266" s="25"/>
      <c r="KO266" s="31"/>
      <c r="KP266" s="32"/>
      <c r="KQ266" s="75"/>
      <c r="KR266" s="31"/>
    </row>
    <row r="267" spans="24:304" x14ac:dyDescent="0.3">
      <c r="X267" s="25"/>
      <c r="AA267" s="25"/>
      <c r="AE267" s="25"/>
      <c r="AM267" s="25"/>
      <c r="AR267" s="25"/>
      <c r="AT267" s="25"/>
      <c r="AX267" s="25"/>
      <c r="BA267" s="25"/>
      <c r="BI267" s="25"/>
      <c r="BN267" s="25"/>
      <c r="BP267" s="25"/>
      <c r="BT267" s="25"/>
      <c r="EP267" s="25"/>
      <c r="FP267" s="25"/>
      <c r="FR267" s="25"/>
      <c r="GF267" s="25"/>
      <c r="GH267" s="25"/>
      <c r="GK267" s="25"/>
      <c r="GQ267" s="25"/>
      <c r="HK267" s="25"/>
      <c r="IJ267" s="25"/>
      <c r="IM267" s="25"/>
      <c r="IP267" s="25"/>
      <c r="IS267" s="25"/>
      <c r="IZ267" s="25"/>
      <c r="JF267" s="25"/>
      <c r="JI267" s="25"/>
      <c r="KO267" s="31"/>
      <c r="KP267" s="32"/>
      <c r="KQ267" s="75"/>
      <c r="KR267" s="31"/>
    </row>
    <row r="268" spans="24:304" x14ac:dyDescent="0.3">
      <c r="X268" s="25"/>
      <c r="AA268" s="25"/>
      <c r="AE268" s="25"/>
      <c r="AM268" s="25"/>
      <c r="AR268" s="25"/>
      <c r="AT268" s="25"/>
      <c r="AX268" s="25"/>
      <c r="BA268" s="25"/>
      <c r="BI268" s="25"/>
      <c r="BN268" s="25"/>
      <c r="BP268" s="25"/>
      <c r="BT268" s="25"/>
      <c r="EP268" s="25"/>
      <c r="FP268" s="25"/>
      <c r="FR268" s="25"/>
      <c r="GF268" s="25"/>
      <c r="GH268" s="25"/>
      <c r="GK268" s="25"/>
      <c r="GQ268" s="25"/>
      <c r="HK268" s="25"/>
      <c r="IJ268" s="25"/>
      <c r="IM268" s="25"/>
      <c r="IP268" s="25"/>
      <c r="IS268" s="25"/>
      <c r="IZ268" s="25"/>
      <c r="JF268" s="25"/>
      <c r="JI268" s="25"/>
      <c r="KO268" s="31"/>
      <c r="KP268" s="32"/>
      <c r="KQ268" s="75"/>
      <c r="KR268" s="31"/>
    </row>
    <row r="269" spans="24:304" x14ac:dyDescent="0.3">
      <c r="X269" s="25"/>
      <c r="AA269" s="25"/>
      <c r="AE269" s="25"/>
      <c r="AM269" s="25"/>
      <c r="AR269" s="25"/>
      <c r="AT269" s="25"/>
      <c r="AX269" s="25"/>
      <c r="BA269" s="25"/>
      <c r="BI269" s="25"/>
      <c r="BN269" s="25"/>
      <c r="BP269" s="25"/>
      <c r="BT269" s="25"/>
      <c r="EP269" s="25"/>
      <c r="FP269" s="25"/>
      <c r="FR269" s="25"/>
      <c r="GF269" s="25"/>
      <c r="GH269" s="25"/>
      <c r="GK269" s="25"/>
      <c r="GQ269" s="25"/>
      <c r="HK269" s="25"/>
      <c r="IJ269" s="25"/>
      <c r="IM269" s="25"/>
      <c r="IP269" s="25"/>
      <c r="IS269" s="25"/>
      <c r="IZ269" s="25"/>
      <c r="JF269" s="25"/>
      <c r="JI269" s="25"/>
      <c r="KO269" s="31"/>
      <c r="KP269" s="32"/>
      <c r="KQ269" s="75"/>
      <c r="KR269" s="31"/>
    </row>
    <row r="270" spans="24:304" x14ac:dyDescent="0.3">
      <c r="X270" s="25"/>
      <c r="AA270" s="25"/>
      <c r="AE270" s="25"/>
      <c r="AM270" s="25"/>
      <c r="AR270" s="25"/>
      <c r="AT270" s="25"/>
      <c r="AX270" s="25"/>
      <c r="BA270" s="25"/>
      <c r="BI270" s="25"/>
      <c r="BN270" s="25"/>
      <c r="BP270" s="25"/>
      <c r="BT270" s="25"/>
      <c r="EP270" s="25"/>
      <c r="FP270" s="25"/>
      <c r="FR270" s="25"/>
      <c r="GF270" s="25"/>
      <c r="GH270" s="25"/>
      <c r="GK270" s="25"/>
      <c r="GQ270" s="25"/>
      <c r="HK270" s="25"/>
      <c r="IJ270" s="25"/>
      <c r="IM270" s="25"/>
      <c r="IP270" s="25"/>
      <c r="IS270" s="25"/>
      <c r="IZ270" s="25"/>
      <c r="JF270" s="25"/>
      <c r="JI270" s="25"/>
      <c r="KO270" s="31"/>
      <c r="KP270" s="32"/>
      <c r="KQ270" s="75"/>
      <c r="KR270" s="31"/>
    </row>
    <row r="271" spans="24:304" x14ac:dyDescent="0.3">
      <c r="X271" s="25"/>
      <c r="AA271" s="25"/>
      <c r="AE271" s="25"/>
      <c r="AM271" s="25"/>
      <c r="AR271" s="25"/>
      <c r="AT271" s="25"/>
      <c r="AX271" s="25"/>
      <c r="BA271" s="25"/>
      <c r="BI271" s="25"/>
      <c r="BN271" s="25"/>
      <c r="BP271" s="25"/>
      <c r="BT271" s="25"/>
      <c r="EP271" s="25"/>
      <c r="FP271" s="25"/>
      <c r="FR271" s="25"/>
      <c r="GF271" s="25"/>
      <c r="GH271" s="25"/>
      <c r="GK271" s="25"/>
      <c r="GQ271" s="25"/>
      <c r="HK271" s="25"/>
      <c r="IJ271" s="25"/>
      <c r="IM271" s="25"/>
      <c r="IP271" s="25"/>
      <c r="IS271" s="25"/>
      <c r="IZ271" s="25"/>
      <c r="JF271" s="25"/>
      <c r="JI271" s="25"/>
      <c r="KO271" s="31"/>
      <c r="KP271" s="32"/>
      <c r="KQ271" s="75"/>
      <c r="KR271" s="31"/>
    </row>
    <row r="272" spans="24:304" x14ac:dyDescent="0.3">
      <c r="X272" s="25"/>
      <c r="AA272" s="25"/>
      <c r="AE272" s="25"/>
      <c r="AM272" s="25"/>
      <c r="AR272" s="25"/>
      <c r="AT272" s="25"/>
      <c r="AX272" s="25"/>
      <c r="BA272" s="25"/>
      <c r="BI272" s="25"/>
      <c r="BN272" s="25"/>
      <c r="BP272" s="25"/>
      <c r="BT272" s="25"/>
      <c r="EP272" s="25"/>
      <c r="FP272" s="25"/>
      <c r="FR272" s="25"/>
      <c r="GF272" s="25"/>
      <c r="GH272" s="25"/>
      <c r="GK272" s="25"/>
      <c r="GQ272" s="25"/>
      <c r="HK272" s="25"/>
      <c r="IJ272" s="25"/>
      <c r="IM272" s="25"/>
      <c r="IP272" s="25"/>
      <c r="IS272" s="25"/>
      <c r="IZ272" s="25"/>
      <c r="JF272" s="25"/>
      <c r="JI272" s="25"/>
      <c r="KO272" s="31"/>
      <c r="KP272" s="32"/>
      <c r="KQ272" s="75"/>
      <c r="KR272" s="31"/>
    </row>
    <row r="273" spans="24:304" x14ac:dyDescent="0.3">
      <c r="X273" s="25"/>
      <c r="AA273" s="25"/>
      <c r="AE273" s="25"/>
      <c r="AM273" s="25"/>
      <c r="AR273" s="25"/>
      <c r="AT273" s="25"/>
      <c r="AX273" s="25"/>
      <c r="BA273" s="25"/>
      <c r="BI273" s="25"/>
      <c r="BN273" s="25"/>
      <c r="BP273" s="25"/>
      <c r="BT273" s="25"/>
      <c r="EP273" s="25"/>
      <c r="FP273" s="25"/>
      <c r="FR273" s="25"/>
      <c r="GF273" s="25"/>
      <c r="GH273" s="25"/>
      <c r="GK273" s="25"/>
      <c r="GQ273" s="25"/>
      <c r="HK273" s="25"/>
      <c r="IJ273" s="25"/>
      <c r="IM273" s="25"/>
      <c r="IP273" s="25"/>
      <c r="IS273" s="25"/>
      <c r="IZ273" s="25"/>
      <c r="JF273" s="25"/>
      <c r="JI273" s="25"/>
      <c r="KO273" s="31"/>
      <c r="KP273" s="32"/>
      <c r="KQ273" s="75"/>
      <c r="KR273" s="31"/>
    </row>
    <row r="274" spans="24:304" x14ac:dyDescent="0.3">
      <c r="X274" s="25"/>
      <c r="AA274" s="25"/>
      <c r="AE274" s="25"/>
      <c r="AM274" s="25"/>
      <c r="AR274" s="25"/>
      <c r="AT274" s="25"/>
      <c r="AX274" s="25"/>
      <c r="BA274" s="25"/>
      <c r="BI274" s="25"/>
      <c r="BN274" s="25"/>
      <c r="BP274" s="25"/>
      <c r="BT274" s="25"/>
      <c r="EP274" s="25"/>
      <c r="FP274" s="25"/>
      <c r="FR274" s="25"/>
      <c r="GF274" s="25"/>
      <c r="GH274" s="25"/>
      <c r="GK274" s="25"/>
      <c r="GQ274" s="25"/>
      <c r="HK274" s="25"/>
      <c r="IJ274" s="25"/>
      <c r="IM274" s="25"/>
      <c r="IP274" s="25"/>
      <c r="IS274" s="25"/>
      <c r="IZ274" s="25"/>
      <c r="JF274" s="25"/>
      <c r="JI274" s="25"/>
      <c r="KO274" s="31"/>
      <c r="KP274" s="32"/>
      <c r="KQ274" s="75"/>
      <c r="KR274" s="31"/>
    </row>
    <row r="275" spans="24:304" x14ac:dyDescent="0.3">
      <c r="X275" s="25"/>
      <c r="AA275" s="25"/>
      <c r="AE275" s="25"/>
      <c r="AM275" s="25"/>
      <c r="AR275" s="25"/>
      <c r="AT275" s="25"/>
      <c r="AX275" s="25"/>
      <c r="BA275" s="25"/>
      <c r="BI275" s="25"/>
      <c r="BN275" s="25"/>
      <c r="BP275" s="25"/>
      <c r="BT275" s="25"/>
      <c r="EP275" s="25"/>
      <c r="FP275" s="25"/>
      <c r="FR275" s="25"/>
      <c r="GF275" s="25"/>
      <c r="GH275" s="25"/>
      <c r="GK275" s="25"/>
      <c r="GQ275" s="25"/>
      <c r="HK275" s="25"/>
      <c r="IJ275" s="25"/>
      <c r="IM275" s="25"/>
      <c r="IP275" s="25"/>
      <c r="IS275" s="25"/>
      <c r="IZ275" s="25"/>
      <c r="JF275" s="25"/>
      <c r="JI275" s="25"/>
      <c r="KO275" s="31"/>
      <c r="KP275" s="32"/>
      <c r="KQ275" s="75"/>
      <c r="KR275" s="31"/>
    </row>
    <row r="276" spans="24:304" x14ac:dyDescent="0.3">
      <c r="X276" s="25"/>
      <c r="AA276" s="25"/>
      <c r="AE276" s="25"/>
      <c r="AM276" s="25"/>
      <c r="AR276" s="25"/>
      <c r="AT276" s="25"/>
      <c r="AX276" s="25"/>
      <c r="BA276" s="25"/>
      <c r="BI276" s="25"/>
      <c r="BN276" s="25"/>
      <c r="BP276" s="25"/>
      <c r="BT276" s="25"/>
      <c r="EP276" s="25"/>
      <c r="FP276" s="25"/>
      <c r="FR276" s="25"/>
      <c r="GF276" s="25"/>
      <c r="GH276" s="25"/>
      <c r="GK276" s="25"/>
      <c r="GQ276" s="25"/>
      <c r="HK276" s="25"/>
      <c r="IJ276" s="25"/>
      <c r="IM276" s="25"/>
      <c r="IP276" s="25"/>
      <c r="IS276" s="25"/>
      <c r="IZ276" s="25"/>
      <c r="JF276" s="25"/>
      <c r="JI276" s="25"/>
      <c r="KO276" s="31"/>
      <c r="KP276" s="32"/>
      <c r="KQ276" s="75"/>
      <c r="KR276" s="31"/>
    </row>
    <row r="277" spans="24:304" x14ac:dyDescent="0.3">
      <c r="X277" s="25"/>
      <c r="AA277" s="25"/>
      <c r="AE277" s="25"/>
      <c r="AM277" s="25"/>
      <c r="AR277" s="25"/>
      <c r="AT277" s="25"/>
      <c r="AX277" s="25"/>
      <c r="BA277" s="25"/>
      <c r="BI277" s="25"/>
      <c r="BN277" s="25"/>
      <c r="BP277" s="25"/>
      <c r="BT277" s="25"/>
      <c r="EP277" s="25"/>
      <c r="FP277" s="25"/>
      <c r="FR277" s="25"/>
      <c r="GF277" s="25"/>
      <c r="GH277" s="25"/>
      <c r="GK277" s="25"/>
      <c r="GQ277" s="25"/>
      <c r="HK277" s="25"/>
      <c r="IJ277" s="25"/>
      <c r="IM277" s="25"/>
      <c r="IP277" s="25"/>
      <c r="IS277" s="25"/>
      <c r="IZ277" s="25"/>
      <c r="JF277" s="25"/>
      <c r="JI277" s="25"/>
      <c r="KO277" s="31"/>
      <c r="KP277" s="32"/>
      <c r="KQ277" s="75"/>
      <c r="KR277" s="31"/>
    </row>
    <row r="278" spans="24:304" x14ac:dyDescent="0.3">
      <c r="X278" s="25"/>
      <c r="AA278" s="25"/>
      <c r="AE278" s="25"/>
      <c r="AM278" s="25"/>
      <c r="AR278" s="25"/>
      <c r="AT278" s="25"/>
      <c r="AX278" s="25"/>
      <c r="BA278" s="25"/>
      <c r="BI278" s="25"/>
      <c r="BN278" s="25"/>
      <c r="BP278" s="25"/>
      <c r="BT278" s="25"/>
      <c r="EP278" s="25"/>
      <c r="FP278" s="25"/>
      <c r="FR278" s="25"/>
      <c r="GF278" s="25"/>
      <c r="GH278" s="25"/>
      <c r="GK278" s="25"/>
      <c r="GQ278" s="25"/>
      <c r="HK278" s="25"/>
      <c r="IJ278" s="25"/>
      <c r="IM278" s="25"/>
      <c r="IP278" s="25"/>
      <c r="IS278" s="25"/>
      <c r="IZ278" s="25"/>
      <c r="JF278" s="25"/>
      <c r="JI278" s="25"/>
      <c r="KO278" s="31"/>
      <c r="KP278" s="32"/>
      <c r="KQ278" s="75"/>
      <c r="KR278" s="31"/>
    </row>
    <row r="279" spans="24:304" x14ac:dyDescent="0.3">
      <c r="X279" s="25"/>
      <c r="AA279" s="25"/>
      <c r="AE279" s="25"/>
      <c r="AM279" s="25"/>
      <c r="AR279" s="25"/>
      <c r="AT279" s="25"/>
      <c r="AX279" s="25"/>
      <c r="BA279" s="25"/>
      <c r="BI279" s="25"/>
      <c r="BN279" s="25"/>
      <c r="BP279" s="25"/>
      <c r="BT279" s="25"/>
      <c r="EP279" s="25"/>
      <c r="FP279" s="25"/>
      <c r="FR279" s="25"/>
      <c r="GF279" s="25"/>
      <c r="GH279" s="25"/>
      <c r="GK279" s="25"/>
      <c r="GQ279" s="25"/>
      <c r="HK279" s="25"/>
      <c r="IJ279" s="25"/>
      <c r="IM279" s="25"/>
      <c r="IP279" s="25"/>
      <c r="IS279" s="25"/>
      <c r="IZ279" s="25"/>
      <c r="JF279" s="25"/>
      <c r="JI279" s="25"/>
      <c r="KO279" s="31"/>
      <c r="KP279" s="32"/>
      <c r="KQ279" s="75"/>
      <c r="KR279" s="31"/>
    </row>
    <row r="280" spans="24:304" x14ac:dyDescent="0.3">
      <c r="X280" s="25"/>
      <c r="AA280" s="25"/>
      <c r="AE280" s="25"/>
      <c r="AM280" s="25"/>
      <c r="AR280" s="25"/>
      <c r="AT280" s="25"/>
      <c r="AX280" s="25"/>
      <c r="BA280" s="25"/>
      <c r="BI280" s="25"/>
      <c r="BN280" s="25"/>
      <c r="BP280" s="25"/>
      <c r="BT280" s="25"/>
      <c r="EP280" s="25"/>
      <c r="FP280" s="25"/>
      <c r="FR280" s="25"/>
      <c r="GF280" s="25"/>
      <c r="GH280" s="25"/>
      <c r="GK280" s="25"/>
      <c r="GQ280" s="25"/>
      <c r="HK280" s="25"/>
      <c r="IJ280" s="25"/>
      <c r="IM280" s="25"/>
      <c r="IP280" s="25"/>
      <c r="IS280" s="25"/>
      <c r="IZ280" s="25"/>
      <c r="JF280" s="25"/>
      <c r="JI280" s="25"/>
      <c r="KO280" s="31"/>
      <c r="KP280" s="32"/>
      <c r="KQ280" s="75"/>
      <c r="KR280" s="31"/>
    </row>
    <row r="281" spans="24:304" x14ac:dyDescent="0.3">
      <c r="X281" s="25"/>
      <c r="AA281" s="25"/>
      <c r="AE281" s="25"/>
      <c r="AM281" s="25"/>
      <c r="AR281" s="25"/>
      <c r="AT281" s="25"/>
      <c r="AX281" s="25"/>
      <c r="BA281" s="25"/>
      <c r="BI281" s="25"/>
      <c r="BN281" s="25"/>
      <c r="BP281" s="25"/>
      <c r="BT281" s="25"/>
      <c r="EP281" s="25"/>
      <c r="FP281" s="25"/>
      <c r="FR281" s="25"/>
      <c r="GF281" s="25"/>
      <c r="GH281" s="25"/>
      <c r="GK281" s="25"/>
      <c r="GQ281" s="25"/>
      <c r="HK281" s="25"/>
      <c r="IJ281" s="25"/>
      <c r="IM281" s="25"/>
      <c r="IP281" s="25"/>
      <c r="IS281" s="25"/>
      <c r="IZ281" s="25"/>
      <c r="JF281" s="25"/>
      <c r="JI281" s="25"/>
      <c r="KO281" s="31"/>
      <c r="KP281" s="32"/>
      <c r="KQ281" s="75"/>
      <c r="KR281" s="31"/>
    </row>
    <row r="282" spans="24:304" x14ac:dyDescent="0.3">
      <c r="X282" s="25"/>
      <c r="AA282" s="25"/>
      <c r="AE282" s="25"/>
      <c r="AM282" s="25"/>
      <c r="AR282" s="25"/>
      <c r="AT282" s="25"/>
      <c r="AX282" s="25"/>
      <c r="BA282" s="25"/>
      <c r="BI282" s="25"/>
      <c r="BN282" s="25"/>
      <c r="BP282" s="25"/>
      <c r="BT282" s="25"/>
      <c r="EP282" s="25"/>
      <c r="FP282" s="25"/>
      <c r="FR282" s="25"/>
      <c r="GF282" s="25"/>
      <c r="GH282" s="25"/>
      <c r="GK282" s="25"/>
      <c r="GQ282" s="25"/>
      <c r="HK282" s="25"/>
      <c r="IJ282" s="25"/>
      <c r="IM282" s="25"/>
      <c r="IP282" s="25"/>
      <c r="IS282" s="25"/>
      <c r="IZ282" s="25"/>
      <c r="JF282" s="25"/>
      <c r="JI282" s="25"/>
      <c r="KO282" s="31"/>
      <c r="KP282" s="32"/>
      <c r="KQ282" s="75"/>
      <c r="KR282" s="31"/>
    </row>
    <row r="283" spans="24:304" x14ac:dyDescent="0.3">
      <c r="X283" s="25"/>
      <c r="AA283" s="25"/>
      <c r="AE283" s="25"/>
      <c r="AM283" s="25"/>
      <c r="AR283" s="25"/>
      <c r="AT283" s="25"/>
      <c r="AX283" s="25"/>
      <c r="BA283" s="25"/>
      <c r="BI283" s="25"/>
      <c r="BN283" s="25"/>
      <c r="BP283" s="25"/>
      <c r="BT283" s="25"/>
      <c r="EP283" s="25"/>
      <c r="FP283" s="25"/>
      <c r="FR283" s="25"/>
      <c r="GF283" s="25"/>
      <c r="GH283" s="25"/>
      <c r="GK283" s="25"/>
      <c r="GQ283" s="25"/>
      <c r="HK283" s="25"/>
      <c r="IJ283" s="25"/>
      <c r="IM283" s="25"/>
      <c r="IP283" s="25"/>
      <c r="IS283" s="25"/>
      <c r="IZ283" s="25"/>
      <c r="JF283" s="25"/>
      <c r="JI283" s="25"/>
      <c r="KO283" s="31"/>
      <c r="KP283" s="32"/>
      <c r="KQ283" s="75"/>
      <c r="KR283" s="31"/>
    </row>
    <row r="284" spans="24:304" x14ac:dyDescent="0.3">
      <c r="X284" s="25"/>
      <c r="AA284" s="25"/>
      <c r="AE284" s="25"/>
      <c r="AM284" s="25"/>
      <c r="AR284" s="25"/>
      <c r="AT284" s="25"/>
      <c r="AX284" s="25"/>
      <c r="BA284" s="25"/>
      <c r="BI284" s="25"/>
      <c r="BN284" s="25"/>
      <c r="BP284" s="25"/>
      <c r="BT284" s="25"/>
      <c r="EP284" s="25"/>
      <c r="FP284" s="25"/>
      <c r="FR284" s="25"/>
      <c r="GF284" s="25"/>
      <c r="GH284" s="25"/>
      <c r="GK284" s="25"/>
      <c r="GQ284" s="25"/>
      <c r="HK284" s="25"/>
      <c r="IJ284" s="25"/>
      <c r="IM284" s="25"/>
      <c r="IP284" s="25"/>
      <c r="IS284" s="25"/>
      <c r="IZ284" s="25"/>
      <c r="JF284" s="25"/>
      <c r="JI284" s="25"/>
      <c r="KO284" s="31"/>
      <c r="KP284" s="32"/>
      <c r="KQ284" s="75"/>
      <c r="KR284" s="31"/>
    </row>
    <row r="285" spans="24:304" x14ac:dyDescent="0.3">
      <c r="X285" s="25"/>
      <c r="AA285" s="25"/>
      <c r="AE285" s="25"/>
      <c r="AM285" s="25"/>
      <c r="AR285" s="25"/>
      <c r="AT285" s="25"/>
      <c r="AX285" s="25"/>
      <c r="BA285" s="25"/>
      <c r="BI285" s="25"/>
      <c r="BN285" s="25"/>
      <c r="BP285" s="25"/>
      <c r="BT285" s="25"/>
      <c r="EP285" s="25"/>
      <c r="FP285" s="25"/>
      <c r="FR285" s="25"/>
      <c r="GF285" s="25"/>
      <c r="GH285" s="25"/>
      <c r="GK285" s="25"/>
      <c r="GQ285" s="25"/>
      <c r="HK285" s="25"/>
      <c r="IJ285" s="25"/>
      <c r="IM285" s="25"/>
      <c r="IP285" s="25"/>
      <c r="IS285" s="25"/>
      <c r="IZ285" s="25"/>
      <c r="JF285" s="25"/>
      <c r="JI285" s="25"/>
      <c r="KO285" s="31"/>
      <c r="KP285" s="32"/>
      <c r="KQ285" s="75"/>
      <c r="KR285" s="31"/>
    </row>
    <row r="286" spans="24:304" x14ac:dyDescent="0.3">
      <c r="X286" s="25"/>
      <c r="AA286" s="25"/>
      <c r="AE286" s="25"/>
      <c r="AM286" s="25"/>
      <c r="AR286" s="25"/>
      <c r="AT286" s="25"/>
      <c r="AX286" s="25"/>
      <c r="BA286" s="25"/>
      <c r="BI286" s="25"/>
      <c r="BN286" s="25"/>
      <c r="BP286" s="25"/>
      <c r="BT286" s="25"/>
      <c r="EP286" s="25"/>
      <c r="FP286" s="25"/>
      <c r="FR286" s="25"/>
      <c r="GF286" s="25"/>
      <c r="GH286" s="25"/>
      <c r="GK286" s="25"/>
      <c r="GQ286" s="25"/>
      <c r="HK286" s="25"/>
      <c r="IJ286" s="25"/>
      <c r="IM286" s="25"/>
      <c r="IP286" s="25"/>
      <c r="IS286" s="25"/>
      <c r="IZ286" s="25"/>
      <c r="JF286" s="25"/>
      <c r="JI286" s="25"/>
      <c r="KO286" s="31"/>
      <c r="KP286" s="32"/>
      <c r="KQ286" s="75"/>
      <c r="KR286" s="31"/>
    </row>
    <row r="287" spans="24:304" x14ac:dyDescent="0.3">
      <c r="X287" s="25"/>
      <c r="AA287" s="25"/>
      <c r="AE287" s="25"/>
      <c r="AM287" s="25"/>
      <c r="AR287" s="25"/>
      <c r="AT287" s="25"/>
      <c r="AX287" s="25"/>
      <c r="BA287" s="25"/>
      <c r="BI287" s="25"/>
      <c r="BN287" s="25"/>
      <c r="BP287" s="25"/>
      <c r="BT287" s="25"/>
      <c r="EP287" s="25"/>
      <c r="FP287" s="25"/>
      <c r="FR287" s="25"/>
      <c r="GF287" s="25"/>
      <c r="GH287" s="25"/>
      <c r="GK287" s="25"/>
      <c r="GQ287" s="25"/>
      <c r="HK287" s="25"/>
      <c r="IJ287" s="25"/>
      <c r="IM287" s="25"/>
      <c r="IP287" s="25"/>
      <c r="IS287" s="25"/>
      <c r="IZ287" s="25"/>
      <c r="JF287" s="25"/>
      <c r="JI287" s="25"/>
      <c r="KO287" s="31"/>
      <c r="KP287" s="32"/>
      <c r="KQ287" s="75"/>
      <c r="KR287" s="31"/>
    </row>
    <row r="288" spans="24:304" x14ac:dyDescent="0.3">
      <c r="X288" s="25"/>
      <c r="AA288" s="25"/>
      <c r="AE288" s="25"/>
      <c r="AM288" s="25"/>
      <c r="AR288" s="25"/>
      <c r="AT288" s="25"/>
      <c r="AX288" s="25"/>
      <c r="BA288" s="25"/>
      <c r="BI288" s="25"/>
      <c r="BN288" s="25"/>
      <c r="BP288" s="25"/>
      <c r="BT288" s="25"/>
      <c r="EP288" s="25"/>
      <c r="FP288" s="25"/>
      <c r="FR288" s="25"/>
      <c r="GF288" s="25"/>
      <c r="GH288" s="25"/>
      <c r="GK288" s="25"/>
      <c r="GQ288" s="25"/>
      <c r="HK288" s="25"/>
      <c r="IJ288" s="25"/>
      <c r="IM288" s="25"/>
      <c r="IP288" s="25"/>
      <c r="IS288" s="25"/>
      <c r="IZ288" s="25"/>
      <c r="JF288" s="25"/>
      <c r="JI288" s="25"/>
      <c r="KO288" s="31"/>
      <c r="KP288" s="32"/>
      <c r="KQ288" s="75"/>
      <c r="KR288" s="31"/>
    </row>
    <row r="289" spans="24:304" x14ac:dyDescent="0.3">
      <c r="X289" s="25"/>
      <c r="AA289" s="25"/>
      <c r="AE289" s="25"/>
      <c r="AM289" s="25"/>
      <c r="AR289" s="25"/>
      <c r="AT289" s="25"/>
      <c r="AX289" s="25"/>
      <c r="BA289" s="25"/>
      <c r="BI289" s="25"/>
      <c r="BN289" s="25"/>
      <c r="BP289" s="25"/>
      <c r="BT289" s="25"/>
      <c r="EP289" s="25"/>
      <c r="FP289" s="25"/>
      <c r="FR289" s="25"/>
      <c r="GF289" s="25"/>
      <c r="GH289" s="25"/>
      <c r="GK289" s="25"/>
      <c r="GQ289" s="25"/>
      <c r="HK289" s="25"/>
      <c r="IJ289" s="25"/>
      <c r="IM289" s="25"/>
      <c r="IP289" s="25"/>
      <c r="IS289" s="25"/>
      <c r="IZ289" s="25"/>
      <c r="JF289" s="25"/>
      <c r="JI289" s="25"/>
      <c r="KO289" s="31"/>
      <c r="KP289" s="32"/>
      <c r="KQ289" s="75"/>
      <c r="KR289" s="31"/>
    </row>
    <row r="290" spans="24:304" x14ac:dyDescent="0.3">
      <c r="X290" s="25"/>
      <c r="AA290" s="25"/>
      <c r="AE290" s="25"/>
      <c r="AM290" s="25"/>
      <c r="AR290" s="25"/>
      <c r="AT290" s="25"/>
      <c r="AX290" s="25"/>
      <c r="BA290" s="25"/>
      <c r="BI290" s="25"/>
      <c r="BN290" s="25"/>
      <c r="BP290" s="25"/>
      <c r="BT290" s="25"/>
      <c r="EP290" s="25"/>
      <c r="FP290" s="25"/>
      <c r="FR290" s="25"/>
      <c r="GF290" s="25"/>
      <c r="GH290" s="25"/>
      <c r="GK290" s="25"/>
      <c r="GQ290" s="25"/>
      <c r="HK290" s="25"/>
      <c r="IJ290" s="25"/>
      <c r="IM290" s="25"/>
      <c r="IP290" s="25"/>
      <c r="IS290" s="25"/>
      <c r="IZ290" s="25"/>
      <c r="JF290" s="25"/>
      <c r="JI290" s="25"/>
      <c r="KO290" s="31"/>
      <c r="KP290" s="32"/>
      <c r="KQ290" s="75"/>
      <c r="KR290" s="31"/>
    </row>
    <row r="291" spans="24:304" x14ac:dyDescent="0.3">
      <c r="X291" s="25"/>
      <c r="AA291" s="25"/>
      <c r="AE291" s="25"/>
      <c r="AM291" s="25"/>
      <c r="AR291" s="25"/>
      <c r="AT291" s="25"/>
      <c r="AX291" s="25"/>
      <c r="BA291" s="25"/>
      <c r="BI291" s="25"/>
      <c r="BN291" s="25"/>
      <c r="BP291" s="25"/>
      <c r="BT291" s="25"/>
      <c r="EP291" s="25"/>
      <c r="FP291" s="25"/>
      <c r="FR291" s="25"/>
      <c r="GF291" s="25"/>
      <c r="GH291" s="25"/>
      <c r="GK291" s="25"/>
      <c r="GQ291" s="25"/>
      <c r="HK291" s="25"/>
      <c r="IJ291" s="25"/>
      <c r="IM291" s="25"/>
      <c r="IP291" s="25"/>
      <c r="IS291" s="25"/>
      <c r="IZ291" s="25"/>
      <c r="JF291" s="25"/>
      <c r="JI291" s="25"/>
      <c r="KO291" s="31"/>
      <c r="KP291" s="32"/>
      <c r="KQ291" s="75"/>
      <c r="KR291" s="31"/>
    </row>
    <row r="292" spans="24:304" x14ac:dyDescent="0.3">
      <c r="X292" s="25"/>
      <c r="AA292" s="25"/>
      <c r="AE292" s="25"/>
      <c r="AM292" s="25"/>
      <c r="AR292" s="25"/>
      <c r="AT292" s="25"/>
      <c r="AX292" s="25"/>
      <c r="BA292" s="25"/>
      <c r="BI292" s="25"/>
      <c r="BN292" s="25"/>
      <c r="BP292" s="25"/>
      <c r="BT292" s="25"/>
      <c r="EP292" s="25"/>
      <c r="FP292" s="25"/>
      <c r="FR292" s="25"/>
      <c r="GF292" s="25"/>
      <c r="GH292" s="25"/>
      <c r="GK292" s="25"/>
      <c r="GQ292" s="25"/>
      <c r="HK292" s="25"/>
      <c r="IJ292" s="25"/>
      <c r="IM292" s="25"/>
      <c r="IP292" s="25"/>
      <c r="IS292" s="25"/>
      <c r="IZ292" s="25"/>
      <c r="JF292" s="25"/>
      <c r="JI292" s="25"/>
      <c r="KO292" s="31"/>
      <c r="KP292" s="32"/>
      <c r="KQ292" s="75"/>
      <c r="KR292" s="31"/>
    </row>
    <row r="293" spans="24:304" x14ac:dyDescent="0.3">
      <c r="X293" s="25"/>
      <c r="AA293" s="25"/>
      <c r="AE293" s="25"/>
      <c r="AM293" s="25"/>
      <c r="AR293" s="25"/>
      <c r="AT293" s="25"/>
      <c r="AX293" s="25"/>
      <c r="BA293" s="25"/>
      <c r="BI293" s="25"/>
      <c r="BN293" s="25"/>
      <c r="BP293" s="25"/>
      <c r="BT293" s="25"/>
      <c r="EP293" s="25"/>
      <c r="FP293" s="25"/>
      <c r="FR293" s="25"/>
      <c r="GF293" s="25"/>
      <c r="GH293" s="25"/>
      <c r="GK293" s="25"/>
      <c r="GQ293" s="25"/>
      <c r="HK293" s="25"/>
      <c r="IJ293" s="25"/>
      <c r="IM293" s="25"/>
      <c r="IP293" s="25"/>
      <c r="IS293" s="25"/>
      <c r="IZ293" s="25"/>
      <c r="JF293" s="25"/>
      <c r="JI293" s="25"/>
      <c r="KO293" s="31"/>
      <c r="KP293" s="32"/>
      <c r="KQ293" s="75"/>
      <c r="KR293" s="31"/>
    </row>
    <row r="294" spans="24:304" x14ac:dyDescent="0.3">
      <c r="X294" s="25"/>
      <c r="AA294" s="25"/>
      <c r="AE294" s="25"/>
      <c r="AM294" s="25"/>
      <c r="AR294" s="25"/>
      <c r="AT294" s="25"/>
      <c r="AX294" s="25"/>
      <c r="BA294" s="25"/>
      <c r="BI294" s="25"/>
      <c r="BN294" s="25"/>
      <c r="BP294" s="25"/>
      <c r="BT294" s="25"/>
      <c r="EP294" s="25"/>
      <c r="FP294" s="25"/>
      <c r="FR294" s="25"/>
      <c r="GF294" s="25"/>
      <c r="GH294" s="25"/>
      <c r="GK294" s="25"/>
      <c r="GQ294" s="25"/>
      <c r="HK294" s="25"/>
      <c r="IJ294" s="25"/>
      <c r="IM294" s="25"/>
      <c r="IP294" s="25"/>
      <c r="IS294" s="25"/>
      <c r="IZ294" s="25"/>
      <c r="JF294" s="25"/>
      <c r="JI294" s="25"/>
      <c r="KO294" s="31"/>
      <c r="KP294" s="32"/>
      <c r="KQ294" s="75"/>
      <c r="KR294" s="31"/>
    </row>
    <row r="295" spans="24:304" x14ac:dyDescent="0.3">
      <c r="X295" s="25"/>
      <c r="AA295" s="25"/>
      <c r="AE295" s="25"/>
      <c r="AM295" s="25"/>
      <c r="AR295" s="25"/>
      <c r="AT295" s="25"/>
      <c r="AX295" s="25"/>
      <c r="BA295" s="25"/>
      <c r="BI295" s="25"/>
      <c r="BN295" s="25"/>
      <c r="BP295" s="25"/>
      <c r="BT295" s="25"/>
      <c r="EP295" s="25"/>
      <c r="FP295" s="25"/>
      <c r="FR295" s="25"/>
      <c r="GF295" s="25"/>
      <c r="GH295" s="25"/>
      <c r="GK295" s="25"/>
      <c r="GQ295" s="25"/>
      <c r="HK295" s="25"/>
      <c r="IJ295" s="25"/>
      <c r="IM295" s="25"/>
      <c r="IP295" s="25"/>
      <c r="IS295" s="25"/>
      <c r="IZ295" s="25"/>
      <c r="JF295" s="25"/>
      <c r="JI295" s="25"/>
      <c r="KO295" s="31"/>
      <c r="KP295" s="32"/>
      <c r="KQ295" s="75"/>
      <c r="KR295" s="31"/>
    </row>
    <row r="296" spans="24:304" x14ac:dyDescent="0.3">
      <c r="X296" s="25"/>
      <c r="AA296" s="25"/>
      <c r="AE296" s="25"/>
      <c r="AM296" s="25"/>
      <c r="AR296" s="25"/>
      <c r="AT296" s="25"/>
      <c r="AX296" s="25"/>
      <c r="BA296" s="25"/>
      <c r="BI296" s="25"/>
      <c r="BN296" s="25"/>
      <c r="BP296" s="25"/>
      <c r="BT296" s="25"/>
      <c r="EP296" s="25"/>
      <c r="FP296" s="25"/>
      <c r="FR296" s="25"/>
      <c r="GF296" s="25"/>
      <c r="GH296" s="25"/>
      <c r="GK296" s="25"/>
      <c r="GQ296" s="25"/>
      <c r="HK296" s="25"/>
      <c r="IJ296" s="25"/>
      <c r="IM296" s="25"/>
      <c r="IP296" s="25"/>
      <c r="IS296" s="25"/>
      <c r="IZ296" s="25"/>
      <c r="JF296" s="25"/>
      <c r="JI296" s="25"/>
      <c r="KO296" s="31"/>
      <c r="KP296" s="32"/>
      <c r="KQ296" s="75"/>
      <c r="KR296" s="31"/>
    </row>
    <row r="297" spans="24:304" x14ac:dyDescent="0.3">
      <c r="X297" s="25"/>
      <c r="AA297" s="25"/>
      <c r="AE297" s="25"/>
      <c r="AM297" s="25"/>
      <c r="AR297" s="25"/>
      <c r="AT297" s="25"/>
      <c r="AX297" s="25"/>
      <c r="BA297" s="25"/>
      <c r="BI297" s="25"/>
      <c r="BN297" s="25"/>
      <c r="BP297" s="25"/>
      <c r="BT297" s="25"/>
      <c r="EP297" s="25"/>
      <c r="FP297" s="25"/>
      <c r="FR297" s="25"/>
      <c r="GF297" s="25"/>
      <c r="GH297" s="25"/>
      <c r="GK297" s="25"/>
      <c r="GQ297" s="25"/>
      <c r="HK297" s="25"/>
      <c r="IJ297" s="25"/>
      <c r="IM297" s="25"/>
      <c r="IP297" s="25"/>
      <c r="IS297" s="25"/>
      <c r="IZ297" s="25"/>
      <c r="JF297" s="25"/>
      <c r="JI297" s="25"/>
      <c r="KO297" s="31"/>
      <c r="KP297" s="32"/>
      <c r="KQ297" s="75"/>
      <c r="KR297" s="31"/>
    </row>
    <row r="298" spans="24:304" x14ac:dyDescent="0.3">
      <c r="X298" s="25"/>
      <c r="AA298" s="25"/>
      <c r="AE298" s="25"/>
      <c r="AM298" s="25"/>
      <c r="AR298" s="25"/>
      <c r="AT298" s="25"/>
      <c r="AX298" s="25"/>
      <c r="BA298" s="25"/>
      <c r="BI298" s="25"/>
      <c r="BN298" s="25"/>
      <c r="BP298" s="25"/>
      <c r="BT298" s="25"/>
      <c r="EP298" s="25"/>
      <c r="FP298" s="25"/>
      <c r="FR298" s="25"/>
      <c r="GF298" s="25"/>
      <c r="GH298" s="25"/>
      <c r="GK298" s="25"/>
      <c r="GQ298" s="25"/>
      <c r="HK298" s="25"/>
      <c r="IJ298" s="25"/>
      <c r="IM298" s="25"/>
      <c r="IP298" s="25"/>
      <c r="IS298" s="25"/>
      <c r="IZ298" s="25"/>
      <c r="JF298" s="25"/>
      <c r="JI298" s="25"/>
      <c r="KO298" s="31"/>
      <c r="KP298" s="32"/>
      <c r="KQ298" s="75"/>
      <c r="KR298" s="31"/>
    </row>
    <row r="299" spans="24:304" x14ac:dyDescent="0.3">
      <c r="X299" s="25"/>
      <c r="AA299" s="25"/>
      <c r="AE299" s="25"/>
      <c r="AM299" s="25"/>
      <c r="AR299" s="25"/>
      <c r="AT299" s="25"/>
      <c r="AX299" s="25"/>
      <c r="BA299" s="25"/>
      <c r="BI299" s="25"/>
      <c r="BN299" s="25"/>
      <c r="BP299" s="25"/>
      <c r="BT299" s="25"/>
      <c r="EP299" s="25"/>
      <c r="FP299" s="25"/>
      <c r="FR299" s="25"/>
      <c r="GF299" s="25"/>
      <c r="GH299" s="25"/>
      <c r="GK299" s="25"/>
      <c r="GQ299" s="25"/>
      <c r="HK299" s="25"/>
      <c r="IJ299" s="25"/>
      <c r="IM299" s="25"/>
      <c r="IP299" s="25"/>
      <c r="IS299" s="25"/>
      <c r="IZ299" s="25"/>
      <c r="JF299" s="25"/>
      <c r="JI299" s="25"/>
      <c r="KO299" s="31"/>
      <c r="KP299" s="32"/>
      <c r="KQ299" s="75"/>
      <c r="KR299" s="31"/>
    </row>
    <row r="300" spans="24:304" x14ac:dyDescent="0.3">
      <c r="X300" s="25"/>
      <c r="AA300" s="25"/>
      <c r="AE300" s="25"/>
      <c r="AM300" s="25"/>
      <c r="AR300" s="25"/>
      <c r="AT300" s="25"/>
      <c r="AX300" s="25"/>
      <c r="BA300" s="25"/>
      <c r="BI300" s="25"/>
      <c r="BN300" s="25"/>
      <c r="BP300" s="25"/>
      <c r="BT300" s="25"/>
      <c r="EP300" s="25"/>
      <c r="FP300" s="25"/>
      <c r="FR300" s="25"/>
      <c r="GF300" s="25"/>
      <c r="GH300" s="25"/>
      <c r="GK300" s="25"/>
      <c r="GQ300" s="25"/>
      <c r="HK300" s="25"/>
      <c r="IJ300" s="25"/>
      <c r="IM300" s="25"/>
      <c r="IP300" s="25"/>
      <c r="IS300" s="25"/>
      <c r="IZ300" s="25"/>
      <c r="JF300" s="25"/>
      <c r="JI300" s="25"/>
      <c r="KO300" s="31"/>
      <c r="KP300" s="32"/>
      <c r="KQ300" s="75"/>
      <c r="KR300" s="31"/>
    </row>
    <row r="301" spans="24:304" x14ac:dyDescent="0.3">
      <c r="X301" s="25"/>
      <c r="AA301" s="25"/>
      <c r="AE301" s="25"/>
      <c r="AM301" s="25"/>
      <c r="AR301" s="25"/>
      <c r="AT301" s="25"/>
      <c r="AX301" s="25"/>
      <c r="BA301" s="25"/>
      <c r="BI301" s="25"/>
      <c r="BN301" s="25"/>
      <c r="BP301" s="25"/>
      <c r="BT301" s="25"/>
      <c r="EP301" s="25"/>
      <c r="FP301" s="25"/>
      <c r="FR301" s="25"/>
      <c r="GF301" s="25"/>
      <c r="GH301" s="25"/>
      <c r="GK301" s="25"/>
      <c r="GQ301" s="25"/>
      <c r="HK301" s="25"/>
      <c r="IJ301" s="25"/>
      <c r="IM301" s="25"/>
      <c r="IP301" s="25"/>
      <c r="IS301" s="25"/>
      <c r="IZ301" s="25"/>
      <c r="JF301" s="25"/>
      <c r="JI301" s="25"/>
      <c r="KO301" s="31"/>
      <c r="KP301" s="32"/>
      <c r="KQ301" s="75"/>
      <c r="KR301" s="31"/>
    </row>
    <row r="302" spans="24:304" x14ac:dyDescent="0.3">
      <c r="X302" s="25"/>
      <c r="AA302" s="25"/>
      <c r="AE302" s="25"/>
      <c r="AM302" s="25"/>
      <c r="AR302" s="25"/>
      <c r="AT302" s="25"/>
      <c r="AX302" s="25"/>
      <c r="BA302" s="25"/>
      <c r="BI302" s="25"/>
      <c r="BN302" s="25"/>
      <c r="BP302" s="25"/>
      <c r="BT302" s="25"/>
      <c r="EP302" s="25"/>
      <c r="FP302" s="25"/>
      <c r="FR302" s="25"/>
      <c r="GF302" s="25"/>
      <c r="GH302" s="25"/>
      <c r="GK302" s="25"/>
      <c r="GQ302" s="25"/>
      <c r="HK302" s="25"/>
      <c r="IJ302" s="25"/>
      <c r="IM302" s="25"/>
      <c r="IP302" s="25"/>
      <c r="IS302" s="25"/>
      <c r="IZ302" s="25"/>
      <c r="JF302" s="25"/>
      <c r="JI302" s="25"/>
      <c r="KO302" s="31"/>
      <c r="KP302" s="32"/>
      <c r="KQ302" s="75"/>
      <c r="KR302" s="31"/>
    </row>
    <row r="303" spans="24:304" x14ac:dyDescent="0.3">
      <c r="X303" s="25"/>
      <c r="AA303" s="25"/>
      <c r="AE303" s="25"/>
      <c r="AM303" s="25"/>
      <c r="AR303" s="25"/>
      <c r="AT303" s="25"/>
      <c r="AX303" s="25"/>
      <c r="BA303" s="25"/>
      <c r="BI303" s="25"/>
      <c r="BN303" s="25"/>
      <c r="BP303" s="25"/>
      <c r="BT303" s="25"/>
      <c r="EP303" s="25"/>
      <c r="FP303" s="25"/>
      <c r="FR303" s="25"/>
      <c r="GF303" s="25"/>
      <c r="GH303" s="25"/>
      <c r="GK303" s="25"/>
      <c r="GQ303" s="25"/>
      <c r="HK303" s="25"/>
      <c r="IJ303" s="25"/>
      <c r="IM303" s="25"/>
      <c r="IP303" s="25"/>
      <c r="IS303" s="25"/>
      <c r="IZ303" s="25"/>
      <c r="JF303" s="25"/>
      <c r="JI303" s="25"/>
      <c r="KO303" s="31"/>
      <c r="KP303" s="32"/>
      <c r="KQ303" s="75"/>
      <c r="KR303" s="31"/>
    </row>
    <row r="304" spans="24:304" x14ac:dyDescent="0.3">
      <c r="X304" s="25"/>
      <c r="AA304" s="25"/>
      <c r="AE304" s="25"/>
      <c r="AM304" s="25"/>
      <c r="AR304" s="25"/>
      <c r="AT304" s="25"/>
      <c r="AX304" s="25"/>
      <c r="BA304" s="25"/>
      <c r="BI304" s="25"/>
      <c r="BN304" s="25"/>
      <c r="BP304" s="25"/>
      <c r="BT304" s="25"/>
      <c r="EP304" s="25"/>
      <c r="FP304" s="25"/>
      <c r="FR304" s="25"/>
      <c r="GF304" s="25"/>
      <c r="GH304" s="25"/>
      <c r="GK304" s="25"/>
      <c r="GQ304" s="25"/>
      <c r="HK304" s="25"/>
      <c r="IJ304" s="25"/>
      <c r="IM304" s="25"/>
      <c r="IP304" s="25"/>
      <c r="IS304" s="25"/>
      <c r="IZ304" s="25"/>
      <c r="JF304" s="25"/>
      <c r="JI304" s="25"/>
      <c r="KO304" s="31"/>
      <c r="KP304" s="32"/>
      <c r="KQ304" s="75"/>
      <c r="KR304" s="31"/>
    </row>
    <row r="305" spans="24:304" x14ac:dyDescent="0.3">
      <c r="X305" s="25"/>
      <c r="AA305" s="25"/>
      <c r="AE305" s="25"/>
      <c r="AM305" s="25"/>
      <c r="AR305" s="25"/>
      <c r="AT305" s="25"/>
      <c r="AX305" s="25"/>
      <c r="BA305" s="25"/>
      <c r="BI305" s="25"/>
      <c r="BN305" s="25"/>
      <c r="BP305" s="25"/>
      <c r="BT305" s="25"/>
      <c r="EP305" s="25"/>
      <c r="FP305" s="25"/>
      <c r="FR305" s="25"/>
      <c r="GF305" s="25"/>
      <c r="GH305" s="25"/>
      <c r="GK305" s="25"/>
      <c r="GQ305" s="25"/>
      <c r="HK305" s="25"/>
      <c r="IJ305" s="25"/>
      <c r="IM305" s="25"/>
      <c r="IP305" s="25"/>
      <c r="IS305" s="25"/>
      <c r="IZ305" s="25"/>
      <c r="JF305" s="25"/>
      <c r="JI305" s="25"/>
      <c r="KO305" s="31"/>
      <c r="KP305" s="32"/>
      <c r="KQ305" s="75"/>
      <c r="KR305" s="31"/>
    </row>
    <row r="306" spans="24:304" x14ac:dyDescent="0.3">
      <c r="X306" s="25"/>
      <c r="AA306" s="25"/>
      <c r="AE306" s="25"/>
      <c r="AM306" s="25"/>
      <c r="AR306" s="25"/>
      <c r="AT306" s="25"/>
      <c r="AX306" s="25"/>
      <c r="BA306" s="25"/>
      <c r="BI306" s="25"/>
      <c r="BN306" s="25"/>
      <c r="BP306" s="25"/>
      <c r="BT306" s="25"/>
      <c r="EP306" s="25"/>
      <c r="FP306" s="25"/>
      <c r="FR306" s="25"/>
      <c r="GF306" s="25"/>
      <c r="GH306" s="25"/>
      <c r="GK306" s="25"/>
      <c r="GQ306" s="25"/>
      <c r="HK306" s="25"/>
      <c r="IJ306" s="25"/>
      <c r="IM306" s="25"/>
      <c r="IP306" s="25"/>
      <c r="IS306" s="25"/>
      <c r="IZ306" s="25"/>
      <c r="JF306" s="25"/>
      <c r="JI306" s="25"/>
      <c r="KO306" s="31"/>
      <c r="KP306" s="32"/>
      <c r="KQ306" s="75"/>
      <c r="KR306" s="31"/>
    </row>
    <row r="307" spans="24:304" x14ac:dyDescent="0.3">
      <c r="X307" s="25"/>
      <c r="AA307" s="25"/>
      <c r="AE307" s="25"/>
      <c r="AM307" s="25"/>
      <c r="AR307" s="25"/>
      <c r="AT307" s="25"/>
      <c r="AX307" s="25"/>
      <c r="BA307" s="25"/>
      <c r="BI307" s="25"/>
      <c r="BN307" s="25"/>
      <c r="BP307" s="25"/>
      <c r="BT307" s="25"/>
      <c r="EP307" s="25"/>
      <c r="FP307" s="25"/>
      <c r="FR307" s="25"/>
      <c r="GF307" s="25"/>
      <c r="GH307" s="25"/>
      <c r="GK307" s="25"/>
      <c r="GQ307" s="25"/>
      <c r="HK307" s="25"/>
      <c r="IJ307" s="25"/>
      <c r="IM307" s="25"/>
      <c r="IP307" s="25"/>
      <c r="IS307" s="25"/>
      <c r="IZ307" s="25"/>
      <c r="JF307" s="25"/>
      <c r="JI307" s="25"/>
      <c r="KO307" s="31"/>
      <c r="KP307" s="32"/>
      <c r="KQ307" s="75"/>
      <c r="KR307" s="31"/>
    </row>
    <row r="308" spans="24:304" x14ac:dyDescent="0.3">
      <c r="X308" s="25"/>
      <c r="AA308" s="25"/>
      <c r="AE308" s="25"/>
      <c r="AM308" s="25"/>
      <c r="AR308" s="25"/>
      <c r="AT308" s="25"/>
      <c r="AX308" s="25"/>
      <c r="BA308" s="25"/>
      <c r="BI308" s="25"/>
      <c r="BN308" s="25"/>
      <c r="BP308" s="25"/>
      <c r="BT308" s="25"/>
      <c r="EP308" s="25"/>
      <c r="FP308" s="25"/>
      <c r="FR308" s="25"/>
      <c r="GF308" s="25"/>
      <c r="GH308" s="25"/>
      <c r="GK308" s="25"/>
      <c r="GQ308" s="25"/>
      <c r="HK308" s="25"/>
      <c r="IJ308" s="25"/>
      <c r="IM308" s="25"/>
      <c r="IP308" s="25"/>
      <c r="IS308" s="25"/>
      <c r="IZ308" s="25"/>
      <c r="JF308" s="25"/>
      <c r="JI308" s="25"/>
      <c r="KO308" s="31"/>
      <c r="KP308" s="32"/>
      <c r="KQ308" s="75"/>
      <c r="KR308" s="31"/>
    </row>
    <row r="309" spans="24:304" x14ac:dyDescent="0.3">
      <c r="X309" s="25"/>
      <c r="AA309" s="25"/>
      <c r="AE309" s="25"/>
      <c r="AM309" s="25"/>
      <c r="AR309" s="25"/>
      <c r="AT309" s="25"/>
      <c r="AX309" s="25"/>
      <c r="BA309" s="25"/>
      <c r="BI309" s="25"/>
      <c r="BN309" s="25"/>
      <c r="BP309" s="25"/>
      <c r="BT309" s="25"/>
      <c r="EP309" s="25"/>
      <c r="FP309" s="25"/>
      <c r="FR309" s="25"/>
      <c r="GF309" s="25"/>
      <c r="GH309" s="25"/>
      <c r="GK309" s="25"/>
      <c r="GQ309" s="25"/>
      <c r="HK309" s="25"/>
      <c r="IJ309" s="25"/>
      <c r="IM309" s="25"/>
      <c r="IP309" s="25"/>
      <c r="IS309" s="25"/>
      <c r="IZ309" s="25"/>
      <c r="JF309" s="25"/>
      <c r="JI309" s="25"/>
      <c r="KO309" s="31"/>
      <c r="KP309" s="32"/>
      <c r="KQ309" s="75"/>
      <c r="KR309" s="31"/>
    </row>
    <row r="310" spans="24:304" x14ac:dyDescent="0.3">
      <c r="X310" s="25"/>
      <c r="AA310" s="25"/>
      <c r="AE310" s="25"/>
      <c r="AM310" s="25"/>
      <c r="AR310" s="25"/>
      <c r="AT310" s="25"/>
      <c r="AX310" s="25"/>
      <c r="BA310" s="25"/>
      <c r="BI310" s="25"/>
      <c r="BN310" s="25"/>
      <c r="BP310" s="25"/>
      <c r="BT310" s="25"/>
      <c r="EP310" s="25"/>
      <c r="FP310" s="25"/>
      <c r="FR310" s="25"/>
      <c r="GF310" s="25"/>
      <c r="GH310" s="25"/>
      <c r="GK310" s="25"/>
      <c r="GQ310" s="25"/>
      <c r="HK310" s="25"/>
      <c r="IJ310" s="25"/>
      <c r="IM310" s="25"/>
      <c r="IP310" s="25"/>
      <c r="IS310" s="25"/>
      <c r="IZ310" s="25"/>
      <c r="JF310" s="25"/>
      <c r="JI310" s="25"/>
      <c r="KO310" s="31"/>
      <c r="KP310" s="32"/>
      <c r="KQ310" s="75"/>
      <c r="KR310" s="31"/>
    </row>
    <row r="311" spans="24:304" x14ac:dyDescent="0.3">
      <c r="X311" s="25"/>
      <c r="AA311" s="25"/>
      <c r="AE311" s="25"/>
      <c r="AM311" s="25"/>
      <c r="AR311" s="25"/>
      <c r="AT311" s="25"/>
      <c r="AX311" s="25"/>
      <c r="BA311" s="25"/>
      <c r="BI311" s="25"/>
      <c r="BN311" s="25"/>
      <c r="BP311" s="25"/>
      <c r="BT311" s="25"/>
      <c r="EP311" s="25"/>
      <c r="FP311" s="25"/>
      <c r="FR311" s="25"/>
      <c r="GF311" s="25"/>
      <c r="GH311" s="25"/>
      <c r="GK311" s="25"/>
      <c r="GQ311" s="25"/>
      <c r="HK311" s="25"/>
      <c r="IJ311" s="25"/>
      <c r="IM311" s="25"/>
      <c r="IP311" s="25"/>
      <c r="IS311" s="25"/>
      <c r="IZ311" s="25"/>
      <c r="JF311" s="25"/>
      <c r="JI311" s="25"/>
      <c r="KO311" s="31"/>
      <c r="KP311" s="32"/>
      <c r="KQ311" s="75"/>
      <c r="KR311" s="31"/>
    </row>
    <row r="312" spans="24:304" x14ac:dyDescent="0.3">
      <c r="X312" s="25"/>
      <c r="AA312" s="25"/>
      <c r="AE312" s="25"/>
      <c r="AM312" s="25"/>
      <c r="AR312" s="25"/>
      <c r="AT312" s="25"/>
      <c r="AX312" s="25"/>
      <c r="BA312" s="25"/>
      <c r="BI312" s="25"/>
      <c r="BN312" s="25"/>
      <c r="BP312" s="25"/>
      <c r="BT312" s="25"/>
      <c r="EP312" s="25"/>
      <c r="FP312" s="25"/>
      <c r="FR312" s="25"/>
      <c r="GF312" s="25"/>
      <c r="GH312" s="25"/>
      <c r="GK312" s="25"/>
      <c r="GQ312" s="25"/>
      <c r="HK312" s="25"/>
      <c r="IJ312" s="25"/>
      <c r="IM312" s="25"/>
      <c r="IP312" s="25"/>
      <c r="IS312" s="25"/>
      <c r="IZ312" s="25"/>
      <c r="JF312" s="25"/>
      <c r="JI312" s="25"/>
      <c r="KO312" s="31"/>
      <c r="KP312" s="32"/>
      <c r="KQ312" s="75"/>
      <c r="KR312" s="31"/>
    </row>
    <row r="313" spans="24:304" x14ac:dyDescent="0.3">
      <c r="X313" s="25"/>
      <c r="AA313" s="25"/>
      <c r="AE313" s="25"/>
      <c r="AM313" s="25"/>
      <c r="AR313" s="25"/>
      <c r="AT313" s="25"/>
      <c r="AX313" s="25"/>
      <c r="BA313" s="25"/>
      <c r="BI313" s="25"/>
      <c r="BN313" s="25"/>
      <c r="BP313" s="25"/>
      <c r="BT313" s="25"/>
      <c r="EP313" s="25"/>
      <c r="FP313" s="25"/>
      <c r="FR313" s="25"/>
      <c r="GF313" s="25"/>
      <c r="GH313" s="25"/>
      <c r="GK313" s="25"/>
      <c r="GQ313" s="25"/>
      <c r="HK313" s="25"/>
      <c r="IJ313" s="25"/>
      <c r="IM313" s="25"/>
      <c r="IP313" s="25"/>
      <c r="IS313" s="25"/>
      <c r="IZ313" s="25"/>
      <c r="JF313" s="25"/>
      <c r="JI313" s="25"/>
      <c r="KO313" s="31"/>
      <c r="KP313" s="32"/>
      <c r="KQ313" s="75"/>
      <c r="KR313" s="31"/>
    </row>
    <row r="314" spans="24:304" x14ac:dyDescent="0.3">
      <c r="X314" s="25"/>
      <c r="AA314" s="25"/>
      <c r="AE314" s="25"/>
      <c r="AM314" s="25"/>
      <c r="AR314" s="25"/>
      <c r="AT314" s="25"/>
      <c r="AX314" s="25"/>
      <c r="BA314" s="25"/>
      <c r="BI314" s="25"/>
      <c r="BN314" s="25"/>
      <c r="BP314" s="25"/>
      <c r="BT314" s="25"/>
      <c r="EP314" s="25"/>
      <c r="FP314" s="25"/>
      <c r="FR314" s="25"/>
      <c r="GF314" s="25"/>
      <c r="GH314" s="25"/>
      <c r="GK314" s="25"/>
      <c r="GQ314" s="25"/>
      <c r="HK314" s="25"/>
      <c r="IJ314" s="25"/>
      <c r="IM314" s="25"/>
      <c r="IP314" s="25"/>
      <c r="IS314" s="25"/>
      <c r="IZ314" s="25"/>
      <c r="JF314" s="25"/>
      <c r="JI314" s="25"/>
      <c r="KO314" s="31"/>
      <c r="KP314" s="32"/>
      <c r="KQ314" s="75"/>
      <c r="KR314" s="31"/>
    </row>
    <row r="315" spans="24:304" x14ac:dyDescent="0.3">
      <c r="X315" s="25"/>
      <c r="AA315" s="25"/>
      <c r="AE315" s="25"/>
      <c r="AM315" s="25"/>
      <c r="AR315" s="25"/>
      <c r="AT315" s="25"/>
      <c r="AX315" s="25"/>
      <c r="BA315" s="25"/>
      <c r="BI315" s="25"/>
      <c r="BN315" s="25"/>
      <c r="BP315" s="25"/>
      <c r="BT315" s="25"/>
      <c r="EP315" s="25"/>
      <c r="FP315" s="25"/>
      <c r="FR315" s="25"/>
      <c r="GF315" s="25"/>
      <c r="GH315" s="25"/>
      <c r="GK315" s="25"/>
      <c r="GQ315" s="25"/>
      <c r="HK315" s="25"/>
      <c r="IJ315" s="25"/>
      <c r="IM315" s="25"/>
      <c r="IP315" s="25"/>
      <c r="IS315" s="25"/>
      <c r="IZ315" s="25"/>
      <c r="JF315" s="25"/>
      <c r="JI315" s="25"/>
      <c r="KO315" s="31"/>
      <c r="KP315" s="32"/>
      <c r="KQ315" s="75"/>
      <c r="KR315" s="31"/>
    </row>
    <row r="316" spans="24:304" x14ac:dyDescent="0.3">
      <c r="X316" s="25"/>
      <c r="AA316" s="25"/>
      <c r="AE316" s="25"/>
      <c r="AM316" s="25"/>
      <c r="AR316" s="25"/>
      <c r="AT316" s="25"/>
      <c r="AX316" s="25"/>
      <c r="BA316" s="25"/>
      <c r="BI316" s="25"/>
      <c r="BN316" s="25"/>
      <c r="BP316" s="25"/>
      <c r="BT316" s="25"/>
      <c r="EP316" s="25"/>
      <c r="FP316" s="25"/>
      <c r="FR316" s="25"/>
      <c r="GF316" s="25"/>
      <c r="GH316" s="25"/>
      <c r="GK316" s="25"/>
      <c r="GQ316" s="25"/>
      <c r="HK316" s="25"/>
      <c r="IJ316" s="25"/>
      <c r="IM316" s="25"/>
      <c r="IP316" s="25"/>
      <c r="IS316" s="25"/>
      <c r="IZ316" s="25"/>
      <c r="JF316" s="25"/>
      <c r="JI316" s="25"/>
      <c r="KO316" s="31"/>
      <c r="KP316" s="32"/>
      <c r="KQ316" s="75"/>
      <c r="KR316" s="31"/>
    </row>
    <row r="317" spans="24:304" x14ac:dyDescent="0.3">
      <c r="X317" s="25"/>
      <c r="AA317" s="25"/>
      <c r="AE317" s="25"/>
      <c r="AM317" s="25"/>
      <c r="AR317" s="25"/>
      <c r="AT317" s="25"/>
      <c r="AX317" s="25"/>
      <c r="BA317" s="25"/>
      <c r="BI317" s="25"/>
      <c r="BN317" s="25"/>
      <c r="BP317" s="25"/>
      <c r="BT317" s="25"/>
      <c r="EP317" s="25"/>
      <c r="FP317" s="25"/>
      <c r="FR317" s="25"/>
      <c r="GF317" s="25"/>
      <c r="GH317" s="25"/>
      <c r="GK317" s="25"/>
      <c r="GQ317" s="25"/>
      <c r="HK317" s="25"/>
      <c r="IJ317" s="25"/>
      <c r="IM317" s="25"/>
      <c r="IP317" s="25"/>
      <c r="IS317" s="25"/>
      <c r="IZ317" s="25"/>
      <c r="JF317" s="25"/>
      <c r="JI317" s="25"/>
      <c r="KO317" s="31"/>
      <c r="KP317" s="32"/>
      <c r="KQ317" s="75"/>
      <c r="KR317" s="31"/>
    </row>
    <row r="318" spans="24:304" x14ac:dyDescent="0.3">
      <c r="X318" s="25"/>
      <c r="AA318" s="25"/>
      <c r="AE318" s="25"/>
      <c r="AM318" s="25"/>
      <c r="AR318" s="25"/>
      <c r="AT318" s="25"/>
      <c r="AX318" s="25"/>
      <c r="BA318" s="25"/>
      <c r="BI318" s="25"/>
      <c r="BN318" s="25"/>
      <c r="BP318" s="25"/>
      <c r="BT318" s="25"/>
      <c r="EP318" s="25"/>
      <c r="FP318" s="25"/>
      <c r="FR318" s="25"/>
      <c r="GF318" s="25"/>
      <c r="GH318" s="25"/>
      <c r="GK318" s="25"/>
      <c r="GQ318" s="25"/>
      <c r="HK318" s="25"/>
      <c r="IJ318" s="25"/>
      <c r="IM318" s="25"/>
      <c r="IP318" s="25"/>
      <c r="IS318" s="25"/>
      <c r="IZ318" s="25"/>
      <c r="JF318" s="25"/>
      <c r="JI318" s="25"/>
      <c r="KO318" s="31"/>
      <c r="KP318" s="32"/>
      <c r="KQ318" s="75"/>
      <c r="KR318" s="31"/>
    </row>
    <row r="319" spans="24:304" x14ac:dyDescent="0.3">
      <c r="X319" s="25"/>
      <c r="AA319" s="25"/>
      <c r="AE319" s="25"/>
      <c r="AM319" s="25"/>
      <c r="AR319" s="25"/>
      <c r="AT319" s="25"/>
      <c r="AX319" s="25"/>
      <c r="BA319" s="25"/>
      <c r="BI319" s="25"/>
      <c r="BN319" s="25"/>
      <c r="BP319" s="25"/>
      <c r="BT319" s="25"/>
      <c r="EP319" s="25"/>
      <c r="FP319" s="25"/>
      <c r="FR319" s="25"/>
      <c r="GF319" s="25"/>
      <c r="GH319" s="25"/>
      <c r="GK319" s="25"/>
      <c r="GQ319" s="25"/>
      <c r="HK319" s="25"/>
      <c r="IJ319" s="25"/>
      <c r="IM319" s="25"/>
      <c r="IP319" s="25"/>
      <c r="IS319" s="25"/>
      <c r="IZ319" s="25"/>
      <c r="JF319" s="25"/>
      <c r="JI319" s="25"/>
      <c r="KO319" s="31"/>
      <c r="KP319" s="32"/>
      <c r="KQ319" s="75"/>
      <c r="KR319" s="31"/>
    </row>
    <row r="320" spans="24:304" x14ac:dyDescent="0.3">
      <c r="X320" s="25"/>
      <c r="AA320" s="25"/>
      <c r="AE320" s="25"/>
      <c r="AM320" s="25"/>
      <c r="AR320" s="25"/>
      <c r="AT320" s="25"/>
      <c r="AX320" s="25"/>
      <c r="BA320" s="25"/>
      <c r="BI320" s="25"/>
      <c r="BN320" s="25"/>
      <c r="BP320" s="25"/>
      <c r="BT320" s="25"/>
      <c r="EP320" s="25"/>
      <c r="FP320" s="25"/>
      <c r="FR320" s="25"/>
      <c r="GF320" s="25"/>
      <c r="GH320" s="25"/>
      <c r="GK320" s="25"/>
      <c r="GQ320" s="25"/>
      <c r="HK320" s="25"/>
      <c r="IJ320" s="25"/>
      <c r="IM320" s="25"/>
      <c r="IP320" s="25"/>
      <c r="IS320" s="25"/>
      <c r="IZ320" s="25"/>
      <c r="JF320" s="25"/>
      <c r="JI320" s="25"/>
      <c r="KO320" s="31"/>
      <c r="KP320" s="32"/>
      <c r="KQ320" s="75"/>
      <c r="KR320" s="31"/>
    </row>
    <row r="321" spans="24:304" x14ac:dyDescent="0.3">
      <c r="X321" s="25"/>
      <c r="AA321" s="25"/>
      <c r="AE321" s="25"/>
      <c r="AM321" s="25"/>
      <c r="AR321" s="25"/>
      <c r="AT321" s="25"/>
      <c r="AX321" s="25"/>
      <c r="BA321" s="25"/>
      <c r="BI321" s="25"/>
      <c r="BN321" s="25"/>
      <c r="BP321" s="25"/>
      <c r="BT321" s="25"/>
      <c r="EP321" s="25"/>
      <c r="FP321" s="25"/>
      <c r="FR321" s="25"/>
      <c r="GF321" s="25"/>
      <c r="GH321" s="25"/>
      <c r="GK321" s="25"/>
      <c r="GQ321" s="25"/>
      <c r="HK321" s="25"/>
      <c r="IJ321" s="25"/>
      <c r="IM321" s="25"/>
      <c r="IP321" s="25"/>
      <c r="IS321" s="25"/>
      <c r="IZ321" s="25"/>
      <c r="JF321" s="25"/>
      <c r="JI321" s="25"/>
      <c r="KO321" s="31"/>
      <c r="KP321" s="32"/>
      <c r="KQ321" s="75"/>
      <c r="KR321" s="31"/>
    </row>
    <row r="322" spans="24:304" x14ac:dyDescent="0.3">
      <c r="X322" s="25"/>
      <c r="AA322" s="25"/>
      <c r="AE322" s="25"/>
      <c r="AM322" s="25"/>
      <c r="AR322" s="25"/>
      <c r="AT322" s="25"/>
      <c r="AX322" s="25"/>
      <c r="BA322" s="25"/>
      <c r="BI322" s="25"/>
      <c r="BN322" s="25"/>
      <c r="BP322" s="25"/>
      <c r="BT322" s="25"/>
      <c r="EP322" s="25"/>
      <c r="FP322" s="25"/>
      <c r="FR322" s="25"/>
      <c r="GF322" s="25"/>
      <c r="GH322" s="25"/>
      <c r="GK322" s="25"/>
      <c r="GQ322" s="25"/>
      <c r="HK322" s="25"/>
      <c r="IJ322" s="25"/>
      <c r="IM322" s="25"/>
      <c r="IP322" s="25"/>
      <c r="IS322" s="25"/>
      <c r="IZ322" s="25"/>
      <c r="JF322" s="25"/>
      <c r="JI322" s="25"/>
      <c r="KO322" s="31"/>
      <c r="KP322" s="32"/>
      <c r="KQ322" s="75"/>
      <c r="KR322" s="31"/>
    </row>
    <row r="323" spans="24:304" x14ac:dyDescent="0.3">
      <c r="X323" s="25"/>
      <c r="AA323" s="25"/>
      <c r="AE323" s="25"/>
      <c r="AM323" s="25"/>
      <c r="AR323" s="25"/>
      <c r="AT323" s="25"/>
      <c r="AX323" s="25"/>
      <c r="BA323" s="25"/>
      <c r="BI323" s="25"/>
      <c r="BN323" s="25"/>
      <c r="BP323" s="25"/>
      <c r="BT323" s="25"/>
      <c r="EP323" s="25"/>
      <c r="FP323" s="25"/>
      <c r="FR323" s="25"/>
      <c r="GF323" s="25"/>
      <c r="GH323" s="25"/>
      <c r="GK323" s="25"/>
      <c r="GQ323" s="25"/>
      <c r="HK323" s="25"/>
      <c r="IJ323" s="25"/>
      <c r="IM323" s="25"/>
      <c r="IP323" s="25"/>
      <c r="IS323" s="25"/>
      <c r="IZ323" s="25"/>
      <c r="JF323" s="25"/>
      <c r="JI323" s="25"/>
      <c r="KO323" s="31"/>
      <c r="KP323" s="32"/>
      <c r="KQ323" s="75"/>
      <c r="KR323" s="31"/>
    </row>
    <row r="324" spans="24:304" x14ac:dyDescent="0.3">
      <c r="X324" s="25"/>
      <c r="AA324" s="25"/>
      <c r="AE324" s="25"/>
      <c r="AM324" s="25"/>
      <c r="AR324" s="25"/>
      <c r="AT324" s="25"/>
      <c r="AX324" s="25"/>
      <c r="BA324" s="25"/>
      <c r="BI324" s="25"/>
      <c r="BN324" s="25"/>
      <c r="BP324" s="25"/>
      <c r="BT324" s="25"/>
      <c r="EP324" s="25"/>
      <c r="FP324" s="25"/>
      <c r="FR324" s="25"/>
      <c r="GF324" s="25"/>
      <c r="GH324" s="25"/>
      <c r="GK324" s="25"/>
      <c r="GQ324" s="25"/>
      <c r="HK324" s="25"/>
      <c r="IJ324" s="25"/>
      <c r="IM324" s="25"/>
      <c r="IP324" s="25"/>
      <c r="IS324" s="25"/>
      <c r="IZ324" s="25"/>
      <c r="JF324" s="25"/>
      <c r="JI324" s="25"/>
      <c r="KO324" s="31"/>
      <c r="KP324" s="32"/>
      <c r="KQ324" s="75"/>
      <c r="KR324" s="31"/>
    </row>
    <row r="325" spans="24:304" x14ac:dyDescent="0.3">
      <c r="X325" s="25"/>
      <c r="AA325" s="25"/>
      <c r="AE325" s="25"/>
      <c r="AM325" s="25"/>
      <c r="AR325" s="25"/>
      <c r="AT325" s="25"/>
      <c r="AX325" s="25"/>
      <c r="BA325" s="25"/>
      <c r="BI325" s="25"/>
      <c r="BN325" s="25"/>
      <c r="BP325" s="25"/>
      <c r="BT325" s="25"/>
      <c r="EP325" s="25"/>
      <c r="FP325" s="25"/>
      <c r="FR325" s="25"/>
      <c r="GF325" s="25"/>
      <c r="GH325" s="25"/>
      <c r="GK325" s="25"/>
      <c r="GQ325" s="25"/>
      <c r="HK325" s="25"/>
      <c r="IJ325" s="25"/>
      <c r="IM325" s="25"/>
      <c r="IP325" s="25"/>
      <c r="IS325" s="25"/>
      <c r="IZ325" s="25"/>
      <c r="JF325" s="25"/>
      <c r="JI325" s="25"/>
      <c r="KO325" s="31"/>
      <c r="KP325" s="32"/>
      <c r="KQ325" s="75"/>
      <c r="KR325" s="31"/>
    </row>
    <row r="326" spans="24:304" x14ac:dyDescent="0.3">
      <c r="X326" s="25"/>
      <c r="AA326" s="25"/>
      <c r="AE326" s="25"/>
      <c r="AM326" s="25"/>
      <c r="AR326" s="25"/>
      <c r="AT326" s="25"/>
      <c r="AX326" s="25"/>
      <c r="BA326" s="25"/>
      <c r="BI326" s="25"/>
      <c r="BN326" s="25"/>
      <c r="BP326" s="25"/>
      <c r="BT326" s="25"/>
      <c r="EP326" s="25"/>
      <c r="FP326" s="25"/>
      <c r="FR326" s="25"/>
      <c r="GF326" s="25"/>
      <c r="GH326" s="25"/>
      <c r="GK326" s="25"/>
      <c r="GQ326" s="25"/>
      <c r="HK326" s="25"/>
      <c r="IJ326" s="25"/>
      <c r="IM326" s="25"/>
      <c r="IP326" s="25"/>
      <c r="IS326" s="25"/>
      <c r="IZ326" s="25"/>
      <c r="JF326" s="25"/>
      <c r="JI326" s="25"/>
      <c r="KO326" s="31"/>
      <c r="KP326" s="32"/>
      <c r="KQ326" s="75"/>
      <c r="KR326" s="31"/>
    </row>
    <row r="327" spans="24:304" x14ac:dyDescent="0.3">
      <c r="X327" s="25"/>
      <c r="AA327" s="25"/>
      <c r="AE327" s="25"/>
      <c r="AM327" s="25"/>
      <c r="AR327" s="25"/>
      <c r="AT327" s="25"/>
      <c r="AX327" s="25"/>
      <c r="BA327" s="25"/>
      <c r="BI327" s="25"/>
      <c r="BN327" s="25"/>
      <c r="BP327" s="25"/>
      <c r="BT327" s="25"/>
      <c r="EP327" s="25"/>
      <c r="FP327" s="25"/>
      <c r="FR327" s="25"/>
      <c r="GF327" s="25"/>
      <c r="GH327" s="25"/>
      <c r="GK327" s="25"/>
      <c r="GQ327" s="25"/>
      <c r="HK327" s="25"/>
      <c r="IJ327" s="25"/>
      <c r="IM327" s="25"/>
      <c r="IP327" s="25"/>
      <c r="IS327" s="25"/>
      <c r="IZ327" s="25"/>
      <c r="JF327" s="25"/>
      <c r="JI327" s="25"/>
      <c r="KO327" s="31"/>
      <c r="KP327" s="32"/>
      <c r="KQ327" s="75"/>
      <c r="KR327" s="31"/>
    </row>
    <row r="328" spans="24:304" x14ac:dyDescent="0.3">
      <c r="X328" s="25"/>
      <c r="AA328" s="25"/>
      <c r="AE328" s="25"/>
      <c r="AM328" s="25"/>
      <c r="AR328" s="25"/>
      <c r="AT328" s="25"/>
      <c r="AX328" s="25"/>
      <c r="BA328" s="25"/>
      <c r="BI328" s="25"/>
      <c r="BN328" s="25"/>
      <c r="BP328" s="25"/>
      <c r="BT328" s="25"/>
      <c r="EP328" s="25"/>
      <c r="FP328" s="25"/>
      <c r="FR328" s="25"/>
      <c r="GF328" s="25"/>
      <c r="GH328" s="25"/>
      <c r="GK328" s="25"/>
      <c r="GQ328" s="25"/>
      <c r="HK328" s="25"/>
      <c r="IJ328" s="25"/>
      <c r="IM328" s="25"/>
      <c r="IP328" s="25"/>
      <c r="IS328" s="25"/>
      <c r="IZ328" s="25"/>
      <c r="JF328" s="25"/>
      <c r="JI328" s="25"/>
      <c r="KO328" s="31"/>
      <c r="KP328" s="32"/>
      <c r="KQ328" s="75"/>
      <c r="KR328" s="31"/>
    </row>
    <row r="329" spans="24:304" x14ac:dyDescent="0.3">
      <c r="X329" s="25"/>
      <c r="AA329" s="25"/>
      <c r="AE329" s="25"/>
      <c r="AM329" s="25"/>
      <c r="AR329" s="25"/>
      <c r="AT329" s="25"/>
      <c r="AX329" s="25"/>
      <c r="BA329" s="25"/>
      <c r="BI329" s="25"/>
      <c r="BN329" s="25"/>
      <c r="BP329" s="25"/>
      <c r="BT329" s="25"/>
      <c r="EP329" s="25"/>
      <c r="FP329" s="25"/>
      <c r="FR329" s="25"/>
      <c r="GF329" s="25"/>
      <c r="GH329" s="25"/>
      <c r="GK329" s="25"/>
      <c r="GQ329" s="25"/>
      <c r="HK329" s="25"/>
      <c r="IJ329" s="25"/>
      <c r="IM329" s="25"/>
      <c r="IP329" s="25"/>
      <c r="IS329" s="25"/>
      <c r="IZ329" s="25"/>
      <c r="JF329" s="25"/>
      <c r="JI329" s="25"/>
      <c r="KO329" s="31"/>
      <c r="KP329" s="32"/>
      <c r="KQ329" s="75"/>
      <c r="KR329" s="31"/>
    </row>
    <row r="330" spans="24:304" x14ac:dyDescent="0.3">
      <c r="X330" s="25"/>
      <c r="AA330" s="25"/>
      <c r="AE330" s="25"/>
      <c r="AM330" s="25"/>
      <c r="AR330" s="25"/>
      <c r="AT330" s="25"/>
      <c r="AX330" s="25"/>
      <c r="BA330" s="25"/>
      <c r="BI330" s="25"/>
      <c r="BN330" s="25"/>
      <c r="BP330" s="25"/>
      <c r="BT330" s="25"/>
      <c r="EP330" s="25"/>
      <c r="FP330" s="25"/>
      <c r="FR330" s="25"/>
      <c r="GF330" s="25"/>
      <c r="GH330" s="25"/>
      <c r="GK330" s="25"/>
      <c r="GQ330" s="25"/>
      <c r="HK330" s="25"/>
      <c r="IJ330" s="25"/>
      <c r="IM330" s="25"/>
      <c r="IP330" s="25"/>
      <c r="IS330" s="25"/>
      <c r="IZ330" s="25"/>
      <c r="JF330" s="25"/>
      <c r="JI330" s="25"/>
      <c r="KO330" s="31"/>
      <c r="KP330" s="32"/>
      <c r="KQ330" s="75"/>
      <c r="KR330" s="31"/>
    </row>
    <row r="331" spans="24:304" x14ac:dyDescent="0.3">
      <c r="X331" s="25"/>
      <c r="AA331" s="25"/>
      <c r="AE331" s="25"/>
      <c r="AM331" s="25"/>
      <c r="AR331" s="25"/>
      <c r="AT331" s="25"/>
      <c r="AX331" s="25"/>
      <c r="BA331" s="25"/>
      <c r="BI331" s="25"/>
      <c r="BN331" s="25"/>
      <c r="BP331" s="25"/>
      <c r="BT331" s="25"/>
      <c r="EP331" s="25"/>
      <c r="FP331" s="25"/>
      <c r="FR331" s="25"/>
      <c r="GF331" s="25"/>
      <c r="GH331" s="25"/>
      <c r="GK331" s="25"/>
      <c r="GQ331" s="25"/>
      <c r="HK331" s="25"/>
      <c r="IJ331" s="25"/>
      <c r="IM331" s="25"/>
      <c r="IP331" s="25"/>
      <c r="IS331" s="25"/>
      <c r="IZ331" s="25"/>
      <c r="JF331" s="25"/>
      <c r="JI331" s="25"/>
      <c r="KO331" s="31"/>
      <c r="KP331" s="32"/>
      <c r="KQ331" s="75"/>
      <c r="KR331" s="31"/>
    </row>
    <row r="332" spans="24:304" x14ac:dyDescent="0.3">
      <c r="X332" s="25"/>
      <c r="AA332" s="25"/>
      <c r="AE332" s="25"/>
      <c r="AM332" s="25"/>
      <c r="AR332" s="25"/>
      <c r="AT332" s="25"/>
      <c r="AX332" s="25"/>
      <c r="BA332" s="25"/>
      <c r="BI332" s="25"/>
      <c r="BN332" s="25"/>
      <c r="BP332" s="25"/>
      <c r="BT332" s="25"/>
      <c r="EP332" s="25"/>
      <c r="FP332" s="25"/>
      <c r="FR332" s="25"/>
      <c r="GF332" s="25"/>
      <c r="GH332" s="25"/>
      <c r="GK332" s="25"/>
      <c r="GQ332" s="25"/>
      <c r="HK332" s="25"/>
      <c r="IJ332" s="25"/>
      <c r="IM332" s="25"/>
      <c r="IP332" s="25"/>
      <c r="IS332" s="25"/>
      <c r="IZ332" s="25"/>
      <c r="JF332" s="25"/>
      <c r="JI332" s="25"/>
      <c r="KO332" s="31"/>
      <c r="KP332" s="32"/>
      <c r="KQ332" s="75"/>
      <c r="KR332" s="31"/>
    </row>
    <row r="333" spans="24:304" x14ac:dyDescent="0.3">
      <c r="X333" s="25"/>
      <c r="AA333" s="25"/>
      <c r="AE333" s="25"/>
      <c r="AM333" s="25"/>
      <c r="AR333" s="25"/>
      <c r="AT333" s="25"/>
      <c r="AX333" s="25"/>
      <c r="BA333" s="25"/>
      <c r="BI333" s="25"/>
      <c r="BN333" s="25"/>
      <c r="BP333" s="25"/>
      <c r="BT333" s="25"/>
      <c r="EP333" s="25"/>
      <c r="FP333" s="25"/>
      <c r="FR333" s="25"/>
      <c r="GF333" s="25"/>
      <c r="GH333" s="25"/>
      <c r="GK333" s="25"/>
      <c r="GQ333" s="25"/>
      <c r="HK333" s="25"/>
      <c r="IJ333" s="25"/>
      <c r="IM333" s="25"/>
      <c r="IP333" s="25"/>
      <c r="IS333" s="25"/>
      <c r="IZ333" s="25"/>
      <c r="JF333" s="25"/>
      <c r="JI333" s="25"/>
      <c r="KO333" s="31"/>
      <c r="KP333" s="32"/>
      <c r="KQ333" s="75"/>
      <c r="KR333" s="31"/>
    </row>
    <row r="334" spans="24:304" x14ac:dyDescent="0.3">
      <c r="X334" s="25"/>
      <c r="AA334" s="25"/>
      <c r="AE334" s="25"/>
      <c r="AM334" s="25"/>
      <c r="AR334" s="25"/>
      <c r="AT334" s="25"/>
      <c r="AX334" s="25"/>
      <c r="BA334" s="25"/>
      <c r="BI334" s="25"/>
      <c r="BN334" s="25"/>
      <c r="BP334" s="25"/>
      <c r="BT334" s="25"/>
      <c r="EP334" s="25"/>
      <c r="FP334" s="25"/>
      <c r="FR334" s="25"/>
      <c r="GF334" s="25"/>
      <c r="GH334" s="25"/>
      <c r="GK334" s="25"/>
      <c r="GQ334" s="25"/>
      <c r="HK334" s="25"/>
      <c r="IJ334" s="25"/>
      <c r="IM334" s="25"/>
      <c r="IP334" s="25"/>
      <c r="IS334" s="25"/>
      <c r="IZ334" s="25"/>
      <c r="JF334" s="25"/>
      <c r="JI334" s="25"/>
      <c r="KO334" s="31"/>
      <c r="KP334" s="32"/>
      <c r="KQ334" s="75"/>
      <c r="KR334" s="31"/>
    </row>
    <row r="335" spans="24:304" x14ac:dyDescent="0.3">
      <c r="X335" s="25"/>
      <c r="AA335" s="25"/>
      <c r="AE335" s="25"/>
      <c r="AM335" s="25"/>
      <c r="AR335" s="25"/>
      <c r="AT335" s="25"/>
      <c r="AX335" s="25"/>
      <c r="BA335" s="25"/>
      <c r="BI335" s="25"/>
      <c r="BN335" s="25"/>
      <c r="BP335" s="25"/>
      <c r="BT335" s="25"/>
      <c r="EP335" s="25"/>
      <c r="FP335" s="25"/>
      <c r="FR335" s="25"/>
      <c r="GF335" s="25"/>
      <c r="GH335" s="25"/>
      <c r="GK335" s="25"/>
      <c r="GQ335" s="25"/>
      <c r="HK335" s="25"/>
      <c r="IJ335" s="25"/>
      <c r="IM335" s="25"/>
      <c r="IP335" s="25"/>
      <c r="IS335" s="25"/>
      <c r="IZ335" s="25"/>
      <c r="JF335" s="25"/>
      <c r="JI335" s="25"/>
      <c r="KO335" s="31"/>
      <c r="KP335" s="32"/>
      <c r="KQ335" s="75"/>
      <c r="KR335" s="31"/>
    </row>
    <row r="336" spans="24:304" x14ac:dyDescent="0.3">
      <c r="X336" s="25"/>
      <c r="AA336" s="25"/>
      <c r="AE336" s="25"/>
      <c r="AM336" s="25"/>
      <c r="AR336" s="25"/>
      <c r="AT336" s="25"/>
      <c r="AX336" s="25"/>
      <c r="BA336" s="25"/>
      <c r="BI336" s="25"/>
      <c r="BN336" s="25"/>
      <c r="BP336" s="25"/>
      <c r="BT336" s="25"/>
      <c r="EP336" s="25"/>
      <c r="FP336" s="25"/>
      <c r="FR336" s="25"/>
      <c r="GF336" s="25"/>
      <c r="GH336" s="25"/>
      <c r="GK336" s="25"/>
      <c r="GQ336" s="25"/>
      <c r="HK336" s="25"/>
      <c r="IJ336" s="25"/>
      <c r="IM336" s="25"/>
      <c r="IP336" s="25"/>
      <c r="IS336" s="25"/>
      <c r="IZ336" s="25"/>
      <c r="JF336" s="25"/>
      <c r="JI336" s="25"/>
      <c r="KO336" s="31"/>
      <c r="KP336" s="32"/>
      <c r="KQ336" s="75"/>
      <c r="KR336" s="31"/>
    </row>
    <row r="337" spans="24:304" x14ac:dyDescent="0.3">
      <c r="X337" s="25"/>
      <c r="AA337" s="25"/>
      <c r="AE337" s="25"/>
      <c r="AM337" s="25"/>
      <c r="AR337" s="25"/>
      <c r="AT337" s="25"/>
      <c r="AX337" s="25"/>
      <c r="BA337" s="25"/>
      <c r="BI337" s="25"/>
      <c r="BN337" s="25"/>
      <c r="BP337" s="25"/>
      <c r="BT337" s="25"/>
      <c r="EP337" s="25"/>
      <c r="FP337" s="25"/>
      <c r="FR337" s="25"/>
      <c r="GF337" s="25"/>
      <c r="GH337" s="25"/>
      <c r="GK337" s="25"/>
      <c r="GQ337" s="25"/>
      <c r="HK337" s="25"/>
      <c r="IJ337" s="25"/>
      <c r="IM337" s="25"/>
      <c r="IP337" s="25"/>
      <c r="IS337" s="25"/>
      <c r="IZ337" s="25"/>
      <c r="JF337" s="25"/>
      <c r="JI337" s="25"/>
      <c r="KO337" s="31"/>
      <c r="KP337" s="32"/>
      <c r="KQ337" s="75"/>
      <c r="KR337" s="31"/>
    </row>
    <row r="338" spans="24:304" x14ac:dyDescent="0.3">
      <c r="X338" s="25"/>
      <c r="AA338" s="25"/>
      <c r="AE338" s="25"/>
      <c r="AM338" s="25"/>
      <c r="AR338" s="25"/>
      <c r="AT338" s="25"/>
      <c r="AX338" s="25"/>
      <c r="BA338" s="25"/>
      <c r="BI338" s="25"/>
      <c r="BN338" s="25"/>
      <c r="BP338" s="25"/>
      <c r="BT338" s="25"/>
      <c r="EP338" s="25"/>
      <c r="FP338" s="25"/>
      <c r="FR338" s="25"/>
      <c r="GF338" s="25"/>
      <c r="GH338" s="25"/>
      <c r="GK338" s="25"/>
      <c r="GQ338" s="25"/>
      <c r="HK338" s="25"/>
      <c r="IJ338" s="25"/>
      <c r="IM338" s="25"/>
      <c r="IP338" s="25"/>
      <c r="IS338" s="25"/>
      <c r="IZ338" s="25"/>
      <c r="JF338" s="25"/>
      <c r="JI338" s="25"/>
      <c r="KO338" s="31"/>
      <c r="KP338" s="32"/>
      <c r="KQ338" s="75"/>
      <c r="KR338" s="31"/>
    </row>
    <row r="339" spans="24:304" x14ac:dyDescent="0.3">
      <c r="X339" s="25"/>
      <c r="AA339" s="25"/>
      <c r="AE339" s="25"/>
      <c r="AM339" s="25"/>
      <c r="AR339" s="25"/>
      <c r="AT339" s="25"/>
      <c r="AX339" s="25"/>
      <c r="BA339" s="25"/>
      <c r="BI339" s="25"/>
      <c r="BN339" s="25"/>
      <c r="BP339" s="25"/>
      <c r="BT339" s="25"/>
      <c r="EP339" s="25"/>
      <c r="FP339" s="25"/>
      <c r="FR339" s="25"/>
      <c r="GF339" s="25"/>
      <c r="GH339" s="25"/>
      <c r="GK339" s="25"/>
      <c r="GQ339" s="25"/>
      <c r="HK339" s="25"/>
      <c r="IJ339" s="25"/>
      <c r="IM339" s="25"/>
      <c r="IP339" s="25"/>
      <c r="IS339" s="25"/>
      <c r="IZ339" s="25"/>
      <c r="JF339" s="25"/>
      <c r="JI339" s="25"/>
      <c r="KO339" s="31"/>
      <c r="KP339" s="32"/>
      <c r="KQ339" s="75"/>
      <c r="KR339" s="31"/>
    </row>
    <row r="340" spans="24:304" x14ac:dyDescent="0.3">
      <c r="X340" s="25"/>
      <c r="AA340" s="25"/>
      <c r="AE340" s="25"/>
      <c r="AM340" s="25"/>
      <c r="AR340" s="25"/>
      <c r="AT340" s="25"/>
      <c r="AX340" s="25"/>
      <c r="BA340" s="25"/>
      <c r="BI340" s="25"/>
      <c r="BN340" s="25"/>
      <c r="BP340" s="25"/>
      <c r="BT340" s="25"/>
      <c r="EP340" s="25"/>
      <c r="FP340" s="25"/>
      <c r="FR340" s="25"/>
      <c r="GF340" s="25"/>
      <c r="GH340" s="25"/>
      <c r="GK340" s="25"/>
      <c r="GQ340" s="25"/>
      <c r="HK340" s="25"/>
      <c r="IJ340" s="25"/>
      <c r="IM340" s="25"/>
      <c r="IP340" s="25"/>
      <c r="IS340" s="25"/>
      <c r="IZ340" s="25"/>
      <c r="JF340" s="25"/>
      <c r="JI340" s="25"/>
      <c r="KO340" s="31"/>
      <c r="KP340" s="32"/>
      <c r="KQ340" s="75"/>
      <c r="KR340" s="31"/>
    </row>
    <row r="341" spans="24:304" x14ac:dyDescent="0.3">
      <c r="X341" s="25"/>
      <c r="AA341" s="25"/>
      <c r="AE341" s="25"/>
      <c r="AM341" s="25"/>
      <c r="AR341" s="25"/>
      <c r="AT341" s="25"/>
      <c r="AX341" s="25"/>
      <c r="BA341" s="25"/>
      <c r="BI341" s="25"/>
      <c r="BN341" s="25"/>
      <c r="BP341" s="25"/>
      <c r="BT341" s="25"/>
      <c r="EP341" s="25"/>
      <c r="FP341" s="25"/>
      <c r="FR341" s="25"/>
      <c r="GF341" s="25"/>
      <c r="GH341" s="25"/>
      <c r="GK341" s="25"/>
      <c r="GQ341" s="25"/>
      <c r="HK341" s="25"/>
      <c r="IJ341" s="25"/>
      <c r="IM341" s="25"/>
      <c r="IP341" s="25"/>
      <c r="IS341" s="25"/>
      <c r="IZ341" s="25"/>
      <c r="JF341" s="25"/>
      <c r="JI341" s="25"/>
      <c r="KO341" s="31"/>
      <c r="KP341" s="32"/>
      <c r="KQ341" s="75"/>
      <c r="KR341" s="31"/>
    </row>
    <row r="342" spans="24:304" x14ac:dyDescent="0.3">
      <c r="X342" s="25"/>
      <c r="AA342" s="25"/>
      <c r="AE342" s="25"/>
      <c r="AM342" s="25"/>
      <c r="AR342" s="25"/>
      <c r="AT342" s="25"/>
      <c r="AX342" s="25"/>
      <c r="BA342" s="25"/>
      <c r="BI342" s="25"/>
      <c r="BN342" s="25"/>
      <c r="BP342" s="25"/>
      <c r="BT342" s="25"/>
      <c r="EP342" s="25"/>
      <c r="FP342" s="25"/>
      <c r="FR342" s="25"/>
      <c r="GF342" s="25"/>
      <c r="GH342" s="25"/>
      <c r="GK342" s="25"/>
      <c r="GQ342" s="25"/>
      <c r="HK342" s="25"/>
      <c r="IJ342" s="25"/>
      <c r="IM342" s="25"/>
      <c r="IP342" s="25"/>
      <c r="IS342" s="25"/>
      <c r="IZ342" s="25"/>
      <c r="JF342" s="25"/>
      <c r="JI342" s="25"/>
      <c r="KO342" s="31"/>
      <c r="KP342" s="32"/>
      <c r="KQ342" s="75"/>
      <c r="KR342" s="31"/>
    </row>
    <row r="343" spans="24:304" x14ac:dyDescent="0.3">
      <c r="X343" s="25"/>
      <c r="AA343" s="25"/>
      <c r="AE343" s="25"/>
      <c r="AM343" s="25"/>
      <c r="AR343" s="25"/>
      <c r="AT343" s="25"/>
      <c r="AX343" s="25"/>
      <c r="BA343" s="25"/>
      <c r="BI343" s="25"/>
      <c r="BN343" s="25"/>
      <c r="BP343" s="25"/>
      <c r="BT343" s="25"/>
      <c r="EP343" s="25"/>
      <c r="FP343" s="25"/>
      <c r="FR343" s="25"/>
      <c r="GF343" s="25"/>
      <c r="GH343" s="25"/>
      <c r="GK343" s="25"/>
      <c r="GQ343" s="25"/>
      <c r="HK343" s="25"/>
      <c r="IJ343" s="25"/>
      <c r="IM343" s="25"/>
      <c r="IP343" s="25"/>
      <c r="IS343" s="25"/>
      <c r="IZ343" s="25"/>
      <c r="JF343" s="25"/>
      <c r="JI343" s="25"/>
      <c r="KO343" s="31"/>
      <c r="KP343" s="32"/>
      <c r="KQ343" s="75"/>
      <c r="KR343" s="31"/>
    </row>
    <row r="344" spans="24:304" x14ac:dyDescent="0.3">
      <c r="X344" s="25"/>
      <c r="AA344" s="25"/>
      <c r="AE344" s="25"/>
      <c r="AM344" s="25"/>
      <c r="AR344" s="25"/>
      <c r="AT344" s="25"/>
      <c r="AX344" s="25"/>
      <c r="BA344" s="25"/>
      <c r="BI344" s="25"/>
      <c r="BN344" s="25"/>
      <c r="BP344" s="25"/>
      <c r="BT344" s="25"/>
      <c r="EP344" s="25"/>
      <c r="FP344" s="25"/>
      <c r="FR344" s="25"/>
      <c r="GF344" s="25"/>
      <c r="GH344" s="25"/>
      <c r="GK344" s="25"/>
      <c r="GQ344" s="25"/>
      <c r="HK344" s="25"/>
      <c r="IJ344" s="25"/>
      <c r="IM344" s="25"/>
      <c r="IP344" s="25"/>
      <c r="IS344" s="25"/>
      <c r="IZ344" s="25"/>
      <c r="JF344" s="25"/>
      <c r="JI344" s="25"/>
      <c r="KO344" s="31"/>
      <c r="KP344" s="32"/>
      <c r="KQ344" s="75"/>
      <c r="KR344" s="31"/>
    </row>
    <row r="345" spans="24:304" x14ac:dyDescent="0.3">
      <c r="X345" s="25"/>
      <c r="AA345" s="25"/>
      <c r="AE345" s="25"/>
      <c r="AM345" s="25"/>
      <c r="AR345" s="25"/>
      <c r="AT345" s="25"/>
      <c r="AX345" s="25"/>
      <c r="BA345" s="25"/>
      <c r="BI345" s="25"/>
      <c r="BN345" s="25"/>
      <c r="BP345" s="25"/>
      <c r="BT345" s="25"/>
      <c r="EP345" s="25"/>
      <c r="FP345" s="25"/>
      <c r="FR345" s="25"/>
      <c r="GF345" s="25"/>
      <c r="GH345" s="25"/>
      <c r="GK345" s="25"/>
      <c r="GQ345" s="25"/>
      <c r="HK345" s="25"/>
      <c r="IJ345" s="25"/>
      <c r="IM345" s="25"/>
      <c r="IP345" s="25"/>
      <c r="IS345" s="25"/>
      <c r="IZ345" s="25"/>
      <c r="JF345" s="25"/>
      <c r="JI345" s="25"/>
      <c r="KO345" s="31"/>
      <c r="KP345" s="32"/>
      <c r="KQ345" s="75"/>
      <c r="KR345" s="31"/>
    </row>
    <row r="346" spans="24:304" x14ac:dyDescent="0.3">
      <c r="X346" s="25"/>
      <c r="AA346" s="25"/>
      <c r="AE346" s="25"/>
      <c r="AM346" s="25"/>
      <c r="AR346" s="25"/>
      <c r="AT346" s="25"/>
      <c r="AX346" s="25"/>
      <c r="BA346" s="25"/>
      <c r="BI346" s="25"/>
      <c r="BN346" s="25"/>
      <c r="BP346" s="25"/>
      <c r="BT346" s="25"/>
      <c r="EP346" s="25"/>
      <c r="FP346" s="25"/>
      <c r="FR346" s="25"/>
      <c r="GF346" s="25"/>
      <c r="GH346" s="25"/>
      <c r="GK346" s="25"/>
      <c r="GQ346" s="25"/>
      <c r="HK346" s="25"/>
      <c r="IJ346" s="25"/>
      <c r="IM346" s="25"/>
      <c r="IP346" s="25"/>
      <c r="IS346" s="25"/>
      <c r="IZ346" s="25"/>
      <c r="JF346" s="25"/>
      <c r="JI346" s="25"/>
      <c r="KO346" s="31"/>
      <c r="KP346" s="32"/>
      <c r="KQ346" s="75"/>
      <c r="KR346" s="31"/>
    </row>
    <row r="347" spans="24:304" x14ac:dyDescent="0.3">
      <c r="X347" s="25"/>
      <c r="AA347" s="25"/>
      <c r="AE347" s="25"/>
      <c r="AM347" s="25"/>
      <c r="AR347" s="25"/>
      <c r="AT347" s="25"/>
      <c r="AX347" s="25"/>
      <c r="BA347" s="25"/>
      <c r="BI347" s="25"/>
      <c r="BN347" s="25"/>
      <c r="BP347" s="25"/>
      <c r="BT347" s="25"/>
      <c r="EP347" s="25"/>
      <c r="FP347" s="25"/>
      <c r="FR347" s="25"/>
      <c r="GF347" s="25"/>
      <c r="GH347" s="25"/>
      <c r="GK347" s="25"/>
      <c r="GQ347" s="25"/>
      <c r="HK347" s="25"/>
      <c r="IJ347" s="25"/>
      <c r="IM347" s="25"/>
      <c r="IP347" s="25"/>
      <c r="IS347" s="25"/>
      <c r="IZ347" s="25"/>
      <c r="JF347" s="25"/>
      <c r="JI347" s="25"/>
      <c r="KO347" s="31"/>
      <c r="KP347" s="32"/>
      <c r="KQ347" s="75"/>
      <c r="KR347" s="31"/>
    </row>
    <row r="348" spans="24:304" x14ac:dyDescent="0.3">
      <c r="X348" s="25"/>
      <c r="AA348" s="25"/>
      <c r="AE348" s="25"/>
      <c r="AM348" s="25"/>
      <c r="AR348" s="25"/>
      <c r="AT348" s="25"/>
      <c r="AX348" s="25"/>
      <c r="BA348" s="25"/>
      <c r="BI348" s="25"/>
      <c r="BN348" s="25"/>
      <c r="BP348" s="25"/>
      <c r="BT348" s="25"/>
      <c r="EP348" s="25"/>
      <c r="FP348" s="25"/>
      <c r="FR348" s="25"/>
      <c r="GF348" s="25"/>
      <c r="GH348" s="25"/>
      <c r="GK348" s="25"/>
      <c r="GQ348" s="25"/>
      <c r="HK348" s="25"/>
      <c r="IJ348" s="25"/>
      <c r="IM348" s="25"/>
      <c r="IP348" s="25"/>
      <c r="IS348" s="25"/>
      <c r="IZ348" s="25"/>
      <c r="JF348" s="25"/>
      <c r="JI348" s="25"/>
      <c r="KO348" s="31"/>
      <c r="KP348" s="32"/>
      <c r="KQ348" s="75"/>
      <c r="KR348" s="31"/>
    </row>
    <row r="349" spans="24:304" x14ac:dyDescent="0.3">
      <c r="X349" s="25"/>
      <c r="AA349" s="25"/>
      <c r="AE349" s="25"/>
      <c r="AM349" s="25"/>
      <c r="AR349" s="25"/>
      <c r="AT349" s="25"/>
      <c r="AX349" s="25"/>
      <c r="BA349" s="25"/>
      <c r="BI349" s="25"/>
      <c r="BN349" s="25"/>
      <c r="BP349" s="25"/>
      <c r="BT349" s="25"/>
      <c r="EP349" s="25"/>
      <c r="FP349" s="25"/>
      <c r="FR349" s="25"/>
      <c r="GF349" s="25"/>
      <c r="GH349" s="25"/>
      <c r="GK349" s="25"/>
      <c r="GQ349" s="25"/>
      <c r="HK349" s="25"/>
      <c r="IJ349" s="25"/>
      <c r="IM349" s="25"/>
      <c r="IP349" s="25"/>
      <c r="IS349" s="25"/>
      <c r="IZ349" s="25"/>
      <c r="JF349" s="25"/>
      <c r="JI349" s="25"/>
      <c r="KO349" s="31"/>
      <c r="KP349" s="32"/>
      <c r="KQ349" s="75"/>
      <c r="KR349" s="31"/>
    </row>
    <row r="350" spans="24:304" x14ac:dyDescent="0.3">
      <c r="X350" s="25"/>
      <c r="AA350" s="25"/>
      <c r="AE350" s="25"/>
      <c r="AM350" s="25"/>
      <c r="AR350" s="25"/>
      <c r="AT350" s="25"/>
      <c r="AX350" s="25"/>
      <c r="BA350" s="25"/>
      <c r="BI350" s="25"/>
      <c r="BN350" s="25"/>
      <c r="BP350" s="25"/>
      <c r="BT350" s="25"/>
      <c r="EP350" s="25"/>
      <c r="FP350" s="25"/>
      <c r="FR350" s="25"/>
      <c r="GF350" s="25"/>
      <c r="GH350" s="25"/>
      <c r="GK350" s="25"/>
      <c r="GQ350" s="25"/>
      <c r="HK350" s="25"/>
      <c r="IJ350" s="25"/>
      <c r="IM350" s="25"/>
      <c r="IP350" s="25"/>
      <c r="IS350" s="25"/>
      <c r="IZ350" s="25"/>
      <c r="JF350" s="25"/>
      <c r="JI350" s="25"/>
      <c r="KO350" s="31"/>
      <c r="KP350" s="32"/>
      <c r="KQ350" s="75"/>
      <c r="KR350" s="31"/>
    </row>
    <row r="351" spans="24:304" x14ac:dyDescent="0.3">
      <c r="X351" s="25"/>
      <c r="AA351" s="25"/>
      <c r="AE351" s="25"/>
      <c r="AM351" s="25"/>
      <c r="AR351" s="25"/>
      <c r="AT351" s="25"/>
      <c r="AX351" s="25"/>
      <c r="BA351" s="25"/>
      <c r="BI351" s="25"/>
      <c r="BN351" s="25"/>
      <c r="BP351" s="25"/>
      <c r="BT351" s="25"/>
      <c r="EP351" s="25"/>
      <c r="FP351" s="25"/>
      <c r="FR351" s="25"/>
      <c r="GF351" s="25"/>
      <c r="GH351" s="25"/>
      <c r="GK351" s="25"/>
      <c r="GQ351" s="25"/>
      <c r="HK351" s="25"/>
      <c r="IJ351" s="25"/>
      <c r="IM351" s="25"/>
      <c r="IP351" s="25"/>
      <c r="IS351" s="25"/>
      <c r="IZ351" s="25"/>
      <c r="JF351" s="25"/>
      <c r="JI351" s="25"/>
      <c r="KO351" s="31"/>
      <c r="KP351" s="32"/>
      <c r="KQ351" s="75"/>
      <c r="KR351" s="31"/>
    </row>
    <row r="352" spans="24:304" x14ac:dyDescent="0.3">
      <c r="X352" s="25"/>
      <c r="AA352" s="25"/>
      <c r="AE352" s="25"/>
      <c r="AM352" s="25"/>
      <c r="AR352" s="25"/>
      <c r="AT352" s="25"/>
      <c r="AX352" s="25"/>
      <c r="BA352" s="25"/>
      <c r="BI352" s="25"/>
      <c r="BN352" s="25"/>
      <c r="BP352" s="25"/>
      <c r="BT352" s="25"/>
      <c r="EP352" s="25"/>
      <c r="FP352" s="25"/>
      <c r="FR352" s="25"/>
      <c r="GF352" s="25"/>
      <c r="GH352" s="25"/>
      <c r="GK352" s="25"/>
      <c r="GQ352" s="25"/>
      <c r="HK352" s="25"/>
      <c r="IJ352" s="25"/>
      <c r="IM352" s="25"/>
      <c r="IP352" s="25"/>
      <c r="IS352" s="25"/>
      <c r="IZ352" s="25"/>
      <c r="JF352" s="25"/>
      <c r="JI352" s="25"/>
      <c r="KO352" s="31"/>
      <c r="KP352" s="32"/>
      <c r="KQ352" s="75"/>
      <c r="KR352" s="31"/>
    </row>
    <row r="353" spans="24:304" x14ac:dyDescent="0.3">
      <c r="X353" s="25"/>
      <c r="AA353" s="25"/>
      <c r="AE353" s="25"/>
      <c r="AM353" s="25"/>
      <c r="AR353" s="25"/>
      <c r="AT353" s="25"/>
      <c r="AX353" s="25"/>
      <c r="BA353" s="25"/>
      <c r="BI353" s="25"/>
      <c r="BN353" s="25"/>
      <c r="BP353" s="25"/>
      <c r="BT353" s="25"/>
      <c r="EP353" s="25"/>
      <c r="FP353" s="25"/>
      <c r="FR353" s="25"/>
      <c r="GF353" s="25"/>
      <c r="GH353" s="25"/>
      <c r="GK353" s="25"/>
      <c r="GQ353" s="25"/>
      <c r="HK353" s="25"/>
      <c r="IJ353" s="25"/>
      <c r="IM353" s="25"/>
      <c r="IP353" s="25"/>
      <c r="IS353" s="25"/>
      <c r="IZ353" s="25"/>
      <c r="JF353" s="25"/>
      <c r="JI353" s="25"/>
      <c r="KO353" s="31"/>
      <c r="KP353" s="32"/>
      <c r="KQ353" s="75"/>
      <c r="KR353" s="31"/>
    </row>
    <row r="354" spans="24:304" x14ac:dyDescent="0.3">
      <c r="X354" s="25"/>
      <c r="AA354" s="25"/>
      <c r="AE354" s="25"/>
      <c r="AM354" s="25"/>
      <c r="AR354" s="25"/>
      <c r="AT354" s="25"/>
      <c r="AX354" s="25"/>
      <c r="BA354" s="25"/>
      <c r="BI354" s="25"/>
      <c r="BN354" s="25"/>
      <c r="BP354" s="25"/>
      <c r="BT354" s="25"/>
      <c r="EP354" s="25"/>
      <c r="FP354" s="25"/>
      <c r="FR354" s="25"/>
      <c r="GF354" s="25"/>
      <c r="GH354" s="25"/>
      <c r="GK354" s="25"/>
      <c r="GQ354" s="25"/>
      <c r="HK354" s="25"/>
      <c r="IJ354" s="25"/>
      <c r="IM354" s="25"/>
      <c r="IP354" s="25"/>
      <c r="IS354" s="25"/>
      <c r="IZ354" s="25"/>
      <c r="JF354" s="25"/>
      <c r="JI354" s="25"/>
      <c r="KO354" s="31"/>
      <c r="KP354" s="32"/>
      <c r="KQ354" s="75"/>
      <c r="KR354" s="31"/>
    </row>
    <row r="355" spans="24:304" x14ac:dyDescent="0.3">
      <c r="X355" s="25"/>
      <c r="AA355" s="25"/>
      <c r="AE355" s="25"/>
      <c r="AM355" s="25"/>
      <c r="AR355" s="25"/>
      <c r="AT355" s="25"/>
      <c r="AX355" s="25"/>
      <c r="BA355" s="25"/>
      <c r="BI355" s="25"/>
      <c r="BN355" s="25"/>
      <c r="BP355" s="25"/>
      <c r="BT355" s="25"/>
      <c r="EP355" s="25"/>
      <c r="FP355" s="25"/>
      <c r="FR355" s="25"/>
      <c r="GF355" s="25"/>
      <c r="GH355" s="25"/>
      <c r="GK355" s="25"/>
      <c r="GQ355" s="25"/>
      <c r="HK355" s="25"/>
      <c r="IJ355" s="25"/>
      <c r="IM355" s="25"/>
      <c r="IP355" s="25"/>
      <c r="IS355" s="25"/>
      <c r="IZ355" s="25"/>
      <c r="JF355" s="25"/>
      <c r="JI355" s="25"/>
      <c r="KO355" s="31"/>
      <c r="KP355" s="32"/>
      <c r="KQ355" s="75"/>
      <c r="KR355" s="31"/>
    </row>
    <row r="356" spans="24:304" x14ac:dyDescent="0.3">
      <c r="X356" s="25"/>
      <c r="AA356" s="25"/>
      <c r="AE356" s="25"/>
      <c r="AM356" s="25"/>
      <c r="AR356" s="25"/>
      <c r="AT356" s="25"/>
      <c r="AX356" s="25"/>
      <c r="BA356" s="25"/>
      <c r="BI356" s="25"/>
      <c r="BN356" s="25"/>
      <c r="BP356" s="25"/>
      <c r="BT356" s="25"/>
      <c r="EP356" s="25"/>
      <c r="FP356" s="25"/>
      <c r="FR356" s="25"/>
      <c r="GF356" s="25"/>
      <c r="GH356" s="25"/>
      <c r="GK356" s="25"/>
      <c r="GQ356" s="25"/>
      <c r="HK356" s="25"/>
      <c r="IJ356" s="25"/>
      <c r="IM356" s="25"/>
      <c r="IP356" s="25"/>
      <c r="IS356" s="25"/>
      <c r="IZ356" s="25"/>
      <c r="JF356" s="25"/>
      <c r="JI356" s="25"/>
      <c r="KO356" s="31"/>
      <c r="KP356" s="32"/>
      <c r="KQ356" s="75"/>
      <c r="KR356" s="31"/>
    </row>
    <row r="357" spans="24:304" x14ac:dyDescent="0.3">
      <c r="X357" s="25"/>
      <c r="AA357" s="25"/>
      <c r="AE357" s="25"/>
      <c r="AM357" s="25"/>
      <c r="AR357" s="25"/>
      <c r="AT357" s="25"/>
      <c r="AX357" s="25"/>
      <c r="BA357" s="25"/>
      <c r="BI357" s="25"/>
      <c r="BN357" s="25"/>
      <c r="BP357" s="25"/>
      <c r="BT357" s="25"/>
      <c r="EP357" s="25"/>
      <c r="FP357" s="25"/>
      <c r="FR357" s="25"/>
      <c r="GF357" s="25"/>
      <c r="GH357" s="25"/>
      <c r="GK357" s="25"/>
      <c r="GQ357" s="25"/>
      <c r="HK357" s="25"/>
      <c r="IJ357" s="25"/>
      <c r="IM357" s="25"/>
      <c r="IP357" s="25"/>
      <c r="IS357" s="25"/>
      <c r="IZ357" s="25"/>
      <c r="JF357" s="25"/>
      <c r="JI357" s="25"/>
      <c r="KO357" s="31"/>
      <c r="KP357" s="32"/>
      <c r="KQ357" s="75"/>
      <c r="KR357" s="31"/>
    </row>
    <row r="358" spans="24:304" x14ac:dyDescent="0.3">
      <c r="X358" s="25"/>
      <c r="AA358" s="25"/>
      <c r="AE358" s="25"/>
      <c r="AM358" s="25"/>
      <c r="AR358" s="25"/>
      <c r="AT358" s="25"/>
      <c r="AX358" s="25"/>
      <c r="BA358" s="25"/>
      <c r="BI358" s="25"/>
      <c r="BN358" s="25"/>
      <c r="BP358" s="25"/>
      <c r="BT358" s="25"/>
      <c r="EP358" s="25"/>
      <c r="FP358" s="25"/>
      <c r="FR358" s="25"/>
      <c r="GF358" s="25"/>
      <c r="GH358" s="25"/>
      <c r="GK358" s="25"/>
      <c r="GQ358" s="25"/>
      <c r="HK358" s="25"/>
      <c r="IJ358" s="25"/>
      <c r="IM358" s="25"/>
      <c r="IP358" s="25"/>
      <c r="IS358" s="25"/>
      <c r="IZ358" s="25"/>
      <c r="JF358" s="25"/>
      <c r="JI358" s="25"/>
      <c r="KO358" s="31"/>
      <c r="KP358" s="32"/>
      <c r="KQ358" s="75"/>
      <c r="KR358" s="31"/>
    </row>
    <row r="359" spans="24:304" x14ac:dyDescent="0.3">
      <c r="X359" s="25"/>
      <c r="AA359" s="25"/>
      <c r="AE359" s="25"/>
      <c r="AM359" s="25"/>
      <c r="AR359" s="25"/>
      <c r="AT359" s="25"/>
      <c r="AX359" s="25"/>
      <c r="BA359" s="25"/>
      <c r="BI359" s="25"/>
      <c r="BN359" s="25"/>
      <c r="BP359" s="25"/>
      <c r="BT359" s="25"/>
      <c r="EP359" s="25"/>
      <c r="FP359" s="25"/>
      <c r="FR359" s="25"/>
      <c r="GF359" s="25"/>
      <c r="GH359" s="25"/>
      <c r="GK359" s="25"/>
      <c r="GQ359" s="25"/>
      <c r="HK359" s="25"/>
      <c r="IJ359" s="25"/>
      <c r="IM359" s="25"/>
      <c r="IP359" s="25"/>
      <c r="IS359" s="25"/>
      <c r="IZ359" s="25"/>
      <c r="JF359" s="25"/>
      <c r="JI359" s="25"/>
      <c r="KO359" s="31"/>
      <c r="KP359" s="32"/>
      <c r="KQ359" s="75"/>
      <c r="KR359" s="31"/>
    </row>
    <row r="360" spans="24:304" x14ac:dyDescent="0.3">
      <c r="X360" s="25"/>
      <c r="AA360" s="25"/>
      <c r="AE360" s="25"/>
      <c r="AM360" s="25"/>
      <c r="AR360" s="25"/>
      <c r="AT360" s="25"/>
      <c r="AX360" s="25"/>
      <c r="BA360" s="25"/>
      <c r="BI360" s="25"/>
      <c r="BN360" s="25"/>
      <c r="BP360" s="25"/>
      <c r="BT360" s="25"/>
      <c r="EP360" s="25"/>
      <c r="FP360" s="25"/>
      <c r="FR360" s="25"/>
      <c r="GF360" s="25"/>
      <c r="GH360" s="25"/>
      <c r="GK360" s="25"/>
      <c r="GQ360" s="25"/>
      <c r="HK360" s="25"/>
      <c r="IJ360" s="25"/>
      <c r="IM360" s="25"/>
      <c r="IP360" s="25"/>
      <c r="IS360" s="25"/>
      <c r="IZ360" s="25"/>
      <c r="JF360" s="25"/>
      <c r="JI360" s="25"/>
      <c r="KO360" s="31"/>
      <c r="KP360" s="32"/>
      <c r="KQ360" s="75"/>
      <c r="KR360" s="31"/>
    </row>
    <row r="361" spans="24:304" x14ac:dyDescent="0.3">
      <c r="X361" s="25"/>
      <c r="AA361" s="25"/>
      <c r="AE361" s="25"/>
      <c r="AM361" s="25"/>
      <c r="AR361" s="25"/>
      <c r="AT361" s="25"/>
      <c r="AX361" s="25"/>
      <c r="BA361" s="25"/>
      <c r="BI361" s="25"/>
      <c r="BN361" s="25"/>
      <c r="BP361" s="25"/>
      <c r="BT361" s="25"/>
      <c r="EP361" s="25"/>
      <c r="FP361" s="25"/>
      <c r="FR361" s="25"/>
      <c r="GF361" s="25"/>
      <c r="GH361" s="25"/>
      <c r="GK361" s="25"/>
      <c r="GQ361" s="25"/>
      <c r="HK361" s="25"/>
      <c r="IJ361" s="25"/>
      <c r="IM361" s="25"/>
      <c r="IP361" s="25"/>
      <c r="IS361" s="25"/>
      <c r="IZ361" s="25"/>
      <c r="JF361" s="25"/>
      <c r="JI361" s="25"/>
      <c r="KO361" s="31"/>
      <c r="KP361" s="32"/>
      <c r="KQ361" s="75"/>
      <c r="KR361" s="31"/>
    </row>
    <row r="362" spans="24:304" x14ac:dyDescent="0.3">
      <c r="X362" s="25"/>
      <c r="AA362" s="25"/>
      <c r="AE362" s="25"/>
      <c r="AM362" s="25"/>
      <c r="AR362" s="25"/>
      <c r="AT362" s="25"/>
      <c r="AX362" s="25"/>
      <c r="BA362" s="25"/>
      <c r="BI362" s="25"/>
      <c r="BN362" s="25"/>
      <c r="BP362" s="25"/>
      <c r="BT362" s="25"/>
      <c r="EP362" s="25"/>
      <c r="FP362" s="25"/>
      <c r="FR362" s="25"/>
      <c r="GF362" s="25"/>
      <c r="GH362" s="25"/>
      <c r="GK362" s="25"/>
      <c r="GQ362" s="25"/>
      <c r="HK362" s="25"/>
      <c r="IJ362" s="25"/>
      <c r="IM362" s="25"/>
      <c r="IP362" s="25"/>
      <c r="IS362" s="25"/>
      <c r="IZ362" s="25"/>
      <c r="JF362" s="25"/>
      <c r="JI362" s="25"/>
      <c r="KO362" s="31"/>
      <c r="KP362" s="32"/>
      <c r="KQ362" s="75"/>
      <c r="KR362" s="31"/>
    </row>
    <row r="363" spans="24:304" x14ac:dyDescent="0.3">
      <c r="X363" s="25"/>
      <c r="AA363" s="25"/>
      <c r="AE363" s="25"/>
      <c r="AM363" s="25"/>
      <c r="AR363" s="25"/>
      <c r="AT363" s="25"/>
      <c r="AX363" s="25"/>
      <c r="BA363" s="25"/>
      <c r="BI363" s="25"/>
      <c r="BN363" s="25"/>
      <c r="BP363" s="25"/>
      <c r="BT363" s="25"/>
      <c r="EP363" s="25"/>
      <c r="FP363" s="25"/>
      <c r="FR363" s="25"/>
      <c r="GF363" s="25"/>
      <c r="GH363" s="25"/>
      <c r="GK363" s="25"/>
      <c r="GQ363" s="25"/>
      <c r="HK363" s="25"/>
      <c r="IJ363" s="25"/>
      <c r="IM363" s="25"/>
      <c r="IP363" s="25"/>
      <c r="IS363" s="25"/>
      <c r="IZ363" s="25"/>
      <c r="JF363" s="25"/>
      <c r="JI363" s="25"/>
      <c r="KO363" s="31"/>
      <c r="KP363" s="32"/>
      <c r="KQ363" s="75"/>
      <c r="KR363" s="31"/>
    </row>
    <row r="364" spans="24:304" x14ac:dyDescent="0.3">
      <c r="X364" s="25"/>
      <c r="AA364" s="25"/>
      <c r="AE364" s="25"/>
      <c r="AM364" s="25"/>
      <c r="AR364" s="25"/>
      <c r="AT364" s="25"/>
      <c r="AX364" s="25"/>
      <c r="BA364" s="25"/>
      <c r="BI364" s="25"/>
      <c r="BN364" s="25"/>
      <c r="BP364" s="25"/>
      <c r="BT364" s="25"/>
      <c r="EP364" s="25"/>
      <c r="FP364" s="25"/>
      <c r="FR364" s="25"/>
      <c r="GF364" s="25"/>
      <c r="GH364" s="25"/>
      <c r="GK364" s="25"/>
      <c r="GQ364" s="25"/>
      <c r="HK364" s="25"/>
      <c r="IJ364" s="25"/>
      <c r="IM364" s="25"/>
      <c r="IP364" s="25"/>
      <c r="IS364" s="25"/>
      <c r="IZ364" s="25"/>
      <c r="JF364" s="25"/>
      <c r="JI364" s="25"/>
      <c r="KO364" s="31"/>
      <c r="KP364" s="32"/>
      <c r="KQ364" s="75"/>
      <c r="KR364" s="31"/>
    </row>
    <row r="365" spans="24:304" x14ac:dyDescent="0.3">
      <c r="X365" s="25"/>
      <c r="AA365" s="25"/>
      <c r="AE365" s="25"/>
      <c r="AM365" s="25"/>
      <c r="AR365" s="25"/>
      <c r="AT365" s="25"/>
      <c r="AX365" s="25"/>
      <c r="BA365" s="25"/>
      <c r="BI365" s="25"/>
      <c r="BN365" s="25"/>
      <c r="BP365" s="25"/>
      <c r="BT365" s="25"/>
      <c r="EP365" s="25"/>
      <c r="FP365" s="25"/>
      <c r="FR365" s="25"/>
      <c r="GF365" s="25"/>
      <c r="GH365" s="25"/>
      <c r="GK365" s="25"/>
      <c r="GQ365" s="25"/>
      <c r="HK365" s="25"/>
      <c r="IJ365" s="25"/>
      <c r="IM365" s="25"/>
      <c r="IP365" s="25"/>
      <c r="IS365" s="25"/>
      <c r="IZ365" s="25"/>
      <c r="JF365" s="25"/>
      <c r="JI365" s="25"/>
      <c r="KO365" s="31"/>
      <c r="KP365" s="32"/>
      <c r="KQ365" s="75"/>
      <c r="KR365" s="31"/>
    </row>
    <row r="366" spans="24:304" x14ac:dyDescent="0.3">
      <c r="X366" s="25"/>
      <c r="AA366" s="25"/>
      <c r="AE366" s="25"/>
      <c r="AM366" s="25"/>
      <c r="AR366" s="25"/>
      <c r="AT366" s="25"/>
      <c r="AX366" s="25"/>
      <c r="BA366" s="25"/>
      <c r="BI366" s="25"/>
      <c r="BN366" s="25"/>
      <c r="BP366" s="25"/>
      <c r="BT366" s="25"/>
      <c r="EP366" s="25"/>
      <c r="FP366" s="25"/>
      <c r="FR366" s="25"/>
      <c r="GF366" s="25"/>
      <c r="GH366" s="25"/>
      <c r="GK366" s="25"/>
      <c r="GQ366" s="25"/>
      <c r="HK366" s="25"/>
      <c r="IJ366" s="25"/>
      <c r="IM366" s="25"/>
      <c r="IP366" s="25"/>
      <c r="IS366" s="25"/>
      <c r="IZ366" s="25"/>
      <c r="JF366" s="25"/>
      <c r="JI366" s="25"/>
      <c r="KO366" s="31"/>
      <c r="KP366" s="32"/>
      <c r="KQ366" s="75"/>
      <c r="KR366" s="31"/>
    </row>
    <row r="367" spans="24:304" x14ac:dyDescent="0.3">
      <c r="X367" s="25"/>
      <c r="AA367" s="25"/>
      <c r="AE367" s="25"/>
      <c r="AM367" s="25"/>
      <c r="AR367" s="25"/>
      <c r="AT367" s="25"/>
      <c r="AX367" s="25"/>
      <c r="BA367" s="25"/>
      <c r="BI367" s="25"/>
      <c r="BN367" s="25"/>
      <c r="BP367" s="25"/>
      <c r="BT367" s="25"/>
      <c r="EP367" s="25"/>
      <c r="FP367" s="25"/>
      <c r="FR367" s="25"/>
      <c r="GF367" s="25"/>
      <c r="GH367" s="25"/>
      <c r="GK367" s="25"/>
      <c r="GQ367" s="25"/>
      <c r="HK367" s="25"/>
      <c r="IJ367" s="25"/>
      <c r="IM367" s="25"/>
      <c r="IP367" s="25"/>
      <c r="IS367" s="25"/>
      <c r="IZ367" s="25"/>
      <c r="JF367" s="25"/>
      <c r="JI367" s="25"/>
      <c r="KO367" s="31"/>
      <c r="KP367" s="32"/>
      <c r="KQ367" s="75"/>
      <c r="KR367" s="31"/>
    </row>
    <row r="368" spans="24:304" x14ac:dyDescent="0.3">
      <c r="X368" s="25"/>
      <c r="AA368" s="25"/>
      <c r="AE368" s="25"/>
      <c r="AM368" s="25"/>
      <c r="AR368" s="25"/>
      <c r="AT368" s="25"/>
      <c r="AX368" s="25"/>
      <c r="BA368" s="25"/>
      <c r="BI368" s="25"/>
      <c r="BN368" s="25"/>
      <c r="BP368" s="25"/>
      <c r="BT368" s="25"/>
      <c r="EP368" s="25"/>
      <c r="FP368" s="25"/>
      <c r="FR368" s="25"/>
      <c r="GF368" s="25"/>
      <c r="GH368" s="25"/>
      <c r="GK368" s="25"/>
      <c r="GQ368" s="25"/>
      <c r="HK368" s="25"/>
      <c r="IJ368" s="25"/>
      <c r="IM368" s="25"/>
      <c r="IP368" s="25"/>
      <c r="IS368" s="25"/>
      <c r="IZ368" s="25"/>
      <c r="JF368" s="25"/>
      <c r="JI368" s="25"/>
      <c r="KO368" s="31"/>
      <c r="KP368" s="32"/>
      <c r="KQ368" s="75"/>
      <c r="KR368" s="31"/>
    </row>
    <row r="369" spans="24:304" x14ac:dyDescent="0.3">
      <c r="X369" s="25"/>
      <c r="AA369" s="25"/>
      <c r="AE369" s="25"/>
      <c r="AM369" s="25"/>
      <c r="AR369" s="25"/>
      <c r="AT369" s="25"/>
      <c r="AX369" s="25"/>
      <c r="BA369" s="25"/>
      <c r="BI369" s="25"/>
      <c r="BN369" s="25"/>
      <c r="BP369" s="25"/>
      <c r="BT369" s="25"/>
      <c r="EP369" s="25"/>
      <c r="FP369" s="25"/>
      <c r="FR369" s="25"/>
      <c r="GF369" s="25"/>
      <c r="GH369" s="25"/>
      <c r="GK369" s="25"/>
      <c r="GQ369" s="25"/>
      <c r="HK369" s="25"/>
      <c r="IJ369" s="25"/>
      <c r="IM369" s="25"/>
      <c r="IP369" s="25"/>
      <c r="IS369" s="25"/>
      <c r="IZ369" s="25"/>
      <c r="JF369" s="25"/>
      <c r="JI369" s="25"/>
      <c r="KO369" s="31"/>
      <c r="KP369" s="32"/>
      <c r="KQ369" s="75"/>
      <c r="KR369" s="31"/>
    </row>
    <row r="370" spans="24:304" x14ac:dyDescent="0.3">
      <c r="X370" s="25"/>
      <c r="AA370" s="25"/>
      <c r="AE370" s="25"/>
      <c r="AM370" s="25"/>
      <c r="AR370" s="25"/>
      <c r="AT370" s="25"/>
      <c r="AX370" s="25"/>
      <c r="BA370" s="25"/>
      <c r="BI370" s="25"/>
      <c r="BN370" s="25"/>
      <c r="BP370" s="25"/>
      <c r="BT370" s="25"/>
      <c r="EP370" s="25"/>
      <c r="FP370" s="25"/>
      <c r="FR370" s="25"/>
      <c r="GF370" s="25"/>
      <c r="GH370" s="25"/>
      <c r="GK370" s="25"/>
      <c r="GQ370" s="25"/>
      <c r="HK370" s="25"/>
      <c r="IJ370" s="25"/>
      <c r="IM370" s="25"/>
      <c r="IP370" s="25"/>
      <c r="IS370" s="25"/>
      <c r="IZ370" s="25"/>
      <c r="JF370" s="25"/>
      <c r="JI370" s="25"/>
      <c r="KO370" s="31"/>
      <c r="KP370" s="32"/>
      <c r="KQ370" s="75"/>
      <c r="KR370" s="31"/>
    </row>
    <row r="371" spans="24:304" x14ac:dyDescent="0.3">
      <c r="X371" s="25"/>
      <c r="AA371" s="25"/>
      <c r="AE371" s="25"/>
      <c r="AM371" s="25"/>
      <c r="AR371" s="25"/>
      <c r="AT371" s="25"/>
      <c r="AX371" s="25"/>
      <c r="BA371" s="25"/>
      <c r="BI371" s="25"/>
      <c r="BN371" s="25"/>
      <c r="BP371" s="25"/>
      <c r="BT371" s="25"/>
      <c r="EP371" s="25"/>
      <c r="FP371" s="25"/>
      <c r="FR371" s="25"/>
      <c r="GF371" s="25"/>
      <c r="GH371" s="25"/>
      <c r="GK371" s="25"/>
      <c r="GQ371" s="25"/>
      <c r="HK371" s="25"/>
      <c r="IJ371" s="25"/>
      <c r="IM371" s="25"/>
      <c r="IP371" s="25"/>
      <c r="IS371" s="25"/>
      <c r="IZ371" s="25"/>
      <c r="JF371" s="25"/>
      <c r="JI371" s="25"/>
      <c r="KO371" s="31"/>
      <c r="KP371" s="32"/>
      <c r="KQ371" s="75"/>
      <c r="KR371" s="31"/>
    </row>
    <row r="372" spans="24:304" x14ac:dyDescent="0.3">
      <c r="X372" s="25"/>
      <c r="AA372" s="25"/>
      <c r="AE372" s="25"/>
      <c r="AM372" s="25"/>
      <c r="AR372" s="25"/>
      <c r="AT372" s="25"/>
      <c r="AX372" s="25"/>
      <c r="BA372" s="25"/>
      <c r="BI372" s="25"/>
      <c r="BN372" s="25"/>
      <c r="BP372" s="25"/>
      <c r="BT372" s="25"/>
      <c r="EP372" s="25"/>
      <c r="FP372" s="25"/>
      <c r="FR372" s="25"/>
      <c r="GF372" s="25"/>
      <c r="GH372" s="25"/>
      <c r="GK372" s="25"/>
      <c r="GQ372" s="25"/>
      <c r="HK372" s="25"/>
      <c r="IJ372" s="25"/>
      <c r="IM372" s="25"/>
      <c r="IP372" s="25"/>
      <c r="IS372" s="25"/>
      <c r="IZ372" s="25"/>
      <c r="JF372" s="25"/>
      <c r="JI372" s="25"/>
      <c r="KO372" s="31"/>
      <c r="KP372" s="32"/>
      <c r="KQ372" s="75"/>
      <c r="KR372" s="31"/>
    </row>
    <row r="373" spans="24:304" x14ac:dyDescent="0.3">
      <c r="X373" s="25"/>
      <c r="AA373" s="25"/>
      <c r="AE373" s="25"/>
      <c r="AM373" s="25"/>
      <c r="AR373" s="25"/>
      <c r="AT373" s="25"/>
      <c r="AX373" s="25"/>
      <c r="BA373" s="25"/>
      <c r="BI373" s="25"/>
      <c r="BN373" s="25"/>
      <c r="BP373" s="25"/>
      <c r="BT373" s="25"/>
      <c r="EP373" s="25"/>
      <c r="FP373" s="25"/>
      <c r="FR373" s="25"/>
      <c r="GF373" s="25"/>
      <c r="GH373" s="25"/>
      <c r="GK373" s="25"/>
      <c r="GQ373" s="25"/>
      <c r="HK373" s="25"/>
      <c r="IJ373" s="25"/>
      <c r="IM373" s="25"/>
      <c r="IP373" s="25"/>
      <c r="IS373" s="25"/>
      <c r="IZ373" s="25"/>
      <c r="JF373" s="25"/>
      <c r="JI373" s="25"/>
      <c r="KO373" s="31"/>
      <c r="KP373" s="32"/>
      <c r="KQ373" s="75"/>
      <c r="KR373" s="31"/>
    </row>
    <row r="374" spans="24:304" x14ac:dyDescent="0.3">
      <c r="X374" s="25"/>
      <c r="AA374" s="25"/>
      <c r="AE374" s="25"/>
      <c r="AM374" s="25"/>
      <c r="AR374" s="25"/>
      <c r="AT374" s="25"/>
      <c r="AX374" s="25"/>
      <c r="BA374" s="25"/>
      <c r="BI374" s="25"/>
      <c r="BN374" s="25"/>
      <c r="BP374" s="25"/>
      <c r="BT374" s="25"/>
      <c r="EP374" s="25"/>
      <c r="FP374" s="25"/>
      <c r="FR374" s="25"/>
      <c r="GF374" s="25"/>
      <c r="GH374" s="25"/>
      <c r="GK374" s="25"/>
      <c r="GQ374" s="25"/>
      <c r="HK374" s="25"/>
      <c r="IJ374" s="25"/>
      <c r="IM374" s="25"/>
      <c r="IP374" s="25"/>
      <c r="IS374" s="25"/>
      <c r="IZ374" s="25"/>
      <c r="JF374" s="25"/>
      <c r="JI374" s="25"/>
      <c r="KO374" s="31"/>
      <c r="KP374" s="32"/>
      <c r="KQ374" s="75"/>
      <c r="KR374" s="31"/>
    </row>
    <row r="375" spans="24:304" x14ac:dyDescent="0.3">
      <c r="X375" s="25"/>
      <c r="AA375" s="25"/>
      <c r="AE375" s="25"/>
      <c r="AM375" s="25"/>
      <c r="AR375" s="25"/>
      <c r="AT375" s="25"/>
      <c r="AX375" s="25"/>
      <c r="BA375" s="25"/>
      <c r="BI375" s="25"/>
      <c r="BN375" s="25"/>
      <c r="BP375" s="25"/>
      <c r="BT375" s="25"/>
      <c r="EP375" s="25"/>
      <c r="FP375" s="25"/>
      <c r="FR375" s="25"/>
      <c r="GF375" s="25"/>
      <c r="GH375" s="25"/>
      <c r="GK375" s="25"/>
      <c r="GQ375" s="25"/>
      <c r="HK375" s="25"/>
      <c r="IJ375" s="25"/>
      <c r="IM375" s="25"/>
      <c r="IP375" s="25"/>
      <c r="IS375" s="25"/>
      <c r="IZ375" s="25"/>
      <c r="JF375" s="25"/>
      <c r="JI375" s="25"/>
      <c r="KO375" s="31"/>
      <c r="KP375" s="32"/>
      <c r="KQ375" s="75"/>
      <c r="KR375" s="31"/>
    </row>
    <row r="376" spans="24:304" x14ac:dyDescent="0.3">
      <c r="X376" s="25"/>
      <c r="AA376" s="25"/>
      <c r="AE376" s="25"/>
      <c r="AM376" s="25"/>
      <c r="AR376" s="25"/>
      <c r="AT376" s="25"/>
      <c r="AX376" s="25"/>
      <c r="BA376" s="25"/>
      <c r="BI376" s="25"/>
      <c r="BN376" s="25"/>
      <c r="BP376" s="25"/>
      <c r="BT376" s="25"/>
      <c r="EP376" s="25"/>
      <c r="FP376" s="25"/>
      <c r="FR376" s="25"/>
      <c r="GF376" s="25"/>
      <c r="GH376" s="25"/>
      <c r="GK376" s="25"/>
      <c r="GQ376" s="25"/>
      <c r="HK376" s="25"/>
      <c r="IJ376" s="25"/>
      <c r="IM376" s="25"/>
      <c r="IP376" s="25"/>
      <c r="IS376" s="25"/>
      <c r="IZ376" s="25"/>
      <c r="JF376" s="25"/>
      <c r="JI376" s="25"/>
      <c r="KO376" s="31"/>
      <c r="KP376" s="32"/>
      <c r="KQ376" s="75"/>
      <c r="KR376" s="31"/>
    </row>
    <row r="377" spans="24:304" x14ac:dyDescent="0.3">
      <c r="X377" s="25"/>
      <c r="AA377" s="25"/>
      <c r="AE377" s="25"/>
      <c r="AM377" s="25"/>
      <c r="AR377" s="25"/>
      <c r="AT377" s="25"/>
      <c r="AX377" s="25"/>
      <c r="BA377" s="25"/>
      <c r="BI377" s="25"/>
      <c r="BN377" s="25"/>
      <c r="BP377" s="25"/>
      <c r="BT377" s="25"/>
      <c r="EP377" s="25"/>
      <c r="FP377" s="25"/>
      <c r="FR377" s="25"/>
      <c r="GF377" s="25"/>
      <c r="GH377" s="25"/>
      <c r="GK377" s="25"/>
      <c r="GQ377" s="25"/>
      <c r="HK377" s="25"/>
      <c r="IJ377" s="25"/>
      <c r="IM377" s="25"/>
      <c r="IP377" s="25"/>
      <c r="IS377" s="25"/>
      <c r="IZ377" s="25"/>
      <c r="JF377" s="25"/>
      <c r="JI377" s="25"/>
      <c r="KO377" s="31"/>
      <c r="KP377" s="32"/>
      <c r="KQ377" s="75"/>
      <c r="KR377" s="31"/>
    </row>
    <row r="378" spans="24:304" x14ac:dyDescent="0.3">
      <c r="X378" s="25"/>
      <c r="AA378" s="25"/>
      <c r="AE378" s="25"/>
      <c r="AM378" s="25"/>
      <c r="AR378" s="25"/>
      <c r="AT378" s="25"/>
      <c r="AX378" s="25"/>
      <c r="BA378" s="25"/>
      <c r="BI378" s="25"/>
      <c r="BN378" s="25"/>
      <c r="BP378" s="25"/>
      <c r="BT378" s="25"/>
      <c r="EP378" s="25"/>
      <c r="FP378" s="25"/>
      <c r="FR378" s="25"/>
      <c r="GF378" s="25"/>
      <c r="GH378" s="25"/>
      <c r="GK378" s="25"/>
      <c r="GQ378" s="25"/>
      <c r="HK378" s="25"/>
      <c r="IJ378" s="25"/>
      <c r="IM378" s="25"/>
      <c r="IP378" s="25"/>
      <c r="IS378" s="25"/>
      <c r="IZ378" s="25"/>
      <c r="JF378" s="25"/>
      <c r="JI378" s="25"/>
      <c r="KO378" s="31"/>
      <c r="KP378" s="32"/>
      <c r="KQ378" s="75"/>
      <c r="KR378" s="31"/>
    </row>
    <row r="379" spans="24:304" x14ac:dyDescent="0.3">
      <c r="X379" s="25"/>
      <c r="AA379" s="25"/>
      <c r="AE379" s="25"/>
      <c r="AM379" s="25"/>
      <c r="AR379" s="25"/>
      <c r="AT379" s="25"/>
      <c r="AX379" s="25"/>
      <c r="BA379" s="25"/>
      <c r="BI379" s="25"/>
      <c r="BN379" s="25"/>
      <c r="BP379" s="25"/>
      <c r="BT379" s="25"/>
      <c r="EP379" s="25"/>
      <c r="FP379" s="25"/>
      <c r="FR379" s="25"/>
      <c r="GF379" s="25"/>
      <c r="GH379" s="25"/>
      <c r="GK379" s="25"/>
      <c r="GQ379" s="25"/>
      <c r="HK379" s="25"/>
      <c r="IJ379" s="25"/>
      <c r="IM379" s="25"/>
      <c r="IP379" s="25"/>
      <c r="IS379" s="25"/>
      <c r="IZ379" s="25"/>
      <c r="JF379" s="25"/>
      <c r="JI379" s="25"/>
      <c r="KO379" s="31"/>
      <c r="KP379" s="32"/>
      <c r="KQ379" s="75"/>
      <c r="KR379" s="31"/>
    </row>
    <row r="380" spans="24:304" x14ac:dyDescent="0.3">
      <c r="X380" s="25"/>
      <c r="AA380" s="25"/>
      <c r="AE380" s="25"/>
      <c r="AM380" s="25"/>
      <c r="AR380" s="25"/>
      <c r="AT380" s="25"/>
      <c r="AX380" s="25"/>
      <c r="BA380" s="25"/>
      <c r="BI380" s="25"/>
      <c r="BN380" s="25"/>
      <c r="BP380" s="25"/>
      <c r="BT380" s="25"/>
      <c r="EP380" s="25"/>
      <c r="FP380" s="25"/>
      <c r="FR380" s="25"/>
      <c r="GF380" s="25"/>
      <c r="GH380" s="25"/>
      <c r="GK380" s="25"/>
      <c r="GQ380" s="25"/>
      <c r="HK380" s="25"/>
      <c r="IJ380" s="25"/>
      <c r="IM380" s="25"/>
      <c r="IP380" s="25"/>
      <c r="IS380" s="25"/>
      <c r="IZ380" s="25"/>
      <c r="JF380" s="25"/>
      <c r="JI380" s="25"/>
      <c r="KO380" s="31"/>
      <c r="KP380" s="32"/>
      <c r="KQ380" s="75"/>
      <c r="KR380" s="31"/>
    </row>
    <row r="381" spans="24:304" x14ac:dyDescent="0.3">
      <c r="X381" s="25"/>
      <c r="AA381" s="25"/>
      <c r="AE381" s="25"/>
      <c r="AM381" s="25"/>
      <c r="AR381" s="25"/>
      <c r="AT381" s="25"/>
      <c r="AX381" s="25"/>
      <c r="BA381" s="25"/>
      <c r="BI381" s="25"/>
      <c r="BN381" s="25"/>
      <c r="BP381" s="25"/>
      <c r="BT381" s="25"/>
      <c r="EP381" s="25"/>
      <c r="FP381" s="25"/>
      <c r="FR381" s="25"/>
      <c r="GF381" s="25"/>
      <c r="GH381" s="25"/>
      <c r="GK381" s="25"/>
      <c r="GQ381" s="25"/>
      <c r="HK381" s="25"/>
      <c r="IJ381" s="25"/>
      <c r="IM381" s="25"/>
      <c r="IP381" s="25"/>
      <c r="IS381" s="25"/>
      <c r="IZ381" s="25"/>
      <c r="JF381" s="25"/>
      <c r="JI381" s="25"/>
      <c r="KO381" s="31"/>
      <c r="KP381" s="32"/>
      <c r="KQ381" s="75"/>
      <c r="KR381" s="31"/>
    </row>
    <row r="382" spans="24:304" x14ac:dyDescent="0.3">
      <c r="X382" s="25"/>
      <c r="AA382" s="25"/>
      <c r="AE382" s="25"/>
      <c r="AM382" s="25"/>
      <c r="AR382" s="25"/>
      <c r="AT382" s="25"/>
      <c r="AX382" s="25"/>
      <c r="BA382" s="25"/>
      <c r="BI382" s="25"/>
      <c r="BN382" s="25"/>
      <c r="BP382" s="25"/>
      <c r="BT382" s="25"/>
      <c r="EP382" s="25"/>
      <c r="FP382" s="25"/>
      <c r="FR382" s="25"/>
      <c r="GF382" s="25"/>
      <c r="GH382" s="25"/>
      <c r="GK382" s="25"/>
      <c r="GQ382" s="25"/>
      <c r="HK382" s="25"/>
      <c r="IJ382" s="25"/>
      <c r="IM382" s="25"/>
      <c r="IP382" s="25"/>
      <c r="IS382" s="25"/>
      <c r="IZ382" s="25"/>
      <c r="JF382" s="25"/>
      <c r="JI382" s="25"/>
      <c r="KO382" s="31"/>
      <c r="KP382" s="32"/>
      <c r="KQ382" s="75"/>
      <c r="KR382" s="31"/>
    </row>
    <row r="383" spans="24:304" x14ac:dyDescent="0.3">
      <c r="X383" s="25"/>
      <c r="AA383" s="25"/>
      <c r="AE383" s="25"/>
      <c r="AM383" s="25"/>
      <c r="AR383" s="25"/>
      <c r="AT383" s="25"/>
      <c r="AX383" s="25"/>
      <c r="BA383" s="25"/>
      <c r="BI383" s="25"/>
      <c r="BN383" s="25"/>
      <c r="BP383" s="25"/>
      <c r="BT383" s="25"/>
      <c r="EP383" s="25"/>
      <c r="FP383" s="25"/>
      <c r="FR383" s="25"/>
      <c r="GF383" s="25"/>
      <c r="GH383" s="25"/>
      <c r="GK383" s="25"/>
      <c r="GQ383" s="25"/>
      <c r="HK383" s="25"/>
      <c r="IJ383" s="25"/>
      <c r="IM383" s="25"/>
      <c r="IP383" s="25"/>
      <c r="IS383" s="25"/>
      <c r="IZ383" s="25"/>
      <c r="JF383" s="25"/>
      <c r="JI383" s="25"/>
      <c r="KO383" s="31"/>
      <c r="KP383" s="32"/>
      <c r="KQ383" s="75"/>
      <c r="KR383" s="31"/>
    </row>
    <row r="384" spans="24:304" x14ac:dyDescent="0.3">
      <c r="X384" s="25"/>
      <c r="AA384" s="25"/>
      <c r="AE384" s="25"/>
      <c r="AM384" s="25"/>
      <c r="AR384" s="25"/>
      <c r="AT384" s="25"/>
      <c r="AX384" s="25"/>
      <c r="BA384" s="25"/>
      <c r="BI384" s="25"/>
      <c r="BN384" s="25"/>
      <c r="BP384" s="25"/>
      <c r="BT384" s="25"/>
      <c r="EP384" s="25"/>
      <c r="FP384" s="25"/>
      <c r="FR384" s="25"/>
      <c r="GF384" s="25"/>
      <c r="GH384" s="25"/>
      <c r="GK384" s="25"/>
      <c r="GQ384" s="25"/>
      <c r="HK384" s="25"/>
      <c r="IJ384" s="25"/>
      <c r="IM384" s="25"/>
      <c r="IP384" s="25"/>
      <c r="IS384" s="25"/>
      <c r="IZ384" s="25"/>
      <c r="JF384" s="25"/>
      <c r="JI384" s="25"/>
      <c r="KO384" s="31"/>
      <c r="KP384" s="32"/>
      <c r="KQ384" s="75"/>
      <c r="KR384" s="31"/>
    </row>
    <row r="385" spans="24:304" x14ac:dyDescent="0.3">
      <c r="X385" s="25"/>
      <c r="AA385" s="25"/>
      <c r="AE385" s="25"/>
      <c r="AM385" s="25"/>
      <c r="AR385" s="25"/>
      <c r="AT385" s="25"/>
      <c r="AX385" s="25"/>
      <c r="BA385" s="25"/>
      <c r="BI385" s="25"/>
      <c r="BN385" s="25"/>
      <c r="BP385" s="25"/>
      <c r="BT385" s="25"/>
      <c r="EP385" s="25"/>
      <c r="FP385" s="25"/>
      <c r="FR385" s="25"/>
      <c r="GF385" s="25"/>
      <c r="GH385" s="25"/>
      <c r="GK385" s="25"/>
      <c r="GQ385" s="25"/>
      <c r="HK385" s="25"/>
      <c r="IJ385" s="25"/>
      <c r="IM385" s="25"/>
      <c r="IP385" s="25"/>
      <c r="IS385" s="25"/>
      <c r="IZ385" s="25"/>
      <c r="JF385" s="25"/>
      <c r="JI385" s="25"/>
      <c r="KO385" s="31"/>
      <c r="KP385" s="32"/>
      <c r="KQ385" s="75"/>
      <c r="KR385" s="31"/>
    </row>
    <row r="386" spans="24:304" x14ac:dyDescent="0.3">
      <c r="X386" s="25"/>
      <c r="AA386" s="25"/>
      <c r="AE386" s="25"/>
      <c r="AM386" s="25"/>
      <c r="AR386" s="25"/>
      <c r="AT386" s="25"/>
      <c r="AX386" s="25"/>
      <c r="BA386" s="25"/>
      <c r="BI386" s="25"/>
      <c r="BN386" s="25"/>
      <c r="BP386" s="25"/>
      <c r="BT386" s="25"/>
      <c r="EP386" s="25"/>
      <c r="FP386" s="25"/>
      <c r="FR386" s="25"/>
      <c r="GF386" s="25"/>
      <c r="GH386" s="25"/>
      <c r="GK386" s="25"/>
      <c r="GQ386" s="25"/>
      <c r="HK386" s="25"/>
      <c r="IJ386" s="25"/>
      <c r="IM386" s="25"/>
      <c r="IP386" s="25"/>
      <c r="IS386" s="25"/>
      <c r="IZ386" s="25"/>
      <c r="JF386" s="25"/>
      <c r="JI386" s="25"/>
      <c r="KO386" s="31"/>
      <c r="KP386" s="32"/>
      <c r="KQ386" s="75"/>
      <c r="KR386" s="31"/>
    </row>
    <row r="387" spans="24:304" x14ac:dyDescent="0.3">
      <c r="X387" s="25"/>
      <c r="AA387" s="25"/>
      <c r="AE387" s="25"/>
      <c r="AM387" s="25"/>
      <c r="AR387" s="25"/>
      <c r="AT387" s="25"/>
      <c r="AX387" s="25"/>
      <c r="BA387" s="25"/>
      <c r="BI387" s="25"/>
      <c r="BN387" s="25"/>
      <c r="BP387" s="25"/>
      <c r="BT387" s="25"/>
      <c r="EP387" s="25"/>
      <c r="FP387" s="25"/>
      <c r="FR387" s="25"/>
      <c r="GF387" s="25"/>
      <c r="GH387" s="25"/>
      <c r="GK387" s="25"/>
      <c r="GQ387" s="25"/>
      <c r="HK387" s="25"/>
      <c r="IJ387" s="25"/>
      <c r="IM387" s="25"/>
      <c r="IP387" s="25"/>
      <c r="IS387" s="25"/>
      <c r="IZ387" s="25"/>
      <c r="JF387" s="25"/>
      <c r="JI387" s="25"/>
      <c r="KO387" s="31"/>
      <c r="KP387" s="32"/>
      <c r="KQ387" s="75"/>
      <c r="KR387" s="31"/>
    </row>
    <row r="388" spans="24:304" x14ac:dyDescent="0.3">
      <c r="X388" s="25"/>
      <c r="AA388" s="25"/>
      <c r="AE388" s="25"/>
      <c r="AM388" s="25"/>
      <c r="AR388" s="25"/>
      <c r="AT388" s="25"/>
      <c r="AX388" s="25"/>
      <c r="BA388" s="25"/>
      <c r="BI388" s="25"/>
      <c r="BN388" s="25"/>
      <c r="BP388" s="25"/>
      <c r="BT388" s="25"/>
      <c r="EP388" s="25"/>
      <c r="FP388" s="25"/>
      <c r="FR388" s="25"/>
      <c r="GF388" s="25"/>
      <c r="GH388" s="25"/>
      <c r="GK388" s="25"/>
      <c r="GQ388" s="25"/>
      <c r="HK388" s="25"/>
      <c r="IJ388" s="25"/>
      <c r="IM388" s="25"/>
      <c r="IP388" s="25"/>
      <c r="IS388" s="25"/>
      <c r="IZ388" s="25"/>
      <c r="JF388" s="25"/>
      <c r="JI388" s="25"/>
      <c r="KO388" s="31"/>
      <c r="KP388" s="32"/>
      <c r="KQ388" s="75"/>
      <c r="KR388" s="31"/>
    </row>
    <row r="389" spans="24:304" x14ac:dyDescent="0.3">
      <c r="X389" s="25"/>
      <c r="AA389" s="25"/>
      <c r="AE389" s="25"/>
      <c r="AM389" s="25"/>
      <c r="AR389" s="25"/>
      <c r="AT389" s="25"/>
      <c r="AX389" s="25"/>
      <c r="BA389" s="25"/>
      <c r="BI389" s="25"/>
      <c r="BN389" s="25"/>
      <c r="BP389" s="25"/>
      <c r="BT389" s="25"/>
      <c r="EP389" s="25"/>
      <c r="FP389" s="25"/>
      <c r="FR389" s="25"/>
      <c r="GF389" s="25"/>
      <c r="GH389" s="25"/>
      <c r="GK389" s="25"/>
      <c r="GQ389" s="25"/>
      <c r="HK389" s="25"/>
      <c r="IJ389" s="25"/>
      <c r="IM389" s="25"/>
      <c r="IP389" s="25"/>
      <c r="IS389" s="25"/>
      <c r="IZ389" s="25"/>
      <c r="JF389" s="25"/>
      <c r="JI389" s="25"/>
      <c r="KO389" s="31"/>
      <c r="KP389" s="32"/>
      <c r="KQ389" s="75"/>
      <c r="KR389" s="31"/>
    </row>
    <row r="390" spans="24:304" x14ac:dyDescent="0.3">
      <c r="X390" s="25"/>
      <c r="AA390" s="25"/>
      <c r="AE390" s="25"/>
      <c r="AM390" s="25"/>
      <c r="AR390" s="25"/>
      <c r="AT390" s="25"/>
      <c r="AX390" s="25"/>
      <c r="BA390" s="25"/>
      <c r="BI390" s="25"/>
      <c r="BN390" s="25"/>
      <c r="BP390" s="25"/>
      <c r="BT390" s="25"/>
      <c r="EP390" s="25"/>
      <c r="FP390" s="25"/>
      <c r="FR390" s="25"/>
      <c r="GF390" s="25"/>
      <c r="GH390" s="25"/>
      <c r="GK390" s="25"/>
      <c r="GQ390" s="25"/>
      <c r="HK390" s="25"/>
      <c r="IJ390" s="25"/>
      <c r="IM390" s="25"/>
      <c r="IP390" s="25"/>
      <c r="IS390" s="25"/>
      <c r="IZ390" s="25"/>
      <c r="JF390" s="25"/>
      <c r="JI390" s="25"/>
      <c r="KO390" s="31"/>
      <c r="KP390" s="32"/>
      <c r="KQ390" s="75"/>
      <c r="KR390" s="31"/>
    </row>
    <row r="391" spans="24:304" x14ac:dyDescent="0.3">
      <c r="X391" s="25"/>
      <c r="AA391" s="25"/>
      <c r="AE391" s="25"/>
      <c r="AM391" s="25"/>
      <c r="AR391" s="25"/>
      <c r="AT391" s="25"/>
      <c r="AX391" s="25"/>
      <c r="BA391" s="25"/>
      <c r="BI391" s="25"/>
      <c r="BN391" s="25"/>
      <c r="BP391" s="25"/>
      <c r="BT391" s="25"/>
      <c r="EP391" s="25"/>
      <c r="FP391" s="25"/>
      <c r="FR391" s="25"/>
      <c r="GF391" s="25"/>
      <c r="GH391" s="25"/>
      <c r="GK391" s="25"/>
      <c r="GQ391" s="25"/>
      <c r="HK391" s="25"/>
      <c r="IJ391" s="25"/>
      <c r="IM391" s="25"/>
      <c r="IP391" s="25"/>
      <c r="IS391" s="25"/>
      <c r="IZ391" s="25"/>
      <c r="JF391" s="25"/>
      <c r="JI391" s="25"/>
      <c r="KO391" s="31"/>
      <c r="KP391" s="32"/>
      <c r="KQ391" s="75"/>
      <c r="KR391" s="31"/>
    </row>
    <row r="392" spans="24:304" x14ac:dyDescent="0.3">
      <c r="X392" s="25"/>
      <c r="AA392" s="25"/>
      <c r="AE392" s="25"/>
      <c r="AM392" s="25"/>
      <c r="AR392" s="25"/>
      <c r="AT392" s="25"/>
      <c r="AX392" s="25"/>
      <c r="BA392" s="25"/>
      <c r="BI392" s="25"/>
      <c r="BN392" s="25"/>
      <c r="BP392" s="25"/>
      <c r="BT392" s="25"/>
      <c r="EP392" s="25"/>
      <c r="FP392" s="25"/>
      <c r="FR392" s="25"/>
      <c r="GF392" s="25"/>
      <c r="GH392" s="25"/>
      <c r="GK392" s="25"/>
      <c r="GQ392" s="25"/>
      <c r="HK392" s="25"/>
      <c r="IJ392" s="25"/>
      <c r="IM392" s="25"/>
      <c r="IP392" s="25"/>
      <c r="IS392" s="25"/>
      <c r="IZ392" s="25"/>
      <c r="JF392" s="25"/>
      <c r="JI392" s="25"/>
      <c r="KO392" s="31"/>
      <c r="KP392" s="32"/>
      <c r="KQ392" s="75"/>
      <c r="KR392" s="31"/>
    </row>
    <row r="393" spans="24:304" x14ac:dyDescent="0.3">
      <c r="X393" s="25"/>
      <c r="AA393" s="25"/>
      <c r="AE393" s="25"/>
      <c r="AM393" s="25"/>
      <c r="AR393" s="25"/>
      <c r="AT393" s="25"/>
      <c r="AX393" s="25"/>
      <c r="BA393" s="25"/>
      <c r="BI393" s="25"/>
      <c r="BN393" s="25"/>
      <c r="BP393" s="25"/>
      <c r="BT393" s="25"/>
      <c r="EP393" s="25"/>
      <c r="FP393" s="25"/>
      <c r="FR393" s="25"/>
      <c r="GF393" s="25"/>
      <c r="GH393" s="25"/>
      <c r="GK393" s="25"/>
      <c r="GQ393" s="25"/>
      <c r="HK393" s="25"/>
      <c r="IJ393" s="25"/>
      <c r="IM393" s="25"/>
      <c r="IP393" s="25"/>
      <c r="IS393" s="25"/>
      <c r="IZ393" s="25"/>
      <c r="JF393" s="25"/>
      <c r="JI393" s="25"/>
      <c r="KO393" s="31"/>
      <c r="KP393" s="32"/>
      <c r="KQ393" s="75"/>
      <c r="KR393" s="31"/>
    </row>
    <row r="394" spans="24:304" x14ac:dyDescent="0.3">
      <c r="X394" s="25"/>
      <c r="AA394" s="25"/>
      <c r="AE394" s="25"/>
      <c r="AM394" s="25"/>
      <c r="AR394" s="25"/>
      <c r="AT394" s="25"/>
      <c r="AX394" s="25"/>
      <c r="BA394" s="25"/>
      <c r="BI394" s="25"/>
      <c r="BN394" s="25"/>
      <c r="BP394" s="25"/>
      <c r="BT394" s="25"/>
      <c r="EP394" s="25"/>
      <c r="FP394" s="25"/>
      <c r="FR394" s="25"/>
      <c r="GF394" s="25"/>
      <c r="GH394" s="25"/>
      <c r="GK394" s="25"/>
      <c r="GQ394" s="25"/>
      <c r="HK394" s="25"/>
      <c r="IJ394" s="25"/>
      <c r="IM394" s="25"/>
      <c r="IP394" s="25"/>
      <c r="IS394" s="25"/>
      <c r="IZ394" s="25"/>
      <c r="JF394" s="25"/>
      <c r="JI394" s="25"/>
      <c r="KO394" s="31"/>
      <c r="KP394" s="32"/>
      <c r="KQ394" s="75"/>
      <c r="KR394" s="31"/>
    </row>
    <row r="395" spans="24:304" x14ac:dyDescent="0.3">
      <c r="X395" s="25"/>
      <c r="AA395" s="25"/>
      <c r="AE395" s="25"/>
      <c r="AM395" s="25"/>
      <c r="AR395" s="25"/>
      <c r="AT395" s="25"/>
      <c r="AX395" s="25"/>
      <c r="BA395" s="25"/>
      <c r="BI395" s="25"/>
      <c r="BN395" s="25"/>
      <c r="BP395" s="25"/>
      <c r="BT395" s="25"/>
      <c r="EP395" s="25"/>
      <c r="FP395" s="25"/>
      <c r="FR395" s="25"/>
      <c r="GF395" s="25"/>
      <c r="GH395" s="25"/>
      <c r="GK395" s="25"/>
      <c r="GQ395" s="25"/>
      <c r="HK395" s="25"/>
      <c r="IJ395" s="25"/>
      <c r="IM395" s="25"/>
      <c r="IP395" s="25"/>
      <c r="IS395" s="25"/>
      <c r="IZ395" s="25"/>
      <c r="JF395" s="25"/>
      <c r="JI395" s="25"/>
      <c r="KO395" s="31"/>
      <c r="KP395" s="32"/>
      <c r="KQ395" s="75"/>
      <c r="KR395" s="31"/>
    </row>
    <row r="396" spans="24:304" x14ac:dyDescent="0.3">
      <c r="X396" s="25"/>
      <c r="AA396" s="25"/>
      <c r="AE396" s="25"/>
      <c r="AM396" s="25"/>
      <c r="AR396" s="25"/>
      <c r="AT396" s="25"/>
      <c r="AX396" s="25"/>
      <c r="BA396" s="25"/>
      <c r="BI396" s="25"/>
      <c r="BN396" s="25"/>
      <c r="BP396" s="25"/>
      <c r="BT396" s="25"/>
      <c r="EP396" s="25"/>
      <c r="FP396" s="25"/>
      <c r="FR396" s="25"/>
      <c r="GF396" s="25"/>
      <c r="GH396" s="25"/>
      <c r="GK396" s="25"/>
      <c r="GQ396" s="25"/>
      <c r="HK396" s="25"/>
      <c r="IJ396" s="25"/>
      <c r="IM396" s="25"/>
      <c r="IP396" s="25"/>
      <c r="IS396" s="25"/>
      <c r="IZ396" s="25"/>
      <c r="JF396" s="25"/>
      <c r="JI396" s="25"/>
      <c r="KO396" s="31"/>
      <c r="KP396" s="32"/>
      <c r="KQ396" s="75"/>
      <c r="KR396" s="31"/>
    </row>
    <row r="397" spans="24:304" x14ac:dyDescent="0.3">
      <c r="X397" s="25"/>
      <c r="AA397" s="25"/>
      <c r="AE397" s="25"/>
      <c r="AM397" s="25"/>
      <c r="AR397" s="25"/>
      <c r="AT397" s="25"/>
      <c r="AX397" s="25"/>
      <c r="BA397" s="25"/>
      <c r="BI397" s="25"/>
      <c r="BN397" s="25"/>
      <c r="BP397" s="25"/>
      <c r="BT397" s="25"/>
      <c r="EP397" s="25"/>
      <c r="FP397" s="25"/>
      <c r="FR397" s="25"/>
      <c r="GF397" s="25"/>
      <c r="GH397" s="25"/>
      <c r="GK397" s="25"/>
      <c r="GQ397" s="25"/>
      <c r="HK397" s="25"/>
      <c r="IJ397" s="25"/>
      <c r="IM397" s="25"/>
      <c r="IP397" s="25"/>
      <c r="IS397" s="25"/>
      <c r="IZ397" s="25"/>
      <c r="JF397" s="25"/>
      <c r="JI397" s="25"/>
      <c r="KO397" s="31"/>
      <c r="KP397" s="32"/>
      <c r="KQ397" s="75"/>
      <c r="KR397" s="31"/>
    </row>
    <row r="398" spans="24:304" x14ac:dyDescent="0.3">
      <c r="X398" s="25"/>
      <c r="AA398" s="25"/>
      <c r="AE398" s="25"/>
      <c r="AM398" s="25"/>
      <c r="AR398" s="25"/>
      <c r="AT398" s="25"/>
      <c r="AX398" s="25"/>
      <c r="BA398" s="25"/>
      <c r="BI398" s="25"/>
      <c r="BN398" s="25"/>
      <c r="BP398" s="25"/>
      <c r="BT398" s="25"/>
      <c r="EP398" s="25"/>
      <c r="FP398" s="25"/>
      <c r="FR398" s="25"/>
      <c r="GF398" s="25"/>
      <c r="GH398" s="25"/>
      <c r="GK398" s="25"/>
      <c r="GQ398" s="25"/>
      <c r="HK398" s="25"/>
      <c r="IJ398" s="25"/>
      <c r="IM398" s="25"/>
      <c r="IP398" s="25"/>
      <c r="IS398" s="25"/>
      <c r="IZ398" s="25"/>
      <c r="JF398" s="25"/>
      <c r="JI398" s="25"/>
      <c r="KO398" s="31"/>
      <c r="KP398" s="32"/>
      <c r="KQ398" s="75"/>
      <c r="KR398" s="31"/>
    </row>
    <row r="399" spans="24:304" x14ac:dyDescent="0.3">
      <c r="X399" s="25"/>
      <c r="AA399" s="25"/>
      <c r="AE399" s="25"/>
      <c r="AM399" s="25"/>
      <c r="AR399" s="25"/>
      <c r="AT399" s="25"/>
      <c r="AX399" s="25"/>
      <c r="BA399" s="25"/>
      <c r="BI399" s="25"/>
      <c r="BN399" s="25"/>
      <c r="BP399" s="25"/>
      <c r="BT399" s="25"/>
      <c r="EP399" s="25"/>
      <c r="FP399" s="25"/>
      <c r="FR399" s="25"/>
      <c r="GF399" s="25"/>
      <c r="GH399" s="25"/>
      <c r="GK399" s="25"/>
      <c r="GQ399" s="25"/>
      <c r="HK399" s="25"/>
      <c r="IJ399" s="25"/>
      <c r="IM399" s="25"/>
      <c r="IP399" s="25"/>
      <c r="IS399" s="25"/>
      <c r="IZ399" s="25"/>
      <c r="JF399" s="25"/>
      <c r="JI399" s="25"/>
      <c r="KO399" s="31"/>
      <c r="KP399" s="32"/>
      <c r="KQ399" s="75"/>
      <c r="KR399" s="31"/>
    </row>
    <row r="400" spans="24:304" x14ac:dyDescent="0.3">
      <c r="X400" s="25"/>
      <c r="AA400" s="25"/>
      <c r="AE400" s="25"/>
      <c r="AM400" s="25"/>
      <c r="AR400" s="25"/>
      <c r="AT400" s="25"/>
      <c r="AX400" s="25"/>
      <c r="BA400" s="25"/>
      <c r="BI400" s="25"/>
      <c r="BN400" s="25"/>
      <c r="BP400" s="25"/>
      <c r="BT400" s="25"/>
      <c r="EP400" s="25"/>
      <c r="FP400" s="25"/>
      <c r="FR400" s="25"/>
      <c r="GF400" s="25"/>
      <c r="GH400" s="25"/>
      <c r="GK400" s="25"/>
      <c r="GQ400" s="25"/>
      <c r="HK400" s="25"/>
      <c r="IJ400" s="25"/>
      <c r="IM400" s="25"/>
      <c r="IP400" s="25"/>
      <c r="IS400" s="25"/>
      <c r="IZ400" s="25"/>
      <c r="JF400" s="25"/>
      <c r="JI400" s="25"/>
      <c r="KO400" s="31"/>
      <c r="KP400" s="32"/>
      <c r="KQ400" s="75"/>
      <c r="KR400" s="31"/>
    </row>
    <row r="401" spans="24:304" x14ac:dyDescent="0.3">
      <c r="X401" s="25"/>
      <c r="AA401" s="25"/>
      <c r="AE401" s="25"/>
      <c r="AM401" s="25"/>
      <c r="AR401" s="25"/>
      <c r="AT401" s="25"/>
      <c r="AX401" s="25"/>
      <c r="BA401" s="25"/>
      <c r="BI401" s="25"/>
      <c r="BN401" s="25"/>
      <c r="BP401" s="25"/>
      <c r="BT401" s="25"/>
      <c r="EP401" s="25"/>
      <c r="FP401" s="25"/>
      <c r="FR401" s="25"/>
      <c r="GF401" s="25"/>
      <c r="GH401" s="25"/>
      <c r="GK401" s="25"/>
      <c r="GQ401" s="25"/>
      <c r="HK401" s="25"/>
      <c r="IJ401" s="25"/>
      <c r="IM401" s="25"/>
      <c r="IP401" s="25"/>
      <c r="IS401" s="25"/>
      <c r="IZ401" s="25"/>
      <c r="JF401" s="25"/>
      <c r="JI401" s="25"/>
      <c r="KO401" s="31"/>
      <c r="KP401" s="32"/>
      <c r="KQ401" s="75"/>
      <c r="KR401" s="31"/>
    </row>
    <row r="402" spans="24:304" x14ac:dyDescent="0.3">
      <c r="X402" s="25"/>
      <c r="AA402" s="25"/>
      <c r="AE402" s="25"/>
      <c r="AM402" s="25"/>
      <c r="AR402" s="25"/>
      <c r="AT402" s="25"/>
      <c r="AX402" s="25"/>
      <c r="BA402" s="25"/>
      <c r="BI402" s="25"/>
      <c r="BN402" s="25"/>
      <c r="BP402" s="25"/>
      <c r="BT402" s="25"/>
      <c r="EP402" s="25"/>
      <c r="FP402" s="25"/>
      <c r="FR402" s="25"/>
      <c r="GF402" s="25"/>
      <c r="GH402" s="25"/>
      <c r="GK402" s="25"/>
      <c r="GQ402" s="25"/>
      <c r="HK402" s="25"/>
      <c r="IJ402" s="25"/>
      <c r="IM402" s="25"/>
      <c r="IP402" s="25"/>
      <c r="IS402" s="25"/>
      <c r="IZ402" s="25"/>
      <c r="JF402" s="25"/>
      <c r="JI402" s="25"/>
      <c r="KO402" s="31"/>
      <c r="KP402" s="32"/>
      <c r="KQ402" s="75"/>
      <c r="KR402" s="31"/>
    </row>
    <row r="403" spans="24:304" x14ac:dyDescent="0.3">
      <c r="X403" s="25"/>
      <c r="AA403" s="25"/>
      <c r="AE403" s="25"/>
      <c r="AM403" s="25"/>
      <c r="AR403" s="25"/>
      <c r="AT403" s="25"/>
      <c r="AX403" s="25"/>
      <c r="BA403" s="25"/>
      <c r="BI403" s="25"/>
      <c r="BN403" s="25"/>
      <c r="BP403" s="25"/>
      <c r="BT403" s="25"/>
      <c r="EP403" s="25"/>
      <c r="FP403" s="25"/>
      <c r="FR403" s="25"/>
      <c r="GF403" s="25"/>
      <c r="GH403" s="25"/>
      <c r="GK403" s="25"/>
      <c r="GQ403" s="25"/>
      <c r="HK403" s="25"/>
      <c r="IJ403" s="25"/>
      <c r="IM403" s="25"/>
      <c r="IP403" s="25"/>
      <c r="IS403" s="25"/>
      <c r="IZ403" s="25"/>
      <c r="JF403" s="25"/>
      <c r="JI403" s="25"/>
      <c r="KO403" s="31"/>
      <c r="KP403" s="32"/>
      <c r="KQ403" s="75"/>
      <c r="KR403" s="31"/>
    </row>
    <row r="404" spans="24:304" x14ac:dyDescent="0.3">
      <c r="X404" s="25"/>
      <c r="AA404" s="25"/>
      <c r="AE404" s="25"/>
      <c r="AM404" s="25"/>
      <c r="AR404" s="25"/>
      <c r="AT404" s="25"/>
      <c r="AX404" s="25"/>
      <c r="BA404" s="25"/>
      <c r="BI404" s="25"/>
      <c r="BN404" s="25"/>
      <c r="BP404" s="25"/>
      <c r="BT404" s="25"/>
      <c r="EP404" s="25"/>
      <c r="FP404" s="25"/>
      <c r="FR404" s="25"/>
      <c r="GF404" s="25"/>
      <c r="GH404" s="25"/>
      <c r="GK404" s="25"/>
      <c r="GQ404" s="25"/>
      <c r="HK404" s="25"/>
      <c r="IJ404" s="25"/>
      <c r="IM404" s="25"/>
      <c r="IP404" s="25"/>
      <c r="IS404" s="25"/>
      <c r="IZ404" s="25"/>
      <c r="JF404" s="25"/>
      <c r="JI404" s="25"/>
      <c r="KO404" s="31"/>
      <c r="KP404" s="32"/>
      <c r="KQ404" s="75"/>
      <c r="KR404" s="31"/>
    </row>
    <row r="405" spans="24:304" x14ac:dyDescent="0.3">
      <c r="X405" s="25"/>
      <c r="AA405" s="25"/>
      <c r="AE405" s="25"/>
      <c r="AM405" s="25"/>
      <c r="AR405" s="25"/>
      <c r="AT405" s="25"/>
      <c r="AX405" s="25"/>
      <c r="BA405" s="25"/>
      <c r="BI405" s="25"/>
      <c r="BN405" s="25"/>
      <c r="BP405" s="25"/>
      <c r="BT405" s="25"/>
      <c r="EP405" s="25"/>
      <c r="FP405" s="25"/>
      <c r="FR405" s="25"/>
      <c r="GF405" s="25"/>
      <c r="GH405" s="25"/>
      <c r="GK405" s="25"/>
      <c r="GQ405" s="25"/>
      <c r="HK405" s="25"/>
      <c r="IJ405" s="25"/>
      <c r="IM405" s="25"/>
      <c r="IP405" s="25"/>
      <c r="IS405" s="25"/>
      <c r="IZ405" s="25"/>
      <c r="JF405" s="25"/>
      <c r="JI405" s="25"/>
      <c r="KO405" s="31"/>
      <c r="KP405" s="32"/>
      <c r="KQ405" s="75"/>
      <c r="KR405" s="31"/>
    </row>
    <row r="406" spans="24:304" x14ac:dyDescent="0.3">
      <c r="X406" s="25"/>
      <c r="AA406" s="25"/>
      <c r="AE406" s="25"/>
      <c r="AM406" s="25"/>
      <c r="AR406" s="25"/>
      <c r="AT406" s="25"/>
      <c r="AX406" s="25"/>
      <c r="BA406" s="25"/>
      <c r="BI406" s="25"/>
      <c r="BN406" s="25"/>
      <c r="BP406" s="25"/>
      <c r="BT406" s="25"/>
      <c r="EP406" s="25"/>
      <c r="FP406" s="25"/>
      <c r="FR406" s="25"/>
      <c r="GF406" s="25"/>
      <c r="GH406" s="25"/>
      <c r="GK406" s="25"/>
      <c r="GQ406" s="25"/>
      <c r="HK406" s="25"/>
      <c r="IJ406" s="25"/>
      <c r="IM406" s="25"/>
      <c r="IP406" s="25"/>
      <c r="IS406" s="25"/>
      <c r="IZ406" s="25"/>
      <c r="JF406" s="25"/>
      <c r="JI406" s="25"/>
      <c r="KO406" s="31"/>
      <c r="KP406" s="32"/>
      <c r="KQ406" s="75"/>
      <c r="KR406" s="31"/>
    </row>
    <row r="407" spans="24:304" x14ac:dyDescent="0.3">
      <c r="X407" s="25"/>
      <c r="AA407" s="25"/>
      <c r="AE407" s="25"/>
      <c r="AM407" s="25"/>
      <c r="AR407" s="25"/>
      <c r="AT407" s="25"/>
      <c r="AX407" s="25"/>
      <c r="BA407" s="25"/>
      <c r="BI407" s="25"/>
      <c r="BN407" s="25"/>
      <c r="BP407" s="25"/>
      <c r="BT407" s="25"/>
      <c r="EP407" s="25"/>
      <c r="FP407" s="25"/>
      <c r="FR407" s="25"/>
      <c r="GF407" s="25"/>
      <c r="GH407" s="25"/>
      <c r="GK407" s="25"/>
      <c r="GQ407" s="25"/>
      <c r="HK407" s="25"/>
      <c r="IJ407" s="25"/>
      <c r="IM407" s="25"/>
      <c r="IP407" s="25"/>
      <c r="IS407" s="25"/>
      <c r="IZ407" s="25"/>
      <c r="JF407" s="25"/>
      <c r="JI407" s="25"/>
      <c r="KO407" s="31"/>
      <c r="KP407" s="32"/>
      <c r="KQ407" s="75"/>
      <c r="KR407" s="31"/>
    </row>
    <row r="408" spans="24:304" x14ac:dyDescent="0.3">
      <c r="X408" s="25"/>
      <c r="AA408" s="25"/>
      <c r="AE408" s="25"/>
      <c r="AM408" s="25"/>
      <c r="AR408" s="25"/>
      <c r="AT408" s="25"/>
      <c r="AX408" s="25"/>
      <c r="BA408" s="25"/>
      <c r="BI408" s="25"/>
      <c r="BN408" s="25"/>
      <c r="BP408" s="25"/>
      <c r="BT408" s="25"/>
      <c r="EP408" s="25"/>
      <c r="FP408" s="25"/>
      <c r="FR408" s="25"/>
      <c r="GF408" s="25"/>
      <c r="GH408" s="25"/>
      <c r="GK408" s="25"/>
      <c r="GQ408" s="25"/>
      <c r="HK408" s="25"/>
      <c r="IJ408" s="25"/>
      <c r="IM408" s="25"/>
      <c r="IP408" s="25"/>
      <c r="IS408" s="25"/>
      <c r="IZ408" s="25"/>
      <c r="JF408" s="25"/>
      <c r="JI408" s="25"/>
      <c r="KO408" s="31"/>
      <c r="KP408" s="32"/>
      <c r="KQ408" s="75"/>
      <c r="KR408" s="31"/>
    </row>
    <row r="409" spans="24:304" x14ac:dyDescent="0.3">
      <c r="X409" s="25"/>
      <c r="AA409" s="25"/>
      <c r="AE409" s="25"/>
      <c r="AM409" s="25"/>
      <c r="AR409" s="25"/>
      <c r="AT409" s="25"/>
      <c r="AX409" s="25"/>
      <c r="BA409" s="25"/>
      <c r="BI409" s="25"/>
      <c r="BN409" s="25"/>
      <c r="BP409" s="25"/>
      <c r="BT409" s="25"/>
      <c r="EP409" s="25"/>
      <c r="FP409" s="25"/>
      <c r="FR409" s="25"/>
      <c r="GF409" s="25"/>
      <c r="GH409" s="25"/>
      <c r="GK409" s="25"/>
      <c r="GQ409" s="25"/>
      <c r="HK409" s="25"/>
      <c r="IJ409" s="25"/>
      <c r="IM409" s="25"/>
      <c r="IP409" s="25"/>
      <c r="IS409" s="25"/>
      <c r="IZ409" s="25"/>
      <c r="JF409" s="25"/>
      <c r="JI409" s="25"/>
      <c r="KO409" s="31"/>
      <c r="KP409" s="32"/>
      <c r="KQ409" s="75"/>
      <c r="KR409" s="31"/>
    </row>
    <row r="410" spans="24:304" x14ac:dyDescent="0.3">
      <c r="X410" s="25"/>
      <c r="AA410" s="25"/>
      <c r="AE410" s="25"/>
      <c r="AM410" s="25"/>
      <c r="AR410" s="25"/>
      <c r="AT410" s="25"/>
      <c r="AX410" s="25"/>
      <c r="BA410" s="25"/>
      <c r="BI410" s="25"/>
      <c r="BN410" s="25"/>
      <c r="BP410" s="25"/>
      <c r="BT410" s="25"/>
      <c r="EP410" s="25"/>
      <c r="FP410" s="25"/>
      <c r="FR410" s="25"/>
      <c r="GF410" s="25"/>
      <c r="GH410" s="25"/>
      <c r="GK410" s="25"/>
      <c r="GQ410" s="25"/>
      <c r="HK410" s="25"/>
      <c r="IJ410" s="25"/>
      <c r="IM410" s="25"/>
      <c r="IP410" s="25"/>
      <c r="IS410" s="25"/>
      <c r="IZ410" s="25"/>
      <c r="JF410" s="25"/>
      <c r="JI410" s="25"/>
      <c r="KO410" s="31"/>
      <c r="KP410" s="32"/>
      <c r="KQ410" s="75"/>
      <c r="KR410" s="31"/>
    </row>
    <row r="411" spans="24:304" x14ac:dyDescent="0.3">
      <c r="X411" s="25"/>
      <c r="AA411" s="25"/>
      <c r="AE411" s="25"/>
      <c r="AM411" s="25"/>
      <c r="AR411" s="25"/>
      <c r="AT411" s="25"/>
      <c r="AX411" s="25"/>
      <c r="BA411" s="25"/>
      <c r="BI411" s="25"/>
      <c r="BN411" s="25"/>
      <c r="BP411" s="25"/>
      <c r="BT411" s="25"/>
      <c r="EP411" s="25"/>
      <c r="FP411" s="25"/>
      <c r="FR411" s="25"/>
      <c r="GF411" s="25"/>
      <c r="GH411" s="25"/>
      <c r="GK411" s="25"/>
      <c r="GQ411" s="25"/>
      <c r="HK411" s="25"/>
      <c r="IJ411" s="25"/>
      <c r="IM411" s="25"/>
      <c r="IP411" s="25"/>
      <c r="IS411" s="25"/>
      <c r="IZ411" s="25"/>
      <c r="JF411" s="25"/>
      <c r="JI411" s="25"/>
      <c r="KO411" s="31"/>
      <c r="KP411" s="32"/>
      <c r="KQ411" s="75"/>
      <c r="KR411" s="31"/>
    </row>
    <row r="412" spans="24:304" x14ac:dyDescent="0.3">
      <c r="X412" s="25"/>
      <c r="AA412" s="25"/>
      <c r="AE412" s="25"/>
      <c r="AM412" s="25"/>
      <c r="AR412" s="25"/>
      <c r="AT412" s="25"/>
      <c r="AX412" s="25"/>
      <c r="BA412" s="25"/>
      <c r="BI412" s="25"/>
      <c r="BN412" s="25"/>
      <c r="BP412" s="25"/>
      <c r="BT412" s="25"/>
      <c r="EP412" s="25"/>
      <c r="FP412" s="25"/>
      <c r="FR412" s="25"/>
      <c r="GF412" s="25"/>
      <c r="GH412" s="25"/>
      <c r="GK412" s="25"/>
      <c r="GQ412" s="25"/>
      <c r="HK412" s="25"/>
      <c r="IJ412" s="25"/>
      <c r="IM412" s="25"/>
      <c r="IP412" s="25"/>
      <c r="IS412" s="25"/>
      <c r="IZ412" s="25"/>
      <c r="JF412" s="25"/>
      <c r="JI412" s="25"/>
      <c r="KO412" s="31"/>
      <c r="KP412" s="32"/>
      <c r="KQ412" s="75"/>
      <c r="KR412" s="31"/>
    </row>
    <row r="413" spans="24:304" x14ac:dyDescent="0.3">
      <c r="X413" s="25"/>
      <c r="AA413" s="25"/>
      <c r="AE413" s="25"/>
      <c r="AM413" s="25"/>
      <c r="AR413" s="25"/>
      <c r="AT413" s="25"/>
      <c r="AX413" s="25"/>
      <c r="BA413" s="25"/>
      <c r="BI413" s="25"/>
      <c r="BN413" s="25"/>
      <c r="BP413" s="25"/>
      <c r="BT413" s="25"/>
      <c r="EP413" s="25"/>
      <c r="FP413" s="25"/>
      <c r="FR413" s="25"/>
      <c r="GF413" s="25"/>
      <c r="GH413" s="25"/>
      <c r="GK413" s="25"/>
      <c r="GQ413" s="25"/>
      <c r="HK413" s="25"/>
      <c r="IJ413" s="25"/>
      <c r="IM413" s="25"/>
      <c r="IP413" s="25"/>
      <c r="IS413" s="25"/>
      <c r="IZ413" s="25"/>
      <c r="JF413" s="25"/>
      <c r="JI413" s="25"/>
      <c r="KO413" s="31"/>
      <c r="KP413" s="32"/>
      <c r="KQ413" s="75"/>
      <c r="KR413" s="31"/>
    </row>
    <row r="414" spans="24:304" x14ac:dyDescent="0.3">
      <c r="X414" s="25"/>
      <c r="AA414" s="25"/>
      <c r="AE414" s="25"/>
      <c r="AM414" s="25"/>
      <c r="AR414" s="25"/>
      <c r="AT414" s="25"/>
      <c r="AX414" s="25"/>
      <c r="BA414" s="25"/>
      <c r="BI414" s="25"/>
      <c r="BN414" s="25"/>
      <c r="BP414" s="25"/>
      <c r="BT414" s="25"/>
      <c r="EP414" s="25"/>
      <c r="FP414" s="25"/>
      <c r="FR414" s="25"/>
      <c r="GF414" s="25"/>
      <c r="GH414" s="25"/>
      <c r="GK414" s="25"/>
      <c r="GQ414" s="25"/>
      <c r="HK414" s="25"/>
      <c r="IJ414" s="25"/>
      <c r="IM414" s="25"/>
      <c r="IP414" s="25"/>
      <c r="IS414" s="25"/>
      <c r="IZ414" s="25"/>
      <c r="JF414" s="25"/>
      <c r="JI414" s="25"/>
      <c r="KO414" s="31"/>
      <c r="KP414" s="32"/>
      <c r="KQ414" s="75"/>
      <c r="KR414" s="31"/>
    </row>
    <row r="415" spans="24:304" x14ac:dyDescent="0.3">
      <c r="X415" s="25"/>
      <c r="AA415" s="25"/>
      <c r="AE415" s="25"/>
      <c r="AM415" s="25"/>
      <c r="AR415" s="25"/>
      <c r="AT415" s="25"/>
      <c r="AX415" s="25"/>
      <c r="BA415" s="25"/>
      <c r="BI415" s="25"/>
      <c r="BN415" s="25"/>
      <c r="BP415" s="25"/>
      <c r="BT415" s="25"/>
      <c r="EP415" s="25"/>
      <c r="FP415" s="25"/>
      <c r="FR415" s="25"/>
      <c r="GF415" s="25"/>
      <c r="GH415" s="25"/>
      <c r="GK415" s="25"/>
      <c r="GQ415" s="25"/>
      <c r="HK415" s="25"/>
      <c r="IJ415" s="25"/>
      <c r="IM415" s="25"/>
      <c r="IP415" s="25"/>
      <c r="IS415" s="25"/>
      <c r="IZ415" s="25"/>
      <c r="JF415" s="25"/>
      <c r="JI415" s="25"/>
      <c r="KO415" s="31"/>
      <c r="KP415" s="32"/>
      <c r="KQ415" s="75"/>
      <c r="KR415" s="31"/>
    </row>
    <row r="416" spans="24:304" x14ac:dyDescent="0.3">
      <c r="X416" s="25"/>
      <c r="AA416" s="25"/>
      <c r="AE416" s="25"/>
      <c r="AM416" s="25"/>
      <c r="AR416" s="25"/>
      <c r="AT416" s="25"/>
      <c r="AX416" s="25"/>
      <c r="BA416" s="25"/>
      <c r="BI416" s="25"/>
      <c r="BN416" s="25"/>
      <c r="BP416" s="25"/>
      <c r="BT416" s="25"/>
      <c r="EP416" s="25"/>
      <c r="FP416" s="25"/>
      <c r="FR416" s="25"/>
      <c r="GF416" s="25"/>
      <c r="GH416" s="25"/>
      <c r="GK416" s="25"/>
      <c r="GQ416" s="25"/>
      <c r="HK416" s="25"/>
      <c r="IJ416" s="25"/>
      <c r="IM416" s="25"/>
      <c r="IP416" s="25"/>
      <c r="IS416" s="25"/>
      <c r="IZ416" s="25"/>
      <c r="JF416" s="25"/>
      <c r="JI416" s="25"/>
      <c r="KO416" s="31"/>
      <c r="KP416" s="32"/>
      <c r="KQ416" s="75"/>
      <c r="KR416" s="31"/>
    </row>
    <row r="417" spans="24:304" x14ac:dyDescent="0.3">
      <c r="X417" s="25"/>
      <c r="AA417" s="25"/>
      <c r="AE417" s="25"/>
      <c r="AM417" s="25"/>
      <c r="AR417" s="25"/>
      <c r="AT417" s="25"/>
      <c r="AX417" s="25"/>
      <c r="BA417" s="25"/>
      <c r="BI417" s="25"/>
      <c r="BN417" s="25"/>
      <c r="BP417" s="25"/>
      <c r="BT417" s="25"/>
      <c r="EP417" s="25"/>
      <c r="FP417" s="25"/>
      <c r="FR417" s="25"/>
      <c r="GF417" s="25"/>
      <c r="GH417" s="25"/>
      <c r="GK417" s="25"/>
      <c r="GQ417" s="25"/>
      <c r="HK417" s="25"/>
      <c r="IJ417" s="25"/>
      <c r="IM417" s="25"/>
      <c r="IP417" s="25"/>
      <c r="IS417" s="25"/>
      <c r="IZ417" s="25"/>
      <c r="JF417" s="25"/>
      <c r="JI417" s="25"/>
      <c r="KO417" s="31"/>
      <c r="KP417" s="32"/>
      <c r="KQ417" s="75"/>
      <c r="KR417" s="31"/>
    </row>
    <row r="418" spans="24:304" x14ac:dyDescent="0.3">
      <c r="X418" s="25"/>
      <c r="AA418" s="25"/>
      <c r="AE418" s="25"/>
      <c r="AM418" s="25"/>
      <c r="AR418" s="25"/>
      <c r="AT418" s="25"/>
      <c r="AX418" s="25"/>
      <c r="BA418" s="25"/>
      <c r="BI418" s="25"/>
      <c r="BN418" s="25"/>
      <c r="BP418" s="25"/>
      <c r="BT418" s="25"/>
      <c r="EP418" s="25"/>
      <c r="FP418" s="25"/>
      <c r="FR418" s="25"/>
      <c r="GF418" s="25"/>
      <c r="GH418" s="25"/>
      <c r="GK418" s="25"/>
      <c r="GQ418" s="25"/>
      <c r="HK418" s="25"/>
      <c r="IJ418" s="25"/>
      <c r="IM418" s="25"/>
      <c r="IP418" s="25"/>
      <c r="IS418" s="25"/>
      <c r="IZ418" s="25"/>
      <c r="JF418" s="25"/>
      <c r="JI418" s="25"/>
      <c r="KO418" s="31"/>
      <c r="KP418" s="32"/>
      <c r="KQ418" s="75"/>
      <c r="KR418" s="31"/>
    </row>
    <row r="419" spans="24:304" x14ac:dyDescent="0.3">
      <c r="X419" s="25"/>
      <c r="AA419" s="25"/>
      <c r="AE419" s="25"/>
      <c r="AM419" s="25"/>
      <c r="AR419" s="25"/>
      <c r="AT419" s="25"/>
      <c r="AX419" s="25"/>
      <c r="BA419" s="25"/>
      <c r="BI419" s="25"/>
      <c r="BN419" s="25"/>
      <c r="BP419" s="25"/>
      <c r="BT419" s="25"/>
      <c r="EP419" s="25"/>
      <c r="FP419" s="25"/>
      <c r="FR419" s="25"/>
      <c r="GF419" s="25"/>
      <c r="GH419" s="25"/>
      <c r="GK419" s="25"/>
      <c r="GQ419" s="25"/>
      <c r="HK419" s="25"/>
      <c r="IJ419" s="25"/>
      <c r="IM419" s="25"/>
      <c r="IP419" s="25"/>
      <c r="IS419" s="25"/>
      <c r="IZ419" s="25"/>
      <c r="JF419" s="25"/>
      <c r="JI419" s="25"/>
      <c r="KO419" s="31"/>
      <c r="KP419" s="32"/>
      <c r="KQ419" s="75"/>
      <c r="KR419" s="31"/>
    </row>
    <row r="420" spans="24:304" x14ac:dyDescent="0.3">
      <c r="X420" s="25"/>
      <c r="AA420" s="25"/>
      <c r="AE420" s="25"/>
      <c r="AM420" s="25"/>
      <c r="AR420" s="25"/>
      <c r="AT420" s="25"/>
      <c r="AX420" s="25"/>
      <c r="BA420" s="25"/>
      <c r="BI420" s="25"/>
      <c r="BN420" s="25"/>
      <c r="BP420" s="25"/>
      <c r="BT420" s="25"/>
      <c r="EP420" s="25"/>
      <c r="FP420" s="25"/>
      <c r="FR420" s="25"/>
      <c r="GF420" s="25"/>
      <c r="GH420" s="25"/>
      <c r="GK420" s="25"/>
      <c r="GQ420" s="25"/>
      <c r="HK420" s="25"/>
      <c r="IJ420" s="25"/>
      <c r="IM420" s="25"/>
      <c r="IP420" s="25"/>
      <c r="IS420" s="25"/>
      <c r="IZ420" s="25"/>
      <c r="JF420" s="25"/>
      <c r="JI420" s="25"/>
      <c r="KO420" s="31"/>
      <c r="KP420" s="32"/>
      <c r="KQ420" s="75"/>
      <c r="KR420" s="31"/>
    </row>
    <row r="421" spans="24:304" x14ac:dyDescent="0.3">
      <c r="X421" s="25"/>
      <c r="AA421" s="25"/>
      <c r="AE421" s="25"/>
      <c r="AM421" s="25"/>
      <c r="AR421" s="25"/>
      <c r="AT421" s="25"/>
      <c r="AX421" s="25"/>
      <c r="BA421" s="25"/>
      <c r="BI421" s="25"/>
      <c r="BN421" s="25"/>
      <c r="BP421" s="25"/>
      <c r="BT421" s="25"/>
      <c r="EP421" s="25"/>
      <c r="FP421" s="25"/>
      <c r="FR421" s="25"/>
      <c r="GF421" s="25"/>
      <c r="GH421" s="25"/>
      <c r="GK421" s="25"/>
      <c r="GQ421" s="25"/>
      <c r="HK421" s="25"/>
      <c r="IJ421" s="25"/>
      <c r="IM421" s="25"/>
      <c r="IP421" s="25"/>
      <c r="IS421" s="25"/>
      <c r="IZ421" s="25"/>
      <c r="JF421" s="25"/>
      <c r="JI421" s="25"/>
      <c r="KO421" s="31"/>
      <c r="KP421" s="32"/>
      <c r="KQ421" s="75"/>
      <c r="KR421" s="31"/>
    </row>
    <row r="422" spans="24:304" x14ac:dyDescent="0.3">
      <c r="X422" s="25"/>
      <c r="AA422" s="25"/>
      <c r="AE422" s="25"/>
      <c r="AM422" s="25"/>
      <c r="AR422" s="25"/>
      <c r="AT422" s="25"/>
      <c r="AX422" s="25"/>
      <c r="BA422" s="25"/>
      <c r="BI422" s="25"/>
      <c r="BN422" s="25"/>
      <c r="BP422" s="25"/>
      <c r="BT422" s="25"/>
      <c r="EP422" s="25"/>
      <c r="FP422" s="25"/>
      <c r="FR422" s="25"/>
      <c r="GF422" s="25"/>
      <c r="GH422" s="25"/>
      <c r="GK422" s="25"/>
      <c r="GQ422" s="25"/>
      <c r="HK422" s="25"/>
      <c r="IJ422" s="25"/>
      <c r="IM422" s="25"/>
      <c r="IP422" s="25"/>
      <c r="IS422" s="25"/>
      <c r="IZ422" s="25"/>
      <c r="JF422" s="25"/>
      <c r="JI422" s="25"/>
      <c r="KO422" s="31"/>
      <c r="KP422" s="32"/>
      <c r="KQ422" s="75"/>
      <c r="KR422" s="31"/>
    </row>
    <row r="423" spans="24:304" x14ac:dyDescent="0.3">
      <c r="X423" s="25"/>
      <c r="AA423" s="25"/>
      <c r="AE423" s="25"/>
      <c r="AM423" s="25"/>
      <c r="AR423" s="25"/>
      <c r="AT423" s="25"/>
      <c r="AX423" s="25"/>
      <c r="BA423" s="25"/>
      <c r="BI423" s="25"/>
      <c r="BN423" s="25"/>
      <c r="BP423" s="25"/>
      <c r="BT423" s="25"/>
      <c r="EP423" s="25"/>
      <c r="FP423" s="25"/>
      <c r="FR423" s="25"/>
      <c r="GF423" s="25"/>
      <c r="GH423" s="25"/>
      <c r="GK423" s="25"/>
      <c r="GQ423" s="25"/>
      <c r="HK423" s="25"/>
      <c r="IJ423" s="25"/>
      <c r="IM423" s="25"/>
      <c r="IP423" s="25"/>
      <c r="IS423" s="25"/>
      <c r="IZ423" s="25"/>
      <c r="JF423" s="25"/>
      <c r="JI423" s="25"/>
      <c r="KO423" s="31"/>
      <c r="KP423" s="32"/>
      <c r="KQ423" s="75"/>
      <c r="KR423" s="31"/>
    </row>
    <row r="424" spans="24:304" x14ac:dyDescent="0.3">
      <c r="X424" s="25"/>
      <c r="AA424" s="25"/>
      <c r="AE424" s="25"/>
      <c r="AM424" s="25"/>
      <c r="AR424" s="25"/>
      <c r="AT424" s="25"/>
      <c r="AX424" s="25"/>
      <c r="BA424" s="25"/>
      <c r="BI424" s="25"/>
      <c r="BN424" s="25"/>
      <c r="BP424" s="25"/>
      <c r="BT424" s="25"/>
      <c r="EP424" s="25"/>
      <c r="FP424" s="25"/>
      <c r="FR424" s="25"/>
      <c r="GF424" s="25"/>
      <c r="GH424" s="25"/>
      <c r="GK424" s="25"/>
      <c r="GQ424" s="25"/>
      <c r="HK424" s="25"/>
      <c r="IJ424" s="25"/>
      <c r="IM424" s="25"/>
      <c r="IP424" s="25"/>
      <c r="IS424" s="25"/>
      <c r="IZ424" s="25"/>
      <c r="JF424" s="25"/>
      <c r="JI424" s="25"/>
      <c r="KO424" s="31"/>
      <c r="KP424" s="32"/>
      <c r="KQ424" s="75"/>
      <c r="KR424" s="31"/>
    </row>
    <row r="425" spans="24:304" x14ac:dyDescent="0.3">
      <c r="X425" s="25"/>
      <c r="AA425" s="25"/>
      <c r="AE425" s="25"/>
      <c r="AM425" s="25"/>
      <c r="AR425" s="25"/>
      <c r="AT425" s="25"/>
      <c r="AX425" s="25"/>
      <c r="BA425" s="25"/>
      <c r="BI425" s="25"/>
      <c r="BN425" s="25"/>
      <c r="BP425" s="25"/>
      <c r="BT425" s="25"/>
      <c r="EP425" s="25"/>
      <c r="FP425" s="25"/>
      <c r="FR425" s="25"/>
      <c r="GF425" s="25"/>
      <c r="GH425" s="25"/>
      <c r="GK425" s="25"/>
      <c r="GQ425" s="25"/>
      <c r="HK425" s="25"/>
      <c r="IJ425" s="25"/>
      <c r="IM425" s="25"/>
      <c r="IP425" s="25"/>
      <c r="IS425" s="25"/>
      <c r="IZ425" s="25"/>
      <c r="JF425" s="25"/>
      <c r="JI425" s="25"/>
      <c r="KO425" s="31"/>
      <c r="KP425" s="32"/>
      <c r="KQ425" s="75"/>
      <c r="KR425" s="31"/>
    </row>
    <row r="426" spans="24:304" x14ac:dyDescent="0.3">
      <c r="X426" s="25"/>
      <c r="AA426" s="25"/>
      <c r="AE426" s="25"/>
      <c r="AM426" s="25"/>
      <c r="AR426" s="25"/>
      <c r="AT426" s="25"/>
      <c r="AX426" s="25"/>
      <c r="BA426" s="25"/>
      <c r="BI426" s="25"/>
      <c r="BN426" s="25"/>
      <c r="BP426" s="25"/>
      <c r="BT426" s="25"/>
      <c r="EP426" s="25"/>
      <c r="FP426" s="25"/>
      <c r="FR426" s="25"/>
      <c r="GF426" s="25"/>
      <c r="GH426" s="25"/>
      <c r="GK426" s="25"/>
      <c r="GQ426" s="25"/>
      <c r="HK426" s="25"/>
      <c r="IJ426" s="25"/>
      <c r="IM426" s="25"/>
      <c r="IP426" s="25"/>
      <c r="IS426" s="25"/>
      <c r="IZ426" s="25"/>
      <c r="JF426" s="25"/>
      <c r="JI426" s="25"/>
      <c r="KO426" s="31"/>
      <c r="KP426" s="32"/>
      <c r="KQ426" s="75"/>
      <c r="KR426" s="31"/>
    </row>
    <row r="427" spans="24:304" x14ac:dyDescent="0.3">
      <c r="X427" s="25"/>
      <c r="AA427" s="25"/>
      <c r="AE427" s="25"/>
      <c r="AM427" s="25"/>
      <c r="AR427" s="25"/>
      <c r="AT427" s="25"/>
      <c r="AX427" s="25"/>
      <c r="BA427" s="25"/>
      <c r="BI427" s="25"/>
      <c r="BN427" s="25"/>
      <c r="BP427" s="25"/>
      <c r="BT427" s="25"/>
      <c r="EP427" s="25"/>
      <c r="FP427" s="25"/>
      <c r="FR427" s="25"/>
      <c r="GF427" s="25"/>
      <c r="GH427" s="25"/>
      <c r="GK427" s="25"/>
      <c r="GQ427" s="25"/>
      <c r="HK427" s="25"/>
      <c r="IJ427" s="25"/>
      <c r="IM427" s="25"/>
      <c r="IP427" s="25"/>
      <c r="IS427" s="25"/>
      <c r="IZ427" s="25"/>
      <c r="JF427" s="25"/>
      <c r="JI427" s="25"/>
      <c r="KO427" s="31"/>
      <c r="KP427" s="32"/>
      <c r="KQ427" s="75"/>
      <c r="KR427" s="31"/>
    </row>
    <row r="428" spans="24:304" x14ac:dyDescent="0.3">
      <c r="X428" s="25"/>
      <c r="AA428" s="25"/>
      <c r="AE428" s="25"/>
      <c r="AM428" s="25"/>
      <c r="AR428" s="25"/>
      <c r="AT428" s="25"/>
      <c r="AX428" s="25"/>
      <c r="BA428" s="25"/>
      <c r="BI428" s="25"/>
      <c r="BN428" s="25"/>
      <c r="BP428" s="25"/>
      <c r="BT428" s="25"/>
      <c r="EP428" s="25"/>
      <c r="FP428" s="25"/>
      <c r="FR428" s="25"/>
      <c r="GF428" s="25"/>
      <c r="GH428" s="25"/>
      <c r="GK428" s="25"/>
      <c r="GQ428" s="25"/>
      <c r="HK428" s="25"/>
      <c r="IJ428" s="25"/>
      <c r="IM428" s="25"/>
      <c r="IP428" s="25"/>
      <c r="IS428" s="25"/>
      <c r="IZ428" s="25"/>
      <c r="JF428" s="25"/>
      <c r="JI428" s="25"/>
      <c r="KO428" s="31"/>
      <c r="KP428" s="32"/>
      <c r="KQ428" s="75"/>
      <c r="KR428" s="31"/>
    </row>
    <row r="429" spans="24:304" x14ac:dyDescent="0.3">
      <c r="X429" s="25"/>
      <c r="AA429" s="25"/>
      <c r="AE429" s="25"/>
      <c r="AM429" s="25"/>
      <c r="AR429" s="25"/>
      <c r="AT429" s="25"/>
      <c r="AX429" s="25"/>
      <c r="BA429" s="25"/>
      <c r="BI429" s="25"/>
      <c r="BN429" s="25"/>
      <c r="BP429" s="25"/>
      <c r="BT429" s="25"/>
      <c r="EP429" s="25"/>
      <c r="FP429" s="25"/>
      <c r="FR429" s="25"/>
      <c r="GF429" s="25"/>
      <c r="GH429" s="25"/>
      <c r="GK429" s="25"/>
      <c r="GQ429" s="25"/>
      <c r="HK429" s="25"/>
      <c r="IJ429" s="25"/>
      <c r="IM429" s="25"/>
      <c r="IP429" s="25"/>
      <c r="IS429" s="25"/>
      <c r="IZ429" s="25"/>
      <c r="JF429" s="25"/>
      <c r="JI429" s="25"/>
      <c r="KO429" s="31"/>
      <c r="KP429" s="32"/>
      <c r="KQ429" s="75"/>
      <c r="KR429" s="31"/>
    </row>
    <row r="430" spans="24:304" x14ac:dyDescent="0.3">
      <c r="X430" s="25"/>
      <c r="AA430" s="25"/>
      <c r="AE430" s="25"/>
      <c r="AM430" s="25"/>
      <c r="AR430" s="25"/>
      <c r="AT430" s="25"/>
      <c r="AX430" s="25"/>
      <c r="BA430" s="25"/>
      <c r="BI430" s="25"/>
      <c r="BN430" s="25"/>
      <c r="BP430" s="25"/>
      <c r="BT430" s="25"/>
      <c r="EP430" s="25"/>
      <c r="FP430" s="25"/>
      <c r="FR430" s="25"/>
      <c r="GF430" s="25"/>
      <c r="GH430" s="25"/>
      <c r="GK430" s="25"/>
      <c r="GQ430" s="25"/>
      <c r="HK430" s="25"/>
      <c r="IJ430" s="25"/>
      <c r="IM430" s="25"/>
      <c r="IP430" s="25"/>
      <c r="IS430" s="25"/>
      <c r="IZ430" s="25"/>
      <c r="JF430" s="25"/>
      <c r="JI430" s="25"/>
      <c r="KO430" s="31"/>
      <c r="KP430" s="32"/>
      <c r="KQ430" s="75"/>
      <c r="KR430" s="31"/>
    </row>
    <row r="431" spans="24:304" x14ac:dyDescent="0.3">
      <c r="X431" s="25"/>
      <c r="AA431" s="25"/>
      <c r="AE431" s="25"/>
      <c r="AM431" s="25"/>
      <c r="AR431" s="25"/>
      <c r="AT431" s="25"/>
      <c r="AX431" s="25"/>
      <c r="BA431" s="25"/>
      <c r="BI431" s="25"/>
      <c r="BN431" s="25"/>
      <c r="BP431" s="25"/>
      <c r="BT431" s="25"/>
      <c r="EP431" s="25"/>
      <c r="FP431" s="25"/>
      <c r="FR431" s="25"/>
      <c r="GF431" s="25"/>
      <c r="GH431" s="25"/>
      <c r="GK431" s="25"/>
      <c r="GQ431" s="25"/>
      <c r="HK431" s="25"/>
      <c r="IJ431" s="25"/>
      <c r="IM431" s="25"/>
      <c r="IP431" s="25"/>
      <c r="IS431" s="25"/>
      <c r="IZ431" s="25"/>
      <c r="JF431" s="25"/>
      <c r="JI431" s="25"/>
      <c r="KO431" s="31"/>
      <c r="KP431" s="32"/>
      <c r="KQ431" s="75"/>
      <c r="KR431" s="31"/>
    </row>
    <row r="432" spans="24:304" x14ac:dyDescent="0.3">
      <c r="X432" s="25"/>
      <c r="AA432" s="25"/>
      <c r="AE432" s="25"/>
      <c r="AM432" s="25"/>
      <c r="AR432" s="25"/>
      <c r="AT432" s="25"/>
      <c r="AX432" s="25"/>
      <c r="BA432" s="25"/>
      <c r="BI432" s="25"/>
      <c r="BN432" s="25"/>
      <c r="BP432" s="25"/>
      <c r="BT432" s="25"/>
      <c r="EP432" s="25"/>
      <c r="FP432" s="25"/>
      <c r="FR432" s="25"/>
      <c r="GF432" s="25"/>
      <c r="GH432" s="25"/>
      <c r="GK432" s="25"/>
      <c r="GQ432" s="25"/>
      <c r="HK432" s="25"/>
      <c r="IJ432" s="25"/>
      <c r="IM432" s="25"/>
      <c r="IP432" s="25"/>
      <c r="IS432" s="25"/>
      <c r="IZ432" s="25"/>
      <c r="JF432" s="25"/>
      <c r="JI432" s="25"/>
      <c r="KO432" s="31"/>
      <c r="KP432" s="32"/>
      <c r="KQ432" s="75"/>
      <c r="KR432" s="31"/>
    </row>
    <row r="433" spans="24:304" x14ac:dyDescent="0.3">
      <c r="X433" s="25"/>
      <c r="AA433" s="25"/>
      <c r="AE433" s="25"/>
      <c r="AM433" s="25"/>
      <c r="AR433" s="25"/>
      <c r="AT433" s="25"/>
      <c r="AX433" s="25"/>
      <c r="BA433" s="25"/>
      <c r="BI433" s="25"/>
      <c r="BN433" s="25"/>
      <c r="BP433" s="25"/>
      <c r="BT433" s="25"/>
      <c r="EP433" s="25"/>
      <c r="FP433" s="25"/>
      <c r="FR433" s="25"/>
      <c r="GF433" s="25"/>
      <c r="GH433" s="25"/>
      <c r="GK433" s="25"/>
      <c r="GQ433" s="25"/>
      <c r="HK433" s="25"/>
      <c r="IJ433" s="25"/>
      <c r="IM433" s="25"/>
      <c r="IP433" s="25"/>
      <c r="IS433" s="25"/>
      <c r="IZ433" s="25"/>
      <c r="JF433" s="25"/>
      <c r="JI433" s="25"/>
      <c r="KO433" s="31"/>
      <c r="KP433" s="32"/>
      <c r="KQ433" s="75"/>
      <c r="KR433" s="31"/>
    </row>
    <row r="434" spans="24:304" x14ac:dyDescent="0.3">
      <c r="X434" s="25"/>
      <c r="AA434" s="25"/>
      <c r="AE434" s="25"/>
      <c r="AM434" s="25"/>
      <c r="AR434" s="25"/>
      <c r="AT434" s="25"/>
      <c r="AX434" s="25"/>
      <c r="BA434" s="25"/>
      <c r="BI434" s="25"/>
      <c r="BN434" s="25"/>
      <c r="BP434" s="25"/>
      <c r="BT434" s="25"/>
      <c r="EP434" s="25"/>
      <c r="FP434" s="25"/>
      <c r="FR434" s="25"/>
      <c r="GF434" s="25"/>
      <c r="GH434" s="25"/>
      <c r="GK434" s="25"/>
      <c r="GQ434" s="25"/>
      <c r="HK434" s="25"/>
      <c r="IJ434" s="25"/>
      <c r="IM434" s="25"/>
      <c r="IP434" s="25"/>
      <c r="IS434" s="25"/>
      <c r="IZ434" s="25"/>
      <c r="JF434" s="25"/>
      <c r="JI434" s="25"/>
      <c r="KO434" s="31"/>
      <c r="KP434" s="32"/>
      <c r="KQ434" s="75"/>
      <c r="KR434" s="31"/>
    </row>
    <row r="435" spans="24:304" x14ac:dyDescent="0.3">
      <c r="X435" s="25"/>
      <c r="AA435" s="25"/>
      <c r="AE435" s="25"/>
      <c r="AM435" s="25"/>
      <c r="AR435" s="25"/>
      <c r="AT435" s="25"/>
      <c r="AX435" s="25"/>
      <c r="BA435" s="25"/>
      <c r="BI435" s="25"/>
      <c r="BN435" s="25"/>
      <c r="BP435" s="25"/>
      <c r="BT435" s="25"/>
      <c r="EP435" s="25"/>
      <c r="FP435" s="25"/>
      <c r="FR435" s="25"/>
      <c r="GF435" s="25"/>
      <c r="GH435" s="25"/>
      <c r="GK435" s="25"/>
      <c r="GQ435" s="25"/>
      <c r="HK435" s="25"/>
      <c r="IJ435" s="25"/>
      <c r="IM435" s="25"/>
      <c r="IP435" s="25"/>
      <c r="IS435" s="25"/>
      <c r="IZ435" s="25"/>
      <c r="JF435" s="25"/>
      <c r="JI435" s="25"/>
      <c r="KO435" s="31"/>
      <c r="KP435" s="32"/>
      <c r="KQ435" s="75"/>
      <c r="KR435" s="31"/>
    </row>
    <row r="436" spans="24:304" x14ac:dyDescent="0.3">
      <c r="X436" s="25"/>
      <c r="AA436" s="25"/>
      <c r="AE436" s="25"/>
      <c r="AM436" s="25"/>
      <c r="AR436" s="25"/>
      <c r="AT436" s="25"/>
      <c r="AX436" s="25"/>
      <c r="BA436" s="25"/>
      <c r="BI436" s="25"/>
      <c r="BN436" s="25"/>
      <c r="BP436" s="25"/>
      <c r="BT436" s="25"/>
      <c r="EP436" s="25"/>
      <c r="FP436" s="25"/>
      <c r="FR436" s="25"/>
      <c r="GF436" s="25"/>
      <c r="GH436" s="25"/>
      <c r="GK436" s="25"/>
      <c r="GQ436" s="25"/>
      <c r="HK436" s="25"/>
      <c r="IJ436" s="25"/>
      <c r="IM436" s="25"/>
      <c r="IP436" s="25"/>
      <c r="IS436" s="25"/>
      <c r="IZ436" s="25"/>
      <c r="JF436" s="25"/>
      <c r="JI436" s="25"/>
      <c r="KO436" s="31"/>
      <c r="KP436" s="32"/>
      <c r="KQ436" s="75"/>
      <c r="KR436" s="31"/>
    </row>
    <row r="437" spans="24:304" x14ac:dyDescent="0.3">
      <c r="X437" s="25"/>
      <c r="AA437" s="25"/>
      <c r="AE437" s="25"/>
      <c r="AM437" s="25"/>
      <c r="AR437" s="25"/>
      <c r="AT437" s="25"/>
      <c r="AX437" s="25"/>
      <c r="BA437" s="25"/>
      <c r="BI437" s="25"/>
      <c r="BN437" s="25"/>
      <c r="BP437" s="25"/>
      <c r="BT437" s="25"/>
      <c r="EP437" s="25"/>
      <c r="FP437" s="25"/>
      <c r="FR437" s="25"/>
      <c r="GF437" s="25"/>
      <c r="GH437" s="25"/>
      <c r="GK437" s="25"/>
      <c r="GQ437" s="25"/>
      <c r="HK437" s="25"/>
      <c r="IJ437" s="25"/>
      <c r="IM437" s="25"/>
      <c r="IP437" s="25"/>
      <c r="IS437" s="25"/>
      <c r="IZ437" s="25"/>
      <c r="JF437" s="25"/>
      <c r="JI437" s="25"/>
      <c r="KO437" s="31"/>
      <c r="KP437" s="32"/>
      <c r="KQ437" s="75"/>
      <c r="KR437" s="31"/>
    </row>
    <row r="438" spans="24:304" x14ac:dyDescent="0.3">
      <c r="X438" s="25"/>
      <c r="AA438" s="25"/>
      <c r="AE438" s="25"/>
      <c r="AM438" s="25"/>
      <c r="AR438" s="25"/>
      <c r="AT438" s="25"/>
      <c r="AX438" s="25"/>
      <c r="BA438" s="25"/>
      <c r="BI438" s="25"/>
      <c r="BN438" s="25"/>
      <c r="BP438" s="25"/>
      <c r="BT438" s="25"/>
      <c r="EP438" s="25"/>
      <c r="FP438" s="25"/>
      <c r="FR438" s="25"/>
      <c r="GF438" s="25"/>
      <c r="GH438" s="25"/>
      <c r="GK438" s="25"/>
      <c r="GQ438" s="25"/>
      <c r="HK438" s="25"/>
      <c r="IJ438" s="25"/>
      <c r="IM438" s="25"/>
      <c r="IP438" s="25"/>
      <c r="IS438" s="25"/>
      <c r="IZ438" s="25"/>
      <c r="JF438" s="25"/>
      <c r="JI438" s="25"/>
      <c r="KO438" s="31"/>
      <c r="KP438" s="32"/>
      <c r="KQ438" s="75"/>
      <c r="KR438" s="31"/>
    </row>
    <row r="439" spans="24:304" x14ac:dyDescent="0.3">
      <c r="X439" s="25"/>
      <c r="AA439" s="25"/>
      <c r="AE439" s="25"/>
      <c r="AM439" s="25"/>
      <c r="AR439" s="25"/>
      <c r="AT439" s="25"/>
      <c r="AX439" s="25"/>
      <c r="BA439" s="25"/>
      <c r="BI439" s="25"/>
      <c r="BN439" s="25"/>
      <c r="BP439" s="25"/>
      <c r="BT439" s="25"/>
      <c r="EP439" s="25"/>
      <c r="FP439" s="25"/>
      <c r="FR439" s="25"/>
      <c r="GF439" s="25"/>
      <c r="GH439" s="25"/>
      <c r="GK439" s="25"/>
      <c r="GQ439" s="25"/>
      <c r="HK439" s="25"/>
      <c r="IJ439" s="25"/>
      <c r="IM439" s="25"/>
      <c r="IP439" s="25"/>
      <c r="IS439" s="25"/>
      <c r="IZ439" s="25"/>
      <c r="JF439" s="25"/>
      <c r="JI439" s="25"/>
      <c r="KO439" s="31"/>
      <c r="KP439" s="32"/>
      <c r="KQ439" s="75"/>
      <c r="KR439" s="31"/>
    </row>
    <row r="440" spans="24:304" x14ac:dyDescent="0.3">
      <c r="X440" s="25"/>
      <c r="AA440" s="25"/>
      <c r="AE440" s="25"/>
      <c r="AM440" s="25"/>
      <c r="AR440" s="25"/>
      <c r="AT440" s="25"/>
      <c r="AX440" s="25"/>
      <c r="BA440" s="25"/>
      <c r="BI440" s="25"/>
      <c r="BN440" s="25"/>
      <c r="BP440" s="25"/>
      <c r="BT440" s="25"/>
      <c r="EP440" s="25"/>
      <c r="FP440" s="25"/>
      <c r="FR440" s="25"/>
      <c r="GF440" s="25"/>
      <c r="GH440" s="25"/>
      <c r="GK440" s="25"/>
      <c r="GQ440" s="25"/>
      <c r="HK440" s="25"/>
      <c r="IJ440" s="25"/>
      <c r="IM440" s="25"/>
      <c r="IP440" s="25"/>
      <c r="IS440" s="25"/>
      <c r="IZ440" s="25"/>
      <c r="JF440" s="25"/>
      <c r="JI440" s="25"/>
      <c r="KO440" s="31"/>
      <c r="KP440" s="32"/>
      <c r="KQ440" s="75"/>
      <c r="KR440" s="31"/>
    </row>
    <row r="441" spans="24:304" x14ac:dyDescent="0.3">
      <c r="X441" s="25"/>
      <c r="AA441" s="25"/>
      <c r="AE441" s="25"/>
      <c r="AM441" s="25"/>
      <c r="AR441" s="25"/>
      <c r="AT441" s="25"/>
      <c r="AX441" s="25"/>
      <c r="BA441" s="25"/>
      <c r="BI441" s="25"/>
      <c r="BN441" s="25"/>
      <c r="BP441" s="25"/>
      <c r="BT441" s="25"/>
      <c r="EP441" s="25"/>
      <c r="FP441" s="25"/>
      <c r="FR441" s="25"/>
      <c r="GF441" s="25"/>
      <c r="GH441" s="25"/>
      <c r="GK441" s="25"/>
      <c r="GQ441" s="25"/>
      <c r="HK441" s="25"/>
      <c r="IJ441" s="25"/>
      <c r="IM441" s="25"/>
      <c r="IP441" s="25"/>
      <c r="IS441" s="25"/>
      <c r="IZ441" s="25"/>
      <c r="JF441" s="25"/>
      <c r="JI441" s="25"/>
      <c r="KO441" s="31"/>
      <c r="KP441" s="32"/>
      <c r="KQ441" s="75"/>
      <c r="KR441" s="31"/>
    </row>
    <row r="442" spans="24:304" x14ac:dyDescent="0.3">
      <c r="X442" s="25"/>
      <c r="AA442" s="25"/>
      <c r="AE442" s="25"/>
      <c r="AM442" s="25"/>
      <c r="AR442" s="25"/>
      <c r="AT442" s="25"/>
      <c r="AX442" s="25"/>
      <c r="BA442" s="25"/>
      <c r="BI442" s="25"/>
      <c r="BN442" s="25"/>
      <c r="BP442" s="25"/>
      <c r="BT442" s="25"/>
      <c r="EP442" s="25"/>
      <c r="FP442" s="25"/>
      <c r="FR442" s="25"/>
      <c r="GF442" s="25"/>
      <c r="GH442" s="25"/>
      <c r="GK442" s="25"/>
      <c r="GQ442" s="25"/>
      <c r="HK442" s="25"/>
      <c r="IJ442" s="25"/>
      <c r="IM442" s="25"/>
      <c r="IP442" s="25"/>
      <c r="IS442" s="25"/>
      <c r="IZ442" s="25"/>
      <c r="JF442" s="25"/>
      <c r="JI442" s="25"/>
      <c r="KO442" s="31"/>
      <c r="KP442" s="32"/>
      <c r="KQ442" s="75"/>
      <c r="KR442" s="31"/>
    </row>
    <row r="443" spans="24:304" x14ac:dyDescent="0.3">
      <c r="X443" s="25"/>
      <c r="AA443" s="25"/>
      <c r="AE443" s="25"/>
      <c r="AM443" s="25"/>
      <c r="AR443" s="25"/>
      <c r="AT443" s="25"/>
      <c r="AX443" s="25"/>
      <c r="BA443" s="25"/>
      <c r="BI443" s="25"/>
      <c r="BN443" s="25"/>
      <c r="BP443" s="25"/>
      <c r="BT443" s="25"/>
      <c r="EP443" s="25"/>
      <c r="FP443" s="25"/>
      <c r="FR443" s="25"/>
      <c r="GF443" s="25"/>
      <c r="GH443" s="25"/>
      <c r="GK443" s="25"/>
      <c r="GQ443" s="25"/>
      <c r="HK443" s="25"/>
      <c r="IJ443" s="25"/>
      <c r="IM443" s="25"/>
      <c r="IP443" s="25"/>
      <c r="IS443" s="25"/>
      <c r="IZ443" s="25"/>
      <c r="JF443" s="25"/>
      <c r="JI443" s="25"/>
      <c r="KO443" s="31"/>
      <c r="KP443" s="32"/>
      <c r="KQ443" s="75"/>
      <c r="KR443" s="31"/>
    </row>
    <row r="444" spans="24:304" x14ac:dyDescent="0.3">
      <c r="X444" s="25"/>
      <c r="AA444" s="25"/>
      <c r="AE444" s="25"/>
      <c r="AM444" s="25"/>
      <c r="AR444" s="25"/>
      <c r="AT444" s="25"/>
      <c r="AX444" s="25"/>
      <c r="BA444" s="25"/>
      <c r="BI444" s="25"/>
      <c r="BN444" s="25"/>
      <c r="BP444" s="25"/>
      <c r="BT444" s="25"/>
      <c r="EP444" s="25"/>
      <c r="FP444" s="25"/>
      <c r="FR444" s="25"/>
      <c r="GF444" s="25"/>
      <c r="GH444" s="25"/>
      <c r="GK444" s="25"/>
      <c r="GQ444" s="25"/>
      <c r="HK444" s="25"/>
      <c r="IJ444" s="25"/>
      <c r="IM444" s="25"/>
      <c r="IP444" s="25"/>
      <c r="IS444" s="25"/>
      <c r="IZ444" s="25"/>
      <c r="JF444" s="25"/>
      <c r="JI444" s="25"/>
      <c r="KO444" s="31"/>
      <c r="KP444" s="32"/>
      <c r="KQ444" s="75"/>
      <c r="KR444" s="31"/>
    </row>
    <row r="445" spans="24:304" x14ac:dyDescent="0.3">
      <c r="X445" s="25"/>
      <c r="AA445" s="25"/>
      <c r="AE445" s="25"/>
      <c r="AM445" s="25"/>
      <c r="AR445" s="25"/>
      <c r="AT445" s="25"/>
      <c r="AX445" s="25"/>
      <c r="BA445" s="25"/>
      <c r="BI445" s="25"/>
      <c r="BN445" s="25"/>
      <c r="BP445" s="25"/>
      <c r="BT445" s="25"/>
      <c r="EP445" s="25"/>
      <c r="FP445" s="25"/>
      <c r="FR445" s="25"/>
      <c r="GF445" s="25"/>
      <c r="GH445" s="25"/>
      <c r="GK445" s="25"/>
      <c r="GQ445" s="25"/>
      <c r="HK445" s="25"/>
      <c r="IJ445" s="25"/>
      <c r="IM445" s="25"/>
      <c r="IP445" s="25"/>
      <c r="IS445" s="25"/>
      <c r="IZ445" s="25"/>
      <c r="JF445" s="25"/>
      <c r="JI445" s="25"/>
      <c r="KO445" s="31"/>
      <c r="KP445" s="32"/>
      <c r="KQ445" s="75"/>
      <c r="KR445" s="31"/>
    </row>
    <row r="446" spans="24:304" x14ac:dyDescent="0.3">
      <c r="X446" s="25"/>
      <c r="AA446" s="25"/>
      <c r="AE446" s="25"/>
      <c r="AM446" s="25"/>
      <c r="AR446" s="25"/>
      <c r="AT446" s="25"/>
      <c r="AX446" s="25"/>
      <c r="BA446" s="25"/>
      <c r="BI446" s="25"/>
      <c r="BN446" s="25"/>
      <c r="BP446" s="25"/>
      <c r="BT446" s="25"/>
      <c r="EP446" s="25"/>
      <c r="FP446" s="25"/>
      <c r="FR446" s="25"/>
      <c r="GF446" s="25"/>
      <c r="GH446" s="25"/>
      <c r="GK446" s="25"/>
      <c r="GQ446" s="25"/>
      <c r="HK446" s="25"/>
      <c r="IJ446" s="25"/>
      <c r="IM446" s="25"/>
      <c r="IP446" s="25"/>
      <c r="IS446" s="25"/>
      <c r="IZ446" s="25"/>
      <c r="JF446" s="25"/>
      <c r="JI446" s="25"/>
      <c r="KO446" s="31"/>
      <c r="KP446" s="32"/>
      <c r="KQ446" s="75"/>
      <c r="KR446" s="31"/>
    </row>
    <row r="447" spans="24:304" x14ac:dyDescent="0.3">
      <c r="X447" s="25"/>
      <c r="AA447" s="25"/>
      <c r="AE447" s="25"/>
      <c r="AM447" s="25"/>
      <c r="AR447" s="25"/>
      <c r="AT447" s="25"/>
      <c r="AX447" s="25"/>
      <c r="BA447" s="25"/>
      <c r="BI447" s="25"/>
      <c r="BN447" s="25"/>
      <c r="BP447" s="25"/>
      <c r="BT447" s="25"/>
      <c r="EP447" s="25"/>
      <c r="FP447" s="25"/>
      <c r="FR447" s="25"/>
      <c r="GF447" s="25"/>
      <c r="GH447" s="25"/>
      <c r="GK447" s="25"/>
      <c r="GQ447" s="25"/>
      <c r="HK447" s="25"/>
      <c r="IJ447" s="25"/>
      <c r="IM447" s="25"/>
      <c r="IP447" s="25"/>
      <c r="IS447" s="25"/>
      <c r="IZ447" s="25"/>
      <c r="JF447" s="25"/>
      <c r="JI447" s="25"/>
      <c r="KO447" s="31"/>
      <c r="KP447" s="32"/>
      <c r="KQ447" s="75"/>
      <c r="KR447" s="31"/>
    </row>
    <row r="448" spans="24:304" x14ac:dyDescent="0.3">
      <c r="X448" s="25"/>
      <c r="AA448" s="25"/>
      <c r="AE448" s="25"/>
      <c r="AM448" s="25"/>
      <c r="AR448" s="25"/>
      <c r="AT448" s="25"/>
      <c r="AX448" s="25"/>
      <c r="BA448" s="25"/>
      <c r="BI448" s="25"/>
      <c r="BN448" s="25"/>
      <c r="BP448" s="25"/>
      <c r="BT448" s="25"/>
      <c r="EP448" s="25"/>
      <c r="FP448" s="25"/>
      <c r="FR448" s="25"/>
      <c r="GF448" s="25"/>
      <c r="GH448" s="25"/>
      <c r="GK448" s="25"/>
      <c r="GQ448" s="25"/>
      <c r="HK448" s="25"/>
      <c r="IJ448" s="25"/>
      <c r="IM448" s="25"/>
      <c r="IP448" s="25"/>
      <c r="IS448" s="25"/>
      <c r="IZ448" s="25"/>
      <c r="JF448" s="25"/>
      <c r="JI448" s="25"/>
      <c r="KO448" s="31"/>
      <c r="KP448" s="32"/>
      <c r="KQ448" s="75"/>
      <c r="KR448" s="31"/>
    </row>
    <row r="449" spans="24:304" x14ac:dyDescent="0.3">
      <c r="X449" s="25"/>
      <c r="AA449" s="25"/>
      <c r="AE449" s="25"/>
      <c r="AM449" s="25"/>
      <c r="AR449" s="25"/>
      <c r="AT449" s="25"/>
      <c r="AX449" s="25"/>
      <c r="BA449" s="25"/>
      <c r="BI449" s="25"/>
      <c r="BN449" s="25"/>
      <c r="BP449" s="25"/>
      <c r="BT449" s="25"/>
      <c r="EP449" s="25"/>
      <c r="FP449" s="25"/>
      <c r="FR449" s="25"/>
      <c r="GF449" s="25"/>
      <c r="GH449" s="25"/>
      <c r="GK449" s="25"/>
      <c r="GQ449" s="25"/>
      <c r="HK449" s="25"/>
      <c r="IJ449" s="25"/>
      <c r="IM449" s="25"/>
      <c r="IP449" s="25"/>
      <c r="IS449" s="25"/>
      <c r="IZ449" s="25"/>
      <c r="JF449" s="25"/>
      <c r="JI449" s="25"/>
      <c r="KO449" s="31"/>
      <c r="KP449" s="32"/>
      <c r="KQ449" s="75"/>
      <c r="KR449" s="31"/>
    </row>
    <row r="450" spans="24:304" x14ac:dyDescent="0.3">
      <c r="X450" s="25"/>
      <c r="AA450" s="25"/>
      <c r="AE450" s="25"/>
      <c r="AM450" s="25"/>
      <c r="AR450" s="25"/>
      <c r="AT450" s="25"/>
      <c r="AX450" s="25"/>
      <c r="BA450" s="25"/>
      <c r="BI450" s="25"/>
      <c r="BN450" s="25"/>
      <c r="BP450" s="25"/>
      <c r="BT450" s="25"/>
      <c r="EP450" s="25"/>
      <c r="FP450" s="25"/>
      <c r="FR450" s="25"/>
      <c r="GF450" s="25"/>
      <c r="GH450" s="25"/>
      <c r="GK450" s="25"/>
      <c r="GQ450" s="25"/>
      <c r="HK450" s="25"/>
      <c r="IJ450" s="25"/>
      <c r="IM450" s="25"/>
      <c r="IP450" s="25"/>
      <c r="IS450" s="25"/>
      <c r="IZ450" s="25"/>
      <c r="JF450" s="25"/>
      <c r="JI450" s="25"/>
      <c r="KO450" s="31"/>
      <c r="KP450" s="32"/>
      <c r="KQ450" s="75"/>
      <c r="KR450" s="31"/>
    </row>
    <row r="451" spans="24:304" x14ac:dyDescent="0.3">
      <c r="X451" s="25"/>
      <c r="AA451" s="25"/>
      <c r="AE451" s="25"/>
      <c r="AM451" s="25"/>
      <c r="AR451" s="25"/>
      <c r="AT451" s="25"/>
      <c r="AX451" s="25"/>
      <c r="BA451" s="25"/>
      <c r="BI451" s="25"/>
      <c r="BN451" s="25"/>
      <c r="BP451" s="25"/>
      <c r="BT451" s="25"/>
      <c r="EP451" s="25"/>
      <c r="FP451" s="25"/>
      <c r="FR451" s="25"/>
      <c r="GF451" s="25"/>
      <c r="GH451" s="25"/>
      <c r="GK451" s="25"/>
      <c r="GQ451" s="25"/>
      <c r="HK451" s="25"/>
      <c r="IJ451" s="25"/>
      <c r="IM451" s="25"/>
      <c r="IP451" s="25"/>
      <c r="IS451" s="25"/>
      <c r="IZ451" s="25"/>
      <c r="JF451" s="25"/>
      <c r="JI451" s="25"/>
      <c r="KO451" s="31"/>
      <c r="KP451" s="32"/>
      <c r="KQ451" s="75"/>
      <c r="KR451" s="31"/>
    </row>
    <row r="452" spans="24:304" x14ac:dyDescent="0.3">
      <c r="X452" s="25"/>
      <c r="AA452" s="25"/>
      <c r="AE452" s="25"/>
      <c r="AM452" s="25"/>
      <c r="AR452" s="25"/>
      <c r="AT452" s="25"/>
      <c r="AX452" s="25"/>
      <c r="BA452" s="25"/>
      <c r="BI452" s="25"/>
      <c r="BN452" s="25"/>
      <c r="BP452" s="25"/>
      <c r="BT452" s="25"/>
      <c r="EP452" s="25"/>
      <c r="FP452" s="25"/>
      <c r="FR452" s="25"/>
      <c r="GF452" s="25"/>
      <c r="GH452" s="25"/>
      <c r="GK452" s="25"/>
      <c r="GQ452" s="25"/>
      <c r="HK452" s="25"/>
      <c r="IJ452" s="25"/>
      <c r="IM452" s="25"/>
      <c r="IP452" s="25"/>
      <c r="IS452" s="25"/>
      <c r="IZ452" s="25"/>
      <c r="JF452" s="25"/>
      <c r="JI452" s="25"/>
      <c r="KO452" s="31"/>
      <c r="KP452" s="32"/>
      <c r="KQ452" s="75"/>
      <c r="KR452" s="31"/>
    </row>
    <row r="453" spans="24:304" x14ac:dyDescent="0.3">
      <c r="X453" s="25"/>
      <c r="AA453" s="25"/>
      <c r="AE453" s="25"/>
      <c r="AM453" s="25"/>
      <c r="AR453" s="25"/>
      <c r="AT453" s="25"/>
      <c r="AX453" s="25"/>
      <c r="BA453" s="25"/>
      <c r="BI453" s="25"/>
      <c r="BN453" s="25"/>
      <c r="BP453" s="25"/>
      <c r="BT453" s="25"/>
      <c r="EP453" s="25"/>
      <c r="FP453" s="25"/>
      <c r="FR453" s="25"/>
      <c r="GF453" s="25"/>
      <c r="GH453" s="25"/>
      <c r="GK453" s="25"/>
      <c r="GQ453" s="25"/>
      <c r="HK453" s="25"/>
      <c r="IJ453" s="25"/>
      <c r="IM453" s="25"/>
      <c r="IP453" s="25"/>
      <c r="IS453" s="25"/>
      <c r="IZ453" s="25"/>
      <c r="JF453" s="25"/>
      <c r="JI453" s="25"/>
      <c r="KO453" s="31"/>
      <c r="KP453" s="32"/>
      <c r="KQ453" s="75"/>
      <c r="KR453" s="31"/>
    </row>
    <row r="454" spans="24:304" x14ac:dyDescent="0.3">
      <c r="X454" s="25"/>
      <c r="AA454" s="25"/>
      <c r="AE454" s="25"/>
      <c r="AM454" s="25"/>
      <c r="AR454" s="25"/>
      <c r="AT454" s="25"/>
      <c r="AX454" s="25"/>
      <c r="BA454" s="25"/>
      <c r="BI454" s="25"/>
      <c r="BN454" s="25"/>
      <c r="BP454" s="25"/>
      <c r="BT454" s="25"/>
      <c r="EP454" s="25"/>
      <c r="FP454" s="25"/>
      <c r="FR454" s="25"/>
      <c r="GF454" s="25"/>
      <c r="GH454" s="25"/>
      <c r="GK454" s="25"/>
      <c r="GQ454" s="25"/>
      <c r="HK454" s="25"/>
      <c r="IJ454" s="25"/>
      <c r="IM454" s="25"/>
      <c r="IP454" s="25"/>
      <c r="IS454" s="25"/>
      <c r="IZ454" s="25"/>
      <c r="JF454" s="25"/>
      <c r="JI454" s="25"/>
      <c r="KO454" s="31"/>
      <c r="KP454" s="32"/>
      <c r="KQ454" s="75"/>
      <c r="KR454" s="31"/>
    </row>
    <row r="455" spans="24:304" x14ac:dyDescent="0.3">
      <c r="X455" s="25"/>
      <c r="AA455" s="25"/>
      <c r="AE455" s="25"/>
      <c r="AM455" s="25"/>
      <c r="AR455" s="25"/>
      <c r="AT455" s="25"/>
      <c r="AX455" s="25"/>
      <c r="BA455" s="25"/>
      <c r="BI455" s="25"/>
      <c r="BN455" s="25"/>
      <c r="BP455" s="25"/>
      <c r="BT455" s="25"/>
      <c r="EP455" s="25"/>
      <c r="FP455" s="25"/>
      <c r="FR455" s="25"/>
      <c r="GF455" s="25"/>
      <c r="GH455" s="25"/>
      <c r="GK455" s="25"/>
      <c r="GQ455" s="25"/>
      <c r="HK455" s="25"/>
      <c r="IJ455" s="25"/>
      <c r="IM455" s="25"/>
      <c r="IP455" s="25"/>
      <c r="IS455" s="25"/>
      <c r="IZ455" s="25"/>
      <c r="JF455" s="25"/>
      <c r="JI455" s="25"/>
      <c r="KO455" s="31"/>
      <c r="KP455" s="32"/>
      <c r="KQ455" s="75"/>
      <c r="KR455" s="31"/>
    </row>
    <row r="456" spans="24:304" x14ac:dyDescent="0.3">
      <c r="X456" s="25"/>
      <c r="AA456" s="25"/>
      <c r="AE456" s="25"/>
      <c r="AM456" s="25"/>
      <c r="AR456" s="25"/>
      <c r="AT456" s="25"/>
      <c r="AX456" s="25"/>
      <c r="BA456" s="25"/>
      <c r="BI456" s="25"/>
      <c r="BN456" s="25"/>
      <c r="BP456" s="25"/>
      <c r="BT456" s="25"/>
      <c r="EP456" s="25"/>
      <c r="FP456" s="25"/>
      <c r="FR456" s="25"/>
      <c r="GF456" s="25"/>
      <c r="GH456" s="25"/>
      <c r="GK456" s="25"/>
      <c r="GQ456" s="25"/>
      <c r="HK456" s="25"/>
      <c r="IJ456" s="25"/>
      <c r="IM456" s="25"/>
      <c r="IP456" s="25"/>
      <c r="IS456" s="25"/>
      <c r="IZ456" s="25"/>
      <c r="JF456" s="25"/>
      <c r="JI456" s="25"/>
      <c r="KO456" s="31"/>
      <c r="KP456" s="32"/>
      <c r="KQ456" s="75"/>
      <c r="KR456" s="31"/>
    </row>
    <row r="457" spans="24:304" x14ac:dyDescent="0.3">
      <c r="X457" s="25"/>
      <c r="AA457" s="25"/>
      <c r="AE457" s="25"/>
      <c r="AM457" s="25"/>
      <c r="AR457" s="25"/>
      <c r="AT457" s="25"/>
      <c r="AX457" s="25"/>
      <c r="BA457" s="25"/>
      <c r="BI457" s="25"/>
      <c r="BN457" s="25"/>
      <c r="BP457" s="25"/>
      <c r="BT457" s="25"/>
      <c r="EP457" s="25"/>
      <c r="FP457" s="25"/>
      <c r="FR457" s="25"/>
      <c r="GF457" s="25"/>
      <c r="GH457" s="25"/>
      <c r="GK457" s="25"/>
      <c r="GQ457" s="25"/>
      <c r="HK457" s="25"/>
      <c r="IJ457" s="25"/>
      <c r="IM457" s="25"/>
      <c r="IP457" s="25"/>
      <c r="IS457" s="25"/>
      <c r="IZ457" s="25"/>
      <c r="JF457" s="25"/>
      <c r="JI457" s="25"/>
      <c r="KO457" s="31"/>
      <c r="KP457" s="32"/>
      <c r="KQ457" s="75"/>
      <c r="KR457" s="31"/>
    </row>
    <row r="458" spans="24:304" x14ac:dyDescent="0.3">
      <c r="X458" s="25"/>
      <c r="AA458" s="25"/>
      <c r="AE458" s="25"/>
      <c r="AM458" s="25"/>
      <c r="AR458" s="25"/>
      <c r="AT458" s="25"/>
      <c r="AX458" s="25"/>
      <c r="BA458" s="25"/>
      <c r="BI458" s="25"/>
      <c r="BN458" s="25"/>
      <c r="BP458" s="25"/>
      <c r="BT458" s="25"/>
      <c r="EP458" s="25"/>
      <c r="FP458" s="25"/>
      <c r="FR458" s="25"/>
      <c r="GF458" s="25"/>
      <c r="GH458" s="25"/>
      <c r="GK458" s="25"/>
      <c r="GQ458" s="25"/>
      <c r="HK458" s="25"/>
      <c r="IJ458" s="25"/>
      <c r="IM458" s="25"/>
      <c r="IP458" s="25"/>
      <c r="IS458" s="25"/>
      <c r="IZ458" s="25"/>
      <c r="JF458" s="25"/>
      <c r="JI458" s="25"/>
      <c r="KO458" s="31"/>
      <c r="KP458" s="32"/>
      <c r="KQ458" s="75"/>
      <c r="KR458" s="31"/>
    </row>
    <row r="459" spans="24:304" x14ac:dyDescent="0.3">
      <c r="X459" s="25"/>
      <c r="AA459" s="25"/>
      <c r="AE459" s="25"/>
      <c r="AM459" s="25"/>
      <c r="AR459" s="25"/>
      <c r="AT459" s="25"/>
      <c r="AX459" s="25"/>
      <c r="BA459" s="25"/>
      <c r="BI459" s="25"/>
      <c r="BN459" s="25"/>
      <c r="BP459" s="25"/>
      <c r="BT459" s="25"/>
      <c r="EP459" s="25"/>
      <c r="FP459" s="25"/>
      <c r="FR459" s="25"/>
      <c r="GF459" s="25"/>
      <c r="GH459" s="25"/>
      <c r="GK459" s="25"/>
      <c r="GQ459" s="25"/>
      <c r="HK459" s="25"/>
      <c r="IJ459" s="25"/>
      <c r="IM459" s="25"/>
      <c r="IP459" s="25"/>
      <c r="IS459" s="25"/>
      <c r="IZ459" s="25"/>
      <c r="JF459" s="25"/>
      <c r="JI459" s="25"/>
      <c r="KO459" s="31"/>
      <c r="KP459" s="32"/>
      <c r="KQ459" s="75"/>
      <c r="KR459" s="31"/>
    </row>
    <row r="460" spans="24:304" x14ac:dyDescent="0.3">
      <c r="X460" s="25"/>
      <c r="AA460" s="25"/>
      <c r="AE460" s="25"/>
      <c r="AM460" s="25"/>
      <c r="AR460" s="25"/>
      <c r="AT460" s="25"/>
      <c r="AX460" s="25"/>
      <c r="BA460" s="25"/>
      <c r="BI460" s="25"/>
      <c r="BN460" s="25"/>
      <c r="BP460" s="25"/>
      <c r="BT460" s="25"/>
      <c r="EP460" s="25"/>
      <c r="FP460" s="25"/>
      <c r="FR460" s="25"/>
      <c r="GF460" s="25"/>
      <c r="GH460" s="25"/>
      <c r="GK460" s="25"/>
      <c r="GQ460" s="25"/>
      <c r="HK460" s="25"/>
      <c r="IJ460" s="25"/>
      <c r="IM460" s="25"/>
      <c r="IP460" s="25"/>
      <c r="IS460" s="25"/>
      <c r="IZ460" s="25"/>
      <c r="JF460" s="25"/>
      <c r="JI460" s="25"/>
      <c r="KO460" s="31"/>
      <c r="KP460" s="32"/>
      <c r="KQ460" s="75"/>
      <c r="KR460" s="31"/>
    </row>
    <row r="461" spans="24:304" x14ac:dyDescent="0.3">
      <c r="X461" s="25"/>
      <c r="AA461" s="25"/>
      <c r="AE461" s="25"/>
      <c r="AM461" s="25"/>
      <c r="AR461" s="25"/>
      <c r="AT461" s="25"/>
      <c r="AX461" s="25"/>
      <c r="BA461" s="25"/>
      <c r="BI461" s="25"/>
      <c r="BN461" s="25"/>
      <c r="BP461" s="25"/>
      <c r="BT461" s="25"/>
      <c r="EP461" s="25"/>
      <c r="FP461" s="25"/>
      <c r="FR461" s="25"/>
      <c r="GF461" s="25"/>
      <c r="GH461" s="25"/>
      <c r="GK461" s="25"/>
      <c r="GQ461" s="25"/>
      <c r="HK461" s="25"/>
      <c r="IJ461" s="25"/>
      <c r="IM461" s="25"/>
      <c r="IP461" s="25"/>
      <c r="IS461" s="25"/>
      <c r="IZ461" s="25"/>
      <c r="JF461" s="25"/>
      <c r="JI461" s="25"/>
      <c r="KO461" s="31"/>
      <c r="KP461" s="32"/>
      <c r="KQ461" s="75"/>
      <c r="KR461" s="31"/>
    </row>
    <row r="462" spans="24:304" x14ac:dyDescent="0.3">
      <c r="X462" s="25"/>
      <c r="AA462" s="25"/>
      <c r="AE462" s="25"/>
      <c r="AM462" s="25"/>
      <c r="AR462" s="25"/>
      <c r="AT462" s="25"/>
      <c r="AX462" s="25"/>
      <c r="BA462" s="25"/>
      <c r="BI462" s="25"/>
      <c r="BN462" s="25"/>
      <c r="BP462" s="25"/>
      <c r="BT462" s="25"/>
      <c r="EP462" s="25"/>
      <c r="FP462" s="25"/>
      <c r="FR462" s="25"/>
      <c r="GF462" s="25"/>
      <c r="GH462" s="25"/>
      <c r="GK462" s="25"/>
      <c r="GQ462" s="25"/>
      <c r="HK462" s="25"/>
      <c r="IJ462" s="25"/>
      <c r="IM462" s="25"/>
      <c r="IP462" s="25"/>
      <c r="IS462" s="25"/>
      <c r="IZ462" s="25"/>
      <c r="JF462" s="25"/>
      <c r="JI462" s="25"/>
      <c r="KO462" s="31"/>
      <c r="KP462" s="32"/>
      <c r="KQ462" s="75"/>
      <c r="KR462" s="31"/>
    </row>
    <row r="463" spans="24:304" x14ac:dyDescent="0.3">
      <c r="X463" s="25"/>
      <c r="AA463" s="25"/>
      <c r="AE463" s="25"/>
      <c r="AM463" s="25"/>
      <c r="AR463" s="25"/>
      <c r="AT463" s="25"/>
      <c r="AX463" s="25"/>
      <c r="BA463" s="25"/>
      <c r="BI463" s="25"/>
      <c r="BN463" s="25"/>
      <c r="BP463" s="25"/>
      <c r="BT463" s="25"/>
      <c r="EP463" s="25"/>
      <c r="FP463" s="25"/>
      <c r="FR463" s="25"/>
      <c r="GF463" s="25"/>
      <c r="GH463" s="25"/>
      <c r="GK463" s="25"/>
      <c r="GQ463" s="25"/>
      <c r="HK463" s="25"/>
      <c r="IJ463" s="25"/>
      <c r="IM463" s="25"/>
      <c r="IP463" s="25"/>
      <c r="IS463" s="25"/>
      <c r="IZ463" s="25"/>
      <c r="JF463" s="25"/>
      <c r="JI463" s="25"/>
      <c r="KO463" s="31"/>
      <c r="KP463" s="32"/>
      <c r="KQ463" s="75"/>
      <c r="KR463" s="31"/>
    </row>
    <row r="464" spans="24:304" x14ac:dyDescent="0.3">
      <c r="X464" s="25"/>
      <c r="AA464" s="25"/>
      <c r="AE464" s="25"/>
      <c r="AM464" s="25"/>
      <c r="AR464" s="25"/>
      <c r="AT464" s="25"/>
      <c r="AX464" s="25"/>
      <c r="BA464" s="25"/>
      <c r="BI464" s="25"/>
      <c r="BN464" s="25"/>
      <c r="BP464" s="25"/>
      <c r="BT464" s="25"/>
      <c r="EP464" s="25"/>
      <c r="FP464" s="25"/>
      <c r="FR464" s="25"/>
      <c r="GF464" s="25"/>
      <c r="GH464" s="25"/>
      <c r="GK464" s="25"/>
      <c r="GQ464" s="25"/>
      <c r="HK464" s="25"/>
      <c r="IJ464" s="25"/>
      <c r="IM464" s="25"/>
      <c r="IP464" s="25"/>
      <c r="IS464" s="25"/>
      <c r="IZ464" s="25"/>
      <c r="JF464" s="25"/>
      <c r="JI464" s="25"/>
      <c r="KO464" s="31"/>
      <c r="KP464" s="32"/>
      <c r="KQ464" s="75"/>
      <c r="KR464" s="31"/>
    </row>
    <row r="465" spans="24:304" x14ac:dyDescent="0.3">
      <c r="X465" s="25"/>
      <c r="AA465" s="25"/>
      <c r="AE465" s="25"/>
      <c r="AM465" s="25"/>
      <c r="AR465" s="25"/>
      <c r="AT465" s="25"/>
      <c r="AX465" s="25"/>
      <c r="BA465" s="25"/>
      <c r="BI465" s="25"/>
      <c r="BN465" s="25"/>
      <c r="BP465" s="25"/>
      <c r="BT465" s="25"/>
      <c r="EP465" s="25"/>
      <c r="FP465" s="25"/>
      <c r="FR465" s="25"/>
      <c r="GF465" s="25"/>
      <c r="GH465" s="25"/>
      <c r="GK465" s="25"/>
      <c r="GQ465" s="25"/>
      <c r="HK465" s="25"/>
      <c r="IJ465" s="25"/>
      <c r="IM465" s="25"/>
      <c r="IP465" s="25"/>
      <c r="IS465" s="25"/>
      <c r="IZ465" s="25"/>
      <c r="JF465" s="25"/>
      <c r="JI465" s="25"/>
      <c r="KO465" s="31"/>
      <c r="KP465" s="32"/>
      <c r="KQ465" s="75"/>
      <c r="KR465" s="31"/>
    </row>
    <row r="466" spans="24:304" x14ac:dyDescent="0.3">
      <c r="X466" s="25"/>
      <c r="AA466" s="25"/>
      <c r="AE466" s="25"/>
      <c r="AM466" s="25"/>
      <c r="AR466" s="25"/>
      <c r="AT466" s="25"/>
      <c r="AX466" s="25"/>
      <c r="BA466" s="25"/>
      <c r="BI466" s="25"/>
      <c r="BN466" s="25"/>
      <c r="BP466" s="25"/>
      <c r="BT466" s="25"/>
      <c r="EP466" s="25"/>
      <c r="FP466" s="25"/>
      <c r="FR466" s="25"/>
      <c r="GF466" s="25"/>
      <c r="GH466" s="25"/>
      <c r="GK466" s="25"/>
      <c r="GQ466" s="25"/>
      <c r="HK466" s="25"/>
      <c r="IJ466" s="25"/>
      <c r="IM466" s="25"/>
      <c r="IP466" s="25"/>
      <c r="IS466" s="25"/>
      <c r="IZ466" s="25"/>
      <c r="JF466" s="25"/>
      <c r="JI466" s="25"/>
      <c r="KO466" s="31"/>
      <c r="KP466" s="32"/>
      <c r="KQ466" s="75"/>
      <c r="KR466" s="31"/>
    </row>
    <row r="467" spans="24:304" x14ac:dyDescent="0.3">
      <c r="X467" s="25"/>
      <c r="AA467" s="25"/>
      <c r="AE467" s="25"/>
      <c r="AM467" s="25"/>
      <c r="AR467" s="25"/>
      <c r="AT467" s="25"/>
      <c r="AX467" s="25"/>
      <c r="BA467" s="25"/>
      <c r="BI467" s="25"/>
      <c r="BN467" s="25"/>
      <c r="BP467" s="25"/>
      <c r="BT467" s="25"/>
      <c r="EP467" s="25"/>
      <c r="FP467" s="25"/>
      <c r="FR467" s="25"/>
      <c r="GF467" s="25"/>
      <c r="GH467" s="25"/>
      <c r="GK467" s="25"/>
      <c r="GQ467" s="25"/>
      <c r="HK467" s="25"/>
      <c r="IJ467" s="25"/>
      <c r="IM467" s="25"/>
      <c r="IP467" s="25"/>
      <c r="IS467" s="25"/>
      <c r="IZ467" s="25"/>
      <c r="JF467" s="25"/>
      <c r="JI467" s="25"/>
      <c r="KO467" s="31"/>
      <c r="KP467" s="32"/>
      <c r="KQ467" s="75"/>
      <c r="KR467" s="31"/>
    </row>
    <row r="468" spans="24:304" x14ac:dyDescent="0.3">
      <c r="X468" s="25"/>
      <c r="AA468" s="25"/>
      <c r="AE468" s="25"/>
      <c r="AM468" s="25"/>
      <c r="AR468" s="25"/>
      <c r="AT468" s="25"/>
      <c r="AX468" s="25"/>
      <c r="BA468" s="25"/>
      <c r="BI468" s="25"/>
      <c r="BN468" s="25"/>
      <c r="BP468" s="25"/>
      <c r="BT468" s="25"/>
      <c r="EP468" s="25"/>
      <c r="FP468" s="25"/>
      <c r="FR468" s="25"/>
      <c r="GF468" s="25"/>
      <c r="GH468" s="25"/>
      <c r="GK468" s="25"/>
      <c r="GQ468" s="25"/>
      <c r="HK468" s="25"/>
      <c r="IJ468" s="25"/>
      <c r="IM468" s="25"/>
      <c r="IP468" s="25"/>
      <c r="IS468" s="25"/>
      <c r="IZ468" s="25"/>
      <c r="JF468" s="25"/>
      <c r="JI468" s="25"/>
      <c r="KO468" s="31"/>
      <c r="KP468" s="32"/>
      <c r="KQ468" s="75"/>
      <c r="KR468" s="31"/>
    </row>
    <row r="469" spans="24:304" x14ac:dyDescent="0.3">
      <c r="X469" s="25"/>
      <c r="AA469" s="25"/>
      <c r="AE469" s="25"/>
      <c r="AM469" s="25"/>
      <c r="AR469" s="25"/>
      <c r="AT469" s="25"/>
      <c r="AX469" s="25"/>
      <c r="BA469" s="25"/>
      <c r="BI469" s="25"/>
      <c r="BN469" s="25"/>
      <c r="BP469" s="25"/>
      <c r="BT469" s="25"/>
      <c r="EP469" s="25"/>
      <c r="FP469" s="25"/>
      <c r="FR469" s="25"/>
      <c r="GF469" s="25"/>
      <c r="GH469" s="25"/>
      <c r="GK469" s="25"/>
      <c r="GQ469" s="25"/>
      <c r="HK469" s="25"/>
      <c r="IJ469" s="25"/>
      <c r="IM469" s="25"/>
      <c r="IP469" s="25"/>
      <c r="IS469" s="25"/>
      <c r="IZ469" s="25"/>
      <c r="JF469" s="25"/>
      <c r="JI469" s="25"/>
      <c r="KO469" s="31"/>
      <c r="KP469" s="32"/>
      <c r="KQ469" s="75"/>
      <c r="KR469" s="31"/>
    </row>
    <row r="470" spans="24:304" x14ac:dyDescent="0.3">
      <c r="X470" s="25"/>
      <c r="AA470" s="25"/>
      <c r="AE470" s="25"/>
      <c r="AM470" s="25"/>
      <c r="AR470" s="25"/>
      <c r="AT470" s="25"/>
      <c r="AX470" s="25"/>
      <c r="BA470" s="25"/>
      <c r="BI470" s="25"/>
      <c r="BN470" s="25"/>
      <c r="BP470" s="25"/>
      <c r="BT470" s="25"/>
      <c r="EP470" s="25"/>
      <c r="FP470" s="25"/>
      <c r="FR470" s="25"/>
      <c r="GF470" s="25"/>
      <c r="GH470" s="25"/>
      <c r="GK470" s="25"/>
      <c r="GQ470" s="25"/>
      <c r="HK470" s="25"/>
      <c r="IJ470" s="25"/>
      <c r="IM470" s="25"/>
      <c r="IP470" s="25"/>
      <c r="IS470" s="25"/>
      <c r="IZ470" s="25"/>
      <c r="JF470" s="25"/>
      <c r="JI470" s="25"/>
      <c r="KO470" s="31"/>
      <c r="KP470" s="32"/>
      <c r="KQ470" s="75"/>
      <c r="KR470" s="31"/>
    </row>
    <row r="471" spans="24:304" x14ac:dyDescent="0.3">
      <c r="X471" s="25"/>
      <c r="AA471" s="25"/>
      <c r="AE471" s="25"/>
      <c r="AM471" s="25"/>
      <c r="AR471" s="25"/>
      <c r="AT471" s="25"/>
      <c r="AX471" s="25"/>
      <c r="BA471" s="25"/>
      <c r="BI471" s="25"/>
      <c r="BN471" s="25"/>
      <c r="BP471" s="25"/>
      <c r="BT471" s="25"/>
      <c r="EP471" s="25"/>
      <c r="FP471" s="25"/>
      <c r="FR471" s="25"/>
      <c r="GF471" s="25"/>
      <c r="GH471" s="25"/>
      <c r="GK471" s="25"/>
      <c r="GQ471" s="25"/>
      <c r="HK471" s="25"/>
      <c r="IJ471" s="25"/>
      <c r="IM471" s="25"/>
      <c r="IP471" s="25"/>
      <c r="IS471" s="25"/>
      <c r="IZ471" s="25"/>
      <c r="JF471" s="25"/>
      <c r="JI471" s="25"/>
      <c r="KO471" s="31"/>
      <c r="KP471" s="32"/>
      <c r="KQ471" s="75"/>
      <c r="KR471" s="31"/>
    </row>
    <row r="472" spans="24:304" x14ac:dyDescent="0.3">
      <c r="X472" s="25"/>
      <c r="AA472" s="25"/>
      <c r="AE472" s="25"/>
      <c r="AM472" s="25"/>
      <c r="AR472" s="25"/>
      <c r="AT472" s="25"/>
      <c r="AX472" s="25"/>
      <c r="BA472" s="25"/>
      <c r="BI472" s="25"/>
      <c r="BN472" s="25"/>
      <c r="BP472" s="25"/>
      <c r="BT472" s="25"/>
      <c r="EP472" s="25"/>
      <c r="FP472" s="25"/>
      <c r="FR472" s="25"/>
      <c r="GF472" s="25"/>
      <c r="GH472" s="25"/>
      <c r="GK472" s="25"/>
      <c r="GQ472" s="25"/>
      <c r="HK472" s="25"/>
      <c r="IJ472" s="25"/>
      <c r="IM472" s="25"/>
      <c r="IP472" s="25"/>
      <c r="IS472" s="25"/>
      <c r="IZ472" s="25"/>
      <c r="JF472" s="25"/>
      <c r="JI472" s="25"/>
      <c r="KO472" s="31"/>
      <c r="KP472" s="32"/>
      <c r="KQ472" s="75"/>
      <c r="KR472" s="31"/>
    </row>
    <row r="473" spans="24:304" x14ac:dyDescent="0.3">
      <c r="X473" s="25"/>
      <c r="AA473" s="25"/>
      <c r="AE473" s="25"/>
      <c r="AM473" s="25"/>
      <c r="AR473" s="25"/>
      <c r="AT473" s="25"/>
      <c r="AX473" s="25"/>
      <c r="BA473" s="25"/>
      <c r="BI473" s="25"/>
      <c r="BN473" s="25"/>
      <c r="BP473" s="25"/>
      <c r="BT473" s="25"/>
      <c r="EP473" s="25"/>
      <c r="FP473" s="25"/>
      <c r="FR473" s="25"/>
      <c r="GF473" s="25"/>
      <c r="GH473" s="25"/>
      <c r="GK473" s="25"/>
      <c r="GQ473" s="25"/>
      <c r="HK473" s="25"/>
      <c r="IJ473" s="25"/>
      <c r="IM473" s="25"/>
      <c r="IP473" s="25"/>
      <c r="IS473" s="25"/>
      <c r="IZ473" s="25"/>
      <c r="JF473" s="25"/>
      <c r="JI473" s="25"/>
      <c r="KO473" s="31"/>
      <c r="KP473" s="32"/>
      <c r="KQ473" s="75"/>
      <c r="KR473" s="31"/>
    </row>
    <row r="474" spans="24:304" x14ac:dyDescent="0.3">
      <c r="X474" s="25"/>
      <c r="AA474" s="25"/>
      <c r="AE474" s="25"/>
      <c r="AM474" s="25"/>
      <c r="AR474" s="25"/>
      <c r="AT474" s="25"/>
      <c r="AX474" s="25"/>
      <c r="BA474" s="25"/>
      <c r="BI474" s="25"/>
      <c r="BN474" s="25"/>
      <c r="BP474" s="25"/>
      <c r="BT474" s="25"/>
      <c r="EP474" s="25"/>
      <c r="FP474" s="25"/>
      <c r="FR474" s="25"/>
      <c r="GF474" s="25"/>
      <c r="GH474" s="25"/>
      <c r="GK474" s="25"/>
      <c r="GQ474" s="25"/>
      <c r="HK474" s="25"/>
      <c r="IJ474" s="25"/>
      <c r="IM474" s="25"/>
      <c r="IP474" s="25"/>
      <c r="IS474" s="25"/>
      <c r="IZ474" s="25"/>
      <c r="JF474" s="25"/>
      <c r="JI474" s="25"/>
      <c r="KO474" s="31"/>
      <c r="KP474" s="32"/>
      <c r="KQ474" s="75"/>
      <c r="KR474" s="31"/>
    </row>
    <row r="475" spans="24:304" x14ac:dyDescent="0.3">
      <c r="X475" s="25"/>
      <c r="AA475" s="25"/>
      <c r="AE475" s="25"/>
      <c r="AM475" s="25"/>
      <c r="AR475" s="25"/>
      <c r="AT475" s="25"/>
      <c r="AX475" s="25"/>
      <c r="BA475" s="25"/>
      <c r="BI475" s="25"/>
      <c r="BN475" s="25"/>
      <c r="BP475" s="25"/>
      <c r="BT475" s="25"/>
      <c r="EP475" s="25"/>
      <c r="FP475" s="25"/>
      <c r="FR475" s="25"/>
      <c r="GF475" s="25"/>
      <c r="GH475" s="25"/>
      <c r="GK475" s="25"/>
      <c r="GQ475" s="25"/>
      <c r="HK475" s="25"/>
      <c r="IJ475" s="25"/>
      <c r="IM475" s="25"/>
      <c r="IP475" s="25"/>
      <c r="IS475" s="25"/>
      <c r="IZ475" s="25"/>
      <c r="JF475" s="25"/>
      <c r="JI475" s="25"/>
      <c r="KO475" s="31"/>
      <c r="KP475" s="32"/>
      <c r="KQ475" s="75"/>
      <c r="KR475" s="31"/>
    </row>
    <row r="476" spans="24:304" x14ac:dyDescent="0.3">
      <c r="X476" s="25"/>
      <c r="AA476" s="25"/>
      <c r="AE476" s="25"/>
      <c r="AM476" s="25"/>
      <c r="AR476" s="25"/>
      <c r="AT476" s="25"/>
      <c r="AX476" s="25"/>
      <c r="BA476" s="25"/>
      <c r="BI476" s="25"/>
      <c r="BN476" s="25"/>
      <c r="BP476" s="25"/>
      <c r="BT476" s="25"/>
      <c r="EP476" s="25"/>
      <c r="FP476" s="25"/>
      <c r="FR476" s="25"/>
      <c r="GF476" s="25"/>
      <c r="GH476" s="25"/>
      <c r="GK476" s="25"/>
      <c r="GQ476" s="25"/>
      <c r="HK476" s="25"/>
      <c r="IJ476" s="25"/>
      <c r="IM476" s="25"/>
      <c r="IP476" s="25"/>
      <c r="IS476" s="25"/>
      <c r="IZ476" s="25"/>
      <c r="JF476" s="25"/>
      <c r="JI476" s="25"/>
      <c r="KO476" s="31"/>
      <c r="KP476" s="32"/>
      <c r="KQ476" s="75"/>
      <c r="KR476" s="31"/>
    </row>
    <row r="477" spans="24:304" x14ac:dyDescent="0.3">
      <c r="X477" s="25"/>
      <c r="AA477" s="25"/>
      <c r="AE477" s="25"/>
      <c r="AM477" s="25"/>
      <c r="AR477" s="25"/>
      <c r="AT477" s="25"/>
      <c r="AX477" s="25"/>
      <c r="BA477" s="25"/>
      <c r="BI477" s="25"/>
      <c r="BN477" s="25"/>
      <c r="BP477" s="25"/>
      <c r="BT477" s="25"/>
      <c r="EP477" s="25"/>
      <c r="FP477" s="25"/>
      <c r="FR477" s="25"/>
      <c r="GF477" s="25"/>
      <c r="GH477" s="25"/>
      <c r="GK477" s="25"/>
      <c r="GQ477" s="25"/>
      <c r="HK477" s="25"/>
      <c r="IJ477" s="25"/>
      <c r="IM477" s="25"/>
      <c r="IP477" s="25"/>
      <c r="IS477" s="25"/>
      <c r="IZ477" s="25"/>
      <c r="JF477" s="25"/>
      <c r="JI477" s="25"/>
      <c r="KO477" s="31"/>
      <c r="KP477" s="32"/>
      <c r="KQ477" s="75"/>
      <c r="KR477" s="31"/>
    </row>
    <row r="478" spans="24:304" x14ac:dyDescent="0.3">
      <c r="X478" s="25"/>
      <c r="AA478" s="25"/>
      <c r="AE478" s="25"/>
      <c r="AM478" s="25"/>
      <c r="AR478" s="25"/>
      <c r="AT478" s="25"/>
      <c r="AX478" s="25"/>
      <c r="BA478" s="25"/>
      <c r="BI478" s="25"/>
      <c r="BN478" s="25"/>
      <c r="BP478" s="25"/>
      <c r="BT478" s="25"/>
      <c r="EP478" s="25"/>
      <c r="FP478" s="25"/>
      <c r="FR478" s="25"/>
      <c r="GF478" s="25"/>
      <c r="GH478" s="25"/>
      <c r="GK478" s="25"/>
      <c r="GQ478" s="25"/>
      <c r="HK478" s="25"/>
      <c r="IJ478" s="25"/>
      <c r="IM478" s="25"/>
      <c r="IP478" s="25"/>
      <c r="IS478" s="25"/>
      <c r="IZ478" s="25"/>
      <c r="JF478" s="25"/>
      <c r="JI478" s="25"/>
      <c r="KO478" s="31"/>
      <c r="KP478" s="32"/>
      <c r="KQ478" s="75"/>
      <c r="KR478" s="31"/>
    </row>
    <row r="479" spans="24:304" x14ac:dyDescent="0.3">
      <c r="X479" s="25"/>
      <c r="AA479" s="25"/>
      <c r="AE479" s="25"/>
      <c r="AM479" s="25"/>
      <c r="AR479" s="25"/>
      <c r="AT479" s="25"/>
      <c r="AX479" s="25"/>
      <c r="BA479" s="25"/>
      <c r="BI479" s="25"/>
      <c r="BN479" s="25"/>
      <c r="BP479" s="25"/>
      <c r="BT479" s="25"/>
      <c r="EP479" s="25"/>
      <c r="FP479" s="25"/>
      <c r="FR479" s="25"/>
      <c r="GF479" s="25"/>
      <c r="GH479" s="25"/>
      <c r="GK479" s="25"/>
      <c r="GQ479" s="25"/>
      <c r="HK479" s="25"/>
      <c r="IJ479" s="25"/>
      <c r="IM479" s="25"/>
      <c r="IP479" s="25"/>
      <c r="IS479" s="25"/>
      <c r="IZ479" s="25"/>
      <c r="JF479" s="25"/>
      <c r="JI479" s="25"/>
      <c r="KO479" s="31"/>
      <c r="KP479" s="32"/>
      <c r="KQ479" s="75"/>
      <c r="KR479" s="31"/>
    </row>
    <row r="480" spans="24:304" x14ac:dyDescent="0.3">
      <c r="X480" s="25"/>
      <c r="AA480" s="25"/>
      <c r="AE480" s="25"/>
      <c r="AM480" s="25"/>
      <c r="AR480" s="25"/>
      <c r="AT480" s="25"/>
      <c r="AX480" s="25"/>
      <c r="BA480" s="25"/>
      <c r="BI480" s="25"/>
      <c r="BN480" s="25"/>
      <c r="BP480" s="25"/>
      <c r="BT480" s="25"/>
      <c r="EP480" s="25"/>
      <c r="FP480" s="25"/>
      <c r="FR480" s="25"/>
      <c r="GF480" s="25"/>
      <c r="GH480" s="25"/>
      <c r="GK480" s="25"/>
      <c r="GQ480" s="25"/>
      <c r="HK480" s="25"/>
      <c r="IJ480" s="25"/>
      <c r="IM480" s="25"/>
      <c r="IP480" s="25"/>
      <c r="IS480" s="25"/>
      <c r="IZ480" s="25"/>
      <c r="JF480" s="25"/>
      <c r="JI480" s="25"/>
      <c r="KO480" s="31"/>
      <c r="KP480" s="32"/>
      <c r="KQ480" s="75"/>
      <c r="KR480" s="31"/>
    </row>
    <row r="481" spans="24:304" x14ac:dyDescent="0.3">
      <c r="X481" s="25"/>
      <c r="AA481" s="25"/>
      <c r="AE481" s="25"/>
      <c r="AM481" s="25"/>
      <c r="AR481" s="25"/>
      <c r="AT481" s="25"/>
      <c r="AX481" s="25"/>
      <c r="BA481" s="25"/>
      <c r="BI481" s="25"/>
      <c r="BN481" s="25"/>
      <c r="BP481" s="25"/>
      <c r="BT481" s="25"/>
      <c r="EP481" s="25"/>
      <c r="FP481" s="25"/>
      <c r="FR481" s="25"/>
      <c r="GF481" s="25"/>
      <c r="GH481" s="25"/>
      <c r="GK481" s="25"/>
      <c r="GQ481" s="25"/>
      <c r="HK481" s="25"/>
      <c r="IJ481" s="25"/>
      <c r="IM481" s="25"/>
      <c r="IP481" s="25"/>
      <c r="IS481" s="25"/>
      <c r="IZ481" s="25"/>
      <c r="JF481" s="25"/>
      <c r="JI481" s="25"/>
      <c r="KO481" s="31"/>
      <c r="KP481" s="32"/>
      <c r="KQ481" s="75"/>
      <c r="KR481" s="31"/>
    </row>
    <row r="482" spans="24:304" x14ac:dyDescent="0.3">
      <c r="X482" s="25"/>
      <c r="AA482" s="25"/>
      <c r="AE482" s="25"/>
      <c r="AM482" s="25"/>
      <c r="AR482" s="25"/>
      <c r="AT482" s="25"/>
      <c r="AX482" s="25"/>
      <c r="BA482" s="25"/>
      <c r="BI482" s="25"/>
      <c r="BN482" s="25"/>
      <c r="BP482" s="25"/>
      <c r="BT482" s="25"/>
      <c r="EP482" s="25"/>
      <c r="FP482" s="25"/>
      <c r="FR482" s="25"/>
      <c r="GF482" s="25"/>
      <c r="GH482" s="25"/>
      <c r="GK482" s="25"/>
      <c r="GQ482" s="25"/>
      <c r="HK482" s="25"/>
      <c r="IJ482" s="25"/>
      <c r="IM482" s="25"/>
      <c r="IP482" s="25"/>
      <c r="IS482" s="25"/>
      <c r="IZ482" s="25"/>
      <c r="JF482" s="25"/>
      <c r="JI482" s="25"/>
      <c r="KO482" s="31"/>
      <c r="KP482" s="32"/>
      <c r="KQ482" s="75"/>
      <c r="KR482" s="31"/>
    </row>
    <row r="483" spans="24:304" x14ac:dyDescent="0.3">
      <c r="X483" s="25"/>
      <c r="AA483" s="25"/>
      <c r="AE483" s="25"/>
      <c r="AM483" s="25"/>
      <c r="AR483" s="25"/>
      <c r="AT483" s="25"/>
      <c r="AX483" s="25"/>
      <c r="BA483" s="25"/>
      <c r="BI483" s="25"/>
      <c r="BN483" s="25"/>
      <c r="BP483" s="25"/>
      <c r="BT483" s="25"/>
      <c r="EP483" s="25"/>
      <c r="FP483" s="25"/>
      <c r="FR483" s="25"/>
      <c r="GF483" s="25"/>
      <c r="GH483" s="25"/>
      <c r="GK483" s="25"/>
      <c r="GQ483" s="25"/>
      <c r="HK483" s="25"/>
      <c r="IJ483" s="25"/>
      <c r="IM483" s="25"/>
      <c r="IP483" s="25"/>
      <c r="IS483" s="25"/>
      <c r="IZ483" s="25"/>
      <c r="JF483" s="25"/>
      <c r="JI483" s="25"/>
      <c r="KO483" s="31"/>
      <c r="KP483" s="32"/>
      <c r="KQ483" s="75"/>
      <c r="KR483" s="31"/>
    </row>
    <row r="484" spans="24:304" x14ac:dyDescent="0.3">
      <c r="X484" s="25"/>
      <c r="AA484" s="25"/>
      <c r="AE484" s="25"/>
      <c r="AM484" s="25"/>
      <c r="AR484" s="25"/>
      <c r="AT484" s="25"/>
      <c r="AX484" s="25"/>
      <c r="BA484" s="25"/>
      <c r="BI484" s="25"/>
      <c r="BN484" s="25"/>
      <c r="BP484" s="25"/>
      <c r="BT484" s="25"/>
      <c r="EP484" s="25"/>
      <c r="FP484" s="25"/>
      <c r="FR484" s="25"/>
      <c r="GF484" s="25"/>
      <c r="GH484" s="25"/>
      <c r="GK484" s="25"/>
      <c r="GQ484" s="25"/>
      <c r="HK484" s="25"/>
      <c r="IJ484" s="25"/>
      <c r="IM484" s="25"/>
      <c r="IP484" s="25"/>
      <c r="IS484" s="25"/>
      <c r="IZ484" s="25"/>
      <c r="JF484" s="25"/>
      <c r="JI484" s="25"/>
      <c r="KO484" s="31"/>
      <c r="KP484" s="32"/>
      <c r="KQ484" s="75"/>
      <c r="KR484" s="31"/>
    </row>
    <row r="485" spans="24:304" x14ac:dyDescent="0.3">
      <c r="X485" s="25"/>
      <c r="AA485" s="25"/>
      <c r="AE485" s="25"/>
      <c r="AM485" s="25"/>
      <c r="AR485" s="25"/>
      <c r="AT485" s="25"/>
      <c r="AX485" s="25"/>
      <c r="BA485" s="25"/>
      <c r="BI485" s="25"/>
      <c r="BN485" s="25"/>
      <c r="BP485" s="25"/>
      <c r="BT485" s="25"/>
      <c r="EP485" s="25"/>
      <c r="FP485" s="25"/>
      <c r="FR485" s="25"/>
      <c r="GF485" s="25"/>
      <c r="GH485" s="25"/>
      <c r="GK485" s="25"/>
      <c r="GQ485" s="25"/>
      <c r="HK485" s="25"/>
      <c r="IJ485" s="25"/>
      <c r="IM485" s="25"/>
      <c r="IP485" s="25"/>
      <c r="IS485" s="25"/>
      <c r="IZ485" s="25"/>
      <c r="JF485" s="25"/>
      <c r="JI485" s="25"/>
      <c r="KO485" s="31"/>
      <c r="KP485" s="32"/>
      <c r="KQ485" s="75"/>
      <c r="KR485" s="31"/>
    </row>
    <row r="486" spans="24:304" x14ac:dyDescent="0.3">
      <c r="X486" s="25"/>
      <c r="AA486" s="25"/>
      <c r="AE486" s="25"/>
      <c r="AM486" s="25"/>
      <c r="AR486" s="25"/>
      <c r="AT486" s="25"/>
      <c r="AX486" s="25"/>
      <c r="BA486" s="25"/>
      <c r="BI486" s="25"/>
      <c r="BN486" s="25"/>
      <c r="BP486" s="25"/>
      <c r="BT486" s="25"/>
      <c r="EP486" s="25"/>
      <c r="FP486" s="25"/>
      <c r="FR486" s="25"/>
      <c r="GF486" s="25"/>
      <c r="GH486" s="25"/>
      <c r="GK486" s="25"/>
      <c r="GQ486" s="25"/>
      <c r="HK486" s="25"/>
      <c r="IJ486" s="25"/>
      <c r="IM486" s="25"/>
      <c r="IP486" s="25"/>
      <c r="IS486" s="25"/>
      <c r="IZ486" s="25"/>
      <c r="JF486" s="25"/>
      <c r="JI486" s="25"/>
      <c r="KO486" s="31"/>
      <c r="KP486" s="32"/>
      <c r="KQ486" s="75"/>
      <c r="KR486" s="31"/>
    </row>
    <row r="487" spans="24:304" x14ac:dyDescent="0.3">
      <c r="X487" s="25"/>
      <c r="AA487" s="25"/>
      <c r="AE487" s="25"/>
      <c r="AM487" s="25"/>
      <c r="AR487" s="25"/>
      <c r="AT487" s="25"/>
      <c r="AX487" s="25"/>
      <c r="BA487" s="25"/>
      <c r="BI487" s="25"/>
      <c r="BN487" s="25"/>
      <c r="BP487" s="25"/>
      <c r="BT487" s="25"/>
      <c r="EP487" s="25"/>
      <c r="FP487" s="25"/>
      <c r="FR487" s="25"/>
      <c r="GF487" s="25"/>
      <c r="GH487" s="25"/>
      <c r="GK487" s="25"/>
      <c r="GQ487" s="25"/>
      <c r="HK487" s="25"/>
      <c r="IJ487" s="25"/>
      <c r="IM487" s="25"/>
      <c r="IP487" s="25"/>
      <c r="IS487" s="25"/>
      <c r="IZ487" s="25"/>
      <c r="JF487" s="25"/>
      <c r="JI487" s="25"/>
      <c r="KO487" s="31"/>
      <c r="KP487" s="32"/>
      <c r="KQ487" s="75"/>
      <c r="KR487" s="31"/>
    </row>
    <row r="488" spans="24:304" x14ac:dyDescent="0.3">
      <c r="X488" s="25"/>
      <c r="AA488" s="25"/>
      <c r="AE488" s="25"/>
      <c r="AM488" s="25"/>
      <c r="AR488" s="25"/>
      <c r="AT488" s="25"/>
      <c r="AX488" s="25"/>
      <c r="BA488" s="25"/>
      <c r="BI488" s="25"/>
      <c r="BN488" s="25"/>
      <c r="BP488" s="25"/>
      <c r="BT488" s="25"/>
      <c r="EP488" s="25"/>
      <c r="FP488" s="25"/>
      <c r="FR488" s="25"/>
      <c r="GF488" s="25"/>
      <c r="GH488" s="25"/>
      <c r="GK488" s="25"/>
      <c r="GQ488" s="25"/>
      <c r="HK488" s="25"/>
      <c r="IJ488" s="25"/>
      <c r="IM488" s="25"/>
      <c r="IP488" s="25"/>
      <c r="IS488" s="25"/>
      <c r="IZ488" s="25"/>
      <c r="JF488" s="25"/>
      <c r="JI488" s="25"/>
      <c r="KO488" s="31"/>
      <c r="KP488" s="32"/>
      <c r="KQ488" s="75"/>
      <c r="KR488" s="31"/>
    </row>
    <row r="489" spans="24:304" x14ac:dyDescent="0.3">
      <c r="X489" s="25"/>
      <c r="AA489" s="25"/>
      <c r="AE489" s="25"/>
      <c r="AM489" s="25"/>
      <c r="AR489" s="25"/>
      <c r="AT489" s="25"/>
      <c r="AX489" s="25"/>
      <c r="BA489" s="25"/>
      <c r="BI489" s="25"/>
      <c r="BN489" s="25"/>
      <c r="BP489" s="25"/>
      <c r="BT489" s="25"/>
      <c r="EP489" s="25"/>
      <c r="FP489" s="25"/>
      <c r="FR489" s="25"/>
      <c r="GF489" s="25"/>
      <c r="GH489" s="25"/>
      <c r="GK489" s="25"/>
      <c r="GQ489" s="25"/>
      <c r="HK489" s="25"/>
      <c r="IJ489" s="25"/>
      <c r="IM489" s="25"/>
      <c r="IP489" s="25"/>
      <c r="IS489" s="25"/>
      <c r="IZ489" s="25"/>
      <c r="JF489" s="25"/>
      <c r="JI489" s="25"/>
      <c r="KO489" s="31"/>
      <c r="KP489" s="32"/>
      <c r="KQ489" s="75"/>
      <c r="KR489" s="31"/>
    </row>
    <row r="490" spans="24:304" x14ac:dyDescent="0.3">
      <c r="X490" s="25"/>
      <c r="AA490" s="25"/>
      <c r="AE490" s="25"/>
      <c r="AM490" s="25"/>
      <c r="AR490" s="25"/>
      <c r="AT490" s="25"/>
      <c r="AX490" s="25"/>
      <c r="BA490" s="25"/>
      <c r="BI490" s="25"/>
      <c r="BN490" s="25"/>
      <c r="BP490" s="25"/>
      <c r="BT490" s="25"/>
      <c r="EP490" s="25"/>
      <c r="FP490" s="25"/>
      <c r="FR490" s="25"/>
      <c r="GF490" s="25"/>
      <c r="GH490" s="25"/>
      <c r="GK490" s="25"/>
      <c r="GQ490" s="25"/>
      <c r="HK490" s="25"/>
      <c r="IJ490" s="25"/>
      <c r="IM490" s="25"/>
      <c r="IP490" s="25"/>
      <c r="IS490" s="25"/>
      <c r="IZ490" s="25"/>
      <c r="JF490" s="25"/>
      <c r="JI490" s="25"/>
      <c r="KO490" s="31"/>
      <c r="KP490" s="32"/>
      <c r="KQ490" s="75"/>
      <c r="KR490" s="31"/>
    </row>
    <row r="491" spans="24:304" x14ac:dyDescent="0.3">
      <c r="X491" s="25"/>
      <c r="AA491" s="25"/>
      <c r="AE491" s="25"/>
      <c r="AM491" s="25"/>
      <c r="AR491" s="25"/>
      <c r="AT491" s="25"/>
      <c r="AX491" s="25"/>
      <c r="BA491" s="25"/>
      <c r="BI491" s="25"/>
      <c r="BN491" s="25"/>
      <c r="BP491" s="25"/>
      <c r="BT491" s="25"/>
      <c r="EP491" s="25"/>
      <c r="FP491" s="25"/>
      <c r="FR491" s="25"/>
      <c r="GF491" s="25"/>
      <c r="GH491" s="25"/>
      <c r="GK491" s="25"/>
      <c r="GQ491" s="25"/>
      <c r="HK491" s="25"/>
      <c r="IJ491" s="25"/>
      <c r="IM491" s="25"/>
      <c r="IP491" s="25"/>
      <c r="IS491" s="25"/>
      <c r="IZ491" s="25"/>
      <c r="JF491" s="25"/>
      <c r="JI491" s="25"/>
      <c r="KO491" s="31"/>
      <c r="KP491" s="32"/>
      <c r="KQ491" s="75"/>
      <c r="KR491" s="31"/>
    </row>
    <row r="492" spans="24:304" x14ac:dyDescent="0.3">
      <c r="X492" s="25"/>
      <c r="AA492" s="25"/>
      <c r="AE492" s="25"/>
      <c r="AM492" s="25"/>
      <c r="AR492" s="25"/>
      <c r="AT492" s="25"/>
      <c r="AX492" s="25"/>
      <c r="BA492" s="25"/>
      <c r="BI492" s="25"/>
      <c r="BN492" s="25"/>
      <c r="BP492" s="25"/>
      <c r="BT492" s="25"/>
      <c r="EP492" s="25"/>
      <c r="FP492" s="25"/>
      <c r="FR492" s="25"/>
      <c r="GF492" s="25"/>
      <c r="GH492" s="25"/>
      <c r="GK492" s="25"/>
      <c r="GQ492" s="25"/>
      <c r="HK492" s="25"/>
      <c r="IJ492" s="25"/>
      <c r="IM492" s="25"/>
      <c r="IP492" s="25"/>
      <c r="IS492" s="25"/>
      <c r="IZ492" s="25"/>
      <c r="JF492" s="25"/>
      <c r="JI492" s="25"/>
      <c r="KO492" s="31"/>
      <c r="KP492" s="32"/>
      <c r="KQ492" s="75"/>
      <c r="KR492" s="31"/>
    </row>
    <row r="493" spans="24:304" x14ac:dyDescent="0.3">
      <c r="X493" s="25"/>
      <c r="AA493" s="25"/>
      <c r="AE493" s="25"/>
      <c r="AM493" s="25"/>
      <c r="AR493" s="25"/>
      <c r="AT493" s="25"/>
      <c r="AX493" s="25"/>
      <c r="BA493" s="25"/>
      <c r="BI493" s="25"/>
      <c r="BN493" s="25"/>
      <c r="BP493" s="25"/>
      <c r="BT493" s="25"/>
      <c r="EP493" s="25"/>
      <c r="FP493" s="25"/>
      <c r="FR493" s="25"/>
      <c r="GF493" s="25"/>
      <c r="GH493" s="25"/>
      <c r="GK493" s="25"/>
      <c r="GQ493" s="25"/>
      <c r="HK493" s="25"/>
      <c r="IJ493" s="25"/>
      <c r="IM493" s="25"/>
      <c r="IP493" s="25"/>
      <c r="IS493" s="25"/>
      <c r="IZ493" s="25"/>
      <c r="JF493" s="25"/>
      <c r="JI493" s="25"/>
      <c r="KO493" s="31"/>
      <c r="KP493" s="32"/>
      <c r="KQ493" s="75"/>
      <c r="KR493" s="31"/>
    </row>
    <row r="494" spans="24:304" x14ac:dyDescent="0.3">
      <c r="X494" s="25"/>
      <c r="AA494" s="25"/>
      <c r="AE494" s="25"/>
      <c r="AM494" s="25"/>
      <c r="AR494" s="25"/>
      <c r="AT494" s="25"/>
      <c r="AX494" s="25"/>
      <c r="BA494" s="25"/>
      <c r="BI494" s="25"/>
      <c r="BN494" s="25"/>
      <c r="BP494" s="25"/>
      <c r="BT494" s="25"/>
      <c r="EP494" s="25"/>
      <c r="FP494" s="25"/>
      <c r="FR494" s="25"/>
      <c r="GF494" s="25"/>
      <c r="GH494" s="25"/>
      <c r="GK494" s="25"/>
      <c r="GQ494" s="25"/>
      <c r="HK494" s="25"/>
      <c r="IJ494" s="25"/>
      <c r="IM494" s="25"/>
      <c r="IP494" s="25"/>
      <c r="IS494" s="25"/>
      <c r="IZ494" s="25"/>
      <c r="JF494" s="25"/>
      <c r="JI494" s="25"/>
      <c r="KO494" s="31"/>
      <c r="KP494" s="32"/>
      <c r="KQ494" s="75"/>
      <c r="KR494" s="31"/>
    </row>
    <row r="495" spans="24:304" x14ac:dyDescent="0.3">
      <c r="X495" s="25"/>
      <c r="AA495" s="25"/>
      <c r="AE495" s="25"/>
      <c r="AM495" s="25"/>
      <c r="AR495" s="25"/>
      <c r="AT495" s="25"/>
      <c r="AX495" s="25"/>
      <c r="BA495" s="25"/>
      <c r="BI495" s="25"/>
      <c r="BN495" s="25"/>
      <c r="BP495" s="25"/>
      <c r="BT495" s="25"/>
      <c r="EP495" s="25"/>
      <c r="FP495" s="25"/>
      <c r="FR495" s="25"/>
      <c r="GF495" s="25"/>
      <c r="GH495" s="25"/>
      <c r="GK495" s="25"/>
      <c r="GQ495" s="25"/>
      <c r="HK495" s="25"/>
      <c r="IJ495" s="25"/>
      <c r="IM495" s="25"/>
      <c r="IP495" s="25"/>
      <c r="IS495" s="25"/>
      <c r="IZ495" s="25"/>
      <c r="JF495" s="25"/>
      <c r="JI495" s="25"/>
      <c r="KO495" s="31"/>
      <c r="KP495" s="32"/>
      <c r="KQ495" s="75"/>
      <c r="KR495" s="31"/>
    </row>
    <row r="496" spans="24:304" x14ac:dyDescent="0.3">
      <c r="X496" s="25"/>
      <c r="AA496" s="25"/>
      <c r="AE496" s="25"/>
      <c r="AM496" s="25"/>
      <c r="AR496" s="25"/>
      <c r="AT496" s="25"/>
      <c r="AX496" s="25"/>
      <c r="BA496" s="25"/>
      <c r="BI496" s="25"/>
      <c r="BN496" s="25"/>
      <c r="BP496" s="25"/>
      <c r="BT496" s="25"/>
      <c r="EP496" s="25"/>
      <c r="FP496" s="25"/>
      <c r="FR496" s="25"/>
      <c r="GF496" s="25"/>
      <c r="GH496" s="25"/>
      <c r="GK496" s="25"/>
      <c r="GQ496" s="25"/>
      <c r="HK496" s="25"/>
      <c r="IJ496" s="25"/>
      <c r="IM496" s="25"/>
      <c r="IP496" s="25"/>
      <c r="IS496" s="25"/>
      <c r="IZ496" s="25"/>
      <c r="JF496" s="25"/>
      <c r="JI496" s="25"/>
      <c r="KO496" s="31"/>
      <c r="KP496" s="32"/>
      <c r="KQ496" s="75"/>
      <c r="KR496" s="31"/>
    </row>
    <row r="497" spans="24:304" x14ac:dyDescent="0.3">
      <c r="X497" s="25"/>
      <c r="AA497" s="25"/>
      <c r="AE497" s="25"/>
      <c r="AM497" s="25"/>
      <c r="AR497" s="25"/>
      <c r="AT497" s="25"/>
      <c r="AX497" s="25"/>
      <c r="BA497" s="25"/>
      <c r="BI497" s="25"/>
      <c r="BN497" s="25"/>
      <c r="BP497" s="25"/>
      <c r="BT497" s="25"/>
      <c r="EP497" s="25"/>
      <c r="FP497" s="25"/>
      <c r="FR497" s="25"/>
      <c r="GF497" s="25"/>
      <c r="GH497" s="25"/>
      <c r="GK497" s="25"/>
      <c r="GQ497" s="25"/>
      <c r="HK497" s="25"/>
      <c r="IJ497" s="25"/>
      <c r="IM497" s="25"/>
      <c r="IP497" s="25"/>
      <c r="IS497" s="25"/>
      <c r="IZ497" s="25"/>
      <c r="JF497" s="25"/>
      <c r="JI497" s="25"/>
      <c r="KO497" s="31"/>
      <c r="KP497" s="32"/>
      <c r="KQ497" s="75"/>
      <c r="KR497" s="31"/>
    </row>
    <row r="498" spans="24:304" x14ac:dyDescent="0.3">
      <c r="X498" s="25"/>
      <c r="AA498" s="25"/>
      <c r="AE498" s="25"/>
      <c r="AM498" s="25"/>
      <c r="AR498" s="25"/>
      <c r="AT498" s="25"/>
      <c r="AX498" s="25"/>
      <c r="BA498" s="25"/>
      <c r="BI498" s="25"/>
      <c r="BN498" s="25"/>
      <c r="BP498" s="25"/>
      <c r="BT498" s="25"/>
      <c r="EP498" s="25"/>
      <c r="FP498" s="25"/>
      <c r="FR498" s="25"/>
      <c r="GF498" s="25"/>
      <c r="GH498" s="25"/>
      <c r="GK498" s="25"/>
      <c r="GQ498" s="25"/>
      <c r="HK498" s="25"/>
      <c r="IJ498" s="25"/>
      <c r="IM498" s="25"/>
      <c r="IP498" s="25"/>
      <c r="IS498" s="25"/>
      <c r="IZ498" s="25"/>
      <c r="JF498" s="25"/>
      <c r="JI498" s="25"/>
      <c r="KO498" s="31"/>
      <c r="KP498" s="32"/>
      <c r="KQ498" s="75"/>
      <c r="KR498" s="31"/>
    </row>
    <row r="499" spans="24:304" x14ac:dyDescent="0.3">
      <c r="X499" s="25"/>
      <c r="AA499" s="25"/>
      <c r="AE499" s="25"/>
      <c r="AM499" s="25"/>
      <c r="AR499" s="25"/>
      <c r="AT499" s="25"/>
      <c r="AX499" s="25"/>
      <c r="BA499" s="25"/>
      <c r="BI499" s="25"/>
      <c r="BN499" s="25"/>
      <c r="BP499" s="25"/>
      <c r="BT499" s="25"/>
      <c r="EP499" s="25"/>
      <c r="FP499" s="25"/>
      <c r="FR499" s="25"/>
      <c r="GF499" s="25"/>
      <c r="GH499" s="25"/>
      <c r="GK499" s="25"/>
      <c r="GQ499" s="25"/>
      <c r="HK499" s="25"/>
      <c r="IJ499" s="25"/>
      <c r="IM499" s="25"/>
      <c r="IP499" s="25"/>
      <c r="IS499" s="25"/>
      <c r="IZ499" s="25"/>
      <c r="JF499" s="25"/>
      <c r="JI499" s="25"/>
      <c r="KO499" s="31"/>
      <c r="KP499" s="32"/>
      <c r="KQ499" s="75"/>
      <c r="KR499" s="31"/>
    </row>
    <row r="500" spans="24:304" x14ac:dyDescent="0.3">
      <c r="X500" s="25"/>
      <c r="AA500" s="25"/>
      <c r="AE500" s="25"/>
      <c r="AM500" s="25"/>
      <c r="AR500" s="25"/>
      <c r="AT500" s="25"/>
      <c r="AX500" s="25"/>
      <c r="BA500" s="25"/>
      <c r="BI500" s="25"/>
      <c r="BN500" s="25"/>
      <c r="BP500" s="25"/>
      <c r="BT500" s="25"/>
      <c r="EP500" s="25"/>
      <c r="FP500" s="25"/>
      <c r="FR500" s="25"/>
      <c r="GF500" s="25"/>
      <c r="GH500" s="25"/>
      <c r="GK500" s="25"/>
      <c r="GQ500" s="25"/>
      <c r="HK500" s="25"/>
      <c r="IJ500" s="25"/>
      <c r="IM500" s="25"/>
      <c r="IP500" s="25"/>
      <c r="IS500" s="25"/>
      <c r="IZ500" s="25"/>
      <c r="JF500" s="25"/>
      <c r="JI500" s="25"/>
      <c r="KO500" s="31"/>
      <c r="KP500" s="32"/>
      <c r="KQ500" s="75"/>
      <c r="KR500" s="31"/>
    </row>
    <row r="501" spans="24:304" x14ac:dyDescent="0.3">
      <c r="X501" s="25"/>
      <c r="AA501" s="25"/>
      <c r="AE501" s="25"/>
      <c r="AM501" s="25"/>
      <c r="AR501" s="25"/>
      <c r="AT501" s="25"/>
      <c r="AX501" s="25"/>
      <c r="BA501" s="25"/>
      <c r="BI501" s="25"/>
      <c r="BN501" s="25"/>
      <c r="BP501" s="25"/>
      <c r="BT501" s="25"/>
      <c r="EP501" s="25"/>
      <c r="FP501" s="25"/>
      <c r="FR501" s="25"/>
      <c r="GF501" s="25"/>
      <c r="GH501" s="25"/>
      <c r="GK501" s="25"/>
      <c r="GQ501" s="25"/>
      <c r="HK501" s="25"/>
      <c r="IJ501" s="25"/>
      <c r="IM501" s="25"/>
      <c r="IP501" s="25"/>
      <c r="IS501" s="25"/>
      <c r="IZ501" s="25"/>
      <c r="JF501" s="25"/>
      <c r="JI501" s="25"/>
      <c r="KO501" s="31"/>
      <c r="KP501" s="32"/>
      <c r="KQ501" s="75"/>
      <c r="KR501" s="31"/>
    </row>
    <row r="502" spans="24:304" x14ac:dyDescent="0.3">
      <c r="X502" s="25"/>
      <c r="AA502" s="25"/>
      <c r="AE502" s="25"/>
      <c r="AM502" s="25"/>
      <c r="AR502" s="25"/>
      <c r="AT502" s="25"/>
      <c r="AX502" s="25"/>
      <c r="BA502" s="25"/>
      <c r="BI502" s="25"/>
      <c r="BN502" s="25"/>
      <c r="BP502" s="25"/>
      <c r="BT502" s="25"/>
      <c r="EP502" s="25"/>
      <c r="FP502" s="25"/>
      <c r="FR502" s="25"/>
      <c r="GF502" s="25"/>
      <c r="GH502" s="25"/>
      <c r="GK502" s="25"/>
      <c r="GQ502" s="25"/>
      <c r="HK502" s="25"/>
      <c r="IJ502" s="25"/>
      <c r="IM502" s="25"/>
      <c r="IP502" s="25"/>
      <c r="IS502" s="25"/>
      <c r="IZ502" s="25"/>
      <c r="JF502" s="25"/>
      <c r="JI502" s="25"/>
      <c r="KO502" s="31"/>
      <c r="KP502" s="32"/>
      <c r="KQ502" s="75"/>
      <c r="KR502" s="31"/>
    </row>
    <row r="503" spans="24:304" x14ac:dyDescent="0.3">
      <c r="X503" s="25"/>
      <c r="AA503" s="25"/>
      <c r="AE503" s="25"/>
      <c r="AM503" s="25"/>
      <c r="AR503" s="25"/>
      <c r="AT503" s="25"/>
      <c r="AX503" s="25"/>
      <c r="BA503" s="25"/>
      <c r="BI503" s="25"/>
      <c r="BN503" s="25"/>
      <c r="BP503" s="25"/>
      <c r="BT503" s="25"/>
      <c r="EP503" s="25"/>
      <c r="FP503" s="25"/>
      <c r="FR503" s="25"/>
      <c r="GF503" s="25"/>
      <c r="GH503" s="25"/>
      <c r="GK503" s="25"/>
      <c r="GQ503" s="25"/>
      <c r="HK503" s="25"/>
      <c r="IJ503" s="25"/>
      <c r="IM503" s="25"/>
      <c r="IP503" s="25"/>
      <c r="IS503" s="25"/>
      <c r="IZ503" s="25"/>
      <c r="JF503" s="25"/>
      <c r="JI503" s="25"/>
      <c r="KO503" s="31"/>
      <c r="KP503" s="32"/>
      <c r="KQ503" s="75"/>
      <c r="KR503" s="31"/>
    </row>
    <row r="504" spans="24:304" x14ac:dyDescent="0.3">
      <c r="X504" s="25"/>
      <c r="AA504" s="25"/>
      <c r="AE504" s="25"/>
      <c r="AM504" s="25"/>
      <c r="AR504" s="25"/>
      <c r="AT504" s="25"/>
      <c r="AX504" s="25"/>
      <c r="BA504" s="25"/>
      <c r="BI504" s="25"/>
      <c r="BN504" s="25"/>
      <c r="BP504" s="25"/>
      <c r="BT504" s="25"/>
      <c r="EP504" s="25"/>
      <c r="FP504" s="25"/>
      <c r="FR504" s="25"/>
      <c r="GF504" s="25"/>
      <c r="GH504" s="25"/>
      <c r="GK504" s="25"/>
      <c r="GQ504" s="25"/>
      <c r="HK504" s="25"/>
      <c r="IJ504" s="25"/>
      <c r="IM504" s="25"/>
      <c r="IP504" s="25"/>
      <c r="IS504" s="25"/>
      <c r="IZ504" s="25"/>
      <c r="JF504" s="25"/>
      <c r="JI504" s="25"/>
      <c r="KO504" s="31"/>
      <c r="KP504" s="32"/>
      <c r="KQ504" s="75"/>
      <c r="KR504" s="31"/>
    </row>
    <row r="505" spans="24:304" x14ac:dyDescent="0.3">
      <c r="X505" s="25"/>
      <c r="AA505" s="25"/>
      <c r="AE505" s="25"/>
      <c r="AM505" s="25"/>
      <c r="AR505" s="25"/>
      <c r="AT505" s="25"/>
      <c r="AX505" s="25"/>
      <c r="BA505" s="25"/>
      <c r="BI505" s="25"/>
      <c r="BN505" s="25"/>
      <c r="BP505" s="25"/>
      <c r="BT505" s="25"/>
      <c r="EP505" s="25"/>
      <c r="FP505" s="25"/>
      <c r="FR505" s="25"/>
      <c r="GF505" s="25"/>
      <c r="GH505" s="25"/>
      <c r="GK505" s="25"/>
      <c r="GQ505" s="25"/>
      <c r="HK505" s="25"/>
      <c r="IJ505" s="25"/>
      <c r="IM505" s="25"/>
      <c r="IP505" s="25"/>
      <c r="IS505" s="25"/>
      <c r="IZ505" s="25"/>
      <c r="JF505" s="25"/>
      <c r="JI505" s="25"/>
      <c r="KO505" s="31"/>
      <c r="KP505" s="32"/>
      <c r="KQ505" s="75"/>
      <c r="KR505" s="31"/>
    </row>
    <row r="506" spans="24:304" x14ac:dyDescent="0.3">
      <c r="X506" s="25"/>
      <c r="AA506" s="25"/>
      <c r="AE506" s="25"/>
      <c r="AM506" s="25"/>
      <c r="AR506" s="25"/>
      <c r="AT506" s="25"/>
      <c r="AX506" s="25"/>
      <c r="BA506" s="25"/>
      <c r="BI506" s="25"/>
      <c r="BN506" s="25"/>
      <c r="BP506" s="25"/>
      <c r="BT506" s="25"/>
      <c r="EP506" s="25"/>
      <c r="FP506" s="25"/>
      <c r="FR506" s="25"/>
      <c r="GF506" s="25"/>
      <c r="GH506" s="25"/>
      <c r="GK506" s="25"/>
      <c r="GQ506" s="25"/>
      <c r="HK506" s="25"/>
      <c r="IJ506" s="25"/>
      <c r="IM506" s="25"/>
      <c r="IP506" s="25"/>
      <c r="IS506" s="25"/>
      <c r="IZ506" s="25"/>
      <c r="JF506" s="25"/>
      <c r="JI506" s="25"/>
      <c r="KO506" s="31"/>
      <c r="KP506" s="32"/>
      <c r="KQ506" s="75"/>
      <c r="KR506" s="31"/>
    </row>
    <row r="507" spans="24:304" x14ac:dyDescent="0.3">
      <c r="X507" s="25"/>
      <c r="AA507" s="25"/>
      <c r="AE507" s="25"/>
      <c r="AM507" s="25"/>
      <c r="AR507" s="25"/>
      <c r="AT507" s="25"/>
      <c r="AX507" s="25"/>
      <c r="BA507" s="25"/>
      <c r="BI507" s="25"/>
      <c r="BN507" s="25"/>
      <c r="BP507" s="25"/>
      <c r="BT507" s="25"/>
      <c r="EP507" s="25"/>
      <c r="FP507" s="25"/>
      <c r="FR507" s="25"/>
      <c r="GF507" s="25"/>
      <c r="GH507" s="25"/>
      <c r="GK507" s="25"/>
      <c r="GQ507" s="25"/>
      <c r="HK507" s="25"/>
      <c r="IJ507" s="25"/>
      <c r="IM507" s="25"/>
      <c r="IP507" s="25"/>
      <c r="IS507" s="25"/>
      <c r="IZ507" s="25"/>
      <c r="JF507" s="25"/>
      <c r="JI507" s="25"/>
      <c r="KO507" s="31"/>
      <c r="KP507" s="32"/>
      <c r="KQ507" s="75"/>
      <c r="KR507" s="31"/>
    </row>
    <row r="508" spans="24:304" x14ac:dyDescent="0.3">
      <c r="X508" s="25"/>
      <c r="AA508" s="25"/>
      <c r="AE508" s="25"/>
      <c r="AM508" s="25"/>
      <c r="AR508" s="25"/>
      <c r="AT508" s="25"/>
      <c r="AX508" s="25"/>
      <c r="BA508" s="25"/>
      <c r="BI508" s="25"/>
      <c r="BN508" s="25"/>
      <c r="BP508" s="25"/>
      <c r="BT508" s="25"/>
      <c r="EP508" s="25"/>
      <c r="FP508" s="25"/>
      <c r="FR508" s="25"/>
      <c r="GF508" s="25"/>
      <c r="GH508" s="25"/>
      <c r="GK508" s="25"/>
      <c r="GQ508" s="25"/>
      <c r="HK508" s="25"/>
      <c r="IJ508" s="25"/>
      <c r="IM508" s="25"/>
      <c r="IP508" s="25"/>
      <c r="IS508" s="25"/>
      <c r="IZ508" s="25"/>
      <c r="JF508" s="25"/>
      <c r="JI508" s="25"/>
      <c r="KO508" s="31"/>
      <c r="KP508" s="32"/>
      <c r="KQ508" s="75"/>
      <c r="KR508" s="31"/>
    </row>
    <row r="509" spans="24:304" x14ac:dyDescent="0.3">
      <c r="X509" s="25"/>
      <c r="AA509" s="25"/>
      <c r="AE509" s="25"/>
      <c r="AM509" s="25"/>
      <c r="AR509" s="25"/>
      <c r="AT509" s="25"/>
      <c r="AX509" s="25"/>
      <c r="BA509" s="25"/>
      <c r="BI509" s="25"/>
      <c r="BN509" s="25"/>
      <c r="BP509" s="25"/>
      <c r="BT509" s="25"/>
      <c r="EP509" s="25"/>
      <c r="FP509" s="25"/>
      <c r="FR509" s="25"/>
      <c r="GF509" s="25"/>
      <c r="GH509" s="25"/>
      <c r="GK509" s="25"/>
      <c r="GQ509" s="25"/>
      <c r="HK509" s="25"/>
      <c r="IJ509" s="25"/>
      <c r="IM509" s="25"/>
      <c r="IP509" s="25"/>
      <c r="IS509" s="25"/>
      <c r="IZ509" s="25"/>
      <c r="JF509" s="25"/>
      <c r="JI509" s="25"/>
      <c r="KO509" s="31"/>
      <c r="KP509" s="32"/>
      <c r="KQ509" s="75"/>
      <c r="KR509" s="31"/>
    </row>
    <row r="510" spans="24:304" x14ac:dyDescent="0.3">
      <c r="X510" s="25"/>
      <c r="AA510" s="25"/>
      <c r="AE510" s="25"/>
      <c r="AM510" s="25"/>
      <c r="AR510" s="25"/>
      <c r="AT510" s="25"/>
      <c r="AX510" s="25"/>
      <c r="BA510" s="25"/>
      <c r="BI510" s="25"/>
      <c r="BN510" s="25"/>
      <c r="BP510" s="25"/>
      <c r="BT510" s="25"/>
      <c r="EP510" s="25"/>
      <c r="FP510" s="25"/>
      <c r="FR510" s="25"/>
      <c r="GF510" s="25"/>
      <c r="GH510" s="25"/>
      <c r="GK510" s="25"/>
      <c r="GQ510" s="25"/>
      <c r="HK510" s="25"/>
      <c r="IJ510" s="25"/>
      <c r="IM510" s="25"/>
      <c r="IP510" s="25"/>
      <c r="IS510" s="25"/>
      <c r="IZ510" s="25"/>
      <c r="JF510" s="25"/>
      <c r="JI510" s="25"/>
      <c r="KO510" s="31"/>
      <c r="KP510" s="32"/>
      <c r="KQ510" s="75"/>
      <c r="KR510" s="31"/>
    </row>
    <row r="511" spans="24:304" x14ac:dyDescent="0.3">
      <c r="X511" s="25"/>
      <c r="AA511" s="25"/>
      <c r="AE511" s="25"/>
      <c r="AM511" s="25"/>
      <c r="AR511" s="25"/>
      <c r="AT511" s="25"/>
      <c r="AX511" s="25"/>
      <c r="BA511" s="25"/>
      <c r="BI511" s="25"/>
      <c r="BN511" s="25"/>
      <c r="BP511" s="25"/>
      <c r="BT511" s="25"/>
      <c r="EP511" s="25"/>
      <c r="FP511" s="25"/>
      <c r="FR511" s="25"/>
      <c r="GF511" s="25"/>
      <c r="GH511" s="25"/>
      <c r="GK511" s="25"/>
      <c r="GQ511" s="25"/>
      <c r="HK511" s="25"/>
      <c r="IJ511" s="25"/>
      <c r="IM511" s="25"/>
      <c r="IP511" s="25"/>
      <c r="IS511" s="25"/>
      <c r="IZ511" s="25"/>
      <c r="JF511" s="25"/>
      <c r="JI511" s="25"/>
      <c r="KO511" s="31"/>
      <c r="KP511" s="32"/>
      <c r="KQ511" s="75"/>
      <c r="KR511" s="31"/>
    </row>
    <row r="512" spans="24:304" x14ac:dyDescent="0.3">
      <c r="X512" s="25"/>
      <c r="AA512" s="25"/>
      <c r="AE512" s="25"/>
      <c r="AM512" s="25"/>
      <c r="AR512" s="25"/>
      <c r="AT512" s="25"/>
      <c r="AX512" s="25"/>
      <c r="BA512" s="25"/>
      <c r="BI512" s="25"/>
      <c r="BN512" s="25"/>
      <c r="BP512" s="25"/>
      <c r="BT512" s="25"/>
      <c r="EP512" s="25"/>
      <c r="FP512" s="25"/>
      <c r="FR512" s="25"/>
      <c r="GF512" s="25"/>
      <c r="GH512" s="25"/>
      <c r="GK512" s="25"/>
      <c r="GQ512" s="25"/>
      <c r="HK512" s="25"/>
      <c r="IJ512" s="25"/>
      <c r="IM512" s="25"/>
      <c r="IP512" s="25"/>
      <c r="IS512" s="25"/>
      <c r="IZ512" s="25"/>
      <c r="JF512" s="25"/>
      <c r="JI512" s="25"/>
      <c r="KO512" s="31"/>
      <c r="KP512" s="32"/>
      <c r="KQ512" s="75"/>
      <c r="KR512" s="31"/>
    </row>
    <row r="513" spans="24:304" x14ac:dyDescent="0.3">
      <c r="X513" s="25"/>
      <c r="AA513" s="25"/>
      <c r="AE513" s="25"/>
      <c r="AM513" s="25"/>
      <c r="AR513" s="25"/>
      <c r="AT513" s="25"/>
      <c r="AX513" s="25"/>
      <c r="BA513" s="25"/>
      <c r="BI513" s="25"/>
      <c r="BN513" s="25"/>
      <c r="BP513" s="25"/>
      <c r="BT513" s="25"/>
      <c r="EP513" s="25"/>
      <c r="FP513" s="25"/>
      <c r="FR513" s="25"/>
      <c r="GF513" s="25"/>
      <c r="GH513" s="25"/>
      <c r="GK513" s="25"/>
      <c r="GQ513" s="25"/>
      <c r="HK513" s="25"/>
      <c r="IJ513" s="25"/>
      <c r="IM513" s="25"/>
      <c r="IP513" s="25"/>
      <c r="IS513" s="25"/>
      <c r="IZ513" s="25"/>
      <c r="JF513" s="25"/>
      <c r="JI513" s="25"/>
      <c r="KO513" s="31"/>
      <c r="KP513" s="32"/>
      <c r="KQ513" s="75"/>
      <c r="KR513" s="31"/>
    </row>
    <row r="514" spans="24:304" x14ac:dyDescent="0.3">
      <c r="X514" s="25"/>
      <c r="AA514" s="25"/>
      <c r="AE514" s="25"/>
      <c r="AM514" s="25"/>
      <c r="AR514" s="25"/>
      <c r="AT514" s="25"/>
      <c r="AX514" s="25"/>
      <c r="BA514" s="25"/>
      <c r="BI514" s="25"/>
      <c r="BN514" s="25"/>
      <c r="BP514" s="25"/>
      <c r="BT514" s="25"/>
      <c r="EP514" s="25"/>
      <c r="FP514" s="25"/>
      <c r="FR514" s="25"/>
      <c r="GF514" s="25"/>
      <c r="GH514" s="25"/>
      <c r="GK514" s="25"/>
      <c r="GQ514" s="25"/>
      <c r="HK514" s="25"/>
      <c r="IJ514" s="25"/>
      <c r="IM514" s="25"/>
      <c r="IP514" s="25"/>
      <c r="IS514" s="25"/>
      <c r="IZ514" s="25"/>
      <c r="JF514" s="25"/>
      <c r="JI514" s="25"/>
      <c r="KO514" s="31"/>
      <c r="KP514" s="32"/>
      <c r="KQ514" s="75"/>
      <c r="KR514" s="31"/>
    </row>
    <row r="515" spans="24:304" x14ac:dyDescent="0.3">
      <c r="X515" s="25"/>
      <c r="AA515" s="25"/>
      <c r="AE515" s="25"/>
      <c r="AM515" s="25"/>
      <c r="AR515" s="25"/>
      <c r="AT515" s="25"/>
      <c r="AX515" s="25"/>
      <c r="BA515" s="25"/>
      <c r="BI515" s="25"/>
      <c r="BN515" s="25"/>
      <c r="BP515" s="25"/>
      <c r="BT515" s="25"/>
      <c r="EP515" s="25"/>
      <c r="FP515" s="25"/>
      <c r="FR515" s="25"/>
      <c r="GF515" s="25"/>
      <c r="GH515" s="25"/>
      <c r="GK515" s="25"/>
      <c r="GQ515" s="25"/>
      <c r="HK515" s="25"/>
      <c r="IJ515" s="25"/>
      <c r="IM515" s="25"/>
      <c r="IP515" s="25"/>
      <c r="IS515" s="25"/>
      <c r="IZ515" s="25"/>
      <c r="JF515" s="25"/>
      <c r="JI515" s="25"/>
      <c r="KO515" s="31"/>
      <c r="KP515" s="32"/>
      <c r="KQ515" s="75"/>
      <c r="KR515" s="31"/>
    </row>
    <row r="516" spans="24:304" x14ac:dyDescent="0.3">
      <c r="X516" s="25"/>
      <c r="AA516" s="25"/>
      <c r="AE516" s="25"/>
      <c r="AM516" s="25"/>
      <c r="AR516" s="25"/>
      <c r="AT516" s="25"/>
      <c r="AX516" s="25"/>
      <c r="BA516" s="25"/>
      <c r="BI516" s="25"/>
      <c r="BN516" s="25"/>
      <c r="BP516" s="25"/>
      <c r="BT516" s="25"/>
      <c r="EP516" s="25"/>
      <c r="FP516" s="25"/>
      <c r="FR516" s="25"/>
      <c r="GF516" s="25"/>
      <c r="GH516" s="25"/>
      <c r="GK516" s="25"/>
      <c r="GQ516" s="25"/>
      <c r="HK516" s="25"/>
      <c r="IJ516" s="25"/>
      <c r="IM516" s="25"/>
      <c r="IP516" s="25"/>
      <c r="IS516" s="25"/>
      <c r="IZ516" s="25"/>
      <c r="JF516" s="25"/>
      <c r="JI516" s="25"/>
      <c r="KO516" s="31"/>
      <c r="KP516" s="32"/>
      <c r="KQ516" s="75"/>
      <c r="KR516" s="31"/>
    </row>
    <row r="517" spans="24:304" x14ac:dyDescent="0.3">
      <c r="X517" s="25"/>
      <c r="AA517" s="25"/>
      <c r="AE517" s="25"/>
      <c r="AM517" s="25"/>
      <c r="AR517" s="25"/>
      <c r="AT517" s="25"/>
      <c r="AX517" s="25"/>
      <c r="BA517" s="25"/>
      <c r="BI517" s="25"/>
      <c r="BN517" s="25"/>
      <c r="BP517" s="25"/>
      <c r="BT517" s="25"/>
      <c r="EP517" s="25"/>
      <c r="FP517" s="25"/>
      <c r="FR517" s="25"/>
      <c r="GF517" s="25"/>
      <c r="GH517" s="25"/>
      <c r="GK517" s="25"/>
      <c r="GQ517" s="25"/>
      <c r="HK517" s="25"/>
      <c r="IJ517" s="25"/>
      <c r="IM517" s="25"/>
      <c r="IP517" s="25"/>
      <c r="IS517" s="25"/>
      <c r="IZ517" s="25"/>
      <c r="JF517" s="25"/>
      <c r="JI517" s="25"/>
      <c r="KO517" s="31"/>
      <c r="KP517" s="32"/>
      <c r="KQ517" s="75"/>
      <c r="KR517" s="31"/>
    </row>
    <row r="518" spans="24:304" x14ac:dyDescent="0.3">
      <c r="X518" s="25"/>
      <c r="AA518" s="25"/>
      <c r="AE518" s="25"/>
      <c r="AM518" s="25"/>
      <c r="AR518" s="25"/>
      <c r="AT518" s="25"/>
      <c r="AX518" s="25"/>
      <c r="BA518" s="25"/>
      <c r="BI518" s="25"/>
      <c r="BN518" s="25"/>
      <c r="BP518" s="25"/>
      <c r="BT518" s="25"/>
      <c r="EP518" s="25"/>
      <c r="FP518" s="25"/>
      <c r="FR518" s="25"/>
      <c r="GF518" s="25"/>
      <c r="GH518" s="25"/>
      <c r="GK518" s="25"/>
      <c r="GQ518" s="25"/>
      <c r="HK518" s="25"/>
      <c r="IJ518" s="25"/>
      <c r="IM518" s="25"/>
      <c r="IP518" s="25"/>
      <c r="IS518" s="25"/>
      <c r="IZ518" s="25"/>
      <c r="JF518" s="25"/>
      <c r="JI518" s="25"/>
      <c r="KO518" s="31"/>
      <c r="KP518" s="32"/>
      <c r="KQ518" s="75"/>
      <c r="KR518" s="31"/>
    </row>
    <row r="519" spans="24:304" x14ac:dyDescent="0.3">
      <c r="X519" s="25"/>
      <c r="AA519" s="25"/>
      <c r="AE519" s="25"/>
      <c r="AM519" s="25"/>
      <c r="AR519" s="25"/>
      <c r="AT519" s="25"/>
      <c r="AX519" s="25"/>
      <c r="BA519" s="25"/>
      <c r="BI519" s="25"/>
      <c r="BN519" s="25"/>
      <c r="BP519" s="25"/>
      <c r="BT519" s="25"/>
      <c r="EP519" s="25"/>
      <c r="FP519" s="25"/>
      <c r="FR519" s="25"/>
      <c r="GF519" s="25"/>
      <c r="GH519" s="25"/>
      <c r="GK519" s="25"/>
      <c r="GQ519" s="25"/>
      <c r="HK519" s="25"/>
      <c r="IJ519" s="25"/>
      <c r="IM519" s="25"/>
      <c r="IP519" s="25"/>
      <c r="IS519" s="25"/>
      <c r="IZ519" s="25"/>
      <c r="JF519" s="25"/>
      <c r="JI519" s="25"/>
      <c r="KO519" s="31"/>
      <c r="KP519" s="32"/>
      <c r="KQ519" s="75"/>
      <c r="KR519" s="31"/>
    </row>
    <row r="520" spans="24:304" x14ac:dyDescent="0.3">
      <c r="X520" s="25"/>
      <c r="AA520" s="25"/>
      <c r="AE520" s="25"/>
      <c r="AM520" s="25"/>
      <c r="AR520" s="25"/>
      <c r="AT520" s="25"/>
      <c r="AX520" s="25"/>
      <c r="BA520" s="25"/>
      <c r="BI520" s="25"/>
      <c r="BN520" s="25"/>
      <c r="BP520" s="25"/>
      <c r="BT520" s="25"/>
      <c r="EP520" s="25"/>
      <c r="FP520" s="25"/>
      <c r="FR520" s="25"/>
      <c r="GF520" s="25"/>
      <c r="GH520" s="25"/>
      <c r="GK520" s="25"/>
      <c r="GQ520" s="25"/>
      <c r="HK520" s="25"/>
      <c r="IJ520" s="25"/>
      <c r="IM520" s="25"/>
      <c r="IP520" s="25"/>
      <c r="IS520" s="25"/>
      <c r="IZ520" s="25"/>
      <c r="JF520" s="25"/>
      <c r="JI520" s="25"/>
      <c r="KO520" s="31"/>
      <c r="KP520" s="32"/>
      <c r="KQ520" s="75"/>
      <c r="KR520" s="31"/>
    </row>
    <row r="521" spans="24:304" x14ac:dyDescent="0.3">
      <c r="X521" s="25"/>
      <c r="AA521" s="25"/>
      <c r="AE521" s="25"/>
      <c r="AM521" s="25"/>
      <c r="AR521" s="25"/>
      <c r="AT521" s="25"/>
      <c r="AX521" s="25"/>
      <c r="BA521" s="25"/>
      <c r="BI521" s="25"/>
      <c r="BN521" s="25"/>
      <c r="BP521" s="25"/>
      <c r="BT521" s="25"/>
      <c r="EP521" s="25"/>
      <c r="FP521" s="25"/>
      <c r="FR521" s="25"/>
      <c r="GF521" s="25"/>
      <c r="GH521" s="25"/>
      <c r="GK521" s="25"/>
      <c r="GQ521" s="25"/>
      <c r="HK521" s="25"/>
      <c r="IJ521" s="25"/>
      <c r="IM521" s="25"/>
      <c r="IP521" s="25"/>
      <c r="IS521" s="25"/>
      <c r="IZ521" s="25"/>
      <c r="JF521" s="25"/>
      <c r="JI521" s="25"/>
      <c r="KO521" s="31"/>
      <c r="KP521" s="32"/>
      <c r="KQ521" s="75"/>
      <c r="KR521" s="31"/>
    </row>
    <row r="522" spans="24:304" x14ac:dyDescent="0.3">
      <c r="X522" s="25"/>
      <c r="AA522" s="25"/>
      <c r="AE522" s="25"/>
      <c r="AM522" s="25"/>
      <c r="AR522" s="25"/>
      <c r="AT522" s="25"/>
      <c r="AX522" s="25"/>
      <c r="BA522" s="25"/>
      <c r="BI522" s="25"/>
      <c r="BN522" s="25"/>
      <c r="BP522" s="25"/>
      <c r="BT522" s="25"/>
      <c r="EP522" s="25"/>
      <c r="FP522" s="25"/>
      <c r="FR522" s="25"/>
      <c r="GF522" s="25"/>
      <c r="GH522" s="25"/>
      <c r="GK522" s="25"/>
      <c r="GQ522" s="25"/>
      <c r="HK522" s="25"/>
      <c r="IJ522" s="25"/>
      <c r="IM522" s="25"/>
      <c r="IP522" s="25"/>
      <c r="IS522" s="25"/>
      <c r="IZ522" s="25"/>
      <c r="JF522" s="25"/>
      <c r="JI522" s="25"/>
      <c r="KO522" s="31"/>
      <c r="KP522" s="32"/>
      <c r="KQ522" s="75"/>
      <c r="KR522" s="31"/>
    </row>
    <row r="523" spans="24:304" x14ac:dyDescent="0.3">
      <c r="X523" s="25"/>
      <c r="AA523" s="25"/>
      <c r="AE523" s="25"/>
      <c r="AM523" s="25"/>
      <c r="AR523" s="25"/>
      <c r="AT523" s="25"/>
      <c r="AX523" s="25"/>
      <c r="BA523" s="25"/>
      <c r="BI523" s="25"/>
      <c r="BN523" s="25"/>
      <c r="BP523" s="25"/>
      <c r="BT523" s="25"/>
      <c r="EP523" s="25"/>
      <c r="FP523" s="25"/>
      <c r="FR523" s="25"/>
      <c r="GF523" s="25"/>
      <c r="GH523" s="25"/>
      <c r="GK523" s="25"/>
      <c r="GQ523" s="25"/>
      <c r="HK523" s="25"/>
      <c r="IJ523" s="25"/>
      <c r="IM523" s="25"/>
      <c r="IP523" s="25"/>
      <c r="IS523" s="25"/>
      <c r="IZ523" s="25"/>
      <c r="JF523" s="25"/>
      <c r="JI523" s="25"/>
      <c r="KO523" s="31"/>
      <c r="KP523" s="32"/>
      <c r="KQ523" s="75"/>
      <c r="KR523" s="31"/>
    </row>
    <row r="524" spans="24:304" x14ac:dyDescent="0.3">
      <c r="X524" s="25"/>
      <c r="AA524" s="25"/>
      <c r="AE524" s="25"/>
      <c r="AM524" s="25"/>
      <c r="AR524" s="25"/>
      <c r="AT524" s="25"/>
      <c r="AX524" s="25"/>
      <c r="BA524" s="25"/>
      <c r="BI524" s="25"/>
      <c r="BN524" s="25"/>
      <c r="BP524" s="25"/>
      <c r="BT524" s="25"/>
      <c r="EP524" s="25"/>
      <c r="FP524" s="25"/>
      <c r="FR524" s="25"/>
      <c r="GF524" s="25"/>
      <c r="GH524" s="25"/>
      <c r="GK524" s="25"/>
      <c r="GQ524" s="25"/>
      <c r="HK524" s="25"/>
      <c r="IJ524" s="25"/>
      <c r="IM524" s="25"/>
      <c r="IP524" s="25"/>
      <c r="IS524" s="25"/>
      <c r="IZ524" s="25"/>
      <c r="JF524" s="25"/>
      <c r="JI524" s="25"/>
      <c r="KO524" s="31"/>
      <c r="KP524" s="32"/>
      <c r="KQ524" s="75"/>
      <c r="KR524" s="31"/>
    </row>
    <row r="525" spans="24:304" x14ac:dyDescent="0.3">
      <c r="X525" s="25"/>
      <c r="AA525" s="25"/>
      <c r="AE525" s="25"/>
      <c r="AM525" s="25"/>
      <c r="AR525" s="25"/>
      <c r="AT525" s="25"/>
      <c r="AX525" s="25"/>
      <c r="BA525" s="25"/>
      <c r="BI525" s="25"/>
      <c r="BN525" s="25"/>
      <c r="BP525" s="25"/>
      <c r="BT525" s="25"/>
      <c r="EP525" s="25"/>
      <c r="FP525" s="25"/>
      <c r="FR525" s="25"/>
      <c r="GF525" s="25"/>
      <c r="GH525" s="25"/>
      <c r="GK525" s="25"/>
      <c r="GQ525" s="25"/>
      <c r="HK525" s="25"/>
      <c r="IJ525" s="25"/>
      <c r="IM525" s="25"/>
      <c r="IP525" s="25"/>
      <c r="IS525" s="25"/>
      <c r="IZ525" s="25"/>
      <c r="JF525" s="25"/>
      <c r="JI525" s="25"/>
      <c r="KO525" s="31"/>
      <c r="KP525" s="32"/>
      <c r="KQ525" s="75"/>
      <c r="KR525" s="31"/>
    </row>
    <row r="526" spans="24:304" x14ac:dyDescent="0.3">
      <c r="X526" s="25"/>
      <c r="AA526" s="25"/>
      <c r="AE526" s="25"/>
      <c r="AM526" s="25"/>
      <c r="AR526" s="25"/>
      <c r="AT526" s="25"/>
      <c r="AX526" s="25"/>
      <c r="BA526" s="25"/>
      <c r="BI526" s="25"/>
      <c r="BN526" s="25"/>
      <c r="BP526" s="25"/>
      <c r="BT526" s="25"/>
      <c r="EP526" s="25"/>
      <c r="FP526" s="25"/>
      <c r="FR526" s="25"/>
      <c r="GF526" s="25"/>
      <c r="GH526" s="25"/>
      <c r="GK526" s="25"/>
      <c r="GQ526" s="25"/>
      <c r="HK526" s="25"/>
      <c r="IJ526" s="25"/>
      <c r="IM526" s="25"/>
      <c r="IP526" s="25"/>
      <c r="IS526" s="25"/>
      <c r="IZ526" s="25"/>
      <c r="JF526" s="25"/>
      <c r="JI526" s="25"/>
      <c r="KO526" s="31"/>
      <c r="KP526" s="32"/>
      <c r="KQ526" s="75"/>
      <c r="KR526" s="31"/>
    </row>
    <row r="527" spans="24:304" x14ac:dyDescent="0.3">
      <c r="X527" s="25"/>
      <c r="AA527" s="25"/>
      <c r="AE527" s="25"/>
      <c r="AM527" s="25"/>
      <c r="AR527" s="25"/>
      <c r="AT527" s="25"/>
      <c r="AX527" s="25"/>
      <c r="BA527" s="25"/>
      <c r="BI527" s="25"/>
      <c r="BN527" s="25"/>
      <c r="BP527" s="25"/>
      <c r="BT527" s="25"/>
      <c r="EP527" s="25"/>
      <c r="FP527" s="25"/>
      <c r="FR527" s="25"/>
      <c r="GF527" s="25"/>
      <c r="GH527" s="25"/>
      <c r="GK527" s="25"/>
      <c r="GQ527" s="25"/>
      <c r="HK527" s="25"/>
      <c r="IJ527" s="25"/>
      <c r="IM527" s="25"/>
      <c r="IP527" s="25"/>
      <c r="IS527" s="25"/>
      <c r="IZ527" s="25"/>
      <c r="JF527" s="25"/>
      <c r="JI527" s="25"/>
      <c r="KO527" s="31"/>
      <c r="KP527" s="32"/>
      <c r="KQ527" s="75"/>
      <c r="KR527" s="31"/>
    </row>
    <row r="528" spans="24:304" x14ac:dyDescent="0.3">
      <c r="X528" s="25"/>
      <c r="AA528" s="25"/>
      <c r="AE528" s="25"/>
      <c r="AM528" s="25"/>
      <c r="AR528" s="25"/>
      <c r="AT528" s="25"/>
      <c r="AX528" s="25"/>
      <c r="BA528" s="25"/>
      <c r="BI528" s="25"/>
      <c r="BN528" s="25"/>
      <c r="BP528" s="25"/>
      <c r="BT528" s="25"/>
      <c r="EP528" s="25"/>
      <c r="FP528" s="25"/>
      <c r="FR528" s="25"/>
      <c r="GF528" s="25"/>
      <c r="GH528" s="25"/>
      <c r="GK528" s="25"/>
      <c r="GQ528" s="25"/>
      <c r="HK528" s="25"/>
      <c r="IJ528" s="25"/>
      <c r="IM528" s="25"/>
      <c r="IP528" s="25"/>
      <c r="IS528" s="25"/>
      <c r="IZ528" s="25"/>
      <c r="JF528" s="25"/>
      <c r="JI528" s="25"/>
      <c r="KO528" s="31"/>
      <c r="KP528" s="32"/>
      <c r="KQ528" s="75"/>
      <c r="KR528" s="31"/>
    </row>
    <row r="529" spans="24:304" x14ac:dyDescent="0.3">
      <c r="X529" s="25"/>
      <c r="AA529" s="25"/>
      <c r="AE529" s="25"/>
      <c r="AM529" s="25"/>
      <c r="AR529" s="25"/>
      <c r="AT529" s="25"/>
      <c r="AX529" s="25"/>
      <c r="BA529" s="25"/>
      <c r="BI529" s="25"/>
      <c r="BN529" s="25"/>
      <c r="BP529" s="25"/>
      <c r="BT529" s="25"/>
      <c r="EP529" s="25"/>
      <c r="FP529" s="25"/>
      <c r="FR529" s="25"/>
      <c r="GF529" s="25"/>
      <c r="GH529" s="25"/>
      <c r="GK529" s="25"/>
      <c r="GQ529" s="25"/>
      <c r="HK529" s="25"/>
      <c r="IJ529" s="25"/>
      <c r="IM529" s="25"/>
      <c r="IP529" s="25"/>
      <c r="IS529" s="25"/>
      <c r="IZ529" s="25"/>
      <c r="JF529" s="25"/>
      <c r="JI529" s="25"/>
      <c r="KO529" s="31"/>
      <c r="KP529" s="32"/>
      <c r="KQ529" s="75"/>
      <c r="KR529" s="31"/>
    </row>
    <row r="530" spans="24:304" x14ac:dyDescent="0.3">
      <c r="X530" s="25"/>
      <c r="AA530" s="25"/>
      <c r="AE530" s="25"/>
      <c r="AM530" s="25"/>
      <c r="AR530" s="25"/>
      <c r="AT530" s="25"/>
      <c r="AX530" s="25"/>
      <c r="BA530" s="25"/>
      <c r="BI530" s="25"/>
      <c r="BN530" s="25"/>
      <c r="BP530" s="25"/>
      <c r="BT530" s="25"/>
      <c r="EP530" s="25"/>
      <c r="FP530" s="25"/>
      <c r="FR530" s="25"/>
      <c r="GF530" s="25"/>
      <c r="GH530" s="25"/>
      <c r="GK530" s="25"/>
      <c r="GQ530" s="25"/>
      <c r="HK530" s="25"/>
      <c r="IJ530" s="25"/>
      <c r="IM530" s="25"/>
      <c r="IP530" s="25"/>
      <c r="IS530" s="25"/>
      <c r="IZ530" s="25"/>
      <c r="JF530" s="25"/>
      <c r="JI530" s="25"/>
      <c r="KO530" s="31"/>
      <c r="KP530" s="32"/>
      <c r="KQ530" s="75"/>
      <c r="KR530" s="31"/>
    </row>
    <row r="531" spans="24:304" x14ac:dyDescent="0.3">
      <c r="X531" s="25"/>
      <c r="AA531" s="25"/>
      <c r="AE531" s="25"/>
      <c r="AM531" s="25"/>
      <c r="AR531" s="25"/>
      <c r="AT531" s="25"/>
      <c r="AX531" s="25"/>
      <c r="BA531" s="25"/>
      <c r="BI531" s="25"/>
      <c r="BN531" s="25"/>
      <c r="BP531" s="25"/>
      <c r="BT531" s="25"/>
      <c r="EP531" s="25"/>
      <c r="FP531" s="25"/>
      <c r="FR531" s="25"/>
      <c r="GF531" s="25"/>
      <c r="GH531" s="25"/>
      <c r="GK531" s="25"/>
      <c r="GQ531" s="25"/>
      <c r="HK531" s="25"/>
      <c r="IJ531" s="25"/>
      <c r="IM531" s="25"/>
      <c r="IP531" s="25"/>
      <c r="IS531" s="25"/>
      <c r="IZ531" s="25"/>
      <c r="JF531" s="25"/>
      <c r="JI531" s="25"/>
      <c r="KO531" s="31"/>
      <c r="KP531" s="32"/>
      <c r="KQ531" s="75"/>
      <c r="KR531" s="31"/>
    </row>
    <row r="532" spans="24:304" x14ac:dyDescent="0.3">
      <c r="X532" s="25"/>
      <c r="AA532" s="25"/>
      <c r="AE532" s="25"/>
      <c r="AM532" s="25"/>
      <c r="AR532" s="25"/>
      <c r="AT532" s="25"/>
      <c r="AX532" s="25"/>
      <c r="BA532" s="25"/>
      <c r="BI532" s="25"/>
      <c r="BN532" s="25"/>
      <c r="BP532" s="25"/>
      <c r="BT532" s="25"/>
      <c r="EP532" s="25"/>
      <c r="FP532" s="25"/>
      <c r="FR532" s="25"/>
      <c r="GF532" s="25"/>
      <c r="GH532" s="25"/>
      <c r="GK532" s="25"/>
      <c r="GQ532" s="25"/>
      <c r="HK532" s="25"/>
      <c r="IJ532" s="25"/>
      <c r="IM532" s="25"/>
      <c r="IP532" s="25"/>
      <c r="IS532" s="25"/>
      <c r="IZ532" s="25"/>
      <c r="JF532" s="25"/>
      <c r="JI532" s="25"/>
      <c r="KO532" s="31"/>
      <c r="KP532" s="32"/>
      <c r="KQ532" s="75"/>
      <c r="KR532" s="31"/>
    </row>
    <row r="533" spans="24:304" x14ac:dyDescent="0.3">
      <c r="X533" s="25"/>
      <c r="AA533" s="25"/>
      <c r="AE533" s="25"/>
      <c r="AM533" s="25"/>
      <c r="AR533" s="25"/>
      <c r="AT533" s="25"/>
      <c r="AX533" s="25"/>
      <c r="BA533" s="25"/>
      <c r="BI533" s="25"/>
      <c r="BN533" s="25"/>
      <c r="BP533" s="25"/>
      <c r="BT533" s="25"/>
      <c r="EP533" s="25"/>
      <c r="FP533" s="25"/>
      <c r="FR533" s="25"/>
      <c r="GF533" s="25"/>
      <c r="GH533" s="25"/>
      <c r="GK533" s="25"/>
      <c r="GQ533" s="25"/>
      <c r="HK533" s="25"/>
      <c r="IJ533" s="25"/>
      <c r="IM533" s="25"/>
      <c r="IP533" s="25"/>
      <c r="IS533" s="25"/>
      <c r="IZ533" s="25"/>
      <c r="JF533" s="25"/>
      <c r="JI533" s="25"/>
      <c r="KO533" s="31"/>
      <c r="KP533" s="32"/>
      <c r="KQ533" s="75"/>
      <c r="KR533" s="31"/>
    </row>
    <row r="534" spans="24:304" x14ac:dyDescent="0.3">
      <c r="X534" s="25"/>
      <c r="AA534" s="25"/>
      <c r="AE534" s="25"/>
      <c r="AM534" s="25"/>
      <c r="AR534" s="25"/>
      <c r="AT534" s="25"/>
      <c r="AX534" s="25"/>
      <c r="BA534" s="25"/>
      <c r="BI534" s="25"/>
      <c r="BN534" s="25"/>
      <c r="BP534" s="25"/>
      <c r="BT534" s="25"/>
      <c r="EP534" s="25"/>
      <c r="FP534" s="25"/>
      <c r="FR534" s="25"/>
      <c r="GF534" s="25"/>
      <c r="GH534" s="25"/>
      <c r="GK534" s="25"/>
      <c r="GQ534" s="25"/>
      <c r="HK534" s="25"/>
      <c r="IJ534" s="25"/>
      <c r="IM534" s="25"/>
      <c r="IP534" s="25"/>
      <c r="IS534" s="25"/>
      <c r="IZ534" s="25"/>
      <c r="JF534" s="25"/>
      <c r="JI534" s="25"/>
      <c r="KO534" s="31"/>
      <c r="KP534" s="32"/>
      <c r="KQ534" s="75"/>
      <c r="KR534" s="31"/>
    </row>
    <row r="535" spans="24:304" x14ac:dyDescent="0.3">
      <c r="X535" s="25"/>
      <c r="AA535" s="25"/>
      <c r="AE535" s="25"/>
      <c r="AM535" s="25"/>
      <c r="AR535" s="25"/>
      <c r="AT535" s="25"/>
      <c r="AX535" s="25"/>
      <c r="BA535" s="25"/>
      <c r="BI535" s="25"/>
      <c r="BN535" s="25"/>
      <c r="BP535" s="25"/>
      <c r="BT535" s="25"/>
      <c r="EP535" s="25"/>
      <c r="FP535" s="25"/>
      <c r="FR535" s="25"/>
      <c r="GF535" s="25"/>
      <c r="GH535" s="25"/>
      <c r="GK535" s="25"/>
      <c r="GQ535" s="25"/>
      <c r="HK535" s="25"/>
      <c r="IJ535" s="25"/>
      <c r="IM535" s="25"/>
      <c r="IP535" s="25"/>
      <c r="IS535" s="25"/>
      <c r="IZ535" s="25"/>
      <c r="JF535" s="25"/>
      <c r="JI535" s="25"/>
      <c r="KO535" s="31"/>
      <c r="KP535" s="32"/>
      <c r="KQ535" s="75"/>
      <c r="KR535" s="31"/>
    </row>
    <row r="536" spans="24:304" x14ac:dyDescent="0.3">
      <c r="X536" s="25"/>
      <c r="AA536" s="25"/>
      <c r="AE536" s="25"/>
      <c r="AM536" s="25"/>
      <c r="AR536" s="25"/>
      <c r="AT536" s="25"/>
      <c r="AX536" s="25"/>
      <c r="BA536" s="25"/>
      <c r="BI536" s="25"/>
      <c r="BN536" s="25"/>
      <c r="BP536" s="25"/>
      <c r="BT536" s="25"/>
      <c r="EP536" s="25"/>
      <c r="FP536" s="25"/>
      <c r="FR536" s="25"/>
      <c r="GF536" s="25"/>
      <c r="GH536" s="25"/>
      <c r="GK536" s="25"/>
      <c r="GQ536" s="25"/>
      <c r="HK536" s="25"/>
      <c r="IJ536" s="25"/>
      <c r="IM536" s="25"/>
      <c r="IP536" s="25"/>
      <c r="IS536" s="25"/>
      <c r="IZ536" s="25"/>
      <c r="JF536" s="25"/>
      <c r="JI536" s="25"/>
      <c r="KO536" s="31"/>
      <c r="KP536" s="32"/>
      <c r="KQ536" s="75"/>
      <c r="KR536" s="31"/>
    </row>
    <row r="537" spans="24:304" x14ac:dyDescent="0.3">
      <c r="X537" s="25"/>
      <c r="AA537" s="25"/>
      <c r="AE537" s="25"/>
      <c r="AM537" s="25"/>
      <c r="AR537" s="25"/>
      <c r="AT537" s="25"/>
      <c r="AX537" s="25"/>
      <c r="BA537" s="25"/>
      <c r="BI537" s="25"/>
      <c r="BN537" s="25"/>
      <c r="BP537" s="25"/>
      <c r="BT537" s="25"/>
      <c r="EP537" s="25"/>
      <c r="FP537" s="25"/>
      <c r="FR537" s="25"/>
      <c r="GF537" s="25"/>
      <c r="GH537" s="25"/>
      <c r="GK537" s="25"/>
      <c r="GQ537" s="25"/>
      <c r="HK537" s="25"/>
      <c r="IJ537" s="25"/>
      <c r="IM537" s="25"/>
      <c r="IP537" s="25"/>
      <c r="IS537" s="25"/>
      <c r="IZ537" s="25"/>
      <c r="JF537" s="25"/>
      <c r="JI537" s="25"/>
      <c r="KO537" s="31"/>
      <c r="KP537" s="32"/>
      <c r="KQ537" s="75"/>
      <c r="KR537" s="31"/>
    </row>
    <row r="538" spans="24:304" x14ac:dyDescent="0.3">
      <c r="X538" s="25"/>
      <c r="AA538" s="25"/>
      <c r="AE538" s="25"/>
      <c r="AM538" s="25"/>
      <c r="AR538" s="25"/>
      <c r="AT538" s="25"/>
      <c r="AX538" s="25"/>
      <c r="BA538" s="25"/>
      <c r="BI538" s="25"/>
      <c r="BN538" s="25"/>
      <c r="BP538" s="25"/>
      <c r="BT538" s="25"/>
      <c r="EP538" s="25"/>
      <c r="FP538" s="25"/>
      <c r="FR538" s="25"/>
      <c r="GF538" s="25"/>
      <c r="GH538" s="25"/>
      <c r="GK538" s="25"/>
      <c r="GQ538" s="25"/>
      <c r="HK538" s="25"/>
      <c r="IJ538" s="25"/>
      <c r="IM538" s="25"/>
      <c r="IP538" s="25"/>
      <c r="IS538" s="25"/>
      <c r="IZ538" s="25"/>
      <c r="JF538" s="25"/>
      <c r="JI538" s="25"/>
      <c r="KO538" s="31"/>
      <c r="KP538" s="32"/>
      <c r="KQ538" s="75"/>
      <c r="KR538" s="31"/>
    </row>
    <row r="539" spans="24:304" x14ac:dyDescent="0.3">
      <c r="X539" s="25"/>
      <c r="AA539" s="25"/>
      <c r="AE539" s="25"/>
      <c r="AM539" s="25"/>
      <c r="AR539" s="25"/>
      <c r="AT539" s="25"/>
      <c r="AX539" s="25"/>
      <c r="BA539" s="25"/>
      <c r="BI539" s="25"/>
      <c r="BN539" s="25"/>
      <c r="BP539" s="25"/>
      <c r="BT539" s="25"/>
      <c r="EP539" s="25"/>
      <c r="FP539" s="25"/>
      <c r="FR539" s="25"/>
      <c r="GF539" s="25"/>
      <c r="GH539" s="25"/>
      <c r="GK539" s="25"/>
      <c r="GQ539" s="25"/>
      <c r="HK539" s="25"/>
      <c r="IJ539" s="25"/>
      <c r="IM539" s="25"/>
      <c r="IP539" s="25"/>
      <c r="IS539" s="25"/>
      <c r="IZ539" s="25"/>
      <c r="JF539" s="25"/>
      <c r="JI539" s="25"/>
      <c r="KO539" s="31"/>
      <c r="KP539" s="32"/>
      <c r="KQ539" s="75"/>
      <c r="KR539" s="31"/>
    </row>
    <row r="540" spans="24:304" x14ac:dyDescent="0.3">
      <c r="X540" s="25"/>
      <c r="AA540" s="25"/>
      <c r="AE540" s="25"/>
      <c r="AM540" s="25"/>
      <c r="AR540" s="25"/>
      <c r="AT540" s="25"/>
      <c r="AX540" s="25"/>
      <c r="BA540" s="25"/>
      <c r="BI540" s="25"/>
      <c r="BN540" s="25"/>
      <c r="BP540" s="25"/>
      <c r="BT540" s="25"/>
      <c r="EP540" s="25"/>
      <c r="FP540" s="25"/>
      <c r="FR540" s="25"/>
      <c r="GF540" s="25"/>
      <c r="GH540" s="25"/>
      <c r="GK540" s="25"/>
      <c r="GQ540" s="25"/>
      <c r="HK540" s="25"/>
      <c r="IJ540" s="25"/>
      <c r="IM540" s="25"/>
      <c r="IP540" s="25"/>
      <c r="IS540" s="25"/>
      <c r="IZ540" s="25"/>
      <c r="JF540" s="25"/>
      <c r="JI540" s="25"/>
      <c r="KO540" s="31"/>
      <c r="KP540" s="32"/>
      <c r="KQ540" s="75"/>
      <c r="KR540" s="31"/>
    </row>
    <row r="541" spans="24:304" x14ac:dyDescent="0.3">
      <c r="X541" s="25"/>
      <c r="AA541" s="25"/>
      <c r="AE541" s="25"/>
      <c r="AM541" s="25"/>
      <c r="AR541" s="25"/>
      <c r="AT541" s="25"/>
      <c r="AX541" s="25"/>
      <c r="BA541" s="25"/>
      <c r="BI541" s="25"/>
      <c r="BN541" s="25"/>
      <c r="BP541" s="25"/>
      <c r="BT541" s="25"/>
      <c r="EP541" s="25"/>
      <c r="FP541" s="25"/>
      <c r="FR541" s="25"/>
      <c r="GF541" s="25"/>
      <c r="GH541" s="25"/>
      <c r="GK541" s="25"/>
      <c r="GQ541" s="25"/>
      <c r="HK541" s="25"/>
      <c r="IJ541" s="25"/>
      <c r="IM541" s="25"/>
      <c r="IP541" s="25"/>
      <c r="IS541" s="25"/>
      <c r="IZ541" s="25"/>
      <c r="JF541" s="25"/>
      <c r="JI541" s="25"/>
      <c r="KO541" s="31"/>
      <c r="KP541" s="32"/>
      <c r="KQ541" s="75"/>
      <c r="KR541" s="31"/>
    </row>
    <row r="542" spans="24:304" x14ac:dyDescent="0.3">
      <c r="X542" s="25"/>
      <c r="AA542" s="25"/>
      <c r="AE542" s="25"/>
      <c r="AM542" s="25"/>
      <c r="AR542" s="25"/>
      <c r="AT542" s="25"/>
      <c r="AX542" s="25"/>
      <c r="BA542" s="25"/>
      <c r="BI542" s="25"/>
      <c r="BN542" s="25"/>
      <c r="BP542" s="25"/>
      <c r="BT542" s="25"/>
      <c r="EP542" s="25"/>
      <c r="FP542" s="25"/>
      <c r="FR542" s="25"/>
      <c r="GF542" s="25"/>
      <c r="GH542" s="25"/>
      <c r="GK542" s="25"/>
      <c r="GQ542" s="25"/>
      <c r="HK542" s="25"/>
      <c r="IJ542" s="25"/>
      <c r="IM542" s="25"/>
      <c r="IP542" s="25"/>
      <c r="IS542" s="25"/>
      <c r="IZ542" s="25"/>
      <c r="JF542" s="25"/>
      <c r="JI542" s="25"/>
      <c r="KO542" s="31"/>
      <c r="KP542" s="32"/>
      <c r="KQ542" s="75"/>
      <c r="KR542" s="31"/>
    </row>
    <row r="543" spans="24:304" x14ac:dyDescent="0.3">
      <c r="X543" s="25"/>
      <c r="AA543" s="25"/>
      <c r="AE543" s="25"/>
      <c r="AM543" s="25"/>
      <c r="AR543" s="25"/>
      <c r="AT543" s="25"/>
      <c r="AX543" s="25"/>
      <c r="BA543" s="25"/>
      <c r="BI543" s="25"/>
      <c r="BN543" s="25"/>
      <c r="BP543" s="25"/>
      <c r="BT543" s="25"/>
      <c r="EP543" s="25"/>
      <c r="FP543" s="25"/>
      <c r="FR543" s="25"/>
      <c r="GF543" s="25"/>
      <c r="GH543" s="25"/>
      <c r="GK543" s="25"/>
      <c r="GQ543" s="25"/>
      <c r="HK543" s="25"/>
      <c r="IJ543" s="25"/>
      <c r="IM543" s="25"/>
      <c r="IP543" s="25"/>
      <c r="IS543" s="25"/>
      <c r="IZ543" s="25"/>
      <c r="JF543" s="25"/>
      <c r="JI543" s="25"/>
      <c r="KO543" s="31"/>
      <c r="KP543" s="32"/>
      <c r="KQ543" s="75"/>
      <c r="KR543" s="31"/>
    </row>
    <row r="544" spans="24:304" x14ac:dyDescent="0.3">
      <c r="X544" s="25"/>
      <c r="AA544" s="25"/>
      <c r="AE544" s="25"/>
      <c r="AM544" s="25"/>
      <c r="AR544" s="25"/>
      <c r="AT544" s="25"/>
      <c r="AX544" s="25"/>
      <c r="BA544" s="25"/>
      <c r="BI544" s="25"/>
      <c r="BN544" s="25"/>
      <c r="BP544" s="25"/>
      <c r="BT544" s="25"/>
      <c r="EP544" s="25"/>
      <c r="FP544" s="25"/>
      <c r="FR544" s="25"/>
      <c r="GF544" s="25"/>
      <c r="GH544" s="25"/>
      <c r="GK544" s="25"/>
      <c r="GQ544" s="25"/>
      <c r="HK544" s="25"/>
      <c r="IJ544" s="25"/>
      <c r="IM544" s="25"/>
      <c r="IP544" s="25"/>
      <c r="IS544" s="25"/>
      <c r="IZ544" s="25"/>
      <c r="JF544" s="25"/>
      <c r="JI544" s="25"/>
      <c r="KO544" s="31"/>
      <c r="KP544" s="32"/>
      <c r="KQ544" s="75"/>
      <c r="KR544" s="31"/>
    </row>
    <row r="545" spans="24:304" x14ac:dyDescent="0.3">
      <c r="X545" s="25"/>
      <c r="AA545" s="25"/>
      <c r="AE545" s="25"/>
      <c r="AM545" s="25"/>
      <c r="AR545" s="25"/>
      <c r="AT545" s="25"/>
      <c r="AX545" s="25"/>
      <c r="BA545" s="25"/>
      <c r="BI545" s="25"/>
      <c r="BN545" s="25"/>
      <c r="BP545" s="25"/>
      <c r="BT545" s="25"/>
      <c r="EP545" s="25"/>
      <c r="FP545" s="25"/>
      <c r="FR545" s="25"/>
      <c r="GF545" s="25"/>
      <c r="GH545" s="25"/>
      <c r="GK545" s="25"/>
      <c r="GQ545" s="25"/>
      <c r="HK545" s="25"/>
      <c r="IJ545" s="25"/>
      <c r="IM545" s="25"/>
      <c r="IP545" s="25"/>
      <c r="IS545" s="25"/>
      <c r="IZ545" s="25"/>
      <c r="JF545" s="25"/>
      <c r="JI545" s="25"/>
      <c r="KO545" s="31"/>
      <c r="KP545" s="32"/>
      <c r="KQ545" s="75"/>
      <c r="KR545" s="31"/>
    </row>
    <row r="546" spans="24:304" x14ac:dyDescent="0.3">
      <c r="X546" s="25"/>
      <c r="AA546" s="25"/>
      <c r="AE546" s="25"/>
      <c r="AM546" s="25"/>
      <c r="AR546" s="25"/>
      <c r="AT546" s="25"/>
      <c r="AX546" s="25"/>
      <c r="BA546" s="25"/>
      <c r="BI546" s="25"/>
      <c r="BN546" s="25"/>
      <c r="BP546" s="25"/>
      <c r="BT546" s="25"/>
      <c r="EP546" s="25"/>
      <c r="FP546" s="25"/>
      <c r="FR546" s="25"/>
      <c r="GF546" s="25"/>
      <c r="GH546" s="25"/>
      <c r="GK546" s="25"/>
      <c r="GQ546" s="25"/>
      <c r="HK546" s="25"/>
      <c r="IJ546" s="25"/>
      <c r="IM546" s="25"/>
      <c r="IP546" s="25"/>
      <c r="IS546" s="25"/>
      <c r="IZ546" s="25"/>
      <c r="JF546" s="25"/>
      <c r="JI546" s="25"/>
      <c r="KO546" s="31"/>
      <c r="KP546" s="32"/>
      <c r="KQ546" s="75"/>
      <c r="KR546" s="31"/>
    </row>
    <row r="547" spans="24:304" x14ac:dyDescent="0.3">
      <c r="X547" s="25"/>
      <c r="AA547" s="25"/>
      <c r="AE547" s="25"/>
      <c r="AM547" s="25"/>
      <c r="AR547" s="25"/>
      <c r="AT547" s="25"/>
      <c r="AX547" s="25"/>
      <c r="BA547" s="25"/>
      <c r="BI547" s="25"/>
      <c r="BN547" s="25"/>
      <c r="BP547" s="25"/>
      <c r="BT547" s="25"/>
      <c r="EP547" s="25"/>
      <c r="FP547" s="25"/>
      <c r="FR547" s="25"/>
      <c r="GF547" s="25"/>
      <c r="GH547" s="25"/>
      <c r="GK547" s="25"/>
      <c r="GQ547" s="25"/>
      <c r="HK547" s="25"/>
      <c r="IJ547" s="25"/>
      <c r="IM547" s="25"/>
      <c r="IP547" s="25"/>
      <c r="IS547" s="25"/>
      <c r="IZ547" s="25"/>
      <c r="JF547" s="25"/>
      <c r="JI547" s="25"/>
      <c r="KO547" s="31"/>
      <c r="KP547" s="32"/>
      <c r="KQ547" s="75"/>
      <c r="KR547" s="31"/>
    </row>
    <row r="548" spans="24:304" x14ac:dyDescent="0.3">
      <c r="X548" s="25"/>
      <c r="AA548" s="25"/>
      <c r="AE548" s="25"/>
      <c r="AM548" s="25"/>
      <c r="AR548" s="25"/>
      <c r="AT548" s="25"/>
      <c r="AX548" s="25"/>
      <c r="BA548" s="25"/>
      <c r="BI548" s="25"/>
      <c r="BN548" s="25"/>
      <c r="BP548" s="25"/>
      <c r="BT548" s="25"/>
      <c r="EP548" s="25"/>
      <c r="FP548" s="25"/>
      <c r="FR548" s="25"/>
      <c r="GF548" s="25"/>
      <c r="GH548" s="25"/>
      <c r="GK548" s="25"/>
      <c r="GQ548" s="25"/>
      <c r="HK548" s="25"/>
      <c r="IJ548" s="25"/>
      <c r="IM548" s="25"/>
      <c r="IP548" s="25"/>
      <c r="IS548" s="25"/>
      <c r="IZ548" s="25"/>
      <c r="JF548" s="25"/>
      <c r="JI548" s="25"/>
      <c r="KO548" s="31"/>
      <c r="KP548" s="32"/>
      <c r="KQ548" s="75"/>
      <c r="KR548" s="31"/>
    </row>
    <row r="549" spans="24:304" x14ac:dyDescent="0.3">
      <c r="X549" s="25"/>
      <c r="AA549" s="25"/>
      <c r="AE549" s="25"/>
      <c r="AM549" s="25"/>
      <c r="AR549" s="25"/>
      <c r="AT549" s="25"/>
      <c r="AX549" s="25"/>
      <c r="BA549" s="25"/>
      <c r="BI549" s="25"/>
      <c r="BN549" s="25"/>
      <c r="BP549" s="25"/>
      <c r="BT549" s="25"/>
      <c r="EP549" s="25"/>
      <c r="FP549" s="25"/>
      <c r="FR549" s="25"/>
      <c r="GF549" s="25"/>
      <c r="GH549" s="25"/>
      <c r="GK549" s="25"/>
      <c r="GQ549" s="25"/>
      <c r="HK549" s="25"/>
      <c r="IJ549" s="25"/>
      <c r="IM549" s="25"/>
      <c r="IP549" s="25"/>
      <c r="IS549" s="25"/>
      <c r="IZ549" s="25"/>
      <c r="JF549" s="25"/>
      <c r="JI549" s="25"/>
      <c r="KO549" s="31"/>
      <c r="KP549" s="32"/>
      <c r="KQ549" s="75"/>
      <c r="KR549" s="31"/>
    </row>
    <row r="550" spans="24:304" x14ac:dyDescent="0.3">
      <c r="X550" s="25"/>
      <c r="AA550" s="25"/>
      <c r="AE550" s="25"/>
      <c r="AM550" s="25"/>
      <c r="AR550" s="25"/>
      <c r="AT550" s="25"/>
      <c r="AX550" s="25"/>
      <c r="BA550" s="25"/>
      <c r="BI550" s="25"/>
      <c r="BN550" s="25"/>
      <c r="BP550" s="25"/>
      <c r="BT550" s="25"/>
      <c r="EP550" s="25"/>
      <c r="FP550" s="25"/>
      <c r="FR550" s="25"/>
      <c r="GF550" s="25"/>
      <c r="GH550" s="25"/>
      <c r="GK550" s="25"/>
      <c r="GQ550" s="25"/>
      <c r="HK550" s="25"/>
      <c r="IJ550" s="25"/>
      <c r="IM550" s="25"/>
      <c r="IP550" s="25"/>
      <c r="IS550" s="25"/>
      <c r="IZ550" s="25"/>
      <c r="JF550" s="25"/>
      <c r="JI550" s="25"/>
      <c r="KO550" s="31"/>
      <c r="KP550" s="32"/>
      <c r="KQ550" s="75"/>
      <c r="KR550" s="31"/>
    </row>
    <row r="551" spans="24:304" x14ac:dyDescent="0.3">
      <c r="X551" s="25"/>
      <c r="AA551" s="25"/>
      <c r="AE551" s="25"/>
      <c r="AM551" s="25"/>
      <c r="AR551" s="25"/>
      <c r="AT551" s="25"/>
      <c r="AX551" s="25"/>
      <c r="BA551" s="25"/>
      <c r="BI551" s="25"/>
      <c r="BN551" s="25"/>
      <c r="BP551" s="25"/>
      <c r="BT551" s="25"/>
      <c r="EP551" s="25"/>
      <c r="FP551" s="25"/>
      <c r="FR551" s="25"/>
      <c r="GF551" s="25"/>
      <c r="GH551" s="25"/>
      <c r="GK551" s="25"/>
      <c r="GQ551" s="25"/>
      <c r="HK551" s="25"/>
      <c r="IJ551" s="25"/>
      <c r="IM551" s="25"/>
      <c r="IP551" s="25"/>
      <c r="IS551" s="25"/>
      <c r="IZ551" s="25"/>
      <c r="JF551" s="25"/>
      <c r="JI551" s="25"/>
      <c r="KO551" s="31"/>
      <c r="KP551" s="32"/>
      <c r="KQ551" s="75"/>
      <c r="KR551" s="31"/>
    </row>
    <row r="552" spans="24:304" x14ac:dyDescent="0.3">
      <c r="X552" s="25"/>
      <c r="AA552" s="25"/>
      <c r="AE552" s="25"/>
      <c r="AM552" s="25"/>
      <c r="AR552" s="25"/>
      <c r="AT552" s="25"/>
      <c r="AX552" s="25"/>
      <c r="BA552" s="25"/>
      <c r="BI552" s="25"/>
      <c r="BN552" s="25"/>
      <c r="BP552" s="25"/>
      <c r="BT552" s="25"/>
      <c r="EP552" s="25"/>
      <c r="FP552" s="25"/>
      <c r="FR552" s="25"/>
      <c r="GF552" s="25"/>
      <c r="GH552" s="25"/>
      <c r="GK552" s="25"/>
      <c r="GQ552" s="25"/>
      <c r="HK552" s="25"/>
      <c r="IJ552" s="25"/>
      <c r="IM552" s="25"/>
      <c r="IP552" s="25"/>
      <c r="IS552" s="25"/>
      <c r="IZ552" s="25"/>
      <c r="JF552" s="25"/>
      <c r="JI552" s="25"/>
      <c r="KO552" s="31"/>
      <c r="KP552" s="32"/>
      <c r="KQ552" s="75"/>
      <c r="KR552" s="31"/>
    </row>
    <row r="553" spans="24:304" x14ac:dyDescent="0.3">
      <c r="X553" s="25"/>
      <c r="AA553" s="25"/>
      <c r="AE553" s="25"/>
      <c r="AM553" s="25"/>
      <c r="AR553" s="25"/>
      <c r="AT553" s="25"/>
      <c r="AX553" s="25"/>
      <c r="BA553" s="25"/>
      <c r="BI553" s="25"/>
      <c r="BN553" s="25"/>
      <c r="BP553" s="25"/>
      <c r="BT553" s="25"/>
      <c r="EP553" s="25"/>
      <c r="FP553" s="25"/>
      <c r="FR553" s="25"/>
      <c r="GF553" s="25"/>
      <c r="GH553" s="25"/>
      <c r="GK553" s="25"/>
      <c r="GQ553" s="25"/>
      <c r="HK553" s="25"/>
      <c r="IJ553" s="25"/>
      <c r="IM553" s="25"/>
      <c r="IP553" s="25"/>
      <c r="IS553" s="25"/>
      <c r="IZ553" s="25"/>
      <c r="JF553" s="25"/>
      <c r="JI553" s="25"/>
      <c r="KO553" s="31"/>
      <c r="KP553" s="32"/>
      <c r="KQ553" s="75"/>
      <c r="KR553" s="31"/>
    </row>
    <row r="554" spans="24:304" x14ac:dyDescent="0.3">
      <c r="X554" s="25"/>
      <c r="AA554" s="25"/>
      <c r="AE554" s="25"/>
      <c r="AM554" s="25"/>
      <c r="AR554" s="25"/>
      <c r="AT554" s="25"/>
      <c r="AX554" s="25"/>
      <c r="BA554" s="25"/>
      <c r="BI554" s="25"/>
      <c r="BN554" s="25"/>
      <c r="BP554" s="25"/>
      <c r="BT554" s="25"/>
      <c r="EP554" s="25"/>
      <c r="FP554" s="25"/>
      <c r="FR554" s="25"/>
      <c r="GF554" s="25"/>
      <c r="GH554" s="25"/>
      <c r="GK554" s="25"/>
      <c r="GQ554" s="25"/>
      <c r="HK554" s="25"/>
      <c r="IJ554" s="25"/>
      <c r="IM554" s="25"/>
      <c r="IP554" s="25"/>
      <c r="IS554" s="25"/>
      <c r="IZ554" s="25"/>
      <c r="JF554" s="25"/>
      <c r="JI554" s="25"/>
      <c r="KO554" s="31"/>
      <c r="KP554" s="32"/>
      <c r="KQ554" s="75"/>
      <c r="KR554" s="31"/>
    </row>
    <row r="555" spans="24:304" x14ac:dyDescent="0.3">
      <c r="X555" s="25"/>
      <c r="AA555" s="25"/>
      <c r="AE555" s="25"/>
      <c r="AM555" s="25"/>
      <c r="AR555" s="25"/>
      <c r="AT555" s="25"/>
      <c r="AX555" s="25"/>
      <c r="BA555" s="25"/>
      <c r="BI555" s="25"/>
      <c r="BN555" s="25"/>
      <c r="BP555" s="25"/>
      <c r="BT555" s="25"/>
      <c r="EP555" s="25"/>
      <c r="FP555" s="25"/>
      <c r="FR555" s="25"/>
      <c r="GF555" s="25"/>
      <c r="GH555" s="25"/>
      <c r="GK555" s="25"/>
      <c r="GQ555" s="25"/>
      <c r="HK555" s="25"/>
      <c r="IJ555" s="25"/>
      <c r="IM555" s="25"/>
      <c r="IP555" s="25"/>
      <c r="IS555" s="25"/>
      <c r="IZ555" s="25"/>
      <c r="JF555" s="25"/>
      <c r="JI555" s="25"/>
      <c r="KO555" s="31"/>
      <c r="KP555" s="32"/>
      <c r="KQ555" s="75"/>
      <c r="KR555" s="31"/>
    </row>
    <row r="556" spans="24:304" x14ac:dyDescent="0.3">
      <c r="X556" s="25"/>
      <c r="AA556" s="25"/>
      <c r="AE556" s="25"/>
      <c r="AM556" s="25"/>
      <c r="AR556" s="25"/>
      <c r="AT556" s="25"/>
      <c r="AX556" s="25"/>
      <c r="BA556" s="25"/>
      <c r="BI556" s="25"/>
      <c r="BN556" s="25"/>
      <c r="BP556" s="25"/>
      <c r="BT556" s="25"/>
      <c r="EP556" s="25"/>
      <c r="FP556" s="25"/>
      <c r="FR556" s="25"/>
      <c r="GF556" s="25"/>
      <c r="GH556" s="25"/>
      <c r="GK556" s="25"/>
      <c r="GQ556" s="25"/>
      <c r="HK556" s="25"/>
      <c r="IJ556" s="25"/>
      <c r="IM556" s="25"/>
      <c r="IP556" s="25"/>
      <c r="IS556" s="25"/>
      <c r="IZ556" s="25"/>
      <c r="JF556" s="25"/>
      <c r="JI556" s="25"/>
      <c r="KO556" s="31"/>
      <c r="KP556" s="32"/>
      <c r="KQ556" s="75"/>
      <c r="KR556" s="31"/>
    </row>
    <row r="557" spans="24:304" x14ac:dyDescent="0.3">
      <c r="X557" s="25"/>
      <c r="AA557" s="25"/>
      <c r="AE557" s="25"/>
      <c r="AM557" s="25"/>
      <c r="AR557" s="25"/>
      <c r="AT557" s="25"/>
      <c r="AX557" s="25"/>
      <c r="BA557" s="25"/>
      <c r="BI557" s="25"/>
      <c r="BN557" s="25"/>
      <c r="BP557" s="25"/>
      <c r="BT557" s="25"/>
      <c r="EP557" s="25"/>
      <c r="FP557" s="25"/>
      <c r="FR557" s="25"/>
      <c r="GF557" s="25"/>
      <c r="GH557" s="25"/>
      <c r="GK557" s="25"/>
      <c r="GQ557" s="25"/>
      <c r="HK557" s="25"/>
      <c r="IJ557" s="25"/>
      <c r="IM557" s="25"/>
      <c r="IP557" s="25"/>
      <c r="IS557" s="25"/>
      <c r="IZ557" s="25"/>
      <c r="JF557" s="25"/>
      <c r="JI557" s="25"/>
      <c r="KO557" s="31"/>
      <c r="KP557" s="32"/>
      <c r="KQ557" s="75"/>
      <c r="KR557" s="31"/>
    </row>
    <row r="558" spans="24:304" x14ac:dyDescent="0.3">
      <c r="X558" s="25"/>
      <c r="AA558" s="25"/>
      <c r="AE558" s="25"/>
      <c r="AM558" s="25"/>
      <c r="AR558" s="25"/>
      <c r="AT558" s="25"/>
      <c r="AX558" s="25"/>
      <c r="BA558" s="25"/>
      <c r="BI558" s="25"/>
      <c r="BN558" s="25"/>
      <c r="BP558" s="25"/>
      <c r="BT558" s="25"/>
      <c r="EP558" s="25"/>
      <c r="FP558" s="25"/>
      <c r="FR558" s="25"/>
      <c r="GF558" s="25"/>
      <c r="GH558" s="25"/>
      <c r="GK558" s="25"/>
      <c r="GQ558" s="25"/>
      <c r="HK558" s="25"/>
      <c r="IJ558" s="25"/>
      <c r="IM558" s="25"/>
      <c r="IP558" s="25"/>
      <c r="IS558" s="25"/>
      <c r="IZ558" s="25"/>
      <c r="JF558" s="25"/>
      <c r="JI558" s="25"/>
      <c r="KO558" s="31"/>
      <c r="KP558" s="32"/>
      <c r="KQ558" s="75"/>
      <c r="KR558" s="31"/>
    </row>
    <row r="559" spans="24:304" x14ac:dyDescent="0.3">
      <c r="X559" s="25"/>
      <c r="AA559" s="25"/>
      <c r="AE559" s="25"/>
      <c r="AM559" s="25"/>
      <c r="AR559" s="25"/>
      <c r="AT559" s="25"/>
      <c r="AX559" s="25"/>
      <c r="BA559" s="25"/>
      <c r="BI559" s="25"/>
      <c r="BN559" s="25"/>
      <c r="BP559" s="25"/>
      <c r="BT559" s="25"/>
      <c r="EP559" s="25"/>
      <c r="FP559" s="25"/>
      <c r="FR559" s="25"/>
      <c r="GF559" s="25"/>
      <c r="GH559" s="25"/>
      <c r="GK559" s="25"/>
      <c r="GQ559" s="25"/>
      <c r="HK559" s="25"/>
      <c r="IJ559" s="25"/>
      <c r="IM559" s="25"/>
      <c r="IP559" s="25"/>
      <c r="IS559" s="25"/>
      <c r="IZ559" s="25"/>
      <c r="JF559" s="25"/>
      <c r="JI559" s="25"/>
      <c r="KO559" s="31"/>
      <c r="KP559" s="32"/>
      <c r="KQ559" s="75"/>
      <c r="KR559" s="31"/>
    </row>
    <row r="560" spans="24:304" x14ac:dyDescent="0.3">
      <c r="X560" s="25"/>
      <c r="AA560" s="25"/>
      <c r="AE560" s="25"/>
      <c r="AM560" s="25"/>
      <c r="AR560" s="25"/>
      <c r="AT560" s="25"/>
      <c r="AX560" s="25"/>
      <c r="BA560" s="25"/>
      <c r="BI560" s="25"/>
      <c r="BN560" s="25"/>
      <c r="BP560" s="25"/>
      <c r="BT560" s="25"/>
      <c r="EP560" s="25"/>
      <c r="FP560" s="25"/>
      <c r="FR560" s="25"/>
      <c r="GF560" s="25"/>
      <c r="GH560" s="25"/>
      <c r="GK560" s="25"/>
      <c r="GQ560" s="25"/>
      <c r="HK560" s="25"/>
      <c r="IJ560" s="25"/>
      <c r="IM560" s="25"/>
      <c r="IP560" s="25"/>
      <c r="IS560" s="25"/>
      <c r="IZ560" s="25"/>
      <c r="JF560" s="25"/>
      <c r="JI560" s="25"/>
      <c r="KO560" s="31"/>
      <c r="KP560" s="32"/>
      <c r="KQ560" s="75"/>
      <c r="KR560" s="31"/>
    </row>
    <row r="561" spans="24:304" x14ac:dyDescent="0.3">
      <c r="X561" s="25"/>
      <c r="AA561" s="25"/>
      <c r="AE561" s="25"/>
      <c r="AM561" s="25"/>
      <c r="AR561" s="25"/>
      <c r="AT561" s="25"/>
      <c r="AX561" s="25"/>
      <c r="BA561" s="25"/>
      <c r="BI561" s="25"/>
      <c r="BN561" s="25"/>
      <c r="BP561" s="25"/>
      <c r="BT561" s="25"/>
      <c r="EP561" s="25"/>
      <c r="FP561" s="25"/>
      <c r="FR561" s="25"/>
      <c r="GF561" s="25"/>
      <c r="GH561" s="25"/>
      <c r="GK561" s="25"/>
      <c r="GQ561" s="25"/>
      <c r="HK561" s="25"/>
      <c r="IJ561" s="25"/>
      <c r="IM561" s="25"/>
      <c r="IP561" s="25"/>
      <c r="IS561" s="25"/>
      <c r="IZ561" s="25"/>
      <c r="JF561" s="25"/>
      <c r="JI561" s="25"/>
      <c r="KO561" s="31"/>
      <c r="KP561" s="32"/>
      <c r="KQ561" s="75"/>
      <c r="KR561" s="31"/>
    </row>
    <row r="562" spans="24:304" x14ac:dyDescent="0.3">
      <c r="X562" s="25"/>
      <c r="AA562" s="25"/>
      <c r="AE562" s="25"/>
      <c r="AM562" s="25"/>
      <c r="AR562" s="25"/>
      <c r="AT562" s="25"/>
      <c r="AX562" s="25"/>
      <c r="BA562" s="25"/>
      <c r="BI562" s="25"/>
      <c r="BN562" s="25"/>
      <c r="BP562" s="25"/>
      <c r="BT562" s="25"/>
      <c r="EP562" s="25"/>
      <c r="FP562" s="25"/>
      <c r="FR562" s="25"/>
      <c r="GF562" s="25"/>
      <c r="GH562" s="25"/>
      <c r="GK562" s="25"/>
      <c r="GQ562" s="25"/>
      <c r="HK562" s="25"/>
      <c r="IJ562" s="25"/>
      <c r="IM562" s="25"/>
      <c r="IP562" s="25"/>
      <c r="IS562" s="25"/>
      <c r="IZ562" s="25"/>
      <c r="JF562" s="25"/>
      <c r="JI562" s="25"/>
      <c r="KO562" s="31"/>
      <c r="KP562" s="32"/>
      <c r="KQ562" s="75"/>
      <c r="KR562" s="31"/>
    </row>
    <row r="563" spans="24:304" x14ac:dyDescent="0.3">
      <c r="X563" s="25"/>
      <c r="AA563" s="25"/>
      <c r="AE563" s="25"/>
      <c r="AM563" s="25"/>
      <c r="AR563" s="25"/>
      <c r="AT563" s="25"/>
      <c r="AX563" s="25"/>
      <c r="BA563" s="25"/>
      <c r="BI563" s="25"/>
      <c r="BN563" s="25"/>
      <c r="BP563" s="25"/>
      <c r="BT563" s="25"/>
      <c r="EP563" s="25"/>
      <c r="FP563" s="25"/>
      <c r="FR563" s="25"/>
      <c r="GF563" s="25"/>
      <c r="GH563" s="25"/>
      <c r="GK563" s="25"/>
      <c r="GQ563" s="25"/>
      <c r="HK563" s="25"/>
      <c r="IJ563" s="25"/>
      <c r="IM563" s="25"/>
      <c r="IP563" s="25"/>
      <c r="IS563" s="25"/>
      <c r="IZ563" s="25"/>
      <c r="JF563" s="25"/>
      <c r="JI563" s="25"/>
      <c r="KO563" s="31"/>
      <c r="KP563" s="32"/>
      <c r="KQ563" s="75"/>
      <c r="KR563" s="31"/>
    </row>
    <row r="564" spans="24:304" x14ac:dyDescent="0.3">
      <c r="X564" s="25"/>
      <c r="AA564" s="25"/>
      <c r="AE564" s="25"/>
      <c r="AM564" s="25"/>
      <c r="AR564" s="25"/>
      <c r="AT564" s="25"/>
      <c r="AX564" s="25"/>
      <c r="BA564" s="25"/>
      <c r="BI564" s="25"/>
      <c r="BN564" s="25"/>
      <c r="BP564" s="25"/>
      <c r="BT564" s="25"/>
      <c r="EP564" s="25"/>
      <c r="FP564" s="25"/>
      <c r="FR564" s="25"/>
      <c r="GF564" s="25"/>
      <c r="GH564" s="25"/>
      <c r="GK564" s="25"/>
      <c r="GQ564" s="25"/>
      <c r="HK564" s="25"/>
      <c r="IJ564" s="25"/>
      <c r="IM564" s="25"/>
      <c r="IP564" s="25"/>
      <c r="IS564" s="25"/>
      <c r="IZ564" s="25"/>
      <c r="JF564" s="25"/>
      <c r="JI564" s="25"/>
      <c r="KO564" s="31"/>
      <c r="KP564" s="32"/>
      <c r="KQ564" s="75"/>
      <c r="KR564" s="31"/>
    </row>
    <row r="565" spans="24:304" x14ac:dyDescent="0.3">
      <c r="X565" s="25"/>
      <c r="AA565" s="25"/>
      <c r="AE565" s="25"/>
      <c r="AM565" s="25"/>
      <c r="AR565" s="25"/>
      <c r="AT565" s="25"/>
      <c r="AX565" s="25"/>
      <c r="BA565" s="25"/>
      <c r="BI565" s="25"/>
      <c r="BN565" s="25"/>
      <c r="BP565" s="25"/>
      <c r="BT565" s="25"/>
      <c r="EP565" s="25"/>
      <c r="FP565" s="25"/>
      <c r="FR565" s="25"/>
      <c r="GF565" s="25"/>
      <c r="GH565" s="25"/>
      <c r="GK565" s="25"/>
      <c r="GQ565" s="25"/>
      <c r="HK565" s="25"/>
      <c r="IJ565" s="25"/>
      <c r="IM565" s="25"/>
      <c r="IP565" s="25"/>
      <c r="IS565" s="25"/>
      <c r="IZ565" s="25"/>
      <c r="JF565" s="25"/>
      <c r="JI565" s="25"/>
      <c r="KO565" s="31"/>
      <c r="KP565" s="32"/>
      <c r="KQ565" s="75"/>
      <c r="KR565" s="31"/>
    </row>
    <row r="566" spans="24:304" x14ac:dyDescent="0.3">
      <c r="X566" s="25"/>
      <c r="AA566" s="25"/>
      <c r="AE566" s="25"/>
      <c r="AM566" s="25"/>
      <c r="AR566" s="25"/>
      <c r="AT566" s="25"/>
      <c r="AX566" s="25"/>
      <c r="BA566" s="25"/>
      <c r="BI566" s="25"/>
      <c r="BN566" s="25"/>
      <c r="BP566" s="25"/>
      <c r="BT566" s="25"/>
      <c r="EP566" s="25"/>
      <c r="FP566" s="25"/>
      <c r="FR566" s="25"/>
      <c r="GF566" s="25"/>
      <c r="GH566" s="25"/>
      <c r="GK566" s="25"/>
      <c r="GQ566" s="25"/>
      <c r="HK566" s="25"/>
      <c r="IJ566" s="25"/>
      <c r="IM566" s="25"/>
      <c r="IP566" s="25"/>
      <c r="IS566" s="25"/>
      <c r="IZ566" s="25"/>
      <c r="JF566" s="25"/>
      <c r="JI566" s="25"/>
      <c r="KO566" s="31"/>
      <c r="KP566" s="32"/>
      <c r="KQ566" s="75"/>
      <c r="KR566" s="31"/>
    </row>
    <row r="567" spans="24:304" x14ac:dyDescent="0.3">
      <c r="X567" s="25"/>
      <c r="AA567" s="25"/>
      <c r="AE567" s="25"/>
      <c r="AM567" s="25"/>
      <c r="AR567" s="25"/>
      <c r="AT567" s="25"/>
      <c r="AX567" s="25"/>
      <c r="BA567" s="25"/>
      <c r="BI567" s="25"/>
      <c r="BN567" s="25"/>
      <c r="BP567" s="25"/>
      <c r="BT567" s="25"/>
      <c r="EP567" s="25"/>
      <c r="FP567" s="25"/>
      <c r="FR567" s="25"/>
      <c r="GF567" s="25"/>
      <c r="GH567" s="25"/>
      <c r="GK567" s="25"/>
      <c r="GQ567" s="25"/>
      <c r="HK567" s="25"/>
      <c r="IJ567" s="25"/>
      <c r="IM567" s="25"/>
      <c r="IP567" s="25"/>
      <c r="IS567" s="25"/>
      <c r="IZ567" s="25"/>
      <c r="JF567" s="25"/>
      <c r="JI567" s="25"/>
      <c r="KO567" s="31"/>
      <c r="KP567" s="32"/>
      <c r="KQ567" s="75"/>
      <c r="KR567" s="31"/>
    </row>
    <row r="568" spans="24:304" x14ac:dyDescent="0.3">
      <c r="X568" s="25"/>
      <c r="AA568" s="25"/>
      <c r="AE568" s="25"/>
      <c r="AM568" s="25"/>
      <c r="AR568" s="25"/>
      <c r="AT568" s="25"/>
      <c r="AX568" s="25"/>
      <c r="BA568" s="25"/>
      <c r="BI568" s="25"/>
      <c r="BN568" s="25"/>
      <c r="BP568" s="25"/>
      <c r="BT568" s="25"/>
      <c r="EP568" s="25"/>
      <c r="FP568" s="25"/>
      <c r="FR568" s="25"/>
      <c r="GF568" s="25"/>
      <c r="GH568" s="25"/>
      <c r="GK568" s="25"/>
      <c r="GQ568" s="25"/>
      <c r="HK568" s="25"/>
      <c r="IJ568" s="25"/>
      <c r="IM568" s="25"/>
      <c r="IP568" s="25"/>
      <c r="IS568" s="25"/>
      <c r="IZ568" s="25"/>
      <c r="JF568" s="25"/>
      <c r="JI568" s="25"/>
      <c r="KO568" s="31"/>
      <c r="KP568" s="32"/>
      <c r="KQ568" s="75"/>
      <c r="KR568" s="31"/>
    </row>
    <row r="569" spans="24:304" x14ac:dyDescent="0.3">
      <c r="X569" s="25"/>
      <c r="AA569" s="25"/>
      <c r="AE569" s="25"/>
      <c r="AM569" s="25"/>
      <c r="AR569" s="25"/>
      <c r="AT569" s="25"/>
      <c r="AX569" s="25"/>
      <c r="BA569" s="25"/>
      <c r="BI569" s="25"/>
      <c r="BN569" s="25"/>
      <c r="BP569" s="25"/>
      <c r="BT569" s="25"/>
      <c r="EP569" s="25"/>
      <c r="FP569" s="25"/>
      <c r="FR569" s="25"/>
      <c r="GF569" s="25"/>
      <c r="GH569" s="25"/>
      <c r="GK569" s="25"/>
      <c r="GQ569" s="25"/>
      <c r="HK569" s="25"/>
      <c r="IJ569" s="25"/>
      <c r="IM569" s="25"/>
      <c r="IP569" s="25"/>
      <c r="IS569" s="25"/>
      <c r="IZ569" s="25"/>
      <c r="JF569" s="25"/>
      <c r="JI569" s="25"/>
      <c r="KO569" s="31"/>
      <c r="KP569" s="32"/>
      <c r="KQ569" s="75"/>
      <c r="KR569" s="31"/>
    </row>
    <row r="570" spans="24:304" x14ac:dyDescent="0.3">
      <c r="X570" s="25"/>
      <c r="AA570" s="25"/>
      <c r="AE570" s="25"/>
      <c r="AM570" s="25"/>
      <c r="AR570" s="25"/>
      <c r="AT570" s="25"/>
      <c r="AX570" s="25"/>
      <c r="BA570" s="25"/>
      <c r="BI570" s="25"/>
      <c r="BN570" s="25"/>
      <c r="BP570" s="25"/>
      <c r="BT570" s="25"/>
      <c r="EP570" s="25"/>
      <c r="FP570" s="25"/>
      <c r="FR570" s="25"/>
      <c r="GF570" s="25"/>
      <c r="GH570" s="25"/>
      <c r="GK570" s="25"/>
      <c r="GQ570" s="25"/>
      <c r="HK570" s="25"/>
      <c r="IJ570" s="25"/>
      <c r="IM570" s="25"/>
      <c r="IP570" s="25"/>
      <c r="IS570" s="25"/>
      <c r="IZ570" s="25"/>
      <c r="JF570" s="25"/>
      <c r="JI570" s="25"/>
      <c r="KO570" s="31"/>
      <c r="KP570" s="32"/>
      <c r="KQ570" s="75"/>
      <c r="KR570" s="31"/>
    </row>
    <row r="571" spans="24:304" x14ac:dyDescent="0.3">
      <c r="X571" s="25"/>
      <c r="AA571" s="25"/>
      <c r="AE571" s="25"/>
      <c r="AM571" s="25"/>
      <c r="AR571" s="25"/>
      <c r="AT571" s="25"/>
      <c r="AX571" s="25"/>
      <c r="BA571" s="25"/>
      <c r="BI571" s="25"/>
      <c r="BN571" s="25"/>
      <c r="BP571" s="25"/>
      <c r="BT571" s="25"/>
      <c r="EP571" s="25"/>
      <c r="FP571" s="25"/>
      <c r="FR571" s="25"/>
      <c r="GF571" s="25"/>
      <c r="GH571" s="25"/>
      <c r="GK571" s="25"/>
      <c r="GQ571" s="25"/>
      <c r="HK571" s="25"/>
      <c r="IJ571" s="25"/>
      <c r="IM571" s="25"/>
      <c r="IP571" s="25"/>
      <c r="IS571" s="25"/>
      <c r="IZ571" s="25"/>
      <c r="JF571" s="25"/>
      <c r="JI571" s="25"/>
      <c r="KO571" s="31"/>
      <c r="KP571" s="32"/>
      <c r="KQ571" s="75"/>
      <c r="KR571" s="31"/>
    </row>
    <row r="572" spans="24:304" x14ac:dyDescent="0.3">
      <c r="X572" s="25"/>
      <c r="AA572" s="25"/>
      <c r="AE572" s="25"/>
      <c r="AM572" s="25"/>
      <c r="AR572" s="25"/>
      <c r="AT572" s="25"/>
      <c r="AX572" s="25"/>
      <c r="BA572" s="25"/>
      <c r="BI572" s="25"/>
      <c r="BN572" s="25"/>
      <c r="BP572" s="25"/>
      <c r="BT572" s="25"/>
      <c r="EP572" s="25"/>
      <c r="FP572" s="25"/>
      <c r="FR572" s="25"/>
      <c r="GF572" s="25"/>
      <c r="GH572" s="25"/>
      <c r="GK572" s="25"/>
      <c r="GQ572" s="25"/>
      <c r="HK572" s="25"/>
      <c r="IJ572" s="25"/>
      <c r="IM572" s="25"/>
      <c r="IP572" s="25"/>
      <c r="IS572" s="25"/>
      <c r="IZ572" s="25"/>
      <c r="JF572" s="25"/>
      <c r="JI572" s="25"/>
      <c r="KO572" s="31"/>
      <c r="KP572" s="32"/>
      <c r="KQ572" s="75"/>
      <c r="KR572" s="31"/>
    </row>
    <row r="573" spans="24:304" x14ac:dyDescent="0.3">
      <c r="X573" s="25"/>
      <c r="AA573" s="25"/>
      <c r="AE573" s="25"/>
      <c r="AM573" s="25"/>
      <c r="AR573" s="25"/>
      <c r="AT573" s="25"/>
      <c r="AX573" s="25"/>
      <c r="BA573" s="25"/>
      <c r="BI573" s="25"/>
      <c r="BN573" s="25"/>
      <c r="BP573" s="25"/>
      <c r="BT573" s="25"/>
      <c r="EP573" s="25"/>
      <c r="FP573" s="25"/>
      <c r="FR573" s="25"/>
      <c r="GF573" s="25"/>
      <c r="GH573" s="25"/>
      <c r="GK573" s="25"/>
      <c r="GQ573" s="25"/>
      <c r="HK573" s="25"/>
      <c r="IJ573" s="25"/>
      <c r="IM573" s="25"/>
      <c r="IP573" s="25"/>
      <c r="IS573" s="25"/>
      <c r="IZ573" s="25"/>
      <c r="JF573" s="25"/>
      <c r="JI573" s="25"/>
      <c r="KO573" s="31"/>
      <c r="KP573" s="32"/>
      <c r="KQ573" s="75"/>
      <c r="KR573" s="31"/>
    </row>
    <row r="574" spans="24:304" x14ac:dyDescent="0.3">
      <c r="X574" s="25"/>
      <c r="AA574" s="25"/>
      <c r="AE574" s="25"/>
      <c r="AM574" s="25"/>
      <c r="AR574" s="25"/>
      <c r="AT574" s="25"/>
      <c r="AX574" s="25"/>
      <c r="BA574" s="25"/>
      <c r="BI574" s="25"/>
      <c r="BN574" s="25"/>
      <c r="BP574" s="25"/>
      <c r="BT574" s="25"/>
      <c r="EP574" s="25"/>
      <c r="FP574" s="25"/>
      <c r="FR574" s="25"/>
      <c r="GF574" s="25"/>
      <c r="GH574" s="25"/>
      <c r="GK574" s="25"/>
      <c r="GQ574" s="25"/>
      <c r="HK574" s="25"/>
      <c r="IJ574" s="25"/>
      <c r="IM574" s="25"/>
      <c r="IP574" s="25"/>
      <c r="IS574" s="25"/>
      <c r="IZ574" s="25"/>
      <c r="JF574" s="25"/>
      <c r="JI574" s="25"/>
      <c r="KO574" s="31"/>
      <c r="KP574" s="32"/>
      <c r="KQ574" s="75"/>
      <c r="KR574" s="31"/>
    </row>
    <row r="575" spans="24:304" x14ac:dyDescent="0.3">
      <c r="X575" s="25"/>
      <c r="AA575" s="25"/>
      <c r="AE575" s="25"/>
      <c r="AM575" s="25"/>
      <c r="AR575" s="25"/>
      <c r="AT575" s="25"/>
      <c r="AX575" s="25"/>
      <c r="BA575" s="25"/>
      <c r="BI575" s="25"/>
      <c r="BN575" s="25"/>
      <c r="BP575" s="25"/>
      <c r="BT575" s="25"/>
      <c r="EP575" s="25"/>
      <c r="FP575" s="25"/>
      <c r="FR575" s="25"/>
      <c r="GF575" s="25"/>
      <c r="GH575" s="25"/>
      <c r="GK575" s="25"/>
      <c r="GQ575" s="25"/>
      <c r="HK575" s="25"/>
      <c r="IJ575" s="25"/>
      <c r="IM575" s="25"/>
      <c r="IP575" s="25"/>
      <c r="IS575" s="25"/>
      <c r="IZ575" s="25"/>
      <c r="JF575" s="25"/>
      <c r="JI575" s="25"/>
      <c r="KO575" s="31"/>
      <c r="KP575" s="32"/>
      <c r="KQ575" s="75"/>
      <c r="KR575" s="31"/>
    </row>
    <row r="576" spans="24:304" x14ac:dyDescent="0.3">
      <c r="X576" s="25"/>
      <c r="AA576" s="25"/>
      <c r="AE576" s="25"/>
      <c r="AM576" s="25"/>
      <c r="AR576" s="25"/>
      <c r="AT576" s="25"/>
      <c r="AX576" s="25"/>
      <c r="BA576" s="25"/>
      <c r="BI576" s="25"/>
      <c r="BN576" s="25"/>
      <c r="BP576" s="25"/>
      <c r="BT576" s="25"/>
      <c r="EP576" s="25"/>
      <c r="FP576" s="25"/>
      <c r="FR576" s="25"/>
      <c r="GF576" s="25"/>
      <c r="GH576" s="25"/>
      <c r="GK576" s="25"/>
      <c r="GQ576" s="25"/>
      <c r="HK576" s="25"/>
      <c r="IJ576" s="25"/>
      <c r="IM576" s="25"/>
      <c r="IP576" s="25"/>
      <c r="IS576" s="25"/>
      <c r="IZ576" s="25"/>
      <c r="JF576" s="25"/>
      <c r="JI576" s="25"/>
      <c r="KO576" s="31"/>
      <c r="KP576" s="32"/>
      <c r="KQ576" s="75"/>
      <c r="KR576" s="31"/>
    </row>
    <row r="577" spans="24:304" x14ac:dyDescent="0.3">
      <c r="X577" s="25"/>
      <c r="AA577" s="25"/>
      <c r="AE577" s="25"/>
      <c r="AM577" s="25"/>
      <c r="AR577" s="25"/>
      <c r="AT577" s="25"/>
      <c r="AX577" s="25"/>
      <c r="BA577" s="25"/>
      <c r="BI577" s="25"/>
      <c r="BN577" s="25"/>
      <c r="BP577" s="25"/>
      <c r="BT577" s="25"/>
      <c r="EP577" s="25"/>
      <c r="FP577" s="25"/>
      <c r="FR577" s="25"/>
      <c r="GF577" s="25"/>
      <c r="GH577" s="25"/>
      <c r="GK577" s="25"/>
      <c r="GQ577" s="25"/>
      <c r="HK577" s="25"/>
      <c r="IJ577" s="25"/>
      <c r="IM577" s="25"/>
      <c r="IP577" s="25"/>
      <c r="IS577" s="25"/>
      <c r="IZ577" s="25"/>
      <c r="JF577" s="25"/>
      <c r="JI577" s="25"/>
      <c r="KO577" s="31"/>
      <c r="KP577" s="32"/>
      <c r="KQ577" s="75"/>
      <c r="KR577" s="31"/>
    </row>
    <row r="578" spans="24:304" x14ac:dyDescent="0.3">
      <c r="X578" s="25"/>
      <c r="AA578" s="25"/>
      <c r="AE578" s="25"/>
      <c r="AM578" s="25"/>
      <c r="AR578" s="25"/>
      <c r="AT578" s="25"/>
      <c r="AX578" s="25"/>
      <c r="BA578" s="25"/>
      <c r="BI578" s="25"/>
      <c r="BN578" s="25"/>
      <c r="BP578" s="25"/>
      <c r="BT578" s="25"/>
      <c r="EP578" s="25"/>
      <c r="FP578" s="25"/>
      <c r="FR578" s="25"/>
      <c r="GF578" s="25"/>
      <c r="GH578" s="25"/>
      <c r="GK578" s="25"/>
      <c r="GQ578" s="25"/>
      <c r="HK578" s="25"/>
      <c r="IJ578" s="25"/>
      <c r="IM578" s="25"/>
      <c r="IP578" s="25"/>
      <c r="IS578" s="25"/>
      <c r="IZ578" s="25"/>
      <c r="JF578" s="25"/>
      <c r="JI578" s="25"/>
      <c r="KO578" s="31"/>
      <c r="KP578" s="32"/>
      <c r="KQ578" s="75"/>
      <c r="KR578" s="31"/>
    </row>
    <row r="579" spans="24:304" x14ac:dyDescent="0.3">
      <c r="X579" s="25"/>
      <c r="AA579" s="25"/>
      <c r="AE579" s="25"/>
      <c r="AM579" s="25"/>
      <c r="AR579" s="25"/>
      <c r="AT579" s="25"/>
      <c r="AX579" s="25"/>
      <c r="BA579" s="25"/>
      <c r="BI579" s="25"/>
      <c r="BN579" s="25"/>
      <c r="BP579" s="25"/>
      <c r="BT579" s="25"/>
      <c r="EP579" s="25"/>
      <c r="FP579" s="25"/>
      <c r="FR579" s="25"/>
      <c r="GF579" s="25"/>
      <c r="GH579" s="25"/>
      <c r="GK579" s="25"/>
      <c r="GQ579" s="25"/>
      <c r="HK579" s="25"/>
      <c r="IJ579" s="25"/>
      <c r="IM579" s="25"/>
      <c r="IP579" s="25"/>
      <c r="IS579" s="25"/>
      <c r="IZ579" s="25"/>
      <c r="JF579" s="25"/>
      <c r="JI579" s="25"/>
      <c r="KO579" s="31"/>
      <c r="KP579" s="32"/>
      <c r="KQ579" s="75"/>
      <c r="KR579" s="31"/>
    </row>
    <row r="580" spans="24:304" x14ac:dyDescent="0.3">
      <c r="X580" s="25"/>
      <c r="AA580" s="25"/>
      <c r="AE580" s="25"/>
      <c r="AM580" s="25"/>
      <c r="AR580" s="25"/>
      <c r="AT580" s="25"/>
      <c r="AX580" s="25"/>
      <c r="BA580" s="25"/>
      <c r="BI580" s="25"/>
      <c r="BN580" s="25"/>
      <c r="BP580" s="25"/>
      <c r="BT580" s="25"/>
      <c r="EP580" s="25"/>
      <c r="FP580" s="25"/>
      <c r="FR580" s="25"/>
      <c r="GF580" s="25"/>
      <c r="GH580" s="25"/>
      <c r="GK580" s="25"/>
      <c r="GQ580" s="25"/>
      <c r="HK580" s="25"/>
      <c r="IJ580" s="25"/>
      <c r="IM580" s="25"/>
      <c r="IP580" s="25"/>
      <c r="IS580" s="25"/>
      <c r="IZ580" s="25"/>
      <c r="JF580" s="25"/>
      <c r="JI580" s="25"/>
      <c r="KO580" s="31"/>
      <c r="KP580" s="32"/>
      <c r="KQ580" s="75"/>
      <c r="KR580" s="31"/>
    </row>
    <row r="581" spans="24:304" x14ac:dyDescent="0.3">
      <c r="X581" s="25"/>
      <c r="AA581" s="25"/>
      <c r="AE581" s="25"/>
      <c r="AM581" s="25"/>
      <c r="AR581" s="25"/>
      <c r="AT581" s="25"/>
      <c r="AX581" s="25"/>
      <c r="BA581" s="25"/>
      <c r="BI581" s="25"/>
      <c r="BN581" s="25"/>
      <c r="BP581" s="25"/>
      <c r="BT581" s="25"/>
      <c r="EP581" s="25"/>
      <c r="FP581" s="25"/>
      <c r="FR581" s="25"/>
      <c r="GF581" s="25"/>
      <c r="GH581" s="25"/>
      <c r="GK581" s="25"/>
      <c r="GQ581" s="25"/>
      <c r="HK581" s="25"/>
      <c r="IJ581" s="25"/>
      <c r="IM581" s="25"/>
      <c r="IP581" s="25"/>
      <c r="IS581" s="25"/>
      <c r="IZ581" s="25"/>
      <c r="JF581" s="25"/>
      <c r="JI581" s="25"/>
      <c r="KO581" s="31"/>
      <c r="KP581" s="32"/>
      <c r="KQ581" s="75"/>
      <c r="KR581" s="31"/>
    </row>
    <row r="582" spans="24:304" x14ac:dyDescent="0.3">
      <c r="X582" s="25"/>
      <c r="AA582" s="25"/>
      <c r="AE582" s="25"/>
      <c r="AM582" s="25"/>
      <c r="AR582" s="25"/>
      <c r="AT582" s="25"/>
      <c r="AX582" s="25"/>
      <c r="BA582" s="25"/>
      <c r="BI582" s="25"/>
      <c r="BN582" s="25"/>
      <c r="BP582" s="25"/>
      <c r="BT582" s="25"/>
      <c r="EP582" s="25"/>
      <c r="FP582" s="25"/>
      <c r="FR582" s="25"/>
      <c r="GF582" s="25"/>
      <c r="GH582" s="25"/>
      <c r="GK582" s="25"/>
      <c r="GQ582" s="25"/>
      <c r="HK582" s="25"/>
      <c r="IJ582" s="25"/>
      <c r="IM582" s="25"/>
      <c r="IP582" s="25"/>
      <c r="IS582" s="25"/>
      <c r="IZ582" s="25"/>
      <c r="JF582" s="25"/>
      <c r="JI582" s="25"/>
      <c r="KO582" s="31"/>
      <c r="KP582" s="32"/>
      <c r="KQ582" s="75"/>
      <c r="KR582" s="31"/>
    </row>
    <row r="583" spans="24:304" x14ac:dyDescent="0.3">
      <c r="X583" s="25"/>
      <c r="AA583" s="25"/>
      <c r="AE583" s="25"/>
      <c r="AM583" s="25"/>
      <c r="AR583" s="25"/>
      <c r="AT583" s="25"/>
      <c r="AX583" s="25"/>
      <c r="BA583" s="25"/>
      <c r="BI583" s="25"/>
      <c r="BN583" s="25"/>
      <c r="BP583" s="25"/>
      <c r="BT583" s="25"/>
      <c r="EP583" s="25"/>
      <c r="FP583" s="25"/>
      <c r="FR583" s="25"/>
      <c r="GF583" s="25"/>
      <c r="GH583" s="25"/>
      <c r="GK583" s="25"/>
      <c r="GQ583" s="25"/>
      <c r="HK583" s="25"/>
      <c r="IJ583" s="25"/>
      <c r="IM583" s="25"/>
      <c r="IP583" s="25"/>
      <c r="IS583" s="25"/>
      <c r="IZ583" s="25"/>
      <c r="JF583" s="25"/>
      <c r="JI583" s="25"/>
      <c r="KO583" s="31"/>
      <c r="KP583" s="32"/>
      <c r="KQ583" s="75"/>
      <c r="KR583" s="31"/>
    </row>
    <row r="584" spans="24:304" x14ac:dyDescent="0.3">
      <c r="X584" s="25"/>
      <c r="AA584" s="25"/>
      <c r="AE584" s="25"/>
      <c r="AM584" s="25"/>
      <c r="AR584" s="25"/>
      <c r="AT584" s="25"/>
      <c r="AX584" s="25"/>
      <c r="BA584" s="25"/>
      <c r="BI584" s="25"/>
      <c r="BN584" s="25"/>
      <c r="BP584" s="25"/>
      <c r="BT584" s="25"/>
      <c r="EP584" s="25"/>
      <c r="FP584" s="25"/>
      <c r="FR584" s="25"/>
      <c r="GF584" s="25"/>
      <c r="GH584" s="25"/>
      <c r="GK584" s="25"/>
      <c r="GQ584" s="25"/>
      <c r="HK584" s="25"/>
      <c r="IJ584" s="25"/>
      <c r="IM584" s="25"/>
      <c r="IP584" s="25"/>
      <c r="IS584" s="25"/>
      <c r="IZ584" s="25"/>
      <c r="JF584" s="25"/>
      <c r="JI584" s="25"/>
      <c r="KO584" s="31"/>
      <c r="KP584" s="32"/>
      <c r="KQ584" s="75"/>
      <c r="KR584" s="31"/>
    </row>
    <row r="585" spans="24:304" x14ac:dyDescent="0.3">
      <c r="X585" s="25"/>
      <c r="AA585" s="25"/>
      <c r="AE585" s="25"/>
      <c r="AM585" s="25"/>
      <c r="AR585" s="25"/>
      <c r="AT585" s="25"/>
      <c r="AX585" s="25"/>
      <c r="BA585" s="25"/>
      <c r="BI585" s="25"/>
      <c r="BN585" s="25"/>
      <c r="BP585" s="25"/>
      <c r="BT585" s="25"/>
      <c r="EP585" s="25"/>
      <c r="FP585" s="25"/>
      <c r="FR585" s="25"/>
      <c r="GF585" s="25"/>
      <c r="GH585" s="25"/>
      <c r="GK585" s="25"/>
      <c r="GQ585" s="25"/>
      <c r="HK585" s="25"/>
      <c r="IJ585" s="25"/>
      <c r="IM585" s="25"/>
      <c r="IP585" s="25"/>
      <c r="IS585" s="25"/>
      <c r="IZ585" s="25"/>
      <c r="JF585" s="25"/>
      <c r="JI585" s="25"/>
      <c r="KO585" s="31"/>
      <c r="KP585" s="32"/>
      <c r="KQ585" s="75"/>
      <c r="KR585" s="31"/>
    </row>
    <row r="586" spans="24:304" x14ac:dyDescent="0.3">
      <c r="X586" s="25"/>
      <c r="AA586" s="25"/>
      <c r="AE586" s="25"/>
      <c r="AM586" s="25"/>
      <c r="AR586" s="25"/>
      <c r="AT586" s="25"/>
      <c r="AX586" s="25"/>
      <c r="BA586" s="25"/>
      <c r="BI586" s="25"/>
      <c r="BN586" s="25"/>
      <c r="BP586" s="25"/>
      <c r="BT586" s="25"/>
      <c r="EP586" s="25"/>
      <c r="FP586" s="25"/>
      <c r="FR586" s="25"/>
      <c r="GF586" s="25"/>
      <c r="GH586" s="25"/>
      <c r="GK586" s="25"/>
      <c r="GQ586" s="25"/>
      <c r="HK586" s="25"/>
      <c r="IJ586" s="25"/>
      <c r="IM586" s="25"/>
      <c r="IP586" s="25"/>
      <c r="IS586" s="25"/>
      <c r="IZ586" s="25"/>
      <c r="JF586" s="25"/>
      <c r="JI586" s="25"/>
      <c r="KO586" s="31"/>
      <c r="KP586" s="32"/>
      <c r="KQ586" s="75"/>
      <c r="KR586" s="31"/>
    </row>
    <row r="587" spans="24:304" x14ac:dyDescent="0.3">
      <c r="X587" s="25"/>
      <c r="AA587" s="25"/>
      <c r="AE587" s="25"/>
      <c r="AM587" s="25"/>
      <c r="AR587" s="25"/>
      <c r="AT587" s="25"/>
      <c r="AX587" s="25"/>
      <c r="BA587" s="25"/>
      <c r="BI587" s="25"/>
      <c r="BN587" s="25"/>
      <c r="BP587" s="25"/>
      <c r="BT587" s="25"/>
      <c r="EP587" s="25"/>
      <c r="FP587" s="25"/>
      <c r="FR587" s="25"/>
      <c r="GF587" s="25"/>
      <c r="GH587" s="25"/>
      <c r="GK587" s="25"/>
      <c r="GQ587" s="25"/>
      <c r="HK587" s="25"/>
      <c r="IJ587" s="25"/>
      <c r="IM587" s="25"/>
      <c r="IP587" s="25"/>
      <c r="IS587" s="25"/>
      <c r="IZ587" s="25"/>
      <c r="JF587" s="25"/>
      <c r="JI587" s="25"/>
      <c r="KO587" s="31"/>
      <c r="KP587" s="32"/>
      <c r="KQ587" s="75"/>
      <c r="KR587" s="31"/>
    </row>
    <row r="588" spans="24:304" x14ac:dyDescent="0.3">
      <c r="X588" s="25"/>
      <c r="AA588" s="25"/>
      <c r="AE588" s="25"/>
      <c r="AM588" s="25"/>
      <c r="AR588" s="25"/>
      <c r="AT588" s="25"/>
      <c r="AX588" s="25"/>
      <c r="BA588" s="25"/>
      <c r="BI588" s="25"/>
      <c r="BN588" s="25"/>
      <c r="BP588" s="25"/>
      <c r="BT588" s="25"/>
      <c r="EP588" s="25"/>
      <c r="FP588" s="25"/>
      <c r="FR588" s="25"/>
      <c r="GF588" s="25"/>
      <c r="GH588" s="25"/>
      <c r="GK588" s="25"/>
      <c r="GQ588" s="25"/>
      <c r="HK588" s="25"/>
      <c r="IJ588" s="25"/>
      <c r="IM588" s="25"/>
      <c r="IP588" s="25"/>
      <c r="IS588" s="25"/>
      <c r="IZ588" s="25"/>
      <c r="JF588" s="25"/>
      <c r="JI588" s="25"/>
      <c r="KO588" s="31"/>
      <c r="KP588" s="32"/>
      <c r="KQ588" s="75"/>
      <c r="KR588" s="31"/>
    </row>
    <row r="589" spans="24:304" x14ac:dyDescent="0.3">
      <c r="X589" s="25"/>
      <c r="AA589" s="25"/>
      <c r="AE589" s="25"/>
      <c r="AM589" s="25"/>
      <c r="AR589" s="25"/>
      <c r="AT589" s="25"/>
      <c r="AX589" s="25"/>
      <c r="BA589" s="25"/>
      <c r="BI589" s="25"/>
      <c r="BN589" s="25"/>
      <c r="BP589" s="25"/>
      <c r="BT589" s="25"/>
      <c r="EP589" s="25"/>
      <c r="FP589" s="25"/>
      <c r="FR589" s="25"/>
      <c r="GF589" s="25"/>
      <c r="GH589" s="25"/>
      <c r="GK589" s="25"/>
      <c r="GQ589" s="25"/>
      <c r="HK589" s="25"/>
      <c r="IJ589" s="25"/>
      <c r="IM589" s="25"/>
      <c r="IP589" s="25"/>
      <c r="IS589" s="25"/>
      <c r="IZ589" s="25"/>
      <c r="JF589" s="25"/>
      <c r="JI589" s="25"/>
      <c r="KO589" s="31"/>
      <c r="KP589" s="32"/>
      <c r="KQ589" s="75"/>
      <c r="KR589" s="31"/>
    </row>
    <row r="590" spans="24:304" x14ac:dyDescent="0.3">
      <c r="X590" s="25"/>
      <c r="AA590" s="25"/>
      <c r="AE590" s="25"/>
      <c r="AM590" s="25"/>
      <c r="AR590" s="25"/>
      <c r="AT590" s="25"/>
      <c r="AX590" s="25"/>
      <c r="BA590" s="25"/>
      <c r="BI590" s="25"/>
      <c r="BN590" s="25"/>
      <c r="BP590" s="25"/>
      <c r="BT590" s="25"/>
      <c r="EP590" s="25"/>
      <c r="FP590" s="25"/>
      <c r="FR590" s="25"/>
      <c r="GF590" s="25"/>
      <c r="GH590" s="25"/>
      <c r="GK590" s="25"/>
      <c r="GQ590" s="25"/>
      <c r="HK590" s="25"/>
      <c r="IJ590" s="25"/>
      <c r="IM590" s="25"/>
      <c r="IP590" s="25"/>
      <c r="IS590" s="25"/>
      <c r="IZ590" s="25"/>
      <c r="JF590" s="25"/>
      <c r="JI590" s="25"/>
      <c r="KO590" s="31"/>
      <c r="KP590" s="32"/>
      <c r="KQ590" s="75"/>
      <c r="KR590" s="31"/>
    </row>
    <row r="591" spans="24:304" x14ac:dyDescent="0.3">
      <c r="X591" s="25"/>
      <c r="AA591" s="25"/>
      <c r="AE591" s="25"/>
      <c r="AM591" s="25"/>
      <c r="AR591" s="25"/>
      <c r="AT591" s="25"/>
      <c r="AX591" s="25"/>
      <c r="BA591" s="25"/>
      <c r="BI591" s="25"/>
      <c r="BN591" s="25"/>
      <c r="BP591" s="25"/>
      <c r="BT591" s="25"/>
      <c r="EP591" s="25"/>
      <c r="FP591" s="25"/>
      <c r="FR591" s="25"/>
      <c r="GF591" s="25"/>
      <c r="GH591" s="25"/>
      <c r="GK591" s="25"/>
      <c r="GQ591" s="25"/>
      <c r="HK591" s="25"/>
      <c r="IJ591" s="25"/>
      <c r="IM591" s="25"/>
      <c r="IP591" s="25"/>
      <c r="IS591" s="25"/>
      <c r="IZ591" s="25"/>
      <c r="JF591" s="25"/>
      <c r="JI591" s="25"/>
      <c r="KO591" s="31"/>
      <c r="KP591" s="32"/>
      <c r="KQ591" s="75"/>
      <c r="KR591" s="31"/>
    </row>
    <row r="592" spans="24:304" x14ac:dyDescent="0.3">
      <c r="X592" s="25"/>
      <c r="AA592" s="25"/>
      <c r="AE592" s="25"/>
      <c r="AM592" s="25"/>
      <c r="AR592" s="25"/>
      <c r="AT592" s="25"/>
      <c r="AX592" s="25"/>
      <c r="BA592" s="25"/>
      <c r="BI592" s="25"/>
      <c r="BN592" s="25"/>
      <c r="BP592" s="25"/>
      <c r="BT592" s="25"/>
      <c r="EP592" s="25"/>
      <c r="FP592" s="25"/>
      <c r="FR592" s="25"/>
      <c r="GF592" s="25"/>
      <c r="GH592" s="25"/>
      <c r="GK592" s="25"/>
      <c r="GQ592" s="25"/>
      <c r="HK592" s="25"/>
      <c r="IJ592" s="25"/>
      <c r="IM592" s="25"/>
      <c r="IP592" s="25"/>
      <c r="IS592" s="25"/>
      <c r="IZ592" s="25"/>
      <c r="JF592" s="25"/>
      <c r="JI592" s="25"/>
      <c r="KO592" s="31"/>
      <c r="KP592" s="32"/>
      <c r="KQ592" s="75"/>
      <c r="KR592" s="31"/>
    </row>
    <row r="593" spans="24:304" x14ac:dyDescent="0.3">
      <c r="X593" s="25"/>
      <c r="AA593" s="25"/>
      <c r="AE593" s="25"/>
      <c r="AM593" s="25"/>
      <c r="AR593" s="25"/>
      <c r="AT593" s="25"/>
      <c r="AX593" s="25"/>
      <c r="BA593" s="25"/>
      <c r="BI593" s="25"/>
      <c r="BN593" s="25"/>
      <c r="BP593" s="25"/>
      <c r="BT593" s="25"/>
      <c r="EP593" s="25"/>
      <c r="FP593" s="25"/>
      <c r="FR593" s="25"/>
      <c r="GF593" s="25"/>
      <c r="GH593" s="25"/>
      <c r="GK593" s="25"/>
      <c r="GQ593" s="25"/>
      <c r="HK593" s="25"/>
      <c r="IJ593" s="25"/>
      <c r="IM593" s="25"/>
      <c r="IP593" s="25"/>
      <c r="IS593" s="25"/>
      <c r="IZ593" s="25"/>
      <c r="JF593" s="25"/>
      <c r="JI593" s="25"/>
      <c r="KO593" s="31"/>
      <c r="KP593" s="32"/>
      <c r="KQ593" s="75"/>
      <c r="KR593" s="31"/>
    </row>
    <row r="594" spans="24:304" x14ac:dyDescent="0.3">
      <c r="X594" s="25"/>
      <c r="AA594" s="25"/>
      <c r="AE594" s="25"/>
      <c r="AM594" s="25"/>
      <c r="AR594" s="25"/>
      <c r="AT594" s="25"/>
      <c r="AX594" s="25"/>
      <c r="BA594" s="25"/>
      <c r="BI594" s="25"/>
      <c r="BN594" s="25"/>
      <c r="BP594" s="25"/>
      <c r="BT594" s="25"/>
      <c r="EP594" s="25"/>
      <c r="FP594" s="25"/>
      <c r="FR594" s="25"/>
      <c r="GF594" s="25"/>
      <c r="GH594" s="25"/>
      <c r="GK594" s="25"/>
      <c r="GQ594" s="25"/>
      <c r="HK594" s="25"/>
      <c r="IJ594" s="25"/>
      <c r="IM594" s="25"/>
      <c r="IP594" s="25"/>
      <c r="IS594" s="25"/>
      <c r="IZ594" s="25"/>
      <c r="JF594" s="25"/>
      <c r="JI594" s="25"/>
      <c r="KO594" s="31"/>
      <c r="KP594" s="32"/>
      <c r="KQ594" s="75"/>
      <c r="KR594" s="31"/>
    </row>
    <row r="595" spans="24:304" x14ac:dyDescent="0.3">
      <c r="X595" s="25"/>
      <c r="AA595" s="25"/>
      <c r="AE595" s="25"/>
      <c r="AM595" s="25"/>
      <c r="AR595" s="25"/>
      <c r="AT595" s="25"/>
      <c r="AX595" s="25"/>
      <c r="BA595" s="25"/>
      <c r="BI595" s="25"/>
      <c r="BN595" s="25"/>
      <c r="BP595" s="25"/>
      <c r="BT595" s="25"/>
      <c r="EP595" s="25"/>
      <c r="FP595" s="25"/>
      <c r="FR595" s="25"/>
      <c r="GF595" s="25"/>
      <c r="GH595" s="25"/>
      <c r="GK595" s="25"/>
      <c r="GQ595" s="25"/>
      <c r="HK595" s="25"/>
      <c r="IJ595" s="25"/>
      <c r="IM595" s="25"/>
      <c r="IP595" s="25"/>
      <c r="IS595" s="25"/>
      <c r="IZ595" s="25"/>
      <c r="JF595" s="25"/>
      <c r="JI595" s="25"/>
      <c r="KO595" s="31"/>
      <c r="KP595" s="32"/>
      <c r="KQ595" s="75"/>
      <c r="KR595" s="31"/>
    </row>
    <row r="596" spans="24:304" x14ac:dyDescent="0.3">
      <c r="X596" s="25"/>
      <c r="AA596" s="25"/>
      <c r="AE596" s="25"/>
      <c r="AM596" s="25"/>
      <c r="AR596" s="25"/>
      <c r="AT596" s="25"/>
      <c r="AX596" s="25"/>
      <c r="BA596" s="25"/>
      <c r="BI596" s="25"/>
      <c r="BN596" s="25"/>
      <c r="BP596" s="25"/>
      <c r="BT596" s="25"/>
      <c r="EP596" s="25"/>
      <c r="FP596" s="25"/>
      <c r="FR596" s="25"/>
      <c r="GF596" s="25"/>
      <c r="GH596" s="25"/>
      <c r="GK596" s="25"/>
      <c r="GQ596" s="25"/>
      <c r="HK596" s="25"/>
      <c r="IJ596" s="25"/>
      <c r="IM596" s="25"/>
      <c r="IP596" s="25"/>
      <c r="IS596" s="25"/>
      <c r="IZ596" s="25"/>
      <c r="JF596" s="25"/>
      <c r="JI596" s="25"/>
      <c r="KO596" s="31"/>
      <c r="KP596" s="32"/>
      <c r="KQ596" s="75"/>
      <c r="KR596" s="31"/>
    </row>
    <row r="597" spans="24:304" x14ac:dyDescent="0.3">
      <c r="X597" s="25"/>
      <c r="AA597" s="25"/>
      <c r="AE597" s="25"/>
      <c r="AM597" s="25"/>
      <c r="AR597" s="25"/>
      <c r="AT597" s="25"/>
      <c r="AX597" s="25"/>
      <c r="BA597" s="25"/>
      <c r="BI597" s="25"/>
      <c r="BN597" s="25"/>
      <c r="BP597" s="25"/>
      <c r="BT597" s="25"/>
      <c r="EP597" s="25"/>
      <c r="FP597" s="25"/>
      <c r="FR597" s="25"/>
      <c r="GF597" s="25"/>
      <c r="GH597" s="25"/>
      <c r="GK597" s="25"/>
      <c r="GQ597" s="25"/>
      <c r="HK597" s="25"/>
      <c r="IJ597" s="25"/>
      <c r="IM597" s="25"/>
      <c r="IP597" s="25"/>
      <c r="IS597" s="25"/>
      <c r="IZ597" s="25"/>
      <c r="JF597" s="25"/>
      <c r="JI597" s="25"/>
      <c r="KO597" s="31"/>
      <c r="KP597" s="32"/>
      <c r="KQ597" s="75"/>
      <c r="KR597" s="31"/>
    </row>
    <row r="598" spans="24:304" x14ac:dyDescent="0.3">
      <c r="X598" s="25"/>
      <c r="AA598" s="25"/>
      <c r="AE598" s="25"/>
      <c r="AM598" s="25"/>
      <c r="AR598" s="25"/>
      <c r="AT598" s="25"/>
      <c r="AX598" s="25"/>
      <c r="BA598" s="25"/>
      <c r="BI598" s="25"/>
      <c r="BN598" s="25"/>
      <c r="BP598" s="25"/>
      <c r="BT598" s="25"/>
      <c r="EP598" s="25"/>
      <c r="FP598" s="25"/>
      <c r="FR598" s="25"/>
      <c r="GF598" s="25"/>
      <c r="GH598" s="25"/>
      <c r="GK598" s="25"/>
      <c r="GQ598" s="25"/>
      <c r="HK598" s="25"/>
      <c r="IJ598" s="25"/>
      <c r="IM598" s="25"/>
      <c r="IP598" s="25"/>
      <c r="IS598" s="25"/>
      <c r="IZ598" s="25"/>
      <c r="JF598" s="25"/>
      <c r="JI598" s="25"/>
      <c r="KO598" s="31"/>
      <c r="KP598" s="32"/>
      <c r="KQ598" s="75"/>
      <c r="KR598" s="31"/>
    </row>
    <row r="599" spans="24:304" x14ac:dyDescent="0.3">
      <c r="X599" s="25"/>
      <c r="AA599" s="25"/>
      <c r="AE599" s="25"/>
      <c r="AM599" s="25"/>
      <c r="AR599" s="25"/>
      <c r="AT599" s="25"/>
      <c r="AX599" s="25"/>
      <c r="BA599" s="25"/>
      <c r="BI599" s="25"/>
      <c r="BN599" s="25"/>
      <c r="BP599" s="25"/>
      <c r="BT599" s="25"/>
      <c r="EP599" s="25"/>
      <c r="FP599" s="25"/>
      <c r="FR599" s="25"/>
      <c r="GF599" s="25"/>
      <c r="GH599" s="25"/>
      <c r="GK599" s="25"/>
      <c r="GQ599" s="25"/>
      <c r="HK599" s="25"/>
      <c r="IJ599" s="25"/>
      <c r="IM599" s="25"/>
      <c r="IP599" s="25"/>
      <c r="IS599" s="25"/>
      <c r="IZ599" s="25"/>
      <c r="JF599" s="25"/>
      <c r="JI599" s="25"/>
      <c r="KO599" s="31"/>
      <c r="KP599" s="32"/>
      <c r="KQ599" s="75"/>
      <c r="KR599" s="31"/>
    </row>
    <row r="600" spans="24:304" x14ac:dyDescent="0.3">
      <c r="X600" s="25"/>
      <c r="AA600" s="25"/>
      <c r="AE600" s="25"/>
      <c r="AM600" s="25"/>
      <c r="AR600" s="25"/>
      <c r="AT600" s="25"/>
      <c r="AX600" s="25"/>
      <c r="BA600" s="25"/>
      <c r="BI600" s="25"/>
      <c r="BN600" s="25"/>
      <c r="BP600" s="25"/>
      <c r="BT600" s="25"/>
      <c r="EP600" s="25"/>
      <c r="FP600" s="25"/>
      <c r="FR600" s="25"/>
      <c r="GF600" s="25"/>
      <c r="GH600" s="25"/>
      <c r="GK600" s="25"/>
      <c r="GQ600" s="25"/>
      <c r="HK600" s="25"/>
      <c r="IJ600" s="25"/>
      <c r="IM600" s="25"/>
      <c r="IP600" s="25"/>
      <c r="IS600" s="25"/>
      <c r="IZ600" s="25"/>
      <c r="JF600" s="25"/>
      <c r="JI600" s="25"/>
      <c r="KO600" s="31"/>
      <c r="KP600" s="32"/>
      <c r="KQ600" s="75"/>
      <c r="KR600" s="31"/>
    </row>
    <row r="601" spans="24:304" x14ac:dyDescent="0.3">
      <c r="X601" s="25"/>
      <c r="AA601" s="25"/>
      <c r="AE601" s="25"/>
      <c r="AM601" s="25"/>
      <c r="AR601" s="25"/>
      <c r="AT601" s="25"/>
      <c r="AX601" s="25"/>
      <c r="BA601" s="25"/>
      <c r="BI601" s="25"/>
      <c r="BN601" s="25"/>
      <c r="BP601" s="25"/>
      <c r="BT601" s="25"/>
      <c r="EP601" s="25"/>
      <c r="FP601" s="25"/>
      <c r="FR601" s="25"/>
      <c r="GF601" s="25"/>
      <c r="GH601" s="25"/>
      <c r="GK601" s="25"/>
      <c r="GQ601" s="25"/>
      <c r="HK601" s="25"/>
      <c r="IJ601" s="25"/>
      <c r="IM601" s="25"/>
      <c r="IP601" s="25"/>
      <c r="IS601" s="25"/>
      <c r="IZ601" s="25"/>
      <c r="JF601" s="25"/>
      <c r="JI601" s="25"/>
      <c r="KO601" s="31"/>
      <c r="KP601" s="32"/>
      <c r="KQ601" s="75"/>
      <c r="KR601" s="31"/>
    </row>
    <row r="602" spans="24:304" x14ac:dyDescent="0.3">
      <c r="X602" s="25"/>
      <c r="AA602" s="25"/>
      <c r="AE602" s="25"/>
      <c r="AM602" s="25"/>
      <c r="AR602" s="25"/>
      <c r="AT602" s="25"/>
      <c r="AX602" s="25"/>
      <c r="BA602" s="25"/>
      <c r="BI602" s="25"/>
      <c r="BN602" s="25"/>
      <c r="BP602" s="25"/>
      <c r="BT602" s="25"/>
      <c r="EP602" s="25"/>
      <c r="FP602" s="25"/>
      <c r="FR602" s="25"/>
      <c r="GF602" s="25"/>
      <c r="GH602" s="25"/>
      <c r="GK602" s="25"/>
      <c r="GQ602" s="25"/>
      <c r="HK602" s="25"/>
      <c r="IJ602" s="25"/>
      <c r="IM602" s="25"/>
      <c r="IP602" s="25"/>
      <c r="IS602" s="25"/>
      <c r="IZ602" s="25"/>
      <c r="JF602" s="25"/>
      <c r="JI602" s="25"/>
      <c r="KO602" s="31"/>
      <c r="KP602" s="32"/>
      <c r="KQ602" s="75"/>
      <c r="KR602" s="31"/>
    </row>
    <row r="603" spans="24:304" x14ac:dyDescent="0.3">
      <c r="X603" s="25"/>
      <c r="AA603" s="25"/>
      <c r="AE603" s="25"/>
      <c r="AM603" s="25"/>
      <c r="AR603" s="25"/>
      <c r="AT603" s="25"/>
      <c r="AX603" s="25"/>
      <c r="BA603" s="25"/>
      <c r="BI603" s="25"/>
      <c r="BN603" s="25"/>
      <c r="BP603" s="25"/>
      <c r="BT603" s="25"/>
      <c r="EP603" s="25"/>
      <c r="FP603" s="25"/>
      <c r="FR603" s="25"/>
      <c r="GF603" s="25"/>
      <c r="GH603" s="25"/>
      <c r="GK603" s="25"/>
      <c r="GQ603" s="25"/>
      <c r="HK603" s="25"/>
      <c r="IJ603" s="25"/>
      <c r="IM603" s="25"/>
      <c r="IP603" s="25"/>
      <c r="IS603" s="25"/>
      <c r="IZ603" s="25"/>
      <c r="JF603" s="25"/>
      <c r="JI603" s="25"/>
      <c r="KO603" s="31"/>
      <c r="KP603" s="32"/>
      <c r="KQ603" s="75"/>
      <c r="KR603" s="31"/>
    </row>
    <row r="604" spans="24:304" x14ac:dyDescent="0.3">
      <c r="X604" s="25"/>
      <c r="AA604" s="25"/>
      <c r="AE604" s="25"/>
      <c r="AM604" s="25"/>
      <c r="AR604" s="25"/>
      <c r="AT604" s="25"/>
      <c r="AX604" s="25"/>
      <c r="BA604" s="25"/>
      <c r="BI604" s="25"/>
      <c r="BN604" s="25"/>
      <c r="BP604" s="25"/>
      <c r="BT604" s="25"/>
      <c r="EP604" s="25"/>
      <c r="FP604" s="25"/>
      <c r="FR604" s="25"/>
      <c r="GF604" s="25"/>
      <c r="GH604" s="25"/>
      <c r="GK604" s="25"/>
      <c r="GQ604" s="25"/>
      <c r="HK604" s="25"/>
      <c r="IJ604" s="25"/>
      <c r="IM604" s="25"/>
      <c r="IP604" s="25"/>
      <c r="IS604" s="25"/>
      <c r="IZ604" s="25"/>
      <c r="JF604" s="25"/>
      <c r="JI604" s="25"/>
      <c r="KO604" s="31"/>
      <c r="KP604" s="32"/>
      <c r="KQ604" s="75"/>
      <c r="KR604" s="31"/>
    </row>
    <row r="605" spans="24:304" x14ac:dyDescent="0.3">
      <c r="X605" s="25"/>
      <c r="AA605" s="25"/>
      <c r="AE605" s="25"/>
      <c r="AM605" s="25"/>
      <c r="AR605" s="25"/>
      <c r="AT605" s="25"/>
      <c r="AX605" s="25"/>
      <c r="BA605" s="25"/>
      <c r="BI605" s="25"/>
      <c r="BN605" s="25"/>
      <c r="BP605" s="25"/>
      <c r="BT605" s="25"/>
      <c r="EP605" s="25"/>
      <c r="FP605" s="25"/>
      <c r="FR605" s="25"/>
      <c r="GF605" s="25"/>
      <c r="GH605" s="25"/>
      <c r="GK605" s="25"/>
      <c r="GQ605" s="25"/>
      <c r="HK605" s="25"/>
      <c r="IJ605" s="25"/>
      <c r="IM605" s="25"/>
      <c r="IP605" s="25"/>
      <c r="IS605" s="25"/>
      <c r="IZ605" s="25"/>
      <c r="JF605" s="25"/>
      <c r="JI605" s="25"/>
      <c r="KO605" s="31"/>
      <c r="KP605" s="32"/>
      <c r="KQ605" s="75"/>
      <c r="KR605" s="31"/>
    </row>
    <row r="606" spans="24:304" x14ac:dyDescent="0.3">
      <c r="X606" s="25"/>
      <c r="AA606" s="25"/>
      <c r="AE606" s="25"/>
      <c r="AM606" s="25"/>
      <c r="AR606" s="25"/>
      <c r="AT606" s="25"/>
      <c r="AX606" s="25"/>
      <c r="BA606" s="25"/>
      <c r="BI606" s="25"/>
      <c r="BN606" s="25"/>
      <c r="BP606" s="25"/>
      <c r="BT606" s="25"/>
      <c r="EP606" s="25"/>
      <c r="FP606" s="25"/>
      <c r="FR606" s="25"/>
      <c r="GF606" s="25"/>
      <c r="GH606" s="25"/>
      <c r="GK606" s="25"/>
      <c r="GQ606" s="25"/>
      <c r="HK606" s="25"/>
      <c r="IJ606" s="25"/>
      <c r="IM606" s="25"/>
      <c r="IP606" s="25"/>
      <c r="IS606" s="25"/>
      <c r="IZ606" s="25"/>
      <c r="JF606" s="25"/>
      <c r="JI606" s="25"/>
      <c r="KO606" s="31"/>
      <c r="KP606" s="32"/>
      <c r="KQ606" s="75"/>
      <c r="KR606" s="31"/>
    </row>
    <row r="607" spans="24:304" x14ac:dyDescent="0.3">
      <c r="X607" s="25"/>
      <c r="AA607" s="25"/>
      <c r="AE607" s="25"/>
      <c r="AM607" s="25"/>
      <c r="AR607" s="25"/>
      <c r="AT607" s="25"/>
      <c r="AX607" s="25"/>
      <c r="BA607" s="25"/>
      <c r="BI607" s="25"/>
      <c r="BN607" s="25"/>
      <c r="BP607" s="25"/>
      <c r="BT607" s="25"/>
      <c r="EP607" s="25"/>
      <c r="FP607" s="25"/>
      <c r="FR607" s="25"/>
      <c r="GF607" s="25"/>
      <c r="GH607" s="25"/>
      <c r="GK607" s="25"/>
      <c r="GQ607" s="25"/>
      <c r="HK607" s="25"/>
      <c r="IJ607" s="25"/>
      <c r="IM607" s="25"/>
      <c r="IP607" s="25"/>
      <c r="IS607" s="25"/>
      <c r="IZ607" s="25"/>
      <c r="JF607" s="25"/>
      <c r="JI607" s="25"/>
      <c r="KO607" s="31"/>
      <c r="KP607" s="32"/>
      <c r="KQ607" s="75"/>
      <c r="KR607" s="31"/>
    </row>
    <row r="608" spans="24:304" x14ac:dyDescent="0.3">
      <c r="X608" s="25"/>
      <c r="AA608" s="25"/>
      <c r="AE608" s="25"/>
      <c r="AM608" s="25"/>
      <c r="AR608" s="25"/>
      <c r="AT608" s="25"/>
      <c r="AX608" s="25"/>
      <c r="BA608" s="25"/>
      <c r="BI608" s="25"/>
      <c r="BN608" s="25"/>
      <c r="BP608" s="25"/>
      <c r="BT608" s="25"/>
      <c r="EP608" s="25"/>
      <c r="FP608" s="25"/>
      <c r="FR608" s="25"/>
      <c r="GF608" s="25"/>
      <c r="GH608" s="25"/>
      <c r="GK608" s="25"/>
      <c r="GQ608" s="25"/>
      <c r="HK608" s="25"/>
      <c r="IJ608" s="25"/>
      <c r="IM608" s="25"/>
      <c r="IP608" s="25"/>
      <c r="IS608" s="25"/>
      <c r="IZ608" s="25"/>
      <c r="JF608" s="25"/>
      <c r="JI608" s="25"/>
      <c r="KO608" s="31"/>
      <c r="KP608" s="32"/>
      <c r="KQ608" s="75"/>
      <c r="KR608" s="31"/>
    </row>
    <row r="609" spans="24:304" x14ac:dyDescent="0.3">
      <c r="X609" s="25"/>
      <c r="AA609" s="25"/>
      <c r="AE609" s="25"/>
      <c r="AM609" s="25"/>
      <c r="AR609" s="25"/>
      <c r="AT609" s="25"/>
      <c r="AX609" s="25"/>
      <c r="BA609" s="25"/>
      <c r="BI609" s="25"/>
      <c r="BN609" s="25"/>
      <c r="BP609" s="25"/>
      <c r="BT609" s="25"/>
      <c r="EP609" s="25"/>
      <c r="FP609" s="25"/>
      <c r="FR609" s="25"/>
      <c r="GF609" s="25"/>
      <c r="GH609" s="25"/>
      <c r="GK609" s="25"/>
      <c r="GQ609" s="25"/>
      <c r="HK609" s="25"/>
      <c r="IJ609" s="25"/>
      <c r="IM609" s="25"/>
      <c r="IP609" s="25"/>
      <c r="IS609" s="25"/>
      <c r="IZ609" s="25"/>
      <c r="JF609" s="25"/>
      <c r="JI609" s="25"/>
      <c r="KO609" s="31"/>
      <c r="KP609" s="32"/>
      <c r="KQ609" s="75"/>
      <c r="KR609" s="31"/>
    </row>
    <row r="610" spans="24:304" x14ac:dyDescent="0.3">
      <c r="X610" s="25"/>
      <c r="AA610" s="25"/>
      <c r="AE610" s="25"/>
      <c r="AM610" s="25"/>
      <c r="AR610" s="25"/>
      <c r="AT610" s="25"/>
      <c r="AX610" s="25"/>
      <c r="BA610" s="25"/>
      <c r="BI610" s="25"/>
      <c r="BN610" s="25"/>
      <c r="BP610" s="25"/>
      <c r="BT610" s="25"/>
      <c r="EP610" s="25"/>
      <c r="FP610" s="25"/>
      <c r="FR610" s="25"/>
      <c r="GF610" s="25"/>
      <c r="GH610" s="25"/>
      <c r="GK610" s="25"/>
      <c r="GQ610" s="25"/>
      <c r="HK610" s="25"/>
      <c r="IJ610" s="25"/>
      <c r="IM610" s="25"/>
      <c r="IP610" s="25"/>
      <c r="IS610" s="25"/>
      <c r="IZ610" s="25"/>
      <c r="JF610" s="25"/>
      <c r="JI610" s="25"/>
      <c r="KO610" s="31"/>
      <c r="KP610" s="32"/>
      <c r="KQ610" s="75"/>
      <c r="KR610" s="31"/>
    </row>
    <row r="611" spans="24:304" x14ac:dyDescent="0.3">
      <c r="X611" s="25"/>
      <c r="AA611" s="25"/>
      <c r="AE611" s="25"/>
      <c r="AM611" s="25"/>
      <c r="AR611" s="25"/>
      <c r="AT611" s="25"/>
      <c r="AX611" s="25"/>
      <c r="BA611" s="25"/>
      <c r="BI611" s="25"/>
      <c r="BN611" s="25"/>
      <c r="BP611" s="25"/>
      <c r="BT611" s="25"/>
      <c r="EP611" s="25"/>
      <c r="FP611" s="25"/>
      <c r="FR611" s="25"/>
      <c r="GF611" s="25"/>
      <c r="GH611" s="25"/>
      <c r="GK611" s="25"/>
      <c r="GQ611" s="25"/>
      <c r="HK611" s="25"/>
      <c r="IJ611" s="25"/>
      <c r="IM611" s="25"/>
      <c r="IP611" s="25"/>
      <c r="IS611" s="25"/>
      <c r="IZ611" s="25"/>
      <c r="JF611" s="25"/>
      <c r="JI611" s="25"/>
      <c r="KO611" s="31"/>
      <c r="KP611" s="32"/>
      <c r="KQ611" s="75"/>
      <c r="KR611" s="31"/>
    </row>
    <row r="612" spans="24:304" x14ac:dyDescent="0.3">
      <c r="X612" s="25"/>
      <c r="AA612" s="25"/>
      <c r="AE612" s="25"/>
      <c r="AM612" s="25"/>
      <c r="AR612" s="25"/>
      <c r="AT612" s="25"/>
      <c r="AX612" s="25"/>
      <c r="BA612" s="25"/>
      <c r="BI612" s="25"/>
      <c r="BN612" s="25"/>
      <c r="BP612" s="25"/>
      <c r="BT612" s="25"/>
      <c r="EP612" s="25"/>
      <c r="FP612" s="25"/>
      <c r="FR612" s="25"/>
      <c r="GF612" s="25"/>
      <c r="GH612" s="25"/>
      <c r="GK612" s="25"/>
      <c r="GQ612" s="25"/>
      <c r="HK612" s="25"/>
      <c r="IJ612" s="25"/>
      <c r="IM612" s="25"/>
      <c r="IP612" s="25"/>
      <c r="IS612" s="25"/>
      <c r="IZ612" s="25"/>
      <c r="JF612" s="25"/>
      <c r="JI612" s="25"/>
      <c r="KO612" s="31"/>
      <c r="KP612" s="32"/>
      <c r="KQ612" s="75"/>
      <c r="KR612" s="31"/>
    </row>
    <row r="613" spans="24:304" x14ac:dyDescent="0.3">
      <c r="X613" s="25"/>
      <c r="AA613" s="25"/>
      <c r="AE613" s="25"/>
      <c r="AM613" s="25"/>
      <c r="AR613" s="25"/>
      <c r="AT613" s="25"/>
      <c r="AX613" s="25"/>
      <c r="BA613" s="25"/>
      <c r="BI613" s="25"/>
      <c r="BN613" s="25"/>
      <c r="BP613" s="25"/>
      <c r="BT613" s="25"/>
      <c r="EP613" s="25"/>
      <c r="FP613" s="25"/>
      <c r="FR613" s="25"/>
      <c r="GF613" s="25"/>
      <c r="GH613" s="25"/>
      <c r="GK613" s="25"/>
      <c r="GQ613" s="25"/>
      <c r="HK613" s="25"/>
      <c r="IJ613" s="25"/>
      <c r="IM613" s="25"/>
      <c r="IP613" s="25"/>
      <c r="IS613" s="25"/>
      <c r="IZ613" s="25"/>
      <c r="JF613" s="25"/>
      <c r="JI613" s="25"/>
      <c r="KO613" s="31"/>
      <c r="KP613" s="32"/>
      <c r="KQ613" s="75"/>
      <c r="KR613" s="31"/>
    </row>
    <row r="614" spans="24:304" x14ac:dyDescent="0.3">
      <c r="X614" s="25"/>
      <c r="AA614" s="25"/>
      <c r="AE614" s="25"/>
      <c r="AM614" s="25"/>
      <c r="AR614" s="25"/>
      <c r="AT614" s="25"/>
      <c r="AX614" s="25"/>
      <c r="BA614" s="25"/>
      <c r="BI614" s="25"/>
      <c r="BN614" s="25"/>
      <c r="BP614" s="25"/>
      <c r="BT614" s="25"/>
      <c r="EP614" s="25"/>
      <c r="FP614" s="25"/>
      <c r="FR614" s="25"/>
      <c r="GF614" s="25"/>
      <c r="GH614" s="25"/>
      <c r="GK614" s="25"/>
      <c r="GQ614" s="25"/>
      <c r="HK614" s="25"/>
      <c r="IJ614" s="25"/>
      <c r="IM614" s="25"/>
      <c r="IP614" s="25"/>
      <c r="IS614" s="25"/>
      <c r="IZ614" s="25"/>
      <c r="JF614" s="25"/>
      <c r="JI614" s="25"/>
      <c r="KO614" s="31"/>
      <c r="KP614" s="32"/>
      <c r="KQ614" s="75"/>
      <c r="KR614" s="31"/>
    </row>
    <row r="615" spans="24:304" x14ac:dyDescent="0.3">
      <c r="X615" s="25"/>
      <c r="AA615" s="25"/>
      <c r="AE615" s="25"/>
      <c r="AM615" s="25"/>
      <c r="AR615" s="25"/>
      <c r="AT615" s="25"/>
      <c r="AX615" s="25"/>
      <c r="BA615" s="25"/>
      <c r="BI615" s="25"/>
      <c r="BN615" s="25"/>
      <c r="BP615" s="25"/>
      <c r="BT615" s="25"/>
      <c r="EP615" s="25"/>
      <c r="FP615" s="25"/>
      <c r="FR615" s="25"/>
      <c r="GF615" s="25"/>
      <c r="GH615" s="25"/>
      <c r="GK615" s="25"/>
      <c r="GQ615" s="25"/>
      <c r="HK615" s="25"/>
      <c r="IJ615" s="25"/>
      <c r="IM615" s="25"/>
      <c r="IP615" s="25"/>
      <c r="IS615" s="25"/>
      <c r="IZ615" s="25"/>
      <c r="JF615" s="25"/>
      <c r="JI615" s="25"/>
      <c r="KO615" s="31"/>
      <c r="KP615" s="32"/>
      <c r="KQ615" s="75"/>
      <c r="KR615" s="31"/>
    </row>
    <row r="616" spans="24:304" x14ac:dyDescent="0.3">
      <c r="X616" s="25"/>
      <c r="AA616" s="25"/>
      <c r="AE616" s="25"/>
      <c r="AM616" s="25"/>
      <c r="AR616" s="25"/>
      <c r="AT616" s="25"/>
      <c r="AX616" s="25"/>
      <c r="BA616" s="25"/>
      <c r="BI616" s="25"/>
      <c r="BN616" s="25"/>
      <c r="BP616" s="25"/>
      <c r="BT616" s="25"/>
      <c r="EP616" s="25"/>
      <c r="FP616" s="25"/>
      <c r="FR616" s="25"/>
      <c r="GF616" s="25"/>
      <c r="GH616" s="25"/>
      <c r="GK616" s="25"/>
      <c r="GQ616" s="25"/>
      <c r="HK616" s="25"/>
      <c r="IJ616" s="25"/>
      <c r="IM616" s="25"/>
      <c r="IP616" s="25"/>
      <c r="IS616" s="25"/>
      <c r="IZ616" s="25"/>
      <c r="JF616" s="25"/>
      <c r="JI616" s="25"/>
      <c r="KO616" s="31"/>
      <c r="KP616" s="32"/>
      <c r="KQ616" s="75"/>
      <c r="KR616" s="31"/>
    </row>
    <row r="617" spans="24:304" x14ac:dyDescent="0.3">
      <c r="X617" s="25"/>
      <c r="AA617" s="25"/>
      <c r="AE617" s="25"/>
      <c r="AM617" s="25"/>
      <c r="AR617" s="25"/>
      <c r="AT617" s="25"/>
      <c r="AX617" s="25"/>
      <c r="BA617" s="25"/>
      <c r="BI617" s="25"/>
      <c r="BN617" s="25"/>
      <c r="BP617" s="25"/>
      <c r="BT617" s="25"/>
      <c r="EP617" s="25"/>
      <c r="FP617" s="25"/>
      <c r="FR617" s="25"/>
      <c r="GF617" s="25"/>
      <c r="GH617" s="25"/>
      <c r="GK617" s="25"/>
      <c r="GQ617" s="25"/>
      <c r="HK617" s="25"/>
      <c r="IJ617" s="25"/>
      <c r="IM617" s="25"/>
      <c r="IP617" s="25"/>
      <c r="IS617" s="25"/>
      <c r="IZ617" s="25"/>
      <c r="JF617" s="25"/>
      <c r="JI617" s="25"/>
      <c r="KO617" s="31"/>
      <c r="KP617" s="32"/>
      <c r="KQ617" s="75"/>
      <c r="KR617" s="31"/>
    </row>
    <row r="618" spans="24:304" x14ac:dyDescent="0.3">
      <c r="X618" s="25"/>
      <c r="AA618" s="25"/>
      <c r="AE618" s="25"/>
      <c r="AM618" s="25"/>
      <c r="AR618" s="25"/>
      <c r="AT618" s="25"/>
      <c r="AX618" s="25"/>
      <c r="BA618" s="25"/>
      <c r="BI618" s="25"/>
      <c r="BN618" s="25"/>
      <c r="BP618" s="25"/>
      <c r="BT618" s="25"/>
      <c r="EP618" s="25"/>
      <c r="FP618" s="25"/>
      <c r="FR618" s="25"/>
      <c r="GF618" s="25"/>
      <c r="GH618" s="25"/>
      <c r="GK618" s="25"/>
      <c r="GQ618" s="25"/>
      <c r="HK618" s="25"/>
      <c r="IJ618" s="25"/>
      <c r="IM618" s="25"/>
      <c r="IP618" s="25"/>
      <c r="IS618" s="25"/>
      <c r="IZ618" s="25"/>
      <c r="JF618" s="25"/>
      <c r="JI618" s="25"/>
      <c r="KO618" s="31"/>
      <c r="KP618" s="32"/>
      <c r="KQ618" s="75"/>
      <c r="KR618" s="31"/>
    </row>
    <row r="619" spans="24:304" x14ac:dyDescent="0.3">
      <c r="X619" s="25"/>
      <c r="AA619" s="25"/>
      <c r="AE619" s="25"/>
      <c r="AM619" s="25"/>
      <c r="AR619" s="25"/>
      <c r="AT619" s="25"/>
      <c r="AX619" s="25"/>
      <c r="BA619" s="25"/>
      <c r="BI619" s="25"/>
      <c r="BN619" s="25"/>
      <c r="BP619" s="25"/>
      <c r="BT619" s="25"/>
      <c r="EP619" s="25"/>
      <c r="FP619" s="25"/>
      <c r="FR619" s="25"/>
      <c r="GF619" s="25"/>
      <c r="GH619" s="25"/>
      <c r="GK619" s="25"/>
      <c r="GQ619" s="25"/>
      <c r="HK619" s="25"/>
      <c r="IJ619" s="25"/>
      <c r="IM619" s="25"/>
      <c r="IP619" s="25"/>
      <c r="IS619" s="25"/>
      <c r="IZ619" s="25"/>
      <c r="JF619" s="25"/>
      <c r="JI619" s="25"/>
      <c r="KO619" s="31"/>
      <c r="KP619" s="32"/>
      <c r="KQ619" s="75"/>
      <c r="KR619" s="31"/>
    </row>
    <row r="620" spans="24:304" x14ac:dyDescent="0.3">
      <c r="X620" s="25"/>
      <c r="AA620" s="25"/>
      <c r="AE620" s="25"/>
      <c r="AM620" s="25"/>
      <c r="AR620" s="25"/>
      <c r="AT620" s="25"/>
      <c r="AX620" s="25"/>
      <c r="BA620" s="25"/>
      <c r="BI620" s="25"/>
      <c r="BN620" s="25"/>
      <c r="BP620" s="25"/>
      <c r="BT620" s="25"/>
      <c r="EP620" s="25"/>
      <c r="FP620" s="25"/>
      <c r="FR620" s="25"/>
      <c r="GF620" s="25"/>
      <c r="GH620" s="25"/>
      <c r="GK620" s="25"/>
      <c r="GQ620" s="25"/>
      <c r="HK620" s="25"/>
      <c r="IJ620" s="25"/>
      <c r="IM620" s="25"/>
      <c r="IP620" s="25"/>
      <c r="IS620" s="25"/>
      <c r="IZ620" s="25"/>
      <c r="JF620" s="25"/>
      <c r="JI620" s="25"/>
      <c r="KO620" s="31"/>
      <c r="KP620" s="32"/>
      <c r="KQ620" s="75"/>
      <c r="KR620" s="31"/>
    </row>
    <row r="621" spans="24:304" x14ac:dyDescent="0.3">
      <c r="X621" s="25"/>
      <c r="AA621" s="25"/>
      <c r="AE621" s="25"/>
      <c r="AM621" s="25"/>
      <c r="AR621" s="25"/>
      <c r="AT621" s="25"/>
      <c r="AX621" s="25"/>
      <c r="BA621" s="25"/>
      <c r="BI621" s="25"/>
      <c r="BN621" s="25"/>
      <c r="BP621" s="25"/>
      <c r="BT621" s="25"/>
      <c r="EP621" s="25"/>
      <c r="FP621" s="25"/>
      <c r="FR621" s="25"/>
      <c r="GF621" s="25"/>
      <c r="GH621" s="25"/>
      <c r="GK621" s="25"/>
      <c r="GQ621" s="25"/>
      <c r="HK621" s="25"/>
      <c r="IJ621" s="25"/>
      <c r="IM621" s="25"/>
      <c r="IP621" s="25"/>
      <c r="IS621" s="25"/>
      <c r="IZ621" s="25"/>
      <c r="JF621" s="25"/>
      <c r="JI621" s="25"/>
      <c r="KO621" s="31"/>
      <c r="KP621" s="32"/>
      <c r="KQ621" s="75"/>
      <c r="KR621" s="31"/>
    </row>
    <row r="622" spans="24:304" x14ac:dyDescent="0.3">
      <c r="X622" s="25"/>
      <c r="AA622" s="25"/>
      <c r="AE622" s="25"/>
      <c r="AM622" s="25"/>
      <c r="AR622" s="25"/>
      <c r="AT622" s="25"/>
      <c r="AX622" s="25"/>
      <c r="BA622" s="25"/>
      <c r="BI622" s="25"/>
      <c r="BN622" s="25"/>
      <c r="BP622" s="25"/>
      <c r="BT622" s="25"/>
      <c r="EP622" s="25"/>
      <c r="FP622" s="25"/>
      <c r="FR622" s="25"/>
      <c r="GF622" s="25"/>
      <c r="GH622" s="25"/>
      <c r="GK622" s="25"/>
      <c r="GQ622" s="25"/>
      <c r="HK622" s="25"/>
      <c r="IJ622" s="25"/>
      <c r="IM622" s="25"/>
      <c r="IP622" s="25"/>
      <c r="IS622" s="25"/>
      <c r="IZ622" s="25"/>
      <c r="JF622" s="25"/>
      <c r="JI622" s="25"/>
      <c r="KO622" s="31"/>
      <c r="KP622" s="32"/>
      <c r="KQ622" s="75"/>
      <c r="KR622" s="31"/>
    </row>
    <row r="623" spans="24:304" x14ac:dyDescent="0.3">
      <c r="X623" s="25"/>
      <c r="AA623" s="25"/>
      <c r="AE623" s="25"/>
      <c r="AM623" s="25"/>
      <c r="AR623" s="25"/>
      <c r="AT623" s="25"/>
      <c r="AX623" s="25"/>
      <c r="BA623" s="25"/>
      <c r="BI623" s="25"/>
      <c r="BN623" s="25"/>
      <c r="BP623" s="25"/>
      <c r="BT623" s="25"/>
      <c r="EP623" s="25"/>
      <c r="FP623" s="25"/>
      <c r="FR623" s="25"/>
      <c r="GF623" s="25"/>
      <c r="GH623" s="25"/>
      <c r="GK623" s="25"/>
      <c r="GQ623" s="25"/>
      <c r="HK623" s="25"/>
      <c r="IJ623" s="25"/>
      <c r="IM623" s="25"/>
      <c r="IP623" s="25"/>
      <c r="IS623" s="25"/>
      <c r="IZ623" s="25"/>
      <c r="JF623" s="25"/>
      <c r="JI623" s="25"/>
      <c r="KO623" s="31"/>
      <c r="KP623" s="32"/>
      <c r="KQ623" s="75"/>
      <c r="KR623" s="31"/>
    </row>
    <row r="624" spans="24:304" x14ac:dyDescent="0.3">
      <c r="X624" s="25"/>
      <c r="AA624" s="25"/>
      <c r="AE624" s="25"/>
      <c r="AM624" s="25"/>
      <c r="AR624" s="25"/>
      <c r="AT624" s="25"/>
      <c r="AX624" s="25"/>
      <c r="BA624" s="25"/>
      <c r="BI624" s="25"/>
      <c r="BN624" s="25"/>
      <c r="BP624" s="25"/>
      <c r="BT624" s="25"/>
      <c r="EP624" s="25"/>
      <c r="FP624" s="25"/>
      <c r="FR624" s="25"/>
      <c r="GF624" s="25"/>
      <c r="GH624" s="25"/>
      <c r="GK624" s="25"/>
      <c r="GQ624" s="25"/>
      <c r="HK624" s="25"/>
      <c r="IJ624" s="25"/>
      <c r="IM624" s="25"/>
      <c r="IP624" s="25"/>
      <c r="IS624" s="25"/>
      <c r="IZ624" s="25"/>
      <c r="JF624" s="25"/>
      <c r="JI624" s="25"/>
      <c r="KO624" s="31"/>
      <c r="KP624" s="32"/>
      <c r="KQ624" s="75"/>
      <c r="KR624" s="31"/>
    </row>
    <row r="625" spans="24:304" x14ac:dyDescent="0.3">
      <c r="X625" s="25"/>
      <c r="AA625" s="25"/>
      <c r="AE625" s="25"/>
      <c r="AM625" s="25"/>
      <c r="AR625" s="25"/>
      <c r="AT625" s="25"/>
      <c r="AX625" s="25"/>
      <c r="BA625" s="25"/>
      <c r="BI625" s="25"/>
      <c r="BN625" s="25"/>
      <c r="BP625" s="25"/>
      <c r="BT625" s="25"/>
      <c r="EP625" s="25"/>
      <c r="FP625" s="25"/>
      <c r="FR625" s="25"/>
      <c r="GF625" s="25"/>
      <c r="GH625" s="25"/>
      <c r="GK625" s="25"/>
      <c r="GQ625" s="25"/>
      <c r="HK625" s="25"/>
      <c r="IJ625" s="25"/>
      <c r="IM625" s="25"/>
      <c r="IP625" s="25"/>
      <c r="IS625" s="25"/>
      <c r="IZ625" s="25"/>
      <c r="JF625" s="25"/>
      <c r="JI625" s="25"/>
      <c r="KO625" s="31"/>
      <c r="KP625" s="32"/>
      <c r="KQ625" s="75"/>
      <c r="KR625" s="31"/>
    </row>
    <row r="626" spans="24:304" x14ac:dyDescent="0.3">
      <c r="X626" s="25"/>
      <c r="AA626" s="25"/>
      <c r="AE626" s="25"/>
      <c r="AM626" s="25"/>
      <c r="AR626" s="25"/>
      <c r="AT626" s="25"/>
      <c r="AX626" s="25"/>
      <c r="BA626" s="25"/>
      <c r="BI626" s="25"/>
      <c r="BN626" s="25"/>
      <c r="BP626" s="25"/>
      <c r="BT626" s="25"/>
      <c r="EP626" s="25"/>
      <c r="FP626" s="25"/>
      <c r="FR626" s="25"/>
      <c r="GF626" s="25"/>
      <c r="GH626" s="25"/>
      <c r="GK626" s="25"/>
      <c r="GQ626" s="25"/>
      <c r="HK626" s="25"/>
      <c r="IJ626" s="25"/>
      <c r="IM626" s="25"/>
      <c r="IP626" s="25"/>
      <c r="IS626" s="25"/>
      <c r="IZ626" s="25"/>
      <c r="JF626" s="25"/>
      <c r="JI626" s="25"/>
      <c r="KO626" s="31"/>
      <c r="KP626" s="32"/>
      <c r="KQ626" s="75"/>
      <c r="KR626" s="31"/>
    </row>
    <row r="627" spans="24:304" x14ac:dyDescent="0.3">
      <c r="X627" s="25"/>
      <c r="AA627" s="25"/>
      <c r="AE627" s="25"/>
      <c r="AM627" s="25"/>
      <c r="AR627" s="25"/>
      <c r="AT627" s="25"/>
      <c r="AX627" s="25"/>
      <c r="BA627" s="25"/>
      <c r="BI627" s="25"/>
      <c r="BN627" s="25"/>
      <c r="BP627" s="25"/>
      <c r="BT627" s="25"/>
      <c r="EP627" s="25"/>
      <c r="FP627" s="25"/>
      <c r="FR627" s="25"/>
      <c r="GF627" s="25"/>
      <c r="GH627" s="25"/>
      <c r="GK627" s="25"/>
      <c r="GQ627" s="25"/>
      <c r="HK627" s="25"/>
      <c r="IJ627" s="25"/>
      <c r="IM627" s="25"/>
      <c r="IP627" s="25"/>
      <c r="IS627" s="25"/>
      <c r="IZ627" s="25"/>
      <c r="JF627" s="25"/>
      <c r="JI627" s="25"/>
      <c r="KO627" s="31"/>
      <c r="KP627" s="32"/>
      <c r="KQ627" s="75"/>
      <c r="KR627" s="31"/>
    </row>
    <row r="628" spans="24:304" x14ac:dyDescent="0.3">
      <c r="X628" s="25"/>
      <c r="AA628" s="25"/>
      <c r="AE628" s="25"/>
      <c r="AM628" s="25"/>
      <c r="AR628" s="25"/>
      <c r="AT628" s="25"/>
      <c r="AX628" s="25"/>
      <c r="BA628" s="25"/>
      <c r="BI628" s="25"/>
      <c r="BN628" s="25"/>
      <c r="BP628" s="25"/>
      <c r="BT628" s="25"/>
      <c r="EP628" s="25"/>
      <c r="FP628" s="25"/>
      <c r="FR628" s="25"/>
      <c r="GF628" s="25"/>
      <c r="GH628" s="25"/>
      <c r="GK628" s="25"/>
      <c r="GQ628" s="25"/>
      <c r="HK628" s="25"/>
      <c r="IJ628" s="25"/>
      <c r="IM628" s="25"/>
      <c r="IP628" s="25"/>
      <c r="IS628" s="25"/>
      <c r="IZ628" s="25"/>
      <c r="JF628" s="25"/>
      <c r="JI628" s="25"/>
      <c r="KO628" s="31"/>
      <c r="KP628" s="32"/>
      <c r="KQ628" s="75"/>
      <c r="KR628" s="31"/>
    </row>
    <row r="629" spans="24:304" x14ac:dyDescent="0.3">
      <c r="X629" s="25"/>
      <c r="AA629" s="25"/>
      <c r="AE629" s="25"/>
      <c r="AM629" s="25"/>
      <c r="AR629" s="25"/>
      <c r="AT629" s="25"/>
      <c r="AX629" s="25"/>
      <c r="BA629" s="25"/>
      <c r="BI629" s="25"/>
      <c r="BN629" s="25"/>
      <c r="BP629" s="25"/>
      <c r="BT629" s="25"/>
      <c r="EP629" s="25"/>
      <c r="FP629" s="25"/>
      <c r="FR629" s="25"/>
      <c r="GF629" s="25"/>
      <c r="GH629" s="25"/>
      <c r="GK629" s="25"/>
      <c r="GQ629" s="25"/>
      <c r="HK629" s="25"/>
      <c r="IJ629" s="25"/>
      <c r="IM629" s="25"/>
      <c r="IP629" s="25"/>
      <c r="IS629" s="25"/>
      <c r="IZ629" s="25"/>
      <c r="JF629" s="25"/>
      <c r="JI629" s="25"/>
      <c r="KO629" s="31"/>
      <c r="KP629" s="32"/>
      <c r="KQ629" s="75"/>
      <c r="KR629" s="31"/>
    </row>
    <row r="630" spans="24:304" x14ac:dyDescent="0.3">
      <c r="X630" s="25"/>
      <c r="AA630" s="25"/>
      <c r="AE630" s="25"/>
      <c r="AM630" s="25"/>
      <c r="AR630" s="25"/>
      <c r="AT630" s="25"/>
      <c r="AX630" s="25"/>
      <c r="BA630" s="25"/>
      <c r="BI630" s="25"/>
      <c r="BN630" s="25"/>
      <c r="BP630" s="25"/>
      <c r="BT630" s="25"/>
      <c r="EP630" s="25"/>
      <c r="FP630" s="25"/>
      <c r="FR630" s="25"/>
      <c r="GF630" s="25"/>
      <c r="GH630" s="25"/>
      <c r="GK630" s="25"/>
      <c r="GQ630" s="25"/>
      <c r="HK630" s="25"/>
      <c r="IJ630" s="25"/>
      <c r="IM630" s="25"/>
      <c r="IP630" s="25"/>
      <c r="IS630" s="25"/>
      <c r="IZ630" s="25"/>
      <c r="JF630" s="25"/>
      <c r="JI630" s="25"/>
      <c r="KO630" s="31"/>
      <c r="KP630" s="32"/>
      <c r="KQ630" s="75"/>
      <c r="KR630" s="31"/>
    </row>
    <row r="631" spans="24:304" x14ac:dyDescent="0.3">
      <c r="X631" s="25"/>
      <c r="AA631" s="25"/>
      <c r="AE631" s="25"/>
      <c r="AM631" s="25"/>
      <c r="AR631" s="25"/>
      <c r="AT631" s="25"/>
      <c r="AX631" s="25"/>
      <c r="BA631" s="25"/>
      <c r="BI631" s="25"/>
      <c r="BN631" s="25"/>
      <c r="BP631" s="25"/>
      <c r="BT631" s="25"/>
      <c r="EP631" s="25"/>
      <c r="FP631" s="25"/>
      <c r="FR631" s="25"/>
      <c r="GF631" s="25"/>
      <c r="GH631" s="25"/>
      <c r="GK631" s="25"/>
      <c r="GQ631" s="25"/>
      <c r="HK631" s="25"/>
      <c r="IJ631" s="25"/>
      <c r="IM631" s="25"/>
      <c r="IP631" s="25"/>
      <c r="IS631" s="25"/>
      <c r="IZ631" s="25"/>
      <c r="JF631" s="25"/>
      <c r="JI631" s="25"/>
      <c r="KO631" s="31"/>
      <c r="KP631" s="32"/>
      <c r="KQ631" s="75"/>
      <c r="KR631" s="31"/>
    </row>
    <row r="632" spans="24:304" x14ac:dyDescent="0.3">
      <c r="X632" s="25"/>
      <c r="AA632" s="25"/>
      <c r="AE632" s="25"/>
      <c r="AM632" s="25"/>
      <c r="AR632" s="25"/>
      <c r="AT632" s="25"/>
      <c r="AX632" s="25"/>
      <c r="BA632" s="25"/>
      <c r="BI632" s="25"/>
      <c r="BN632" s="25"/>
      <c r="BP632" s="25"/>
      <c r="BT632" s="25"/>
      <c r="EP632" s="25"/>
      <c r="FP632" s="25"/>
      <c r="FR632" s="25"/>
      <c r="GF632" s="25"/>
      <c r="GH632" s="25"/>
      <c r="GK632" s="25"/>
      <c r="GQ632" s="25"/>
      <c r="HK632" s="25"/>
      <c r="IJ632" s="25"/>
      <c r="IM632" s="25"/>
      <c r="IP632" s="25"/>
      <c r="IS632" s="25"/>
      <c r="IZ632" s="25"/>
      <c r="JF632" s="25"/>
      <c r="JI632" s="25"/>
      <c r="KO632" s="31"/>
      <c r="KP632" s="32"/>
      <c r="KQ632" s="75"/>
      <c r="KR632" s="31"/>
    </row>
    <row r="633" spans="24:304" x14ac:dyDescent="0.3">
      <c r="X633" s="25"/>
      <c r="AA633" s="25"/>
      <c r="AE633" s="25"/>
      <c r="AM633" s="25"/>
      <c r="AR633" s="25"/>
      <c r="AT633" s="25"/>
      <c r="AX633" s="25"/>
      <c r="BA633" s="25"/>
      <c r="BI633" s="25"/>
      <c r="BN633" s="25"/>
      <c r="BP633" s="25"/>
      <c r="BT633" s="25"/>
      <c r="EP633" s="25"/>
      <c r="FP633" s="25"/>
      <c r="FR633" s="25"/>
      <c r="GF633" s="25"/>
      <c r="GH633" s="25"/>
      <c r="GK633" s="25"/>
      <c r="GQ633" s="25"/>
      <c r="HK633" s="25"/>
      <c r="IJ633" s="25"/>
      <c r="IM633" s="25"/>
      <c r="IP633" s="25"/>
      <c r="IS633" s="25"/>
      <c r="IZ633" s="25"/>
      <c r="JF633" s="25"/>
      <c r="JI633" s="25"/>
      <c r="KO633" s="31"/>
      <c r="KP633" s="32"/>
      <c r="KQ633" s="75"/>
      <c r="KR633" s="31"/>
    </row>
    <row r="634" spans="24:304" x14ac:dyDescent="0.3">
      <c r="X634" s="25"/>
      <c r="AA634" s="25"/>
      <c r="AE634" s="25"/>
      <c r="AM634" s="25"/>
      <c r="AR634" s="25"/>
      <c r="AT634" s="25"/>
      <c r="AX634" s="25"/>
      <c r="BA634" s="25"/>
      <c r="BI634" s="25"/>
      <c r="BN634" s="25"/>
      <c r="BP634" s="25"/>
      <c r="BT634" s="25"/>
      <c r="EP634" s="25"/>
      <c r="FP634" s="25"/>
      <c r="FR634" s="25"/>
      <c r="GF634" s="25"/>
      <c r="GH634" s="25"/>
      <c r="GK634" s="25"/>
      <c r="GQ634" s="25"/>
      <c r="HK634" s="25"/>
      <c r="IJ634" s="25"/>
      <c r="IM634" s="25"/>
      <c r="IP634" s="25"/>
      <c r="IS634" s="25"/>
      <c r="IZ634" s="25"/>
      <c r="JF634" s="25"/>
      <c r="JI634" s="25"/>
      <c r="KO634" s="31"/>
      <c r="KP634" s="32"/>
      <c r="KQ634" s="75"/>
      <c r="KR634" s="31"/>
    </row>
    <row r="635" spans="24:304" x14ac:dyDescent="0.3">
      <c r="X635" s="25"/>
      <c r="AA635" s="25"/>
      <c r="AE635" s="25"/>
      <c r="AM635" s="25"/>
      <c r="AR635" s="25"/>
      <c r="AT635" s="25"/>
      <c r="AX635" s="25"/>
      <c r="BA635" s="25"/>
      <c r="BI635" s="25"/>
      <c r="BN635" s="25"/>
      <c r="BP635" s="25"/>
      <c r="BT635" s="25"/>
      <c r="EP635" s="25"/>
      <c r="FP635" s="25"/>
      <c r="FR635" s="25"/>
      <c r="GF635" s="25"/>
      <c r="GH635" s="25"/>
      <c r="GK635" s="25"/>
      <c r="GQ635" s="25"/>
      <c r="HK635" s="25"/>
      <c r="IJ635" s="25"/>
      <c r="IM635" s="25"/>
      <c r="IP635" s="25"/>
      <c r="IS635" s="25"/>
      <c r="IZ635" s="25"/>
      <c r="JF635" s="25"/>
      <c r="JI635" s="25"/>
      <c r="KO635" s="31"/>
      <c r="KP635" s="32"/>
      <c r="KQ635" s="75"/>
      <c r="KR635" s="31"/>
    </row>
    <row r="636" spans="24:304" x14ac:dyDescent="0.3">
      <c r="X636" s="25"/>
      <c r="AA636" s="25"/>
      <c r="AE636" s="25"/>
      <c r="AM636" s="25"/>
      <c r="AR636" s="25"/>
      <c r="AT636" s="25"/>
      <c r="AX636" s="25"/>
      <c r="BA636" s="25"/>
      <c r="BI636" s="25"/>
      <c r="BN636" s="25"/>
      <c r="BP636" s="25"/>
      <c r="BT636" s="25"/>
      <c r="EP636" s="25"/>
      <c r="FP636" s="25"/>
      <c r="FR636" s="25"/>
      <c r="GF636" s="25"/>
      <c r="GH636" s="25"/>
      <c r="GK636" s="25"/>
      <c r="GQ636" s="25"/>
      <c r="HK636" s="25"/>
      <c r="IJ636" s="25"/>
      <c r="IM636" s="25"/>
      <c r="IP636" s="25"/>
      <c r="IS636" s="25"/>
      <c r="IZ636" s="25"/>
      <c r="JF636" s="25"/>
      <c r="JI636" s="25"/>
      <c r="KO636" s="31"/>
      <c r="KP636" s="32"/>
      <c r="KQ636" s="75"/>
      <c r="KR636" s="31"/>
    </row>
    <row r="637" spans="24:304" x14ac:dyDescent="0.3">
      <c r="X637" s="25"/>
      <c r="AA637" s="25"/>
      <c r="AE637" s="25"/>
      <c r="AM637" s="25"/>
      <c r="AR637" s="25"/>
      <c r="AT637" s="25"/>
      <c r="AX637" s="25"/>
      <c r="BA637" s="25"/>
      <c r="BI637" s="25"/>
      <c r="BN637" s="25"/>
      <c r="BP637" s="25"/>
      <c r="BT637" s="25"/>
      <c r="EP637" s="25"/>
      <c r="FP637" s="25"/>
      <c r="FR637" s="25"/>
      <c r="GF637" s="25"/>
      <c r="GH637" s="25"/>
      <c r="GK637" s="25"/>
      <c r="GQ637" s="25"/>
      <c r="HK637" s="25"/>
      <c r="IJ637" s="25"/>
      <c r="IM637" s="25"/>
      <c r="IP637" s="25"/>
      <c r="IS637" s="25"/>
      <c r="IZ637" s="25"/>
      <c r="JF637" s="25"/>
      <c r="JI637" s="25"/>
      <c r="KO637" s="31"/>
      <c r="KP637" s="32"/>
      <c r="KQ637" s="75"/>
      <c r="KR637" s="31"/>
    </row>
    <row r="638" spans="24:304" x14ac:dyDescent="0.3">
      <c r="X638" s="25"/>
      <c r="AA638" s="25"/>
      <c r="AE638" s="25"/>
      <c r="AM638" s="25"/>
      <c r="AR638" s="25"/>
      <c r="AT638" s="25"/>
      <c r="AX638" s="25"/>
      <c r="BA638" s="25"/>
      <c r="BI638" s="25"/>
      <c r="BN638" s="25"/>
      <c r="BP638" s="25"/>
      <c r="BT638" s="25"/>
      <c r="EP638" s="25"/>
      <c r="FP638" s="25"/>
      <c r="FR638" s="25"/>
      <c r="GF638" s="25"/>
      <c r="GH638" s="25"/>
      <c r="GK638" s="25"/>
      <c r="GQ638" s="25"/>
      <c r="HK638" s="25"/>
      <c r="IJ638" s="25"/>
      <c r="IM638" s="25"/>
      <c r="IP638" s="25"/>
      <c r="IS638" s="25"/>
      <c r="IZ638" s="25"/>
      <c r="JF638" s="25"/>
      <c r="JI638" s="25"/>
      <c r="KO638" s="31"/>
      <c r="KP638" s="32"/>
      <c r="KQ638" s="75"/>
      <c r="KR638" s="31"/>
    </row>
    <row r="639" spans="24:304" x14ac:dyDescent="0.3">
      <c r="X639" s="25"/>
      <c r="AA639" s="25"/>
      <c r="AE639" s="25"/>
      <c r="AM639" s="25"/>
      <c r="AR639" s="25"/>
      <c r="AT639" s="25"/>
      <c r="AX639" s="25"/>
      <c r="BA639" s="25"/>
      <c r="BI639" s="25"/>
      <c r="BN639" s="25"/>
      <c r="BP639" s="25"/>
      <c r="BT639" s="25"/>
      <c r="EP639" s="25"/>
      <c r="FP639" s="25"/>
      <c r="FR639" s="25"/>
      <c r="GF639" s="25"/>
      <c r="GH639" s="25"/>
      <c r="GK639" s="25"/>
      <c r="GQ639" s="25"/>
      <c r="HK639" s="25"/>
      <c r="IJ639" s="25"/>
      <c r="IM639" s="25"/>
      <c r="IP639" s="25"/>
      <c r="IS639" s="25"/>
      <c r="IZ639" s="25"/>
      <c r="JF639" s="25"/>
      <c r="JI639" s="25"/>
      <c r="KO639" s="31"/>
      <c r="KP639" s="32"/>
      <c r="KQ639" s="75"/>
      <c r="KR639" s="31"/>
    </row>
    <row r="640" spans="24:304" x14ac:dyDescent="0.3">
      <c r="X640" s="25"/>
      <c r="AA640" s="25"/>
      <c r="AE640" s="25"/>
      <c r="AM640" s="25"/>
      <c r="AR640" s="25"/>
      <c r="AT640" s="25"/>
      <c r="AX640" s="25"/>
      <c r="BA640" s="25"/>
      <c r="BI640" s="25"/>
      <c r="BN640" s="25"/>
      <c r="BP640" s="25"/>
      <c r="BT640" s="25"/>
      <c r="EP640" s="25"/>
      <c r="FP640" s="25"/>
      <c r="FR640" s="25"/>
      <c r="GF640" s="25"/>
      <c r="GH640" s="25"/>
      <c r="GK640" s="25"/>
      <c r="GQ640" s="25"/>
      <c r="HK640" s="25"/>
      <c r="IJ640" s="25"/>
      <c r="IM640" s="25"/>
      <c r="IP640" s="25"/>
      <c r="IS640" s="25"/>
      <c r="IZ640" s="25"/>
      <c r="JF640" s="25"/>
      <c r="JI640" s="25"/>
      <c r="KO640" s="31"/>
      <c r="KP640" s="32"/>
      <c r="KQ640" s="75"/>
      <c r="KR640" s="31"/>
    </row>
    <row r="641" spans="24:304" x14ac:dyDescent="0.3">
      <c r="X641" s="25"/>
      <c r="AA641" s="25"/>
      <c r="AE641" s="25"/>
      <c r="AM641" s="25"/>
      <c r="AR641" s="25"/>
      <c r="AT641" s="25"/>
      <c r="AX641" s="25"/>
      <c r="BA641" s="25"/>
      <c r="BI641" s="25"/>
      <c r="BN641" s="25"/>
      <c r="BP641" s="25"/>
      <c r="BT641" s="25"/>
      <c r="EP641" s="25"/>
      <c r="FP641" s="25"/>
      <c r="FR641" s="25"/>
      <c r="GF641" s="25"/>
      <c r="GH641" s="25"/>
      <c r="GK641" s="25"/>
      <c r="GQ641" s="25"/>
      <c r="HK641" s="25"/>
      <c r="IJ641" s="25"/>
      <c r="IM641" s="25"/>
      <c r="IP641" s="25"/>
      <c r="IS641" s="25"/>
      <c r="IZ641" s="25"/>
      <c r="JF641" s="25"/>
      <c r="JI641" s="25"/>
      <c r="KO641" s="31"/>
      <c r="KP641" s="32"/>
      <c r="KQ641" s="75"/>
      <c r="KR641" s="31"/>
    </row>
    <row r="642" spans="24:304" x14ac:dyDescent="0.3">
      <c r="X642" s="25"/>
      <c r="AA642" s="25"/>
      <c r="AE642" s="25"/>
      <c r="AM642" s="25"/>
      <c r="AR642" s="25"/>
      <c r="AT642" s="25"/>
      <c r="AX642" s="25"/>
      <c r="BA642" s="25"/>
      <c r="BI642" s="25"/>
      <c r="BN642" s="25"/>
      <c r="BP642" s="25"/>
      <c r="BT642" s="25"/>
      <c r="EP642" s="25"/>
      <c r="FP642" s="25"/>
      <c r="FR642" s="25"/>
      <c r="GF642" s="25"/>
      <c r="GH642" s="25"/>
      <c r="GK642" s="25"/>
      <c r="GQ642" s="25"/>
      <c r="HK642" s="25"/>
      <c r="IJ642" s="25"/>
      <c r="IM642" s="25"/>
      <c r="IP642" s="25"/>
      <c r="IS642" s="25"/>
      <c r="IZ642" s="25"/>
      <c r="JF642" s="25"/>
      <c r="JI642" s="25"/>
      <c r="KO642" s="31"/>
      <c r="KP642" s="32"/>
      <c r="KQ642" s="75"/>
      <c r="KR642" s="31"/>
    </row>
    <row r="643" spans="24:304" x14ac:dyDescent="0.3">
      <c r="X643" s="25"/>
      <c r="AA643" s="25"/>
      <c r="AE643" s="25"/>
      <c r="AM643" s="25"/>
      <c r="AR643" s="25"/>
      <c r="AT643" s="25"/>
      <c r="AX643" s="25"/>
      <c r="BA643" s="25"/>
      <c r="BI643" s="25"/>
      <c r="BN643" s="25"/>
      <c r="BP643" s="25"/>
      <c r="BT643" s="25"/>
      <c r="EP643" s="25"/>
      <c r="FP643" s="25"/>
      <c r="FR643" s="25"/>
      <c r="GF643" s="25"/>
      <c r="GH643" s="25"/>
      <c r="GK643" s="25"/>
      <c r="GQ643" s="25"/>
      <c r="HK643" s="25"/>
      <c r="IJ643" s="25"/>
      <c r="IM643" s="25"/>
      <c r="IP643" s="25"/>
      <c r="IS643" s="25"/>
      <c r="IZ643" s="25"/>
      <c r="JF643" s="25"/>
      <c r="JI643" s="25"/>
      <c r="KO643" s="31"/>
      <c r="KP643" s="32"/>
      <c r="KQ643" s="75"/>
      <c r="KR643" s="31"/>
    </row>
    <row r="644" spans="24:304" x14ac:dyDescent="0.3">
      <c r="X644" s="25"/>
      <c r="AA644" s="25"/>
      <c r="AE644" s="25"/>
      <c r="AM644" s="25"/>
      <c r="AR644" s="25"/>
      <c r="AT644" s="25"/>
      <c r="AX644" s="25"/>
      <c r="BA644" s="25"/>
      <c r="BI644" s="25"/>
      <c r="BN644" s="25"/>
      <c r="BP644" s="25"/>
      <c r="BT644" s="25"/>
      <c r="EP644" s="25"/>
      <c r="FP644" s="25"/>
      <c r="FR644" s="25"/>
      <c r="GF644" s="25"/>
      <c r="GH644" s="25"/>
      <c r="GK644" s="25"/>
      <c r="GQ644" s="25"/>
      <c r="HK644" s="25"/>
      <c r="IJ644" s="25"/>
      <c r="IM644" s="25"/>
      <c r="IP644" s="25"/>
      <c r="IS644" s="25"/>
      <c r="IZ644" s="25"/>
      <c r="JF644" s="25"/>
      <c r="JI644" s="25"/>
      <c r="KO644" s="31"/>
      <c r="KP644" s="32"/>
      <c r="KQ644" s="75"/>
      <c r="KR644" s="31"/>
    </row>
    <row r="645" spans="24:304" x14ac:dyDescent="0.3">
      <c r="X645" s="25"/>
      <c r="AA645" s="25"/>
      <c r="AE645" s="25"/>
      <c r="AM645" s="25"/>
      <c r="AR645" s="25"/>
      <c r="AT645" s="25"/>
      <c r="AX645" s="25"/>
      <c r="BA645" s="25"/>
      <c r="BI645" s="25"/>
      <c r="BN645" s="25"/>
      <c r="BP645" s="25"/>
      <c r="BT645" s="25"/>
      <c r="EP645" s="25"/>
      <c r="FP645" s="25"/>
      <c r="FR645" s="25"/>
      <c r="GF645" s="25"/>
      <c r="GH645" s="25"/>
      <c r="GK645" s="25"/>
      <c r="GQ645" s="25"/>
      <c r="HK645" s="25"/>
      <c r="IJ645" s="25"/>
      <c r="IM645" s="25"/>
      <c r="IP645" s="25"/>
      <c r="IS645" s="25"/>
      <c r="IZ645" s="25"/>
      <c r="JF645" s="25"/>
      <c r="JI645" s="25"/>
      <c r="KO645" s="31"/>
      <c r="KP645" s="32"/>
      <c r="KQ645" s="75"/>
      <c r="KR645" s="31"/>
    </row>
    <row r="646" spans="24:304" x14ac:dyDescent="0.3">
      <c r="X646" s="25"/>
      <c r="AA646" s="25"/>
      <c r="AE646" s="25"/>
      <c r="AM646" s="25"/>
      <c r="AR646" s="25"/>
      <c r="AT646" s="25"/>
      <c r="AX646" s="25"/>
      <c r="BA646" s="25"/>
      <c r="BI646" s="25"/>
      <c r="BN646" s="25"/>
      <c r="BP646" s="25"/>
      <c r="BT646" s="25"/>
      <c r="EP646" s="25"/>
      <c r="FP646" s="25"/>
      <c r="FR646" s="25"/>
      <c r="GF646" s="25"/>
      <c r="GH646" s="25"/>
      <c r="GK646" s="25"/>
      <c r="GQ646" s="25"/>
      <c r="HK646" s="25"/>
      <c r="IJ646" s="25"/>
      <c r="IM646" s="25"/>
      <c r="IP646" s="25"/>
      <c r="IS646" s="25"/>
      <c r="IZ646" s="25"/>
      <c r="JF646" s="25"/>
      <c r="JI646" s="25"/>
      <c r="KO646" s="31"/>
      <c r="KP646" s="32"/>
      <c r="KQ646" s="75"/>
      <c r="KR646" s="31"/>
    </row>
    <row r="647" spans="24:304" x14ac:dyDescent="0.3">
      <c r="X647" s="25"/>
      <c r="AA647" s="25"/>
      <c r="AE647" s="25"/>
      <c r="AM647" s="25"/>
      <c r="AR647" s="25"/>
      <c r="AT647" s="25"/>
      <c r="AX647" s="25"/>
      <c r="BA647" s="25"/>
      <c r="BI647" s="25"/>
      <c r="BN647" s="25"/>
      <c r="BP647" s="25"/>
      <c r="BT647" s="25"/>
      <c r="EP647" s="25"/>
      <c r="FP647" s="25"/>
      <c r="FR647" s="25"/>
      <c r="GF647" s="25"/>
      <c r="GH647" s="25"/>
      <c r="GK647" s="25"/>
      <c r="GQ647" s="25"/>
      <c r="HK647" s="25"/>
      <c r="IJ647" s="25"/>
      <c r="IM647" s="25"/>
      <c r="IP647" s="25"/>
      <c r="IS647" s="25"/>
      <c r="IZ647" s="25"/>
      <c r="JF647" s="25"/>
      <c r="JI647" s="25"/>
      <c r="KO647" s="31"/>
      <c r="KP647" s="32"/>
      <c r="KQ647" s="75"/>
      <c r="KR647" s="31"/>
    </row>
    <row r="648" spans="24:304" x14ac:dyDescent="0.3">
      <c r="X648" s="25"/>
      <c r="AA648" s="25"/>
      <c r="AE648" s="25"/>
      <c r="AM648" s="25"/>
      <c r="AR648" s="25"/>
      <c r="AT648" s="25"/>
      <c r="AX648" s="25"/>
      <c r="BA648" s="25"/>
      <c r="BI648" s="25"/>
      <c r="BN648" s="25"/>
      <c r="BP648" s="25"/>
      <c r="BT648" s="25"/>
      <c r="EP648" s="25"/>
      <c r="FP648" s="25"/>
      <c r="FR648" s="25"/>
      <c r="GF648" s="25"/>
      <c r="GH648" s="25"/>
      <c r="GK648" s="25"/>
      <c r="GQ648" s="25"/>
      <c r="HK648" s="25"/>
      <c r="IJ648" s="25"/>
      <c r="IM648" s="25"/>
      <c r="IP648" s="25"/>
      <c r="IS648" s="25"/>
      <c r="IZ648" s="25"/>
      <c r="JF648" s="25"/>
      <c r="JI648" s="25"/>
      <c r="KO648" s="31"/>
      <c r="KP648" s="32"/>
      <c r="KQ648" s="75"/>
      <c r="KR648" s="31"/>
    </row>
    <row r="649" spans="24:304" x14ac:dyDescent="0.3">
      <c r="X649" s="25"/>
      <c r="AA649" s="25"/>
      <c r="AE649" s="25"/>
      <c r="AM649" s="25"/>
      <c r="AR649" s="25"/>
      <c r="AT649" s="25"/>
      <c r="AX649" s="25"/>
      <c r="BA649" s="25"/>
      <c r="BI649" s="25"/>
      <c r="BN649" s="25"/>
      <c r="BP649" s="25"/>
      <c r="BT649" s="25"/>
      <c r="EP649" s="25"/>
      <c r="FP649" s="25"/>
      <c r="FR649" s="25"/>
      <c r="GF649" s="25"/>
      <c r="GH649" s="25"/>
      <c r="GK649" s="25"/>
      <c r="GQ649" s="25"/>
      <c r="HK649" s="25"/>
      <c r="IJ649" s="25"/>
      <c r="IM649" s="25"/>
      <c r="IP649" s="25"/>
      <c r="IS649" s="25"/>
      <c r="IZ649" s="25"/>
      <c r="JF649" s="25"/>
      <c r="JI649" s="25"/>
      <c r="KO649" s="31"/>
      <c r="KP649" s="32"/>
      <c r="KQ649" s="75"/>
      <c r="KR649" s="31"/>
    </row>
    <row r="650" spans="24:304" x14ac:dyDescent="0.3">
      <c r="X650" s="25"/>
      <c r="AA650" s="25"/>
      <c r="AE650" s="25"/>
      <c r="AM650" s="25"/>
      <c r="AR650" s="25"/>
      <c r="AT650" s="25"/>
      <c r="AX650" s="25"/>
      <c r="BA650" s="25"/>
      <c r="BI650" s="25"/>
      <c r="BN650" s="25"/>
      <c r="BP650" s="25"/>
      <c r="BT650" s="25"/>
      <c r="EP650" s="25"/>
      <c r="FP650" s="25"/>
      <c r="FR650" s="25"/>
      <c r="GF650" s="25"/>
      <c r="GH650" s="25"/>
      <c r="GK650" s="25"/>
      <c r="GQ650" s="25"/>
      <c r="HK650" s="25"/>
      <c r="IJ650" s="25"/>
      <c r="IM650" s="25"/>
      <c r="IP650" s="25"/>
      <c r="IS650" s="25"/>
      <c r="IZ650" s="25"/>
      <c r="JF650" s="25"/>
      <c r="JI650" s="25"/>
      <c r="KO650" s="31"/>
      <c r="KP650" s="32"/>
      <c r="KQ650" s="75"/>
      <c r="KR650" s="31"/>
    </row>
    <row r="651" spans="24:304" x14ac:dyDescent="0.3">
      <c r="X651" s="25"/>
      <c r="AA651" s="25"/>
      <c r="AE651" s="25"/>
      <c r="AM651" s="25"/>
      <c r="AR651" s="25"/>
      <c r="AT651" s="25"/>
      <c r="AX651" s="25"/>
      <c r="BA651" s="25"/>
      <c r="BI651" s="25"/>
      <c r="BN651" s="25"/>
      <c r="BP651" s="25"/>
      <c r="BT651" s="25"/>
      <c r="EP651" s="25"/>
      <c r="FP651" s="25"/>
      <c r="FR651" s="25"/>
      <c r="GF651" s="25"/>
      <c r="GH651" s="25"/>
      <c r="GK651" s="25"/>
      <c r="GQ651" s="25"/>
      <c r="HK651" s="25"/>
      <c r="IJ651" s="25"/>
      <c r="IM651" s="25"/>
      <c r="IP651" s="25"/>
      <c r="IS651" s="25"/>
      <c r="IZ651" s="25"/>
      <c r="JF651" s="25"/>
      <c r="JI651" s="25"/>
      <c r="KO651" s="31"/>
      <c r="KP651" s="32"/>
      <c r="KQ651" s="75"/>
      <c r="KR651" s="31"/>
    </row>
    <row r="652" spans="24:304" x14ac:dyDescent="0.3">
      <c r="X652" s="25"/>
      <c r="AA652" s="25"/>
      <c r="AE652" s="25"/>
      <c r="AM652" s="25"/>
      <c r="AR652" s="25"/>
      <c r="AT652" s="25"/>
      <c r="AX652" s="25"/>
      <c r="BA652" s="25"/>
      <c r="BI652" s="25"/>
      <c r="BN652" s="25"/>
      <c r="BP652" s="25"/>
      <c r="BT652" s="25"/>
      <c r="EP652" s="25"/>
      <c r="FP652" s="25"/>
      <c r="FR652" s="25"/>
      <c r="GF652" s="25"/>
      <c r="GH652" s="25"/>
      <c r="GK652" s="25"/>
      <c r="GQ652" s="25"/>
      <c r="HK652" s="25"/>
      <c r="IJ652" s="25"/>
      <c r="IM652" s="25"/>
      <c r="IP652" s="25"/>
      <c r="IS652" s="25"/>
      <c r="IZ652" s="25"/>
      <c r="JF652" s="25"/>
      <c r="JI652" s="25"/>
      <c r="KO652" s="31"/>
      <c r="KP652" s="32"/>
      <c r="KQ652" s="75"/>
      <c r="KR652" s="31"/>
    </row>
    <row r="653" spans="24:304" x14ac:dyDescent="0.3">
      <c r="X653" s="25"/>
      <c r="AA653" s="25"/>
      <c r="AE653" s="25"/>
      <c r="AM653" s="25"/>
      <c r="AR653" s="25"/>
      <c r="AT653" s="25"/>
      <c r="AX653" s="25"/>
      <c r="BA653" s="25"/>
      <c r="BI653" s="25"/>
      <c r="BN653" s="25"/>
      <c r="BP653" s="25"/>
      <c r="BT653" s="25"/>
      <c r="EP653" s="25"/>
      <c r="FP653" s="25"/>
      <c r="FR653" s="25"/>
      <c r="GF653" s="25"/>
      <c r="GH653" s="25"/>
      <c r="GK653" s="25"/>
      <c r="GQ653" s="25"/>
      <c r="HK653" s="25"/>
      <c r="IJ653" s="25"/>
      <c r="IM653" s="25"/>
      <c r="IP653" s="25"/>
      <c r="IS653" s="25"/>
      <c r="IZ653" s="25"/>
      <c r="JF653" s="25"/>
      <c r="JI653" s="25"/>
      <c r="KO653" s="31"/>
      <c r="KP653" s="32"/>
      <c r="KQ653" s="75"/>
      <c r="KR653" s="31"/>
    </row>
    <row r="654" spans="24:304" x14ac:dyDescent="0.3">
      <c r="X654" s="25"/>
      <c r="AA654" s="25"/>
      <c r="AE654" s="25"/>
      <c r="AM654" s="25"/>
      <c r="AR654" s="25"/>
      <c r="AT654" s="25"/>
      <c r="AX654" s="25"/>
      <c r="BA654" s="25"/>
      <c r="BI654" s="25"/>
      <c r="BN654" s="25"/>
      <c r="BP654" s="25"/>
      <c r="BT654" s="25"/>
      <c r="EP654" s="25"/>
      <c r="FP654" s="25"/>
      <c r="FR654" s="25"/>
      <c r="GF654" s="25"/>
      <c r="GH654" s="25"/>
      <c r="GK654" s="25"/>
      <c r="GQ654" s="25"/>
      <c r="HK654" s="25"/>
      <c r="IJ654" s="25"/>
      <c r="IM654" s="25"/>
      <c r="IP654" s="25"/>
      <c r="IS654" s="25"/>
      <c r="IZ654" s="25"/>
      <c r="JF654" s="25"/>
      <c r="JI654" s="25"/>
      <c r="KO654" s="31"/>
      <c r="KP654" s="32"/>
      <c r="KQ654" s="75"/>
      <c r="KR654" s="31"/>
    </row>
    <row r="655" spans="24:304" x14ac:dyDescent="0.3">
      <c r="X655" s="25"/>
      <c r="AA655" s="25"/>
      <c r="AE655" s="25"/>
      <c r="AM655" s="25"/>
      <c r="AR655" s="25"/>
      <c r="AT655" s="25"/>
      <c r="AX655" s="25"/>
      <c r="BA655" s="25"/>
      <c r="BI655" s="25"/>
      <c r="BN655" s="25"/>
      <c r="BP655" s="25"/>
      <c r="BT655" s="25"/>
      <c r="EP655" s="25"/>
      <c r="FP655" s="25"/>
      <c r="FR655" s="25"/>
      <c r="GF655" s="25"/>
      <c r="GH655" s="25"/>
      <c r="GK655" s="25"/>
      <c r="GQ655" s="25"/>
      <c r="HK655" s="25"/>
      <c r="IJ655" s="25"/>
      <c r="IM655" s="25"/>
      <c r="IP655" s="25"/>
      <c r="IS655" s="25"/>
      <c r="IZ655" s="25"/>
      <c r="JF655" s="25"/>
      <c r="JI655" s="25"/>
      <c r="KO655" s="31"/>
      <c r="KP655" s="32"/>
      <c r="KQ655" s="75"/>
      <c r="KR655" s="31"/>
    </row>
    <row r="656" spans="24:304" x14ac:dyDescent="0.3">
      <c r="X656" s="25"/>
      <c r="AA656" s="25"/>
      <c r="AE656" s="25"/>
      <c r="AM656" s="25"/>
      <c r="AR656" s="25"/>
      <c r="AT656" s="25"/>
      <c r="AX656" s="25"/>
      <c r="BA656" s="25"/>
      <c r="BI656" s="25"/>
      <c r="BN656" s="25"/>
      <c r="BP656" s="25"/>
      <c r="BT656" s="25"/>
      <c r="EP656" s="25"/>
      <c r="FP656" s="25"/>
      <c r="FR656" s="25"/>
      <c r="GF656" s="25"/>
      <c r="GH656" s="25"/>
      <c r="GK656" s="25"/>
      <c r="GQ656" s="25"/>
      <c r="HK656" s="25"/>
      <c r="IJ656" s="25"/>
      <c r="IM656" s="25"/>
      <c r="IP656" s="25"/>
      <c r="IS656" s="25"/>
      <c r="IZ656" s="25"/>
      <c r="JF656" s="25"/>
      <c r="JI656" s="25"/>
      <c r="KO656" s="31"/>
      <c r="KP656" s="32"/>
      <c r="KQ656" s="75"/>
      <c r="KR656" s="31"/>
    </row>
    <row r="657" spans="24:304" x14ac:dyDescent="0.3">
      <c r="X657" s="25"/>
      <c r="AA657" s="25"/>
      <c r="AE657" s="25"/>
      <c r="AM657" s="25"/>
      <c r="AR657" s="25"/>
      <c r="AT657" s="25"/>
      <c r="AX657" s="25"/>
      <c r="BA657" s="25"/>
      <c r="BI657" s="25"/>
      <c r="BN657" s="25"/>
      <c r="BP657" s="25"/>
      <c r="BT657" s="25"/>
      <c r="EP657" s="25"/>
      <c r="FP657" s="25"/>
      <c r="FR657" s="25"/>
      <c r="GF657" s="25"/>
      <c r="GH657" s="25"/>
      <c r="GK657" s="25"/>
      <c r="GQ657" s="25"/>
      <c r="HK657" s="25"/>
      <c r="IJ657" s="25"/>
      <c r="IM657" s="25"/>
      <c r="IP657" s="25"/>
      <c r="IS657" s="25"/>
      <c r="IZ657" s="25"/>
      <c r="JF657" s="25"/>
      <c r="JI657" s="25"/>
      <c r="KO657" s="31"/>
      <c r="KP657" s="32"/>
      <c r="KQ657" s="75"/>
      <c r="KR657" s="31"/>
    </row>
    <row r="658" spans="24:304" x14ac:dyDescent="0.3">
      <c r="X658" s="25"/>
      <c r="AA658" s="25"/>
      <c r="AE658" s="25"/>
      <c r="AM658" s="25"/>
      <c r="AR658" s="25"/>
      <c r="AT658" s="25"/>
      <c r="AX658" s="25"/>
      <c r="BA658" s="25"/>
      <c r="BI658" s="25"/>
      <c r="BN658" s="25"/>
      <c r="BP658" s="25"/>
      <c r="BT658" s="25"/>
      <c r="EP658" s="25"/>
      <c r="FP658" s="25"/>
      <c r="FR658" s="25"/>
      <c r="GF658" s="25"/>
      <c r="GH658" s="25"/>
      <c r="GK658" s="25"/>
      <c r="GQ658" s="25"/>
      <c r="HK658" s="25"/>
      <c r="IJ658" s="25"/>
      <c r="IM658" s="25"/>
      <c r="IP658" s="25"/>
      <c r="IS658" s="25"/>
      <c r="IZ658" s="25"/>
      <c r="JF658" s="25"/>
      <c r="JI658" s="25"/>
      <c r="KO658" s="31"/>
      <c r="KP658" s="32"/>
      <c r="KQ658" s="75"/>
      <c r="KR658" s="31"/>
    </row>
    <row r="659" spans="24:304" x14ac:dyDescent="0.3">
      <c r="X659" s="25"/>
      <c r="AA659" s="25"/>
      <c r="AE659" s="25"/>
      <c r="AM659" s="25"/>
      <c r="AR659" s="25"/>
      <c r="AT659" s="25"/>
      <c r="AX659" s="25"/>
      <c r="BA659" s="25"/>
      <c r="BI659" s="25"/>
      <c r="BN659" s="25"/>
      <c r="BP659" s="25"/>
      <c r="BT659" s="25"/>
      <c r="EP659" s="25"/>
      <c r="FP659" s="25"/>
      <c r="FR659" s="25"/>
      <c r="GF659" s="25"/>
      <c r="GH659" s="25"/>
      <c r="GK659" s="25"/>
      <c r="GQ659" s="25"/>
      <c r="HK659" s="25"/>
      <c r="IJ659" s="25"/>
      <c r="IM659" s="25"/>
      <c r="IP659" s="25"/>
      <c r="IS659" s="25"/>
      <c r="IZ659" s="25"/>
      <c r="JF659" s="25"/>
      <c r="JI659" s="25"/>
      <c r="KO659" s="31"/>
      <c r="KP659" s="32"/>
      <c r="KQ659" s="75"/>
      <c r="KR659" s="31"/>
    </row>
    <row r="660" spans="24:304" x14ac:dyDescent="0.3">
      <c r="X660" s="25"/>
      <c r="AA660" s="25"/>
      <c r="AE660" s="25"/>
      <c r="AM660" s="25"/>
      <c r="AR660" s="25"/>
      <c r="AT660" s="25"/>
      <c r="AX660" s="25"/>
      <c r="BA660" s="25"/>
      <c r="BI660" s="25"/>
      <c r="BN660" s="25"/>
      <c r="BP660" s="25"/>
      <c r="BT660" s="25"/>
      <c r="EP660" s="25"/>
      <c r="FP660" s="25"/>
      <c r="FR660" s="25"/>
      <c r="GF660" s="25"/>
      <c r="GH660" s="25"/>
      <c r="GK660" s="25"/>
      <c r="GQ660" s="25"/>
      <c r="HK660" s="25"/>
      <c r="IJ660" s="25"/>
      <c r="IM660" s="25"/>
      <c r="IP660" s="25"/>
      <c r="IS660" s="25"/>
      <c r="IZ660" s="25"/>
      <c r="JF660" s="25"/>
      <c r="JI660" s="25"/>
      <c r="KO660" s="31"/>
      <c r="KP660" s="32"/>
      <c r="KQ660" s="75"/>
      <c r="KR660" s="31"/>
    </row>
    <row r="661" spans="24:304" x14ac:dyDescent="0.3">
      <c r="X661" s="25"/>
      <c r="AA661" s="25"/>
      <c r="AE661" s="25"/>
      <c r="AM661" s="25"/>
      <c r="AR661" s="25"/>
      <c r="AT661" s="25"/>
      <c r="AX661" s="25"/>
      <c r="BA661" s="25"/>
      <c r="BI661" s="25"/>
      <c r="BN661" s="25"/>
      <c r="BP661" s="25"/>
      <c r="BT661" s="25"/>
      <c r="EP661" s="25"/>
      <c r="FP661" s="25"/>
      <c r="FR661" s="25"/>
      <c r="GF661" s="25"/>
      <c r="GH661" s="25"/>
      <c r="GK661" s="25"/>
      <c r="GQ661" s="25"/>
      <c r="HK661" s="25"/>
      <c r="IJ661" s="25"/>
      <c r="IM661" s="25"/>
      <c r="IP661" s="25"/>
      <c r="IS661" s="25"/>
      <c r="IZ661" s="25"/>
      <c r="JF661" s="25"/>
      <c r="JI661" s="25"/>
      <c r="KO661" s="31"/>
      <c r="KP661" s="32"/>
      <c r="KQ661" s="75"/>
      <c r="KR661" s="31"/>
    </row>
    <row r="662" spans="24:304" x14ac:dyDescent="0.3">
      <c r="X662" s="25"/>
      <c r="AA662" s="25"/>
      <c r="AE662" s="25"/>
      <c r="AM662" s="25"/>
      <c r="AR662" s="25"/>
      <c r="AT662" s="25"/>
      <c r="AX662" s="25"/>
      <c r="BA662" s="25"/>
      <c r="BI662" s="25"/>
      <c r="BN662" s="25"/>
      <c r="BP662" s="25"/>
      <c r="BT662" s="25"/>
      <c r="EP662" s="25"/>
      <c r="FP662" s="25"/>
      <c r="FR662" s="25"/>
      <c r="GF662" s="25"/>
      <c r="GH662" s="25"/>
      <c r="GK662" s="25"/>
      <c r="GQ662" s="25"/>
      <c r="HK662" s="25"/>
      <c r="IJ662" s="25"/>
      <c r="IM662" s="25"/>
      <c r="IP662" s="25"/>
      <c r="IS662" s="25"/>
      <c r="IZ662" s="25"/>
      <c r="JF662" s="25"/>
      <c r="JI662" s="25"/>
      <c r="KO662" s="31"/>
      <c r="KP662" s="32"/>
      <c r="KQ662" s="75"/>
      <c r="KR662" s="31"/>
    </row>
    <row r="663" spans="24:304" x14ac:dyDescent="0.3">
      <c r="X663" s="25"/>
      <c r="AA663" s="25"/>
      <c r="AE663" s="25"/>
      <c r="AM663" s="25"/>
      <c r="AR663" s="25"/>
      <c r="AT663" s="25"/>
      <c r="AX663" s="25"/>
      <c r="BA663" s="25"/>
      <c r="BI663" s="25"/>
      <c r="BN663" s="25"/>
      <c r="BP663" s="25"/>
      <c r="BT663" s="25"/>
      <c r="EP663" s="25"/>
      <c r="FP663" s="25"/>
      <c r="FR663" s="25"/>
      <c r="GF663" s="25"/>
      <c r="GH663" s="25"/>
      <c r="GK663" s="25"/>
      <c r="GQ663" s="25"/>
      <c r="HK663" s="25"/>
      <c r="IJ663" s="25"/>
      <c r="IM663" s="25"/>
      <c r="IP663" s="25"/>
      <c r="IS663" s="25"/>
      <c r="IZ663" s="25"/>
      <c r="JF663" s="25"/>
      <c r="JI663" s="25"/>
      <c r="KO663" s="31"/>
      <c r="KP663" s="32"/>
      <c r="KQ663" s="75"/>
      <c r="KR663" s="31"/>
    </row>
    <row r="664" spans="24:304" x14ac:dyDescent="0.3">
      <c r="X664" s="25"/>
      <c r="AA664" s="25"/>
      <c r="AE664" s="25"/>
      <c r="AM664" s="25"/>
      <c r="AR664" s="25"/>
      <c r="AT664" s="25"/>
      <c r="AX664" s="25"/>
      <c r="BA664" s="25"/>
      <c r="BI664" s="25"/>
      <c r="BN664" s="25"/>
      <c r="BP664" s="25"/>
      <c r="BT664" s="25"/>
      <c r="EP664" s="25"/>
      <c r="FP664" s="25"/>
      <c r="FR664" s="25"/>
      <c r="GF664" s="25"/>
      <c r="GH664" s="25"/>
      <c r="GK664" s="25"/>
      <c r="GQ664" s="25"/>
      <c r="HK664" s="25"/>
      <c r="IJ664" s="25"/>
      <c r="IM664" s="25"/>
      <c r="IP664" s="25"/>
      <c r="IS664" s="25"/>
      <c r="IZ664" s="25"/>
      <c r="JF664" s="25"/>
      <c r="JI664" s="25"/>
      <c r="KO664" s="31"/>
      <c r="KP664" s="32"/>
      <c r="KQ664" s="75"/>
      <c r="KR664" s="31"/>
    </row>
    <row r="665" spans="24:304" x14ac:dyDescent="0.3">
      <c r="X665" s="25"/>
      <c r="AA665" s="25"/>
      <c r="AE665" s="25"/>
      <c r="AM665" s="25"/>
      <c r="AR665" s="25"/>
      <c r="AT665" s="25"/>
      <c r="AX665" s="25"/>
      <c r="BA665" s="25"/>
      <c r="BI665" s="25"/>
      <c r="BN665" s="25"/>
      <c r="BP665" s="25"/>
      <c r="BT665" s="25"/>
      <c r="EP665" s="25"/>
      <c r="FP665" s="25"/>
      <c r="FR665" s="25"/>
      <c r="GF665" s="25"/>
      <c r="GH665" s="25"/>
      <c r="GK665" s="25"/>
      <c r="GQ665" s="25"/>
      <c r="HK665" s="25"/>
      <c r="IJ665" s="25"/>
      <c r="IM665" s="25"/>
      <c r="IP665" s="25"/>
      <c r="IS665" s="25"/>
      <c r="IZ665" s="25"/>
      <c r="JF665" s="25"/>
      <c r="JI665" s="25"/>
      <c r="KO665" s="31"/>
      <c r="KP665" s="32"/>
      <c r="KQ665" s="75"/>
      <c r="KR665" s="31"/>
    </row>
    <row r="666" spans="24:304" x14ac:dyDescent="0.3">
      <c r="X666" s="25"/>
      <c r="AA666" s="25"/>
      <c r="AE666" s="25"/>
      <c r="AM666" s="25"/>
      <c r="AR666" s="25"/>
      <c r="AT666" s="25"/>
      <c r="AX666" s="25"/>
      <c r="BA666" s="25"/>
      <c r="BI666" s="25"/>
      <c r="BN666" s="25"/>
      <c r="BP666" s="25"/>
      <c r="BT666" s="25"/>
      <c r="EP666" s="25"/>
      <c r="FP666" s="25"/>
      <c r="FR666" s="25"/>
      <c r="GF666" s="25"/>
      <c r="GH666" s="25"/>
      <c r="GK666" s="25"/>
      <c r="GQ666" s="25"/>
      <c r="HK666" s="25"/>
      <c r="IJ666" s="25"/>
      <c r="IM666" s="25"/>
      <c r="IP666" s="25"/>
      <c r="IS666" s="25"/>
      <c r="IZ666" s="25"/>
      <c r="JF666" s="25"/>
      <c r="JI666" s="25"/>
      <c r="KO666" s="31"/>
      <c r="KP666" s="32"/>
      <c r="KQ666" s="75"/>
      <c r="KR666" s="31"/>
    </row>
    <row r="667" spans="24:304" x14ac:dyDescent="0.3">
      <c r="X667" s="25"/>
      <c r="AA667" s="25"/>
      <c r="AE667" s="25"/>
      <c r="AM667" s="25"/>
      <c r="AR667" s="25"/>
      <c r="AT667" s="25"/>
      <c r="AX667" s="25"/>
      <c r="BA667" s="25"/>
      <c r="BI667" s="25"/>
      <c r="BN667" s="25"/>
      <c r="BP667" s="25"/>
      <c r="BT667" s="25"/>
      <c r="EP667" s="25"/>
      <c r="FP667" s="25"/>
      <c r="FR667" s="25"/>
      <c r="GF667" s="25"/>
      <c r="GH667" s="25"/>
      <c r="GK667" s="25"/>
      <c r="GQ667" s="25"/>
      <c r="HK667" s="25"/>
      <c r="IJ667" s="25"/>
      <c r="IM667" s="25"/>
      <c r="IP667" s="25"/>
      <c r="IS667" s="25"/>
      <c r="IZ667" s="25"/>
      <c r="JF667" s="25"/>
      <c r="JI667" s="25"/>
      <c r="KO667" s="31"/>
      <c r="KP667" s="32"/>
      <c r="KQ667" s="75"/>
      <c r="KR667" s="31"/>
    </row>
    <row r="668" spans="24:304" x14ac:dyDescent="0.3">
      <c r="X668" s="25"/>
      <c r="AA668" s="25"/>
      <c r="AE668" s="25"/>
      <c r="AM668" s="25"/>
      <c r="AR668" s="25"/>
      <c r="AT668" s="25"/>
      <c r="AX668" s="25"/>
      <c r="BA668" s="25"/>
      <c r="BI668" s="25"/>
      <c r="BN668" s="25"/>
      <c r="BP668" s="25"/>
      <c r="BT668" s="25"/>
      <c r="EP668" s="25"/>
      <c r="FP668" s="25"/>
      <c r="FR668" s="25"/>
      <c r="GF668" s="25"/>
      <c r="GH668" s="25"/>
      <c r="GK668" s="25"/>
      <c r="GQ668" s="25"/>
      <c r="HK668" s="25"/>
      <c r="IJ668" s="25"/>
      <c r="IM668" s="25"/>
      <c r="IP668" s="25"/>
      <c r="IS668" s="25"/>
      <c r="IZ668" s="25"/>
      <c r="JF668" s="25"/>
      <c r="JI668" s="25"/>
      <c r="KO668" s="31"/>
      <c r="KP668" s="32"/>
      <c r="KQ668" s="75"/>
      <c r="KR668" s="31"/>
    </row>
    <row r="669" spans="24:304" x14ac:dyDescent="0.3">
      <c r="X669" s="25"/>
      <c r="AA669" s="25"/>
      <c r="AE669" s="25"/>
      <c r="AM669" s="25"/>
      <c r="AR669" s="25"/>
      <c r="AT669" s="25"/>
      <c r="AX669" s="25"/>
      <c r="BA669" s="25"/>
      <c r="BI669" s="25"/>
      <c r="BN669" s="25"/>
      <c r="BP669" s="25"/>
      <c r="BT669" s="25"/>
      <c r="EP669" s="25"/>
      <c r="FP669" s="25"/>
      <c r="FR669" s="25"/>
      <c r="GF669" s="25"/>
      <c r="GH669" s="25"/>
      <c r="GK669" s="25"/>
      <c r="GQ669" s="25"/>
      <c r="HK669" s="25"/>
      <c r="IJ669" s="25"/>
      <c r="IM669" s="25"/>
      <c r="IP669" s="25"/>
      <c r="IS669" s="25"/>
      <c r="IZ669" s="25"/>
      <c r="JF669" s="25"/>
      <c r="JI669" s="25"/>
      <c r="KO669" s="31"/>
      <c r="KP669" s="32"/>
      <c r="KQ669" s="75"/>
      <c r="KR669" s="31"/>
    </row>
    <row r="670" spans="24:304" x14ac:dyDescent="0.3">
      <c r="X670" s="25"/>
      <c r="AA670" s="25"/>
      <c r="AE670" s="25"/>
      <c r="AM670" s="25"/>
      <c r="AR670" s="25"/>
      <c r="AT670" s="25"/>
      <c r="AX670" s="25"/>
      <c r="BA670" s="25"/>
      <c r="BI670" s="25"/>
      <c r="BN670" s="25"/>
      <c r="BP670" s="25"/>
      <c r="BT670" s="25"/>
      <c r="EP670" s="25"/>
      <c r="FP670" s="25"/>
      <c r="FR670" s="25"/>
      <c r="GF670" s="25"/>
      <c r="GH670" s="25"/>
      <c r="GK670" s="25"/>
      <c r="GQ670" s="25"/>
      <c r="HK670" s="25"/>
      <c r="IJ670" s="25"/>
      <c r="IM670" s="25"/>
      <c r="IP670" s="25"/>
      <c r="IS670" s="25"/>
      <c r="IZ670" s="25"/>
      <c r="JF670" s="25"/>
      <c r="JI670" s="25"/>
      <c r="KO670" s="31"/>
      <c r="KP670" s="32"/>
      <c r="KQ670" s="75"/>
      <c r="KR670" s="31"/>
    </row>
    <row r="671" spans="24:304" x14ac:dyDescent="0.3">
      <c r="X671" s="25"/>
      <c r="AA671" s="25"/>
      <c r="AE671" s="25"/>
      <c r="AM671" s="25"/>
      <c r="AR671" s="25"/>
      <c r="AT671" s="25"/>
      <c r="AX671" s="25"/>
      <c r="BA671" s="25"/>
      <c r="BI671" s="25"/>
      <c r="BN671" s="25"/>
      <c r="BP671" s="25"/>
      <c r="BT671" s="25"/>
      <c r="EP671" s="25"/>
      <c r="FP671" s="25"/>
      <c r="FR671" s="25"/>
      <c r="GF671" s="25"/>
      <c r="GH671" s="25"/>
      <c r="GK671" s="25"/>
      <c r="GQ671" s="25"/>
      <c r="HK671" s="25"/>
      <c r="IJ671" s="25"/>
      <c r="IM671" s="25"/>
      <c r="IP671" s="25"/>
      <c r="IS671" s="25"/>
      <c r="IZ671" s="25"/>
      <c r="JF671" s="25"/>
      <c r="JI671" s="25"/>
      <c r="KO671" s="31"/>
      <c r="KP671" s="32"/>
      <c r="KQ671" s="75"/>
      <c r="KR671" s="31"/>
    </row>
    <row r="672" spans="24:304" x14ac:dyDescent="0.3">
      <c r="X672" s="25"/>
      <c r="AA672" s="25"/>
      <c r="AE672" s="25"/>
      <c r="AM672" s="25"/>
      <c r="AR672" s="25"/>
      <c r="AT672" s="25"/>
      <c r="AX672" s="25"/>
      <c r="BA672" s="25"/>
      <c r="BI672" s="25"/>
      <c r="BN672" s="25"/>
      <c r="BP672" s="25"/>
      <c r="BT672" s="25"/>
      <c r="EP672" s="25"/>
      <c r="FP672" s="25"/>
      <c r="FR672" s="25"/>
      <c r="GF672" s="25"/>
      <c r="GH672" s="25"/>
      <c r="GK672" s="25"/>
      <c r="GQ672" s="25"/>
      <c r="HK672" s="25"/>
      <c r="IJ672" s="25"/>
      <c r="IM672" s="25"/>
      <c r="IP672" s="25"/>
      <c r="IS672" s="25"/>
      <c r="IZ672" s="25"/>
      <c r="JF672" s="25"/>
      <c r="JI672" s="25"/>
      <c r="KO672" s="31"/>
      <c r="KP672" s="32"/>
      <c r="KQ672" s="75"/>
      <c r="KR672" s="31"/>
    </row>
    <row r="673" spans="24:304" x14ac:dyDescent="0.3">
      <c r="X673" s="25"/>
      <c r="AA673" s="25"/>
      <c r="AE673" s="25"/>
      <c r="AM673" s="25"/>
      <c r="AR673" s="25"/>
      <c r="AT673" s="25"/>
      <c r="AX673" s="25"/>
      <c r="BA673" s="25"/>
      <c r="BI673" s="25"/>
      <c r="BN673" s="25"/>
      <c r="BP673" s="25"/>
      <c r="BT673" s="25"/>
      <c r="EP673" s="25"/>
      <c r="FP673" s="25"/>
      <c r="FR673" s="25"/>
      <c r="GF673" s="25"/>
      <c r="GH673" s="25"/>
      <c r="GK673" s="25"/>
      <c r="GQ673" s="25"/>
      <c r="HK673" s="25"/>
      <c r="IJ673" s="25"/>
      <c r="IM673" s="25"/>
      <c r="IP673" s="25"/>
      <c r="IS673" s="25"/>
      <c r="IZ673" s="25"/>
      <c r="JF673" s="25"/>
      <c r="JI673" s="25"/>
      <c r="KO673" s="31"/>
      <c r="KP673" s="32"/>
      <c r="KQ673" s="75"/>
      <c r="KR673" s="31"/>
    </row>
    <row r="674" spans="24:304" x14ac:dyDescent="0.3">
      <c r="X674" s="25"/>
      <c r="AA674" s="25"/>
      <c r="AE674" s="25"/>
      <c r="AM674" s="25"/>
      <c r="AR674" s="25"/>
      <c r="AT674" s="25"/>
      <c r="AX674" s="25"/>
      <c r="BA674" s="25"/>
      <c r="BI674" s="25"/>
      <c r="BN674" s="25"/>
      <c r="BP674" s="25"/>
      <c r="BT674" s="25"/>
      <c r="EP674" s="25"/>
      <c r="FP674" s="25"/>
      <c r="FR674" s="25"/>
      <c r="GF674" s="25"/>
      <c r="GH674" s="25"/>
      <c r="GK674" s="25"/>
      <c r="GQ674" s="25"/>
      <c r="HK674" s="25"/>
      <c r="IJ674" s="25"/>
      <c r="IM674" s="25"/>
      <c r="IP674" s="25"/>
      <c r="IS674" s="25"/>
      <c r="IZ674" s="25"/>
      <c r="JF674" s="25"/>
      <c r="JI674" s="25"/>
      <c r="KO674" s="31"/>
      <c r="KP674" s="32"/>
      <c r="KQ674" s="75"/>
      <c r="KR674" s="31"/>
    </row>
    <row r="675" spans="24:304" x14ac:dyDescent="0.3">
      <c r="X675" s="25"/>
      <c r="AA675" s="25"/>
      <c r="AE675" s="25"/>
      <c r="AM675" s="25"/>
      <c r="AR675" s="25"/>
      <c r="AT675" s="25"/>
      <c r="AX675" s="25"/>
      <c r="BA675" s="25"/>
      <c r="BI675" s="25"/>
      <c r="BN675" s="25"/>
      <c r="BP675" s="25"/>
      <c r="BT675" s="25"/>
      <c r="EP675" s="25"/>
      <c r="FP675" s="25"/>
      <c r="FR675" s="25"/>
      <c r="GF675" s="25"/>
      <c r="GH675" s="25"/>
      <c r="GK675" s="25"/>
      <c r="GQ675" s="25"/>
      <c r="HK675" s="25"/>
      <c r="IJ675" s="25"/>
      <c r="IM675" s="25"/>
      <c r="IP675" s="25"/>
      <c r="IS675" s="25"/>
      <c r="IZ675" s="25"/>
      <c r="JF675" s="25"/>
      <c r="JI675" s="25"/>
      <c r="KO675" s="31"/>
      <c r="KP675" s="32"/>
      <c r="KQ675" s="75"/>
      <c r="KR675" s="31"/>
    </row>
    <row r="676" spans="24:304" x14ac:dyDescent="0.3">
      <c r="X676" s="25"/>
      <c r="AA676" s="25"/>
      <c r="AE676" s="25"/>
      <c r="AM676" s="25"/>
      <c r="AR676" s="25"/>
      <c r="AT676" s="25"/>
      <c r="AX676" s="25"/>
      <c r="BA676" s="25"/>
      <c r="BI676" s="25"/>
      <c r="BN676" s="25"/>
      <c r="BP676" s="25"/>
      <c r="BT676" s="25"/>
      <c r="EP676" s="25"/>
      <c r="FP676" s="25"/>
      <c r="FR676" s="25"/>
      <c r="GF676" s="25"/>
      <c r="GH676" s="25"/>
      <c r="GK676" s="25"/>
      <c r="GQ676" s="25"/>
      <c r="HK676" s="25"/>
      <c r="IJ676" s="25"/>
      <c r="IM676" s="25"/>
      <c r="IP676" s="25"/>
      <c r="IS676" s="25"/>
      <c r="IZ676" s="25"/>
      <c r="JF676" s="25"/>
      <c r="JI676" s="25"/>
      <c r="KO676" s="31"/>
      <c r="KP676" s="32"/>
      <c r="KQ676" s="75"/>
      <c r="KR676" s="31"/>
    </row>
    <row r="677" spans="24:304" x14ac:dyDescent="0.3">
      <c r="X677" s="25"/>
      <c r="AA677" s="25"/>
      <c r="AE677" s="25"/>
      <c r="AM677" s="25"/>
      <c r="AR677" s="25"/>
      <c r="AT677" s="25"/>
      <c r="AX677" s="25"/>
      <c r="BA677" s="25"/>
      <c r="BI677" s="25"/>
      <c r="BN677" s="25"/>
      <c r="BP677" s="25"/>
      <c r="BT677" s="25"/>
      <c r="EP677" s="25"/>
      <c r="FP677" s="25"/>
      <c r="FR677" s="25"/>
      <c r="GF677" s="25"/>
      <c r="GH677" s="25"/>
      <c r="GK677" s="25"/>
      <c r="GQ677" s="25"/>
      <c r="HK677" s="25"/>
      <c r="IJ677" s="25"/>
      <c r="IM677" s="25"/>
      <c r="IP677" s="25"/>
      <c r="IS677" s="25"/>
      <c r="IZ677" s="25"/>
      <c r="JF677" s="25"/>
      <c r="JI677" s="25"/>
      <c r="KO677" s="31"/>
      <c r="KP677" s="32"/>
      <c r="KQ677" s="75"/>
      <c r="KR677" s="31"/>
    </row>
    <row r="678" spans="24:304" x14ac:dyDescent="0.3">
      <c r="X678" s="25"/>
      <c r="AA678" s="25"/>
      <c r="AE678" s="25"/>
      <c r="AM678" s="25"/>
      <c r="AR678" s="25"/>
      <c r="AT678" s="25"/>
      <c r="AX678" s="25"/>
      <c r="BA678" s="25"/>
      <c r="BI678" s="25"/>
      <c r="BN678" s="25"/>
      <c r="BP678" s="25"/>
      <c r="BT678" s="25"/>
      <c r="EP678" s="25"/>
      <c r="FP678" s="25"/>
      <c r="FR678" s="25"/>
      <c r="GF678" s="25"/>
      <c r="GH678" s="25"/>
      <c r="GK678" s="25"/>
      <c r="GQ678" s="25"/>
      <c r="HK678" s="25"/>
      <c r="IJ678" s="25"/>
      <c r="IM678" s="25"/>
      <c r="IP678" s="25"/>
      <c r="IS678" s="25"/>
      <c r="IZ678" s="25"/>
      <c r="JF678" s="25"/>
      <c r="JI678" s="25"/>
      <c r="KO678" s="31"/>
      <c r="KP678" s="32"/>
      <c r="KQ678" s="75"/>
      <c r="KR678" s="31"/>
    </row>
    <row r="679" spans="24:304" x14ac:dyDescent="0.3">
      <c r="X679" s="25"/>
      <c r="AA679" s="25"/>
      <c r="AE679" s="25"/>
      <c r="AM679" s="25"/>
      <c r="AR679" s="25"/>
      <c r="AT679" s="25"/>
      <c r="AX679" s="25"/>
      <c r="BA679" s="25"/>
      <c r="BI679" s="25"/>
      <c r="BN679" s="25"/>
      <c r="BP679" s="25"/>
      <c r="BT679" s="25"/>
      <c r="EP679" s="25"/>
      <c r="FP679" s="25"/>
      <c r="FR679" s="25"/>
      <c r="GF679" s="25"/>
      <c r="GH679" s="25"/>
      <c r="GK679" s="25"/>
      <c r="GQ679" s="25"/>
      <c r="HK679" s="25"/>
      <c r="IJ679" s="25"/>
      <c r="IM679" s="25"/>
      <c r="IP679" s="25"/>
      <c r="IS679" s="25"/>
      <c r="IZ679" s="25"/>
      <c r="JF679" s="25"/>
      <c r="JI679" s="25"/>
      <c r="KO679" s="31"/>
      <c r="KP679" s="32"/>
      <c r="KQ679" s="75"/>
      <c r="KR679" s="31"/>
    </row>
    <row r="680" spans="24:304" x14ac:dyDescent="0.3">
      <c r="X680" s="25"/>
      <c r="AA680" s="25"/>
      <c r="AE680" s="25"/>
      <c r="AM680" s="25"/>
      <c r="AR680" s="25"/>
      <c r="AT680" s="25"/>
      <c r="AX680" s="25"/>
      <c r="BA680" s="25"/>
      <c r="BI680" s="25"/>
      <c r="BN680" s="25"/>
      <c r="BP680" s="25"/>
      <c r="BT680" s="25"/>
      <c r="EP680" s="25"/>
      <c r="FP680" s="25"/>
      <c r="FR680" s="25"/>
      <c r="GF680" s="25"/>
      <c r="GH680" s="25"/>
      <c r="GK680" s="25"/>
      <c r="GQ680" s="25"/>
      <c r="HK680" s="25"/>
      <c r="IJ680" s="25"/>
      <c r="IM680" s="25"/>
      <c r="IP680" s="25"/>
      <c r="IS680" s="25"/>
      <c r="IZ680" s="25"/>
      <c r="JF680" s="25"/>
      <c r="JI680" s="25"/>
      <c r="KO680" s="31"/>
      <c r="KP680" s="32"/>
      <c r="KQ680" s="75"/>
      <c r="KR680" s="31"/>
    </row>
    <row r="681" spans="24:304" x14ac:dyDescent="0.3">
      <c r="X681" s="25"/>
      <c r="AA681" s="25"/>
      <c r="AE681" s="25"/>
      <c r="AM681" s="25"/>
      <c r="AR681" s="25"/>
      <c r="AT681" s="25"/>
      <c r="AX681" s="25"/>
      <c r="BA681" s="25"/>
      <c r="BI681" s="25"/>
      <c r="BN681" s="25"/>
      <c r="BP681" s="25"/>
      <c r="BT681" s="25"/>
      <c r="EP681" s="25"/>
      <c r="FP681" s="25"/>
      <c r="FR681" s="25"/>
      <c r="GF681" s="25"/>
      <c r="GH681" s="25"/>
      <c r="GK681" s="25"/>
      <c r="GQ681" s="25"/>
      <c r="HK681" s="25"/>
      <c r="IJ681" s="25"/>
      <c r="IM681" s="25"/>
      <c r="IP681" s="25"/>
      <c r="IS681" s="25"/>
      <c r="IZ681" s="25"/>
      <c r="JF681" s="25"/>
      <c r="JI681" s="25"/>
      <c r="KO681" s="31"/>
      <c r="KP681" s="32"/>
      <c r="KQ681" s="75"/>
      <c r="KR681" s="31"/>
    </row>
    <row r="682" spans="24:304" x14ac:dyDescent="0.3">
      <c r="X682" s="25"/>
      <c r="AA682" s="25"/>
      <c r="AE682" s="25"/>
      <c r="AM682" s="25"/>
      <c r="AR682" s="25"/>
      <c r="AT682" s="25"/>
      <c r="AX682" s="25"/>
      <c r="BA682" s="25"/>
      <c r="BI682" s="25"/>
      <c r="BN682" s="25"/>
      <c r="BP682" s="25"/>
      <c r="BT682" s="25"/>
      <c r="EP682" s="25"/>
      <c r="FP682" s="25"/>
      <c r="FR682" s="25"/>
      <c r="GF682" s="25"/>
      <c r="GH682" s="25"/>
      <c r="GK682" s="25"/>
      <c r="GQ682" s="25"/>
      <c r="HK682" s="25"/>
      <c r="IJ682" s="25"/>
      <c r="IM682" s="25"/>
      <c r="IP682" s="25"/>
      <c r="IS682" s="25"/>
      <c r="IZ682" s="25"/>
      <c r="JF682" s="25"/>
      <c r="JI682" s="25"/>
      <c r="KO682" s="31"/>
      <c r="KP682" s="32"/>
      <c r="KQ682" s="75"/>
      <c r="KR682" s="31"/>
    </row>
    <row r="683" spans="24:304" x14ac:dyDescent="0.3">
      <c r="X683" s="25"/>
      <c r="AA683" s="25"/>
      <c r="AE683" s="25"/>
      <c r="AM683" s="25"/>
      <c r="AR683" s="25"/>
      <c r="AT683" s="25"/>
      <c r="AX683" s="25"/>
      <c r="BA683" s="25"/>
      <c r="BI683" s="25"/>
      <c r="BN683" s="25"/>
      <c r="BP683" s="25"/>
      <c r="BT683" s="25"/>
      <c r="EP683" s="25"/>
      <c r="FP683" s="25"/>
      <c r="FR683" s="25"/>
      <c r="GF683" s="25"/>
      <c r="GH683" s="25"/>
      <c r="GK683" s="25"/>
      <c r="GQ683" s="25"/>
      <c r="HK683" s="25"/>
      <c r="IJ683" s="25"/>
      <c r="IM683" s="25"/>
      <c r="IP683" s="25"/>
      <c r="IS683" s="25"/>
      <c r="IZ683" s="25"/>
      <c r="JF683" s="25"/>
      <c r="JI683" s="25"/>
      <c r="KO683" s="31"/>
      <c r="KP683" s="32"/>
      <c r="KQ683" s="75"/>
      <c r="KR683" s="31"/>
    </row>
    <row r="684" spans="24:304" x14ac:dyDescent="0.3">
      <c r="X684" s="25"/>
      <c r="AA684" s="25"/>
      <c r="AE684" s="25"/>
      <c r="AM684" s="25"/>
      <c r="AR684" s="25"/>
      <c r="AT684" s="25"/>
      <c r="AX684" s="25"/>
      <c r="BA684" s="25"/>
      <c r="BI684" s="25"/>
      <c r="BN684" s="25"/>
      <c r="BP684" s="25"/>
      <c r="BT684" s="25"/>
      <c r="EP684" s="25"/>
      <c r="FP684" s="25"/>
      <c r="FR684" s="25"/>
      <c r="GF684" s="25"/>
      <c r="GH684" s="25"/>
      <c r="GK684" s="25"/>
      <c r="GQ684" s="25"/>
      <c r="HK684" s="25"/>
      <c r="IJ684" s="25"/>
      <c r="IM684" s="25"/>
      <c r="IP684" s="25"/>
      <c r="IS684" s="25"/>
      <c r="IZ684" s="25"/>
      <c r="JF684" s="25"/>
      <c r="JI684" s="25"/>
      <c r="KO684" s="31"/>
      <c r="KP684" s="32"/>
      <c r="KQ684" s="75"/>
      <c r="KR684" s="31"/>
    </row>
    <row r="685" spans="24:304" x14ac:dyDescent="0.3">
      <c r="X685" s="25"/>
      <c r="AA685" s="25"/>
      <c r="AE685" s="25"/>
      <c r="AM685" s="25"/>
      <c r="AR685" s="25"/>
      <c r="AT685" s="25"/>
      <c r="AX685" s="25"/>
      <c r="BA685" s="25"/>
      <c r="BI685" s="25"/>
      <c r="BN685" s="25"/>
      <c r="BP685" s="25"/>
      <c r="BT685" s="25"/>
      <c r="EP685" s="25"/>
      <c r="FP685" s="25"/>
      <c r="FR685" s="25"/>
      <c r="GF685" s="25"/>
      <c r="GH685" s="25"/>
      <c r="GK685" s="25"/>
      <c r="GQ685" s="25"/>
      <c r="HK685" s="25"/>
      <c r="IJ685" s="25"/>
      <c r="IM685" s="25"/>
      <c r="IP685" s="25"/>
      <c r="IS685" s="25"/>
      <c r="IZ685" s="25"/>
      <c r="JF685" s="25"/>
      <c r="JI685" s="25"/>
      <c r="KO685" s="31"/>
      <c r="KP685" s="32"/>
      <c r="KQ685" s="75"/>
      <c r="KR685" s="31"/>
    </row>
    <row r="686" spans="24:304" x14ac:dyDescent="0.3">
      <c r="X686" s="25"/>
      <c r="AA686" s="25"/>
      <c r="AE686" s="25"/>
      <c r="AM686" s="25"/>
      <c r="AR686" s="25"/>
      <c r="AT686" s="25"/>
      <c r="AX686" s="25"/>
      <c r="BA686" s="25"/>
      <c r="BI686" s="25"/>
      <c r="BN686" s="25"/>
      <c r="BP686" s="25"/>
      <c r="BT686" s="25"/>
      <c r="EP686" s="25"/>
      <c r="FP686" s="25"/>
      <c r="FR686" s="25"/>
      <c r="GF686" s="25"/>
      <c r="GH686" s="25"/>
      <c r="GK686" s="25"/>
      <c r="GQ686" s="25"/>
      <c r="HK686" s="25"/>
      <c r="IJ686" s="25"/>
      <c r="IM686" s="25"/>
      <c r="IP686" s="25"/>
      <c r="IS686" s="25"/>
      <c r="IZ686" s="25"/>
      <c r="JF686" s="25"/>
      <c r="JI686" s="25"/>
      <c r="KO686" s="31"/>
      <c r="KP686" s="32"/>
      <c r="KQ686" s="75"/>
      <c r="KR686" s="31"/>
    </row>
    <row r="687" spans="24:304" x14ac:dyDescent="0.3">
      <c r="X687" s="25"/>
      <c r="AA687" s="25"/>
      <c r="AE687" s="25"/>
      <c r="AM687" s="25"/>
      <c r="AR687" s="25"/>
      <c r="AT687" s="25"/>
      <c r="AX687" s="25"/>
      <c r="BA687" s="25"/>
      <c r="BI687" s="25"/>
      <c r="BN687" s="25"/>
      <c r="BP687" s="25"/>
      <c r="BT687" s="25"/>
      <c r="EP687" s="25"/>
      <c r="FP687" s="25"/>
      <c r="FR687" s="25"/>
      <c r="GF687" s="25"/>
      <c r="GH687" s="25"/>
      <c r="GK687" s="25"/>
      <c r="GQ687" s="25"/>
      <c r="HK687" s="25"/>
      <c r="IJ687" s="25"/>
      <c r="IM687" s="25"/>
      <c r="IP687" s="25"/>
      <c r="IS687" s="25"/>
      <c r="IZ687" s="25"/>
      <c r="JF687" s="25"/>
      <c r="JI687" s="25"/>
      <c r="KO687" s="31"/>
      <c r="KP687" s="32"/>
      <c r="KQ687" s="75"/>
      <c r="KR687" s="31"/>
    </row>
    <row r="688" spans="24:304" x14ac:dyDescent="0.3">
      <c r="X688" s="25"/>
      <c r="AA688" s="25"/>
      <c r="AE688" s="25"/>
      <c r="AM688" s="25"/>
      <c r="AR688" s="25"/>
      <c r="AT688" s="25"/>
      <c r="AX688" s="25"/>
      <c r="BA688" s="25"/>
      <c r="BI688" s="25"/>
      <c r="BN688" s="25"/>
      <c r="BP688" s="25"/>
      <c r="BT688" s="25"/>
      <c r="EP688" s="25"/>
      <c r="FP688" s="25"/>
      <c r="FR688" s="25"/>
      <c r="GF688" s="25"/>
      <c r="GH688" s="25"/>
      <c r="GK688" s="25"/>
      <c r="GQ688" s="25"/>
      <c r="HK688" s="25"/>
      <c r="IJ688" s="25"/>
      <c r="IM688" s="25"/>
      <c r="IP688" s="25"/>
      <c r="IS688" s="25"/>
      <c r="IZ688" s="25"/>
      <c r="JF688" s="25"/>
      <c r="JI688" s="25"/>
      <c r="KO688" s="31"/>
      <c r="KP688" s="32"/>
      <c r="KQ688" s="75"/>
      <c r="KR688" s="31"/>
    </row>
    <row r="689" spans="24:304" x14ac:dyDescent="0.3">
      <c r="X689" s="25"/>
      <c r="AA689" s="25"/>
      <c r="AE689" s="25"/>
      <c r="AM689" s="25"/>
      <c r="AR689" s="25"/>
      <c r="AT689" s="25"/>
      <c r="AX689" s="25"/>
      <c r="BA689" s="25"/>
      <c r="BI689" s="25"/>
      <c r="BN689" s="25"/>
      <c r="BP689" s="25"/>
      <c r="BT689" s="25"/>
      <c r="EP689" s="25"/>
      <c r="FP689" s="25"/>
      <c r="FR689" s="25"/>
      <c r="GF689" s="25"/>
      <c r="GH689" s="25"/>
      <c r="GK689" s="25"/>
      <c r="GQ689" s="25"/>
      <c r="HK689" s="25"/>
      <c r="IJ689" s="25"/>
      <c r="IM689" s="25"/>
      <c r="IP689" s="25"/>
      <c r="IS689" s="25"/>
      <c r="IZ689" s="25"/>
      <c r="JF689" s="25"/>
      <c r="JI689" s="25"/>
      <c r="KO689" s="31"/>
      <c r="KP689" s="32"/>
      <c r="KQ689" s="75"/>
      <c r="KR689" s="31"/>
    </row>
    <row r="690" spans="24:304" x14ac:dyDescent="0.3">
      <c r="X690" s="25"/>
      <c r="AA690" s="25"/>
      <c r="AE690" s="25"/>
      <c r="AM690" s="25"/>
      <c r="AR690" s="25"/>
      <c r="AT690" s="25"/>
      <c r="AX690" s="25"/>
      <c r="BA690" s="25"/>
      <c r="BI690" s="25"/>
      <c r="BN690" s="25"/>
      <c r="BP690" s="25"/>
      <c r="BT690" s="25"/>
      <c r="EP690" s="25"/>
      <c r="FP690" s="25"/>
      <c r="FR690" s="25"/>
      <c r="GF690" s="25"/>
      <c r="GH690" s="25"/>
      <c r="GK690" s="25"/>
      <c r="GQ690" s="25"/>
      <c r="HK690" s="25"/>
      <c r="IJ690" s="25"/>
      <c r="IM690" s="25"/>
      <c r="IP690" s="25"/>
      <c r="IS690" s="25"/>
      <c r="IZ690" s="25"/>
      <c r="JF690" s="25"/>
      <c r="JI690" s="25"/>
      <c r="KO690" s="31"/>
      <c r="KP690" s="32"/>
      <c r="KQ690" s="75"/>
      <c r="KR690" s="31"/>
    </row>
    <row r="691" spans="24:304" x14ac:dyDescent="0.3">
      <c r="X691" s="25"/>
      <c r="AA691" s="25"/>
      <c r="AE691" s="25"/>
      <c r="AM691" s="25"/>
      <c r="AR691" s="25"/>
      <c r="AT691" s="25"/>
      <c r="AX691" s="25"/>
      <c r="BA691" s="25"/>
      <c r="BI691" s="25"/>
      <c r="BN691" s="25"/>
      <c r="BP691" s="25"/>
      <c r="BT691" s="25"/>
      <c r="EP691" s="25"/>
      <c r="FP691" s="25"/>
      <c r="FR691" s="25"/>
      <c r="GF691" s="25"/>
      <c r="GH691" s="25"/>
      <c r="GK691" s="25"/>
      <c r="GQ691" s="25"/>
      <c r="HK691" s="25"/>
      <c r="IJ691" s="25"/>
      <c r="IM691" s="25"/>
      <c r="IP691" s="25"/>
      <c r="IS691" s="25"/>
      <c r="IZ691" s="25"/>
      <c r="JF691" s="25"/>
      <c r="JI691" s="25"/>
      <c r="KO691" s="31"/>
      <c r="KP691" s="32"/>
      <c r="KQ691" s="75"/>
      <c r="KR691" s="31"/>
    </row>
    <row r="692" spans="24:304" x14ac:dyDescent="0.3">
      <c r="X692" s="25"/>
      <c r="AA692" s="25"/>
      <c r="AE692" s="25"/>
      <c r="AM692" s="25"/>
      <c r="AR692" s="25"/>
      <c r="AT692" s="25"/>
      <c r="AX692" s="25"/>
      <c r="BA692" s="25"/>
      <c r="BI692" s="25"/>
      <c r="BN692" s="25"/>
      <c r="BP692" s="25"/>
      <c r="BT692" s="25"/>
      <c r="EP692" s="25"/>
      <c r="FP692" s="25"/>
      <c r="FR692" s="25"/>
      <c r="GF692" s="25"/>
      <c r="GH692" s="25"/>
      <c r="GK692" s="25"/>
      <c r="GQ692" s="25"/>
      <c r="HK692" s="25"/>
      <c r="IJ692" s="25"/>
      <c r="IM692" s="25"/>
      <c r="IP692" s="25"/>
      <c r="IS692" s="25"/>
      <c r="IZ692" s="25"/>
      <c r="JF692" s="25"/>
      <c r="JI692" s="25"/>
      <c r="KO692" s="31"/>
      <c r="KP692" s="32"/>
      <c r="KQ692" s="75"/>
      <c r="KR692" s="31"/>
    </row>
    <row r="693" spans="24:304" x14ac:dyDescent="0.3">
      <c r="X693" s="25"/>
      <c r="AA693" s="25"/>
      <c r="AE693" s="25"/>
      <c r="AM693" s="25"/>
      <c r="AR693" s="25"/>
      <c r="AT693" s="25"/>
      <c r="AX693" s="25"/>
      <c r="BA693" s="25"/>
      <c r="BI693" s="25"/>
      <c r="BN693" s="25"/>
      <c r="BP693" s="25"/>
      <c r="BT693" s="25"/>
      <c r="EP693" s="25"/>
      <c r="FP693" s="25"/>
      <c r="FR693" s="25"/>
      <c r="GF693" s="25"/>
      <c r="GH693" s="25"/>
      <c r="GK693" s="25"/>
      <c r="GQ693" s="25"/>
      <c r="HK693" s="25"/>
      <c r="IJ693" s="25"/>
      <c r="IM693" s="25"/>
      <c r="IP693" s="25"/>
      <c r="IS693" s="25"/>
      <c r="IZ693" s="25"/>
      <c r="JF693" s="25"/>
      <c r="JI693" s="25"/>
      <c r="KO693" s="31"/>
      <c r="KP693" s="32"/>
      <c r="KQ693" s="75"/>
      <c r="KR693" s="31"/>
    </row>
    <row r="694" spans="24:304" x14ac:dyDescent="0.3">
      <c r="X694" s="25"/>
      <c r="AA694" s="25"/>
      <c r="AE694" s="25"/>
      <c r="AM694" s="25"/>
      <c r="AR694" s="25"/>
      <c r="AT694" s="25"/>
      <c r="AX694" s="25"/>
      <c r="BA694" s="25"/>
      <c r="BI694" s="25"/>
      <c r="BN694" s="25"/>
      <c r="BP694" s="25"/>
      <c r="BT694" s="25"/>
      <c r="EP694" s="25"/>
      <c r="FP694" s="25"/>
      <c r="FR694" s="25"/>
      <c r="GF694" s="25"/>
      <c r="GH694" s="25"/>
      <c r="GK694" s="25"/>
      <c r="GQ694" s="25"/>
      <c r="HK694" s="25"/>
      <c r="IJ694" s="25"/>
      <c r="IM694" s="25"/>
      <c r="IP694" s="25"/>
      <c r="IS694" s="25"/>
      <c r="IZ694" s="25"/>
      <c r="JF694" s="25"/>
      <c r="JI694" s="25"/>
      <c r="KO694" s="31"/>
      <c r="KP694" s="32"/>
      <c r="KQ694" s="75"/>
      <c r="KR694" s="31"/>
    </row>
    <row r="695" spans="24:304" x14ac:dyDescent="0.3">
      <c r="X695" s="25"/>
      <c r="AA695" s="25"/>
      <c r="AE695" s="25"/>
      <c r="AM695" s="25"/>
      <c r="AR695" s="25"/>
      <c r="AT695" s="25"/>
      <c r="AX695" s="25"/>
      <c r="BA695" s="25"/>
      <c r="BI695" s="25"/>
      <c r="BN695" s="25"/>
      <c r="BP695" s="25"/>
      <c r="BT695" s="25"/>
      <c r="EP695" s="25"/>
      <c r="FP695" s="25"/>
      <c r="FR695" s="25"/>
      <c r="GF695" s="25"/>
      <c r="GH695" s="25"/>
      <c r="GK695" s="25"/>
      <c r="GQ695" s="25"/>
      <c r="HK695" s="25"/>
      <c r="IJ695" s="25"/>
      <c r="IM695" s="25"/>
      <c r="IP695" s="25"/>
      <c r="IS695" s="25"/>
      <c r="IZ695" s="25"/>
      <c r="JF695" s="25"/>
      <c r="JI695" s="25"/>
      <c r="KO695" s="31"/>
      <c r="KP695" s="32"/>
      <c r="KQ695" s="75"/>
      <c r="KR695" s="31"/>
    </row>
    <row r="696" spans="24:304" x14ac:dyDescent="0.3">
      <c r="X696" s="25"/>
      <c r="AA696" s="25"/>
      <c r="AE696" s="25"/>
      <c r="AM696" s="25"/>
      <c r="AR696" s="25"/>
      <c r="AT696" s="25"/>
      <c r="AX696" s="25"/>
      <c r="BA696" s="25"/>
      <c r="BI696" s="25"/>
      <c r="BN696" s="25"/>
      <c r="BP696" s="25"/>
      <c r="BT696" s="25"/>
      <c r="EP696" s="25"/>
      <c r="FP696" s="25"/>
      <c r="FR696" s="25"/>
      <c r="GF696" s="25"/>
      <c r="GH696" s="25"/>
      <c r="GK696" s="25"/>
      <c r="GQ696" s="25"/>
      <c r="HK696" s="25"/>
      <c r="IJ696" s="25"/>
      <c r="IM696" s="25"/>
      <c r="IP696" s="25"/>
      <c r="IS696" s="25"/>
      <c r="IZ696" s="25"/>
      <c r="JF696" s="25"/>
      <c r="JI696" s="25"/>
      <c r="KO696" s="31"/>
      <c r="KP696" s="32"/>
      <c r="KQ696" s="75"/>
      <c r="KR696" s="31"/>
    </row>
    <row r="697" spans="24:304" x14ac:dyDescent="0.3">
      <c r="X697" s="25"/>
      <c r="AA697" s="25"/>
      <c r="AE697" s="25"/>
      <c r="AM697" s="25"/>
      <c r="AR697" s="25"/>
      <c r="AT697" s="25"/>
      <c r="AX697" s="25"/>
      <c r="BA697" s="25"/>
      <c r="BI697" s="25"/>
      <c r="BN697" s="25"/>
      <c r="BP697" s="25"/>
      <c r="BT697" s="25"/>
      <c r="EP697" s="25"/>
      <c r="FP697" s="25"/>
      <c r="FR697" s="25"/>
      <c r="GF697" s="25"/>
      <c r="GH697" s="25"/>
      <c r="GK697" s="25"/>
      <c r="GQ697" s="25"/>
      <c r="HK697" s="25"/>
      <c r="IJ697" s="25"/>
      <c r="IM697" s="25"/>
      <c r="IP697" s="25"/>
      <c r="IS697" s="25"/>
      <c r="IZ697" s="25"/>
      <c r="JF697" s="25"/>
      <c r="JI697" s="25"/>
      <c r="KO697" s="31"/>
      <c r="KP697" s="32"/>
      <c r="KQ697" s="75"/>
      <c r="KR697" s="31"/>
    </row>
    <row r="698" spans="24:304" x14ac:dyDescent="0.3">
      <c r="X698" s="25"/>
      <c r="AA698" s="25"/>
      <c r="AE698" s="25"/>
      <c r="AM698" s="25"/>
      <c r="AR698" s="25"/>
      <c r="AT698" s="25"/>
      <c r="AX698" s="25"/>
      <c r="BA698" s="25"/>
      <c r="BI698" s="25"/>
      <c r="BN698" s="25"/>
      <c r="BP698" s="25"/>
      <c r="BT698" s="25"/>
      <c r="EP698" s="25"/>
      <c r="FP698" s="25"/>
      <c r="FR698" s="25"/>
      <c r="GF698" s="25"/>
      <c r="GH698" s="25"/>
      <c r="GK698" s="25"/>
      <c r="GQ698" s="25"/>
      <c r="HK698" s="25"/>
      <c r="IJ698" s="25"/>
      <c r="IM698" s="25"/>
      <c r="IP698" s="25"/>
      <c r="IS698" s="25"/>
      <c r="IZ698" s="25"/>
      <c r="JF698" s="25"/>
      <c r="JI698" s="25"/>
      <c r="KO698" s="31"/>
      <c r="KP698" s="32"/>
      <c r="KQ698" s="75"/>
      <c r="KR698" s="31"/>
    </row>
    <row r="699" spans="24:304" x14ac:dyDescent="0.3">
      <c r="X699" s="25"/>
      <c r="AA699" s="25"/>
      <c r="AE699" s="25"/>
      <c r="AM699" s="25"/>
      <c r="AR699" s="25"/>
      <c r="AT699" s="25"/>
      <c r="AX699" s="25"/>
      <c r="BA699" s="25"/>
      <c r="BI699" s="25"/>
      <c r="BN699" s="25"/>
      <c r="BP699" s="25"/>
      <c r="BT699" s="25"/>
      <c r="EP699" s="25"/>
      <c r="FP699" s="25"/>
      <c r="FR699" s="25"/>
      <c r="GF699" s="25"/>
      <c r="GH699" s="25"/>
      <c r="GK699" s="25"/>
      <c r="GQ699" s="25"/>
      <c r="HK699" s="25"/>
      <c r="IJ699" s="25"/>
      <c r="IM699" s="25"/>
      <c r="IP699" s="25"/>
      <c r="IS699" s="25"/>
      <c r="IZ699" s="25"/>
      <c r="JF699" s="25"/>
      <c r="JI699" s="25"/>
      <c r="KO699" s="31"/>
      <c r="KP699" s="32"/>
      <c r="KQ699" s="75"/>
      <c r="KR699" s="31"/>
    </row>
    <row r="700" spans="24:304" x14ac:dyDescent="0.3">
      <c r="X700" s="25"/>
      <c r="AA700" s="25"/>
      <c r="AE700" s="25"/>
      <c r="AM700" s="25"/>
      <c r="AR700" s="25"/>
      <c r="AT700" s="25"/>
      <c r="AX700" s="25"/>
      <c r="BA700" s="25"/>
      <c r="BI700" s="25"/>
      <c r="BN700" s="25"/>
      <c r="BP700" s="25"/>
      <c r="BT700" s="25"/>
      <c r="EP700" s="25"/>
      <c r="FP700" s="25"/>
      <c r="FR700" s="25"/>
      <c r="GF700" s="25"/>
      <c r="GH700" s="25"/>
      <c r="GK700" s="25"/>
      <c r="GQ700" s="25"/>
      <c r="HK700" s="25"/>
      <c r="IJ700" s="25"/>
      <c r="IM700" s="25"/>
      <c r="IP700" s="25"/>
      <c r="IS700" s="25"/>
      <c r="IZ700" s="25"/>
      <c r="JF700" s="25"/>
      <c r="JI700" s="25"/>
      <c r="KO700" s="31"/>
      <c r="KP700" s="32"/>
      <c r="KQ700" s="75"/>
      <c r="KR700" s="31"/>
    </row>
    <row r="701" spans="24:304" x14ac:dyDescent="0.3">
      <c r="X701" s="25"/>
      <c r="AA701" s="25"/>
      <c r="AE701" s="25"/>
      <c r="AM701" s="25"/>
      <c r="AR701" s="25"/>
      <c r="AT701" s="25"/>
      <c r="AX701" s="25"/>
      <c r="BA701" s="25"/>
      <c r="BI701" s="25"/>
      <c r="BN701" s="25"/>
      <c r="BP701" s="25"/>
      <c r="BT701" s="25"/>
      <c r="EP701" s="25"/>
      <c r="FP701" s="25"/>
      <c r="FR701" s="25"/>
      <c r="GF701" s="25"/>
      <c r="GH701" s="25"/>
      <c r="GK701" s="25"/>
      <c r="GQ701" s="25"/>
      <c r="HK701" s="25"/>
      <c r="IJ701" s="25"/>
      <c r="IM701" s="25"/>
      <c r="IP701" s="25"/>
      <c r="IS701" s="25"/>
      <c r="IZ701" s="25"/>
      <c r="JF701" s="25"/>
      <c r="JI701" s="25"/>
      <c r="KO701" s="31"/>
      <c r="KP701" s="32"/>
      <c r="KQ701" s="75"/>
      <c r="KR701" s="31"/>
    </row>
    <row r="702" spans="24:304" x14ac:dyDescent="0.3">
      <c r="X702" s="25"/>
      <c r="AA702" s="25"/>
      <c r="AE702" s="25"/>
      <c r="AM702" s="25"/>
      <c r="AR702" s="25"/>
      <c r="AT702" s="25"/>
      <c r="AX702" s="25"/>
      <c r="BA702" s="25"/>
      <c r="BI702" s="25"/>
      <c r="BN702" s="25"/>
      <c r="BP702" s="25"/>
      <c r="BT702" s="25"/>
      <c r="EP702" s="25"/>
      <c r="FP702" s="25"/>
      <c r="FR702" s="25"/>
      <c r="GF702" s="25"/>
      <c r="GH702" s="25"/>
      <c r="GK702" s="25"/>
      <c r="GQ702" s="25"/>
      <c r="HK702" s="25"/>
      <c r="IJ702" s="25"/>
      <c r="IM702" s="25"/>
      <c r="IP702" s="25"/>
      <c r="IS702" s="25"/>
      <c r="IZ702" s="25"/>
      <c r="JF702" s="25"/>
      <c r="JI702" s="25"/>
      <c r="KO702" s="31"/>
      <c r="KP702" s="32"/>
      <c r="KQ702" s="75"/>
      <c r="KR702" s="31"/>
    </row>
    <row r="703" spans="24:304" x14ac:dyDescent="0.3">
      <c r="X703" s="25"/>
      <c r="AA703" s="25"/>
      <c r="AE703" s="25"/>
      <c r="AM703" s="25"/>
      <c r="AR703" s="25"/>
      <c r="AT703" s="25"/>
      <c r="AX703" s="25"/>
      <c r="BA703" s="25"/>
      <c r="BI703" s="25"/>
      <c r="BN703" s="25"/>
      <c r="BP703" s="25"/>
      <c r="BT703" s="25"/>
      <c r="EP703" s="25"/>
      <c r="FP703" s="25"/>
      <c r="FR703" s="25"/>
      <c r="GF703" s="25"/>
      <c r="GH703" s="25"/>
      <c r="GK703" s="25"/>
      <c r="GQ703" s="25"/>
      <c r="HK703" s="25"/>
      <c r="IJ703" s="25"/>
      <c r="IM703" s="25"/>
      <c r="IP703" s="25"/>
      <c r="IS703" s="25"/>
      <c r="IZ703" s="25"/>
      <c r="JF703" s="25"/>
      <c r="JI703" s="25"/>
      <c r="KO703" s="31"/>
      <c r="KP703" s="32"/>
      <c r="KQ703" s="75"/>
      <c r="KR703" s="31"/>
    </row>
    <row r="704" spans="24:304" x14ac:dyDescent="0.3">
      <c r="X704" s="25"/>
      <c r="AA704" s="25"/>
      <c r="AE704" s="25"/>
      <c r="AM704" s="25"/>
      <c r="AR704" s="25"/>
      <c r="AT704" s="25"/>
      <c r="AX704" s="25"/>
      <c r="BA704" s="25"/>
      <c r="BI704" s="25"/>
      <c r="BN704" s="25"/>
      <c r="BP704" s="25"/>
      <c r="BT704" s="25"/>
      <c r="EP704" s="25"/>
      <c r="FP704" s="25"/>
      <c r="FR704" s="25"/>
      <c r="GF704" s="25"/>
      <c r="GH704" s="25"/>
      <c r="GK704" s="25"/>
      <c r="GQ704" s="25"/>
      <c r="HK704" s="25"/>
      <c r="IJ704" s="25"/>
      <c r="IM704" s="25"/>
      <c r="IP704" s="25"/>
      <c r="IS704" s="25"/>
      <c r="IZ704" s="25"/>
      <c r="JF704" s="25"/>
      <c r="JI704" s="25"/>
      <c r="KO704" s="31"/>
      <c r="KP704" s="32"/>
      <c r="KQ704" s="75"/>
      <c r="KR704" s="31"/>
    </row>
    <row r="705" spans="24:304" x14ac:dyDescent="0.3">
      <c r="X705" s="25"/>
      <c r="AA705" s="25"/>
      <c r="AE705" s="25"/>
      <c r="AM705" s="25"/>
      <c r="AR705" s="25"/>
      <c r="AT705" s="25"/>
      <c r="AX705" s="25"/>
      <c r="BA705" s="25"/>
      <c r="BI705" s="25"/>
      <c r="BN705" s="25"/>
      <c r="BP705" s="25"/>
      <c r="BT705" s="25"/>
      <c r="EP705" s="25"/>
      <c r="FP705" s="25"/>
      <c r="FR705" s="25"/>
      <c r="GF705" s="25"/>
      <c r="GH705" s="25"/>
      <c r="GK705" s="25"/>
      <c r="GQ705" s="25"/>
      <c r="HK705" s="25"/>
      <c r="IJ705" s="25"/>
      <c r="IM705" s="25"/>
      <c r="IP705" s="25"/>
      <c r="IS705" s="25"/>
      <c r="IZ705" s="25"/>
      <c r="JF705" s="25"/>
      <c r="JI705" s="25"/>
      <c r="KO705" s="31"/>
      <c r="KP705" s="32"/>
      <c r="KQ705" s="75"/>
      <c r="KR705" s="31"/>
    </row>
    <row r="706" spans="24:304" x14ac:dyDescent="0.3">
      <c r="X706" s="25"/>
      <c r="AA706" s="25"/>
      <c r="AE706" s="25"/>
      <c r="AM706" s="25"/>
      <c r="AR706" s="25"/>
      <c r="AT706" s="25"/>
      <c r="AX706" s="25"/>
      <c r="BA706" s="25"/>
      <c r="BI706" s="25"/>
      <c r="BN706" s="25"/>
      <c r="BP706" s="25"/>
      <c r="BT706" s="25"/>
      <c r="EP706" s="25"/>
      <c r="FP706" s="25"/>
      <c r="FR706" s="25"/>
      <c r="GF706" s="25"/>
      <c r="GH706" s="25"/>
      <c r="GK706" s="25"/>
      <c r="GQ706" s="25"/>
      <c r="HK706" s="25"/>
      <c r="IJ706" s="25"/>
      <c r="IM706" s="25"/>
      <c r="IP706" s="25"/>
      <c r="IS706" s="25"/>
      <c r="IZ706" s="25"/>
      <c r="JF706" s="25"/>
      <c r="JI706" s="25"/>
      <c r="KO706" s="31"/>
      <c r="KP706" s="32"/>
      <c r="KQ706" s="75"/>
      <c r="KR706" s="31"/>
    </row>
    <row r="707" spans="24:304" x14ac:dyDescent="0.3">
      <c r="X707" s="25"/>
      <c r="AA707" s="25"/>
      <c r="AE707" s="25"/>
      <c r="AM707" s="25"/>
      <c r="AR707" s="25"/>
      <c r="AT707" s="25"/>
      <c r="AX707" s="25"/>
      <c r="BA707" s="25"/>
      <c r="BI707" s="25"/>
      <c r="BN707" s="25"/>
      <c r="BP707" s="25"/>
      <c r="BT707" s="25"/>
      <c r="EP707" s="25"/>
      <c r="FP707" s="25"/>
      <c r="FR707" s="25"/>
      <c r="GF707" s="25"/>
      <c r="GH707" s="25"/>
      <c r="GK707" s="25"/>
      <c r="GQ707" s="25"/>
      <c r="HK707" s="25"/>
      <c r="IJ707" s="25"/>
      <c r="IM707" s="25"/>
      <c r="IP707" s="25"/>
      <c r="IS707" s="25"/>
      <c r="IZ707" s="25"/>
      <c r="JF707" s="25"/>
      <c r="JI707" s="25"/>
      <c r="KO707" s="31"/>
      <c r="KP707" s="32"/>
      <c r="KQ707" s="75"/>
      <c r="KR707" s="31"/>
    </row>
    <row r="708" spans="24:304" x14ac:dyDescent="0.3">
      <c r="X708" s="25"/>
      <c r="AA708" s="25"/>
      <c r="AE708" s="25"/>
      <c r="AM708" s="25"/>
      <c r="AR708" s="25"/>
      <c r="AT708" s="25"/>
      <c r="AX708" s="25"/>
      <c r="BA708" s="25"/>
      <c r="BI708" s="25"/>
      <c r="BN708" s="25"/>
      <c r="BP708" s="25"/>
      <c r="BT708" s="25"/>
      <c r="EP708" s="25"/>
      <c r="FP708" s="25"/>
      <c r="FR708" s="25"/>
      <c r="GF708" s="25"/>
      <c r="GH708" s="25"/>
      <c r="GK708" s="25"/>
      <c r="GQ708" s="25"/>
      <c r="HK708" s="25"/>
      <c r="IJ708" s="25"/>
      <c r="IM708" s="25"/>
      <c r="IP708" s="25"/>
      <c r="IS708" s="25"/>
      <c r="IZ708" s="25"/>
      <c r="JF708" s="25"/>
      <c r="JI708" s="25"/>
      <c r="KO708" s="31"/>
      <c r="KP708" s="32"/>
      <c r="KQ708" s="75"/>
      <c r="KR708" s="31"/>
    </row>
    <row r="709" spans="24:304" x14ac:dyDescent="0.3">
      <c r="X709" s="25"/>
      <c r="AA709" s="25"/>
      <c r="AE709" s="25"/>
      <c r="AM709" s="25"/>
      <c r="AR709" s="25"/>
      <c r="AT709" s="25"/>
      <c r="AX709" s="25"/>
      <c r="BA709" s="25"/>
      <c r="BI709" s="25"/>
      <c r="BN709" s="25"/>
      <c r="BP709" s="25"/>
      <c r="BT709" s="25"/>
      <c r="EP709" s="25"/>
      <c r="FP709" s="25"/>
      <c r="FR709" s="25"/>
      <c r="GF709" s="25"/>
      <c r="GH709" s="25"/>
      <c r="GK709" s="25"/>
      <c r="GQ709" s="25"/>
      <c r="HK709" s="25"/>
      <c r="IJ709" s="25"/>
      <c r="IM709" s="25"/>
      <c r="IP709" s="25"/>
      <c r="IS709" s="25"/>
      <c r="IZ709" s="25"/>
      <c r="JF709" s="25"/>
      <c r="JI709" s="25"/>
      <c r="KO709" s="31"/>
      <c r="KP709" s="32"/>
      <c r="KQ709" s="75"/>
      <c r="KR709" s="31"/>
    </row>
    <row r="710" spans="24:304" x14ac:dyDescent="0.3">
      <c r="X710" s="25"/>
      <c r="AA710" s="25"/>
      <c r="AE710" s="25"/>
      <c r="AM710" s="25"/>
      <c r="AR710" s="25"/>
      <c r="AT710" s="25"/>
      <c r="AX710" s="25"/>
      <c r="BA710" s="25"/>
      <c r="BI710" s="25"/>
      <c r="BN710" s="25"/>
      <c r="BP710" s="25"/>
      <c r="BT710" s="25"/>
      <c r="EP710" s="25"/>
      <c r="FP710" s="25"/>
      <c r="FR710" s="25"/>
      <c r="GF710" s="25"/>
      <c r="GH710" s="25"/>
      <c r="GK710" s="25"/>
      <c r="GQ710" s="25"/>
      <c r="HK710" s="25"/>
      <c r="IJ710" s="25"/>
      <c r="IM710" s="25"/>
      <c r="IP710" s="25"/>
      <c r="IS710" s="25"/>
      <c r="IZ710" s="25"/>
      <c r="JF710" s="25"/>
      <c r="JI710" s="25"/>
      <c r="KO710" s="31"/>
      <c r="KP710" s="32"/>
      <c r="KQ710" s="75"/>
      <c r="KR710" s="31"/>
    </row>
    <row r="711" spans="24:304" x14ac:dyDescent="0.3">
      <c r="X711" s="25"/>
      <c r="AA711" s="25"/>
      <c r="AE711" s="25"/>
      <c r="AM711" s="25"/>
      <c r="AR711" s="25"/>
      <c r="AT711" s="25"/>
      <c r="AX711" s="25"/>
      <c r="BA711" s="25"/>
      <c r="BI711" s="25"/>
      <c r="BN711" s="25"/>
      <c r="BP711" s="25"/>
      <c r="BT711" s="25"/>
      <c r="EP711" s="25"/>
      <c r="FP711" s="25"/>
      <c r="FR711" s="25"/>
      <c r="GF711" s="25"/>
      <c r="GH711" s="25"/>
      <c r="GK711" s="25"/>
      <c r="GQ711" s="25"/>
      <c r="HK711" s="25"/>
      <c r="IJ711" s="25"/>
      <c r="IM711" s="25"/>
      <c r="IP711" s="25"/>
      <c r="IS711" s="25"/>
      <c r="IZ711" s="25"/>
      <c r="JF711" s="25"/>
      <c r="JI711" s="25"/>
      <c r="KO711" s="31"/>
      <c r="KP711" s="32"/>
      <c r="KQ711" s="75"/>
      <c r="KR711" s="31"/>
    </row>
    <row r="712" spans="24:304" x14ac:dyDescent="0.3">
      <c r="X712" s="25"/>
      <c r="AA712" s="25"/>
      <c r="AE712" s="25"/>
      <c r="AM712" s="25"/>
      <c r="AR712" s="25"/>
      <c r="AT712" s="25"/>
      <c r="AX712" s="25"/>
      <c r="BA712" s="25"/>
      <c r="BI712" s="25"/>
      <c r="BN712" s="25"/>
      <c r="BP712" s="25"/>
      <c r="BT712" s="25"/>
      <c r="EP712" s="25"/>
      <c r="FP712" s="25"/>
      <c r="FR712" s="25"/>
      <c r="GF712" s="25"/>
      <c r="GH712" s="25"/>
      <c r="GK712" s="25"/>
      <c r="GQ712" s="25"/>
      <c r="HK712" s="25"/>
      <c r="IJ712" s="25"/>
      <c r="IM712" s="25"/>
      <c r="IP712" s="25"/>
      <c r="IS712" s="25"/>
      <c r="IZ712" s="25"/>
      <c r="JF712" s="25"/>
      <c r="JI712" s="25"/>
      <c r="KO712" s="31"/>
      <c r="KP712" s="32"/>
      <c r="KQ712" s="75"/>
      <c r="KR712" s="31"/>
    </row>
    <row r="713" spans="24:304" x14ac:dyDescent="0.3">
      <c r="X713" s="25"/>
      <c r="AA713" s="25"/>
      <c r="AE713" s="25"/>
      <c r="AM713" s="25"/>
      <c r="AR713" s="25"/>
      <c r="AT713" s="25"/>
      <c r="AX713" s="25"/>
      <c r="BA713" s="25"/>
      <c r="BI713" s="25"/>
      <c r="BN713" s="25"/>
      <c r="BP713" s="25"/>
      <c r="BT713" s="25"/>
      <c r="EP713" s="25"/>
      <c r="FP713" s="25"/>
      <c r="FR713" s="25"/>
      <c r="GF713" s="25"/>
      <c r="GH713" s="25"/>
      <c r="GK713" s="25"/>
      <c r="GQ713" s="25"/>
      <c r="HK713" s="25"/>
      <c r="IJ713" s="25"/>
      <c r="IM713" s="25"/>
      <c r="IP713" s="25"/>
      <c r="IS713" s="25"/>
      <c r="IZ713" s="25"/>
      <c r="JF713" s="25"/>
      <c r="JI713" s="25"/>
      <c r="KO713" s="31"/>
      <c r="KP713" s="32"/>
      <c r="KQ713" s="75"/>
      <c r="KR713" s="31"/>
    </row>
    <row r="714" spans="24:304" x14ac:dyDescent="0.3">
      <c r="X714" s="25"/>
      <c r="AA714" s="25"/>
      <c r="AE714" s="25"/>
      <c r="AM714" s="25"/>
      <c r="AR714" s="25"/>
      <c r="AT714" s="25"/>
      <c r="AX714" s="25"/>
      <c r="BA714" s="25"/>
      <c r="BI714" s="25"/>
      <c r="BN714" s="25"/>
      <c r="BP714" s="25"/>
      <c r="BT714" s="25"/>
      <c r="EP714" s="25"/>
      <c r="FP714" s="25"/>
      <c r="FR714" s="25"/>
      <c r="GF714" s="25"/>
      <c r="GH714" s="25"/>
      <c r="GK714" s="25"/>
      <c r="GQ714" s="25"/>
      <c r="HK714" s="25"/>
      <c r="IJ714" s="25"/>
      <c r="IM714" s="25"/>
      <c r="IP714" s="25"/>
      <c r="IS714" s="25"/>
      <c r="IZ714" s="25"/>
      <c r="JF714" s="25"/>
      <c r="JI714" s="25"/>
      <c r="KO714" s="31"/>
      <c r="KP714" s="32"/>
      <c r="KQ714" s="75"/>
      <c r="KR714" s="31"/>
    </row>
    <row r="715" spans="24:304" x14ac:dyDescent="0.3">
      <c r="X715" s="25"/>
      <c r="AA715" s="25"/>
      <c r="AE715" s="25"/>
      <c r="AM715" s="25"/>
      <c r="AR715" s="25"/>
      <c r="AT715" s="25"/>
      <c r="AX715" s="25"/>
      <c r="BA715" s="25"/>
      <c r="BI715" s="25"/>
      <c r="BN715" s="25"/>
      <c r="BP715" s="25"/>
      <c r="BT715" s="25"/>
      <c r="EP715" s="25"/>
      <c r="FP715" s="25"/>
      <c r="FR715" s="25"/>
      <c r="GF715" s="25"/>
      <c r="GH715" s="25"/>
      <c r="GK715" s="25"/>
      <c r="GQ715" s="25"/>
      <c r="HK715" s="25"/>
      <c r="IJ715" s="25"/>
      <c r="IM715" s="25"/>
      <c r="IP715" s="25"/>
      <c r="IS715" s="25"/>
      <c r="IZ715" s="25"/>
      <c r="JF715" s="25"/>
      <c r="JI715" s="25"/>
      <c r="KO715" s="31"/>
      <c r="KP715" s="32"/>
      <c r="KQ715" s="75"/>
      <c r="KR715" s="31"/>
    </row>
    <row r="716" spans="24:304" x14ac:dyDescent="0.3">
      <c r="X716" s="25"/>
      <c r="AA716" s="25"/>
      <c r="AE716" s="25"/>
      <c r="AM716" s="25"/>
      <c r="AR716" s="25"/>
      <c r="AT716" s="25"/>
      <c r="AX716" s="25"/>
      <c r="BA716" s="25"/>
      <c r="BI716" s="25"/>
      <c r="BN716" s="25"/>
      <c r="BP716" s="25"/>
      <c r="BT716" s="25"/>
      <c r="EP716" s="25"/>
      <c r="FP716" s="25"/>
      <c r="FR716" s="25"/>
      <c r="GF716" s="25"/>
      <c r="GH716" s="25"/>
      <c r="GK716" s="25"/>
      <c r="GQ716" s="25"/>
      <c r="HK716" s="25"/>
      <c r="IJ716" s="25"/>
      <c r="IM716" s="25"/>
      <c r="IP716" s="25"/>
      <c r="IS716" s="25"/>
      <c r="IZ716" s="25"/>
      <c r="JF716" s="25"/>
      <c r="JI716" s="25"/>
      <c r="KO716" s="31"/>
      <c r="KP716" s="32"/>
      <c r="KQ716" s="75"/>
      <c r="KR716" s="31"/>
    </row>
    <row r="717" spans="24:304" x14ac:dyDescent="0.3">
      <c r="X717" s="25"/>
      <c r="AA717" s="25"/>
      <c r="AE717" s="25"/>
      <c r="AM717" s="25"/>
      <c r="AR717" s="25"/>
      <c r="AT717" s="25"/>
      <c r="AX717" s="25"/>
      <c r="BA717" s="25"/>
      <c r="BI717" s="25"/>
      <c r="BN717" s="25"/>
      <c r="BP717" s="25"/>
      <c r="BT717" s="25"/>
      <c r="EP717" s="25"/>
      <c r="FP717" s="25"/>
      <c r="FR717" s="25"/>
      <c r="GF717" s="25"/>
      <c r="GH717" s="25"/>
      <c r="GK717" s="25"/>
      <c r="GQ717" s="25"/>
      <c r="HK717" s="25"/>
      <c r="IJ717" s="25"/>
      <c r="IM717" s="25"/>
      <c r="IP717" s="25"/>
      <c r="IS717" s="25"/>
      <c r="IZ717" s="25"/>
      <c r="JF717" s="25"/>
      <c r="JI717" s="25"/>
      <c r="KO717" s="31"/>
      <c r="KP717" s="32"/>
      <c r="KQ717" s="75"/>
      <c r="KR717" s="31"/>
    </row>
    <row r="718" spans="24:304" x14ac:dyDescent="0.3">
      <c r="X718" s="25"/>
      <c r="AA718" s="25"/>
      <c r="AE718" s="25"/>
      <c r="AM718" s="25"/>
      <c r="AR718" s="25"/>
      <c r="AT718" s="25"/>
      <c r="AX718" s="25"/>
      <c r="BA718" s="25"/>
      <c r="BI718" s="25"/>
      <c r="BN718" s="25"/>
      <c r="BP718" s="25"/>
      <c r="BT718" s="25"/>
      <c r="EP718" s="25"/>
      <c r="FP718" s="25"/>
      <c r="FR718" s="25"/>
      <c r="GF718" s="25"/>
      <c r="GH718" s="25"/>
      <c r="GK718" s="25"/>
      <c r="GQ718" s="25"/>
      <c r="HK718" s="25"/>
      <c r="IJ718" s="25"/>
      <c r="IM718" s="25"/>
      <c r="IP718" s="25"/>
      <c r="IS718" s="25"/>
      <c r="IZ718" s="25"/>
      <c r="JF718" s="25"/>
      <c r="JI718" s="25"/>
      <c r="KO718" s="31"/>
      <c r="KP718" s="32"/>
      <c r="KQ718" s="75"/>
      <c r="KR718" s="31"/>
    </row>
    <row r="719" spans="24:304" x14ac:dyDescent="0.3">
      <c r="X719" s="25"/>
      <c r="AA719" s="25"/>
      <c r="AE719" s="25"/>
      <c r="AM719" s="25"/>
      <c r="AR719" s="25"/>
      <c r="AT719" s="25"/>
      <c r="AX719" s="25"/>
      <c r="BA719" s="25"/>
      <c r="BI719" s="25"/>
      <c r="BN719" s="25"/>
      <c r="BP719" s="25"/>
      <c r="BT719" s="25"/>
      <c r="EP719" s="25"/>
      <c r="FP719" s="25"/>
      <c r="FR719" s="25"/>
      <c r="GF719" s="25"/>
      <c r="GH719" s="25"/>
      <c r="GK719" s="25"/>
      <c r="GQ719" s="25"/>
      <c r="HK719" s="25"/>
      <c r="IJ719" s="25"/>
      <c r="IM719" s="25"/>
      <c r="IP719" s="25"/>
      <c r="IS719" s="25"/>
      <c r="IZ719" s="25"/>
      <c r="JF719" s="25"/>
      <c r="JI719" s="25"/>
      <c r="KO719" s="31"/>
      <c r="KP719" s="32"/>
      <c r="KQ719" s="75"/>
      <c r="KR719" s="31"/>
    </row>
    <row r="720" spans="24:304" x14ac:dyDescent="0.3">
      <c r="X720" s="25"/>
      <c r="AA720" s="25"/>
      <c r="AE720" s="25"/>
      <c r="AM720" s="25"/>
      <c r="AR720" s="25"/>
      <c r="AT720" s="25"/>
      <c r="AX720" s="25"/>
      <c r="BA720" s="25"/>
      <c r="BI720" s="25"/>
      <c r="BN720" s="25"/>
      <c r="BP720" s="25"/>
      <c r="BT720" s="25"/>
      <c r="EP720" s="25"/>
      <c r="FP720" s="25"/>
      <c r="FR720" s="25"/>
      <c r="GF720" s="25"/>
      <c r="GH720" s="25"/>
      <c r="GK720" s="25"/>
      <c r="GQ720" s="25"/>
      <c r="HK720" s="25"/>
      <c r="IJ720" s="25"/>
      <c r="IM720" s="25"/>
      <c r="IP720" s="25"/>
      <c r="IS720" s="25"/>
      <c r="IZ720" s="25"/>
      <c r="JF720" s="25"/>
      <c r="JI720" s="25"/>
      <c r="KO720" s="31"/>
      <c r="KP720" s="32"/>
      <c r="KQ720" s="75"/>
      <c r="KR720" s="31"/>
    </row>
    <row r="721" spans="24:304" x14ac:dyDescent="0.3">
      <c r="X721" s="25"/>
      <c r="AA721" s="25"/>
      <c r="AE721" s="25"/>
      <c r="AM721" s="25"/>
      <c r="AR721" s="25"/>
      <c r="AT721" s="25"/>
      <c r="AX721" s="25"/>
      <c r="BA721" s="25"/>
      <c r="BI721" s="25"/>
      <c r="BN721" s="25"/>
      <c r="BP721" s="25"/>
      <c r="BT721" s="25"/>
      <c r="EP721" s="25"/>
      <c r="FP721" s="25"/>
      <c r="FR721" s="25"/>
      <c r="GF721" s="25"/>
      <c r="GH721" s="25"/>
      <c r="GK721" s="25"/>
      <c r="GQ721" s="25"/>
      <c r="HK721" s="25"/>
      <c r="IJ721" s="25"/>
      <c r="IM721" s="25"/>
      <c r="IP721" s="25"/>
      <c r="IS721" s="25"/>
      <c r="IZ721" s="25"/>
      <c r="JF721" s="25"/>
      <c r="JI721" s="25"/>
      <c r="KO721" s="31"/>
      <c r="KP721" s="32"/>
      <c r="KQ721" s="75"/>
      <c r="KR721" s="31"/>
    </row>
    <row r="722" spans="24:304" x14ac:dyDescent="0.3">
      <c r="X722" s="25"/>
      <c r="AA722" s="25"/>
      <c r="AE722" s="25"/>
      <c r="AM722" s="25"/>
      <c r="AR722" s="25"/>
      <c r="AT722" s="25"/>
      <c r="AX722" s="25"/>
      <c r="BA722" s="25"/>
      <c r="BI722" s="25"/>
      <c r="BN722" s="25"/>
      <c r="BP722" s="25"/>
      <c r="BT722" s="25"/>
      <c r="EP722" s="25"/>
      <c r="FP722" s="25"/>
      <c r="FR722" s="25"/>
      <c r="GF722" s="25"/>
      <c r="GH722" s="25"/>
      <c r="GK722" s="25"/>
      <c r="GQ722" s="25"/>
      <c r="HK722" s="25"/>
      <c r="IJ722" s="25"/>
      <c r="IM722" s="25"/>
      <c r="IP722" s="25"/>
      <c r="IS722" s="25"/>
      <c r="IZ722" s="25"/>
      <c r="JF722" s="25"/>
      <c r="JI722" s="25"/>
      <c r="KO722" s="31"/>
      <c r="KP722" s="32"/>
      <c r="KQ722" s="75"/>
      <c r="KR722" s="31"/>
    </row>
    <row r="723" spans="24:304" x14ac:dyDescent="0.3">
      <c r="X723" s="25"/>
      <c r="AA723" s="25"/>
      <c r="AE723" s="25"/>
      <c r="AM723" s="25"/>
      <c r="AR723" s="25"/>
      <c r="AT723" s="25"/>
      <c r="AX723" s="25"/>
      <c r="BA723" s="25"/>
      <c r="BI723" s="25"/>
      <c r="BN723" s="25"/>
      <c r="BP723" s="25"/>
      <c r="BT723" s="25"/>
      <c r="EP723" s="25"/>
      <c r="FP723" s="25"/>
      <c r="FR723" s="25"/>
      <c r="GF723" s="25"/>
      <c r="GH723" s="25"/>
      <c r="GK723" s="25"/>
      <c r="GQ723" s="25"/>
      <c r="HK723" s="25"/>
      <c r="IJ723" s="25"/>
      <c r="IM723" s="25"/>
      <c r="IP723" s="25"/>
      <c r="IS723" s="25"/>
      <c r="IZ723" s="25"/>
      <c r="JF723" s="25"/>
      <c r="JI723" s="25"/>
      <c r="KO723" s="31"/>
      <c r="KP723" s="32"/>
      <c r="KQ723" s="75"/>
      <c r="KR723" s="31"/>
    </row>
    <row r="724" spans="24:304" x14ac:dyDescent="0.3">
      <c r="X724" s="25"/>
      <c r="AA724" s="25"/>
      <c r="AE724" s="25"/>
      <c r="AM724" s="25"/>
      <c r="AR724" s="25"/>
      <c r="AT724" s="25"/>
      <c r="AX724" s="25"/>
      <c r="BA724" s="25"/>
      <c r="BI724" s="25"/>
      <c r="BN724" s="25"/>
      <c r="BP724" s="25"/>
      <c r="BT724" s="25"/>
      <c r="EP724" s="25"/>
      <c r="FP724" s="25"/>
      <c r="FR724" s="25"/>
      <c r="GF724" s="25"/>
      <c r="GH724" s="25"/>
      <c r="GK724" s="25"/>
      <c r="GQ724" s="25"/>
      <c r="HK724" s="25"/>
      <c r="IJ724" s="25"/>
      <c r="IM724" s="25"/>
      <c r="IP724" s="25"/>
      <c r="IS724" s="25"/>
      <c r="IZ724" s="25"/>
      <c r="JF724" s="25"/>
      <c r="JI724" s="25"/>
      <c r="KO724" s="31"/>
      <c r="KP724" s="32"/>
      <c r="KQ724" s="75"/>
      <c r="KR724" s="31"/>
    </row>
    <row r="725" spans="24:304" x14ac:dyDescent="0.3">
      <c r="X725" s="25"/>
      <c r="AA725" s="25"/>
      <c r="AE725" s="25"/>
      <c r="AM725" s="25"/>
      <c r="AR725" s="25"/>
      <c r="AT725" s="25"/>
      <c r="AX725" s="25"/>
      <c r="BA725" s="25"/>
      <c r="BI725" s="25"/>
      <c r="BN725" s="25"/>
      <c r="BP725" s="25"/>
      <c r="BT725" s="25"/>
      <c r="EP725" s="25"/>
      <c r="FP725" s="25"/>
      <c r="FR725" s="25"/>
      <c r="GF725" s="25"/>
      <c r="GH725" s="25"/>
      <c r="GK725" s="25"/>
      <c r="GQ725" s="25"/>
      <c r="HK725" s="25"/>
      <c r="IJ725" s="25"/>
      <c r="IM725" s="25"/>
      <c r="IP725" s="25"/>
      <c r="IS725" s="25"/>
      <c r="IZ725" s="25"/>
      <c r="JF725" s="25"/>
      <c r="JI725" s="25"/>
      <c r="KO725" s="31"/>
      <c r="KP725" s="32"/>
      <c r="KQ725" s="75"/>
      <c r="KR725" s="31"/>
    </row>
    <row r="726" spans="24:304" x14ac:dyDescent="0.3">
      <c r="X726" s="25"/>
      <c r="AA726" s="25"/>
      <c r="AE726" s="25"/>
      <c r="AM726" s="25"/>
      <c r="AR726" s="25"/>
      <c r="AT726" s="25"/>
      <c r="AX726" s="25"/>
      <c r="BA726" s="25"/>
      <c r="BI726" s="25"/>
      <c r="BN726" s="25"/>
      <c r="BP726" s="25"/>
      <c r="BT726" s="25"/>
      <c r="EP726" s="25"/>
      <c r="FP726" s="25"/>
      <c r="FR726" s="25"/>
      <c r="GF726" s="25"/>
      <c r="GH726" s="25"/>
      <c r="GK726" s="25"/>
      <c r="GQ726" s="25"/>
      <c r="HK726" s="25"/>
      <c r="IJ726" s="25"/>
      <c r="IM726" s="25"/>
      <c r="IP726" s="25"/>
      <c r="IS726" s="25"/>
      <c r="IZ726" s="25"/>
      <c r="JF726" s="25"/>
      <c r="JI726" s="25"/>
      <c r="KO726" s="31"/>
      <c r="KP726" s="32"/>
      <c r="KQ726" s="75"/>
      <c r="KR726" s="31"/>
    </row>
    <row r="727" spans="24:304" x14ac:dyDescent="0.3">
      <c r="X727" s="25"/>
      <c r="AA727" s="25"/>
      <c r="AE727" s="25"/>
      <c r="AM727" s="25"/>
      <c r="AR727" s="25"/>
      <c r="AT727" s="25"/>
      <c r="AX727" s="25"/>
      <c r="BA727" s="25"/>
      <c r="BI727" s="25"/>
      <c r="BN727" s="25"/>
      <c r="BP727" s="25"/>
      <c r="BT727" s="25"/>
      <c r="EP727" s="25"/>
      <c r="FP727" s="25"/>
      <c r="FR727" s="25"/>
      <c r="GF727" s="25"/>
      <c r="GH727" s="25"/>
      <c r="GK727" s="25"/>
      <c r="GQ727" s="25"/>
      <c r="HK727" s="25"/>
      <c r="IJ727" s="25"/>
      <c r="IM727" s="25"/>
      <c r="IP727" s="25"/>
      <c r="IS727" s="25"/>
      <c r="IZ727" s="25"/>
      <c r="JF727" s="25"/>
      <c r="JI727" s="25"/>
      <c r="KO727" s="31"/>
      <c r="KP727" s="32"/>
      <c r="KQ727" s="75"/>
      <c r="KR727" s="31"/>
    </row>
    <row r="728" spans="24:304" x14ac:dyDescent="0.3">
      <c r="X728" s="25"/>
      <c r="AA728" s="25"/>
      <c r="AE728" s="25"/>
      <c r="AM728" s="25"/>
      <c r="AR728" s="25"/>
      <c r="AT728" s="25"/>
      <c r="AX728" s="25"/>
      <c r="BA728" s="25"/>
      <c r="BI728" s="25"/>
      <c r="BN728" s="25"/>
      <c r="BP728" s="25"/>
      <c r="BT728" s="25"/>
      <c r="EP728" s="25"/>
      <c r="FP728" s="25"/>
      <c r="FR728" s="25"/>
      <c r="GF728" s="25"/>
      <c r="GH728" s="25"/>
      <c r="GK728" s="25"/>
      <c r="GQ728" s="25"/>
      <c r="HK728" s="25"/>
      <c r="IJ728" s="25"/>
      <c r="IM728" s="25"/>
      <c r="IP728" s="25"/>
      <c r="IS728" s="25"/>
      <c r="IZ728" s="25"/>
      <c r="JF728" s="25"/>
      <c r="JI728" s="25"/>
      <c r="KO728" s="31"/>
      <c r="KP728" s="32"/>
      <c r="KQ728" s="75"/>
      <c r="KR728" s="31"/>
    </row>
    <row r="729" spans="24:304" x14ac:dyDescent="0.3">
      <c r="X729" s="25"/>
      <c r="AA729" s="25"/>
      <c r="AE729" s="25"/>
      <c r="AM729" s="25"/>
      <c r="AR729" s="25"/>
      <c r="AT729" s="25"/>
      <c r="AX729" s="25"/>
      <c r="BA729" s="25"/>
      <c r="BI729" s="25"/>
      <c r="BN729" s="25"/>
      <c r="BP729" s="25"/>
      <c r="BT729" s="25"/>
      <c r="EP729" s="25"/>
      <c r="FP729" s="25"/>
      <c r="FR729" s="25"/>
      <c r="GF729" s="25"/>
      <c r="GH729" s="25"/>
      <c r="GK729" s="25"/>
      <c r="GQ729" s="25"/>
      <c r="HK729" s="25"/>
      <c r="IJ729" s="25"/>
      <c r="IM729" s="25"/>
      <c r="IP729" s="25"/>
      <c r="IS729" s="25"/>
      <c r="IZ729" s="25"/>
      <c r="JF729" s="25"/>
      <c r="JI729" s="25"/>
      <c r="KO729" s="31"/>
      <c r="KP729" s="32"/>
      <c r="KQ729" s="75"/>
      <c r="KR729" s="31"/>
    </row>
    <row r="730" spans="24:304" x14ac:dyDescent="0.3">
      <c r="X730" s="25"/>
      <c r="AA730" s="25"/>
      <c r="AE730" s="25"/>
      <c r="AM730" s="25"/>
      <c r="AR730" s="25"/>
      <c r="AT730" s="25"/>
      <c r="AX730" s="25"/>
      <c r="BA730" s="25"/>
      <c r="BI730" s="25"/>
      <c r="BN730" s="25"/>
      <c r="BP730" s="25"/>
      <c r="BT730" s="25"/>
      <c r="EP730" s="25"/>
      <c r="FP730" s="25"/>
      <c r="FR730" s="25"/>
      <c r="GF730" s="25"/>
      <c r="GH730" s="25"/>
      <c r="GK730" s="25"/>
      <c r="GQ730" s="25"/>
      <c r="HK730" s="25"/>
      <c r="IJ730" s="25"/>
      <c r="IM730" s="25"/>
      <c r="IP730" s="25"/>
      <c r="IS730" s="25"/>
      <c r="IZ730" s="25"/>
      <c r="JF730" s="25"/>
      <c r="JI730" s="25"/>
      <c r="KO730" s="31"/>
      <c r="KP730" s="32"/>
      <c r="KQ730" s="75"/>
      <c r="KR730" s="31"/>
    </row>
    <row r="731" spans="24:304" x14ac:dyDescent="0.3">
      <c r="X731" s="25"/>
      <c r="AA731" s="25"/>
      <c r="AE731" s="25"/>
      <c r="AM731" s="25"/>
      <c r="AR731" s="25"/>
      <c r="AT731" s="25"/>
      <c r="AX731" s="25"/>
      <c r="BA731" s="25"/>
      <c r="BI731" s="25"/>
      <c r="BN731" s="25"/>
      <c r="BP731" s="25"/>
      <c r="BT731" s="25"/>
      <c r="EP731" s="25"/>
      <c r="FP731" s="25"/>
      <c r="FR731" s="25"/>
      <c r="GF731" s="25"/>
      <c r="GH731" s="25"/>
      <c r="GK731" s="25"/>
      <c r="GQ731" s="25"/>
      <c r="HK731" s="25"/>
      <c r="IJ731" s="25"/>
      <c r="IM731" s="25"/>
      <c r="IP731" s="25"/>
      <c r="IS731" s="25"/>
      <c r="IZ731" s="25"/>
      <c r="JF731" s="25"/>
      <c r="JI731" s="25"/>
      <c r="KO731" s="31"/>
      <c r="KP731" s="32"/>
      <c r="KQ731" s="75"/>
      <c r="KR731" s="31"/>
    </row>
    <row r="732" spans="24:304" x14ac:dyDescent="0.3">
      <c r="X732" s="25"/>
      <c r="AA732" s="25"/>
      <c r="AE732" s="25"/>
      <c r="AM732" s="25"/>
      <c r="AR732" s="25"/>
      <c r="AT732" s="25"/>
      <c r="AX732" s="25"/>
      <c r="BA732" s="25"/>
      <c r="BI732" s="25"/>
      <c r="BN732" s="25"/>
      <c r="BP732" s="25"/>
      <c r="BT732" s="25"/>
      <c r="EP732" s="25"/>
      <c r="FP732" s="25"/>
      <c r="FR732" s="25"/>
      <c r="GF732" s="25"/>
      <c r="GH732" s="25"/>
      <c r="GK732" s="25"/>
      <c r="GQ732" s="25"/>
      <c r="HK732" s="25"/>
      <c r="IJ732" s="25"/>
      <c r="IM732" s="25"/>
      <c r="IP732" s="25"/>
      <c r="IS732" s="25"/>
      <c r="IZ732" s="25"/>
      <c r="JF732" s="25"/>
      <c r="JI732" s="25"/>
      <c r="KO732" s="31"/>
      <c r="KP732" s="32"/>
      <c r="KQ732" s="75"/>
      <c r="KR732" s="31"/>
    </row>
    <row r="733" spans="24:304" x14ac:dyDescent="0.3">
      <c r="X733" s="25"/>
      <c r="AA733" s="25"/>
      <c r="AE733" s="25"/>
      <c r="AM733" s="25"/>
      <c r="AR733" s="25"/>
      <c r="AT733" s="25"/>
      <c r="AX733" s="25"/>
      <c r="BA733" s="25"/>
      <c r="BI733" s="25"/>
      <c r="BN733" s="25"/>
      <c r="BP733" s="25"/>
      <c r="BT733" s="25"/>
      <c r="EP733" s="25"/>
      <c r="FP733" s="25"/>
      <c r="FR733" s="25"/>
      <c r="GF733" s="25"/>
      <c r="GH733" s="25"/>
      <c r="GK733" s="25"/>
      <c r="GQ733" s="25"/>
      <c r="HK733" s="25"/>
      <c r="IJ733" s="25"/>
      <c r="IM733" s="25"/>
      <c r="IP733" s="25"/>
      <c r="IS733" s="25"/>
      <c r="IZ733" s="25"/>
      <c r="JF733" s="25"/>
      <c r="JI733" s="25"/>
      <c r="KO733" s="31"/>
      <c r="KP733" s="32"/>
      <c r="KQ733" s="75"/>
      <c r="KR733" s="31"/>
    </row>
    <row r="734" spans="24:304" x14ac:dyDescent="0.3">
      <c r="X734" s="25"/>
      <c r="AA734" s="25"/>
      <c r="AE734" s="25"/>
      <c r="AM734" s="25"/>
      <c r="AR734" s="25"/>
      <c r="AT734" s="25"/>
      <c r="AX734" s="25"/>
      <c r="BA734" s="25"/>
      <c r="BI734" s="25"/>
      <c r="BN734" s="25"/>
      <c r="BP734" s="25"/>
      <c r="BT734" s="25"/>
      <c r="EP734" s="25"/>
      <c r="FP734" s="25"/>
      <c r="FR734" s="25"/>
      <c r="GF734" s="25"/>
      <c r="GH734" s="25"/>
      <c r="GK734" s="25"/>
      <c r="GQ734" s="25"/>
      <c r="HK734" s="25"/>
      <c r="IJ734" s="25"/>
      <c r="IM734" s="25"/>
      <c r="IP734" s="25"/>
      <c r="IS734" s="25"/>
      <c r="IZ734" s="25"/>
      <c r="JF734" s="25"/>
      <c r="JI734" s="25"/>
      <c r="KO734" s="31"/>
      <c r="KP734" s="32"/>
      <c r="KQ734" s="75"/>
      <c r="KR734" s="31"/>
    </row>
    <row r="735" spans="24:304" x14ac:dyDescent="0.3">
      <c r="X735" s="25"/>
      <c r="AA735" s="25"/>
      <c r="AE735" s="25"/>
      <c r="AM735" s="25"/>
      <c r="AR735" s="25"/>
      <c r="AT735" s="25"/>
      <c r="AX735" s="25"/>
      <c r="BA735" s="25"/>
      <c r="BI735" s="25"/>
      <c r="BN735" s="25"/>
      <c r="BP735" s="25"/>
      <c r="BT735" s="25"/>
      <c r="EP735" s="25"/>
      <c r="FP735" s="25"/>
      <c r="FR735" s="25"/>
      <c r="GF735" s="25"/>
      <c r="GH735" s="25"/>
      <c r="GK735" s="25"/>
      <c r="GQ735" s="25"/>
      <c r="HK735" s="25"/>
      <c r="IJ735" s="25"/>
      <c r="IM735" s="25"/>
      <c r="IP735" s="25"/>
      <c r="IS735" s="25"/>
      <c r="IZ735" s="25"/>
      <c r="JF735" s="25"/>
      <c r="JI735" s="25"/>
      <c r="KO735" s="31"/>
      <c r="KP735" s="32"/>
      <c r="KQ735" s="75"/>
      <c r="KR735" s="31"/>
    </row>
    <row r="736" spans="24:304" x14ac:dyDescent="0.3">
      <c r="X736" s="25"/>
      <c r="AA736" s="25"/>
      <c r="AE736" s="25"/>
      <c r="AM736" s="25"/>
      <c r="AR736" s="25"/>
      <c r="AT736" s="25"/>
      <c r="AX736" s="25"/>
      <c r="BA736" s="25"/>
      <c r="BI736" s="25"/>
      <c r="BN736" s="25"/>
      <c r="BP736" s="25"/>
      <c r="BT736" s="25"/>
      <c r="EP736" s="25"/>
      <c r="FP736" s="25"/>
      <c r="FR736" s="25"/>
      <c r="GF736" s="25"/>
      <c r="GH736" s="25"/>
      <c r="GK736" s="25"/>
      <c r="GQ736" s="25"/>
      <c r="HK736" s="25"/>
      <c r="IJ736" s="25"/>
      <c r="IM736" s="25"/>
      <c r="IP736" s="25"/>
      <c r="IS736" s="25"/>
      <c r="IZ736" s="25"/>
      <c r="JF736" s="25"/>
      <c r="JI736" s="25"/>
      <c r="KO736" s="31"/>
      <c r="KP736" s="32"/>
      <c r="KQ736" s="75"/>
      <c r="KR736" s="31"/>
    </row>
    <row r="737" spans="24:304" x14ac:dyDescent="0.3">
      <c r="X737" s="25"/>
      <c r="AA737" s="25"/>
      <c r="AE737" s="25"/>
      <c r="AM737" s="25"/>
      <c r="AR737" s="25"/>
      <c r="AT737" s="25"/>
      <c r="AX737" s="25"/>
      <c r="BA737" s="25"/>
      <c r="BI737" s="25"/>
      <c r="BN737" s="25"/>
      <c r="BP737" s="25"/>
      <c r="BT737" s="25"/>
      <c r="EP737" s="25"/>
      <c r="FP737" s="25"/>
      <c r="FR737" s="25"/>
      <c r="GF737" s="25"/>
      <c r="GH737" s="25"/>
      <c r="GK737" s="25"/>
      <c r="GQ737" s="25"/>
      <c r="HK737" s="25"/>
      <c r="IJ737" s="25"/>
      <c r="IM737" s="25"/>
      <c r="IP737" s="25"/>
      <c r="IS737" s="25"/>
      <c r="IZ737" s="25"/>
      <c r="JF737" s="25"/>
      <c r="JI737" s="25"/>
      <c r="KO737" s="31"/>
      <c r="KP737" s="32"/>
      <c r="KQ737" s="75"/>
      <c r="KR737" s="31"/>
    </row>
    <row r="738" spans="24:304" x14ac:dyDescent="0.3">
      <c r="X738" s="25"/>
      <c r="AA738" s="25"/>
      <c r="AE738" s="25"/>
      <c r="AM738" s="25"/>
      <c r="AR738" s="25"/>
      <c r="AT738" s="25"/>
      <c r="AX738" s="25"/>
      <c r="BA738" s="25"/>
      <c r="BI738" s="25"/>
      <c r="BN738" s="25"/>
      <c r="BP738" s="25"/>
      <c r="BT738" s="25"/>
      <c r="EP738" s="25"/>
      <c r="FP738" s="25"/>
      <c r="FR738" s="25"/>
      <c r="GF738" s="25"/>
      <c r="GH738" s="25"/>
      <c r="GK738" s="25"/>
      <c r="GQ738" s="25"/>
      <c r="HK738" s="25"/>
      <c r="IJ738" s="25"/>
      <c r="IM738" s="25"/>
      <c r="IP738" s="25"/>
      <c r="IS738" s="25"/>
      <c r="IZ738" s="25"/>
      <c r="JF738" s="25"/>
      <c r="JI738" s="25"/>
      <c r="KO738" s="31"/>
      <c r="KP738" s="32"/>
      <c r="KQ738" s="75"/>
      <c r="KR738" s="31"/>
    </row>
    <row r="739" spans="24:304" x14ac:dyDescent="0.3">
      <c r="X739" s="25"/>
      <c r="AA739" s="25"/>
      <c r="AE739" s="25"/>
      <c r="AM739" s="25"/>
      <c r="AR739" s="25"/>
      <c r="AT739" s="25"/>
      <c r="AX739" s="25"/>
      <c r="BA739" s="25"/>
      <c r="BI739" s="25"/>
      <c r="BN739" s="25"/>
      <c r="BP739" s="25"/>
      <c r="BT739" s="25"/>
      <c r="EP739" s="25"/>
      <c r="FP739" s="25"/>
      <c r="FR739" s="25"/>
      <c r="GF739" s="25"/>
      <c r="GH739" s="25"/>
      <c r="GK739" s="25"/>
      <c r="GQ739" s="25"/>
      <c r="HK739" s="25"/>
      <c r="IJ739" s="25"/>
      <c r="IM739" s="25"/>
      <c r="IP739" s="25"/>
      <c r="IS739" s="25"/>
      <c r="IZ739" s="25"/>
      <c r="JF739" s="25"/>
      <c r="JI739" s="25"/>
      <c r="KO739" s="31"/>
      <c r="KP739" s="32"/>
      <c r="KQ739" s="75"/>
      <c r="KR739" s="31"/>
    </row>
    <row r="740" spans="24:304" x14ac:dyDescent="0.3">
      <c r="X740" s="25"/>
      <c r="AA740" s="25"/>
      <c r="AE740" s="25"/>
      <c r="AM740" s="25"/>
      <c r="AR740" s="25"/>
      <c r="AT740" s="25"/>
      <c r="AX740" s="25"/>
      <c r="BA740" s="25"/>
      <c r="BI740" s="25"/>
      <c r="BN740" s="25"/>
      <c r="BP740" s="25"/>
      <c r="BT740" s="25"/>
      <c r="EP740" s="25"/>
      <c r="FP740" s="25"/>
      <c r="FR740" s="25"/>
      <c r="GF740" s="25"/>
      <c r="GH740" s="25"/>
      <c r="GK740" s="25"/>
      <c r="GQ740" s="25"/>
      <c r="HK740" s="25"/>
      <c r="IJ740" s="25"/>
      <c r="IM740" s="25"/>
      <c r="IP740" s="25"/>
      <c r="IS740" s="25"/>
      <c r="IZ740" s="25"/>
      <c r="JF740" s="25"/>
      <c r="JI740" s="25"/>
      <c r="KO740" s="31"/>
      <c r="KP740" s="32"/>
      <c r="KQ740" s="75"/>
      <c r="KR740" s="31"/>
    </row>
    <row r="741" spans="24:304" x14ac:dyDescent="0.3">
      <c r="X741" s="25"/>
      <c r="AA741" s="25"/>
      <c r="AE741" s="25"/>
      <c r="AM741" s="25"/>
      <c r="AR741" s="25"/>
      <c r="AT741" s="25"/>
      <c r="AX741" s="25"/>
      <c r="BA741" s="25"/>
      <c r="BI741" s="25"/>
      <c r="BN741" s="25"/>
      <c r="BP741" s="25"/>
      <c r="BT741" s="25"/>
      <c r="EP741" s="25"/>
      <c r="FP741" s="25"/>
      <c r="FR741" s="25"/>
      <c r="GF741" s="25"/>
      <c r="GH741" s="25"/>
      <c r="GK741" s="25"/>
      <c r="GQ741" s="25"/>
      <c r="HK741" s="25"/>
      <c r="IJ741" s="25"/>
      <c r="IM741" s="25"/>
      <c r="IP741" s="25"/>
      <c r="IS741" s="25"/>
      <c r="IZ741" s="25"/>
      <c r="JF741" s="25"/>
      <c r="JI741" s="25"/>
      <c r="KO741" s="31"/>
      <c r="KP741" s="32"/>
      <c r="KQ741" s="75"/>
      <c r="KR741" s="31"/>
    </row>
    <row r="742" spans="24:304" x14ac:dyDescent="0.3">
      <c r="X742" s="25"/>
      <c r="AA742" s="25"/>
      <c r="AE742" s="25"/>
      <c r="AM742" s="25"/>
      <c r="AR742" s="25"/>
      <c r="AT742" s="25"/>
      <c r="AX742" s="25"/>
      <c r="BA742" s="25"/>
      <c r="BI742" s="25"/>
      <c r="BN742" s="25"/>
      <c r="BP742" s="25"/>
      <c r="BT742" s="25"/>
      <c r="EP742" s="25"/>
      <c r="FP742" s="25"/>
      <c r="FR742" s="25"/>
      <c r="GF742" s="25"/>
      <c r="GH742" s="25"/>
      <c r="GK742" s="25"/>
      <c r="GQ742" s="25"/>
      <c r="HK742" s="25"/>
      <c r="IJ742" s="25"/>
      <c r="IM742" s="25"/>
      <c r="IP742" s="25"/>
      <c r="IS742" s="25"/>
      <c r="IZ742" s="25"/>
      <c r="JF742" s="25"/>
      <c r="JI742" s="25"/>
      <c r="KO742" s="31"/>
      <c r="KP742" s="32"/>
      <c r="KQ742" s="75"/>
      <c r="KR742" s="31"/>
    </row>
    <row r="743" spans="24:304" x14ac:dyDescent="0.3">
      <c r="X743" s="25"/>
      <c r="AA743" s="25"/>
      <c r="AE743" s="25"/>
      <c r="AM743" s="25"/>
      <c r="AR743" s="25"/>
      <c r="AT743" s="25"/>
      <c r="AX743" s="25"/>
      <c r="BA743" s="25"/>
      <c r="BI743" s="25"/>
      <c r="BN743" s="25"/>
      <c r="BP743" s="25"/>
      <c r="BT743" s="25"/>
      <c r="EP743" s="25"/>
      <c r="FP743" s="25"/>
      <c r="FR743" s="25"/>
      <c r="GF743" s="25"/>
      <c r="GH743" s="25"/>
      <c r="GK743" s="25"/>
      <c r="GQ743" s="25"/>
      <c r="HK743" s="25"/>
      <c r="IJ743" s="25"/>
      <c r="IM743" s="25"/>
      <c r="IP743" s="25"/>
      <c r="IS743" s="25"/>
      <c r="IZ743" s="25"/>
      <c r="JF743" s="25"/>
      <c r="JI743" s="25"/>
      <c r="KO743" s="31"/>
      <c r="KP743" s="32"/>
      <c r="KQ743" s="75"/>
      <c r="KR743" s="31"/>
    </row>
    <row r="744" spans="24:304" x14ac:dyDescent="0.3">
      <c r="X744" s="25"/>
      <c r="AA744" s="25"/>
      <c r="AE744" s="25"/>
      <c r="AM744" s="25"/>
      <c r="AR744" s="25"/>
      <c r="AT744" s="25"/>
      <c r="AX744" s="25"/>
      <c r="BA744" s="25"/>
      <c r="BI744" s="25"/>
      <c r="BN744" s="25"/>
      <c r="BP744" s="25"/>
      <c r="BT744" s="25"/>
      <c r="EP744" s="25"/>
      <c r="FP744" s="25"/>
      <c r="FR744" s="25"/>
      <c r="GF744" s="25"/>
      <c r="GH744" s="25"/>
      <c r="GK744" s="25"/>
      <c r="GQ744" s="25"/>
      <c r="HK744" s="25"/>
      <c r="IJ744" s="25"/>
      <c r="IM744" s="25"/>
      <c r="IP744" s="25"/>
      <c r="IS744" s="25"/>
      <c r="IZ744" s="25"/>
      <c r="JF744" s="25"/>
      <c r="JI744" s="25"/>
      <c r="KO744" s="31"/>
      <c r="KP744" s="32"/>
      <c r="KQ744" s="75"/>
      <c r="KR744" s="31"/>
    </row>
    <row r="745" spans="24:304" x14ac:dyDescent="0.3">
      <c r="X745" s="25"/>
      <c r="AA745" s="25"/>
      <c r="AE745" s="25"/>
      <c r="AM745" s="25"/>
      <c r="AR745" s="25"/>
      <c r="AT745" s="25"/>
      <c r="AX745" s="25"/>
      <c r="BA745" s="25"/>
      <c r="BI745" s="25"/>
      <c r="BN745" s="25"/>
      <c r="BP745" s="25"/>
      <c r="BT745" s="25"/>
      <c r="EP745" s="25"/>
      <c r="FP745" s="25"/>
      <c r="FR745" s="25"/>
      <c r="GF745" s="25"/>
      <c r="GH745" s="25"/>
      <c r="GK745" s="25"/>
      <c r="GQ745" s="25"/>
      <c r="HK745" s="25"/>
      <c r="IJ745" s="25"/>
      <c r="IM745" s="25"/>
      <c r="IP745" s="25"/>
      <c r="IS745" s="25"/>
      <c r="IZ745" s="25"/>
      <c r="JF745" s="25"/>
      <c r="JI745" s="25"/>
      <c r="KO745" s="31"/>
      <c r="KP745" s="32"/>
      <c r="KQ745" s="75"/>
      <c r="KR745" s="31"/>
    </row>
    <row r="746" spans="24:304" x14ac:dyDescent="0.3">
      <c r="X746" s="25"/>
      <c r="AA746" s="25"/>
      <c r="AE746" s="25"/>
      <c r="AM746" s="25"/>
      <c r="AR746" s="25"/>
      <c r="AT746" s="25"/>
      <c r="AX746" s="25"/>
      <c r="BA746" s="25"/>
      <c r="BI746" s="25"/>
      <c r="BN746" s="25"/>
      <c r="BP746" s="25"/>
      <c r="BT746" s="25"/>
      <c r="EP746" s="25"/>
      <c r="FP746" s="25"/>
      <c r="FR746" s="25"/>
      <c r="GF746" s="25"/>
      <c r="GH746" s="25"/>
      <c r="GK746" s="25"/>
      <c r="GQ746" s="25"/>
      <c r="HK746" s="25"/>
      <c r="IJ746" s="25"/>
      <c r="IM746" s="25"/>
      <c r="IP746" s="25"/>
      <c r="IS746" s="25"/>
      <c r="IZ746" s="25"/>
      <c r="JF746" s="25"/>
      <c r="JI746" s="25"/>
      <c r="KO746" s="31"/>
      <c r="KP746" s="32"/>
      <c r="KQ746" s="75"/>
      <c r="KR746" s="31"/>
    </row>
    <row r="747" spans="24:304" x14ac:dyDescent="0.3">
      <c r="X747" s="25"/>
      <c r="AA747" s="25"/>
      <c r="AE747" s="25"/>
      <c r="AM747" s="25"/>
      <c r="AR747" s="25"/>
      <c r="AT747" s="25"/>
      <c r="AX747" s="25"/>
      <c r="BA747" s="25"/>
      <c r="BI747" s="25"/>
      <c r="BN747" s="25"/>
      <c r="BP747" s="25"/>
      <c r="BT747" s="25"/>
      <c r="EP747" s="25"/>
      <c r="FP747" s="25"/>
      <c r="FR747" s="25"/>
      <c r="GF747" s="25"/>
      <c r="GH747" s="25"/>
      <c r="GK747" s="25"/>
      <c r="GQ747" s="25"/>
      <c r="HK747" s="25"/>
      <c r="IJ747" s="25"/>
      <c r="IM747" s="25"/>
      <c r="IP747" s="25"/>
      <c r="IS747" s="25"/>
      <c r="IZ747" s="25"/>
      <c r="JF747" s="25"/>
      <c r="JI747" s="25"/>
      <c r="KO747" s="31"/>
      <c r="KP747" s="32"/>
      <c r="KQ747" s="75"/>
      <c r="KR747" s="31"/>
    </row>
    <row r="748" spans="24:304" x14ac:dyDescent="0.3">
      <c r="X748" s="25"/>
      <c r="AA748" s="25"/>
      <c r="AE748" s="25"/>
      <c r="AM748" s="25"/>
      <c r="AR748" s="25"/>
      <c r="AT748" s="25"/>
      <c r="AX748" s="25"/>
      <c r="BA748" s="25"/>
      <c r="BI748" s="25"/>
      <c r="BN748" s="25"/>
      <c r="BP748" s="25"/>
      <c r="BT748" s="25"/>
      <c r="EP748" s="25"/>
      <c r="FP748" s="25"/>
      <c r="FR748" s="25"/>
      <c r="GF748" s="25"/>
      <c r="GH748" s="25"/>
      <c r="GK748" s="25"/>
      <c r="GQ748" s="25"/>
      <c r="HK748" s="25"/>
      <c r="IJ748" s="25"/>
      <c r="IM748" s="25"/>
      <c r="IP748" s="25"/>
      <c r="IS748" s="25"/>
      <c r="IZ748" s="25"/>
      <c r="JF748" s="25"/>
      <c r="JI748" s="25"/>
      <c r="KO748" s="31"/>
      <c r="KP748" s="32"/>
      <c r="KQ748" s="75"/>
      <c r="KR748" s="31"/>
    </row>
    <row r="749" spans="24:304" x14ac:dyDescent="0.3">
      <c r="X749" s="25"/>
      <c r="AA749" s="25"/>
      <c r="AE749" s="25"/>
      <c r="AM749" s="25"/>
      <c r="AR749" s="25"/>
      <c r="AT749" s="25"/>
      <c r="AX749" s="25"/>
      <c r="BA749" s="25"/>
      <c r="BI749" s="25"/>
      <c r="BN749" s="25"/>
      <c r="BP749" s="25"/>
      <c r="BT749" s="25"/>
      <c r="EP749" s="25"/>
      <c r="FP749" s="25"/>
      <c r="FR749" s="25"/>
      <c r="GF749" s="25"/>
      <c r="GH749" s="25"/>
      <c r="GK749" s="25"/>
      <c r="GQ749" s="25"/>
      <c r="HK749" s="25"/>
      <c r="IJ749" s="25"/>
      <c r="IM749" s="25"/>
      <c r="IP749" s="25"/>
      <c r="IS749" s="25"/>
      <c r="IZ749" s="25"/>
      <c r="JF749" s="25"/>
      <c r="JI749" s="25"/>
      <c r="KO749" s="31"/>
      <c r="KP749" s="32"/>
      <c r="KQ749" s="75"/>
      <c r="KR749" s="31"/>
    </row>
    <row r="750" spans="24:304" x14ac:dyDescent="0.3">
      <c r="X750" s="25"/>
      <c r="AA750" s="25"/>
      <c r="AE750" s="25"/>
      <c r="AM750" s="25"/>
      <c r="AR750" s="25"/>
      <c r="AT750" s="25"/>
      <c r="AX750" s="25"/>
      <c r="BA750" s="25"/>
      <c r="BI750" s="25"/>
      <c r="BN750" s="25"/>
      <c r="BP750" s="25"/>
      <c r="BT750" s="25"/>
      <c r="EP750" s="25"/>
      <c r="FP750" s="25"/>
      <c r="FR750" s="25"/>
      <c r="GF750" s="25"/>
      <c r="GH750" s="25"/>
      <c r="GK750" s="25"/>
      <c r="GQ750" s="25"/>
      <c r="HK750" s="25"/>
      <c r="IJ750" s="25"/>
      <c r="IM750" s="25"/>
      <c r="IP750" s="25"/>
      <c r="IS750" s="25"/>
      <c r="IZ750" s="25"/>
      <c r="JF750" s="25"/>
      <c r="JI750" s="25"/>
      <c r="KO750" s="31"/>
      <c r="KP750" s="32"/>
      <c r="KQ750" s="75"/>
      <c r="KR750" s="31"/>
    </row>
    <row r="751" spans="24:304" x14ac:dyDescent="0.3">
      <c r="X751" s="25"/>
      <c r="AA751" s="25"/>
      <c r="AE751" s="25"/>
      <c r="AM751" s="25"/>
      <c r="AR751" s="25"/>
      <c r="AT751" s="25"/>
      <c r="AX751" s="25"/>
      <c r="BA751" s="25"/>
      <c r="BI751" s="25"/>
      <c r="BN751" s="25"/>
      <c r="BP751" s="25"/>
      <c r="BT751" s="25"/>
      <c r="EP751" s="25"/>
      <c r="FP751" s="25"/>
      <c r="FR751" s="25"/>
      <c r="GF751" s="25"/>
      <c r="GH751" s="25"/>
      <c r="GK751" s="25"/>
      <c r="GQ751" s="25"/>
      <c r="HK751" s="25"/>
      <c r="IJ751" s="25"/>
      <c r="IM751" s="25"/>
      <c r="IP751" s="25"/>
      <c r="IS751" s="25"/>
      <c r="IZ751" s="25"/>
      <c r="JF751" s="25"/>
      <c r="JI751" s="25"/>
      <c r="KO751" s="31"/>
      <c r="KP751" s="32"/>
      <c r="KQ751" s="75"/>
      <c r="KR751" s="31"/>
    </row>
    <row r="752" spans="24:304" x14ac:dyDescent="0.3">
      <c r="X752" s="25"/>
      <c r="AA752" s="25"/>
      <c r="AE752" s="25"/>
      <c r="AM752" s="25"/>
      <c r="AR752" s="25"/>
      <c r="AT752" s="25"/>
      <c r="AX752" s="25"/>
      <c r="BA752" s="25"/>
      <c r="BI752" s="25"/>
      <c r="BN752" s="25"/>
      <c r="BP752" s="25"/>
      <c r="BT752" s="25"/>
      <c r="EP752" s="25"/>
      <c r="FP752" s="25"/>
      <c r="FR752" s="25"/>
      <c r="GF752" s="25"/>
      <c r="GH752" s="25"/>
      <c r="GK752" s="25"/>
      <c r="GQ752" s="25"/>
      <c r="HK752" s="25"/>
      <c r="IJ752" s="25"/>
      <c r="IM752" s="25"/>
      <c r="IP752" s="25"/>
      <c r="IS752" s="25"/>
      <c r="IZ752" s="25"/>
      <c r="JF752" s="25"/>
      <c r="JI752" s="25"/>
      <c r="KO752" s="31"/>
      <c r="KP752" s="32"/>
      <c r="KQ752" s="75"/>
      <c r="KR752" s="31"/>
    </row>
    <row r="753" spans="24:304" x14ac:dyDescent="0.3">
      <c r="X753" s="25"/>
      <c r="AA753" s="25"/>
      <c r="AE753" s="25"/>
      <c r="AM753" s="25"/>
      <c r="AR753" s="25"/>
      <c r="AT753" s="25"/>
      <c r="AX753" s="25"/>
      <c r="BA753" s="25"/>
      <c r="BI753" s="25"/>
      <c r="BN753" s="25"/>
      <c r="BP753" s="25"/>
      <c r="BT753" s="25"/>
      <c r="EP753" s="25"/>
      <c r="FP753" s="25"/>
      <c r="FR753" s="25"/>
      <c r="GF753" s="25"/>
      <c r="GH753" s="25"/>
      <c r="GK753" s="25"/>
      <c r="GQ753" s="25"/>
      <c r="HK753" s="25"/>
      <c r="IJ753" s="25"/>
      <c r="IM753" s="25"/>
      <c r="IP753" s="25"/>
      <c r="IS753" s="25"/>
      <c r="IZ753" s="25"/>
      <c r="JF753" s="25"/>
      <c r="JI753" s="25"/>
      <c r="KO753" s="31"/>
      <c r="KP753" s="32"/>
      <c r="KQ753" s="75"/>
      <c r="KR753" s="31"/>
    </row>
    <row r="754" spans="24:304" x14ac:dyDescent="0.3">
      <c r="X754" s="25"/>
      <c r="AA754" s="25"/>
      <c r="AE754" s="25"/>
      <c r="AM754" s="25"/>
      <c r="AR754" s="25"/>
      <c r="AT754" s="25"/>
      <c r="AX754" s="25"/>
      <c r="BA754" s="25"/>
      <c r="BI754" s="25"/>
      <c r="BN754" s="25"/>
      <c r="BP754" s="25"/>
      <c r="BT754" s="25"/>
      <c r="EP754" s="25"/>
      <c r="FP754" s="25"/>
      <c r="FR754" s="25"/>
      <c r="GF754" s="25"/>
      <c r="GH754" s="25"/>
      <c r="GK754" s="25"/>
      <c r="GQ754" s="25"/>
      <c r="HK754" s="25"/>
      <c r="IJ754" s="25"/>
      <c r="IM754" s="25"/>
      <c r="IP754" s="25"/>
      <c r="IS754" s="25"/>
      <c r="IZ754" s="25"/>
      <c r="JF754" s="25"/>
      <c r="JI754" s="25"/>
      <c r="KO754" s="31"/>
      <c r="KP754" s="32"/>
      <c r="KQ754" s="75"/>
      <c r="KR754" s="31"/>
    </row>
    <row r="755" spans="24:304" x14ac:dyDescent="0.3">
      <c r="X755" s="25"/>
      <c r="AA755" s="25"/>
      <c r="AE755" s="25"/>
      <c r="AM755" s="25"/>
      <c r="AR755" s="25"/>
      <c r="AT755" s="25"/>
      <c r="AX755" s="25"/>
      <c r="BA755" s="25"/>
      <c r="BI755" s="25"/>
      <c r="BN755" s="25"/>
      <c r="BP755" s="25"/>
      <c r="BT755" s="25"/>
      <c r="EP755" s="25"/>
      <c r="FP755" s="25"/>
      <c r="FR755" s="25"/>
      <c r="GF755" s="25"/>
      <c r="GH755" s="25"/>
      <c r="GK755" s="25"/>
      <c r="GQ755" s="25"/>
      <c r="HK755" s="25"/>
      <c r="IJ755" s="25"/>
      <c r="IM755" s="25"/>
      <c r="IP755" s="25"/>
      <c r="IS755" s="25"/>
      <c r="IZ755" s="25"/>
      <c r="JF755" s="25"/>
      <c r="JI755" s="25"/>
      <c r="KO755" s="31"/>
      <c r="KP755" s="32"/>
      <c r="KQ755" s="75"/>
      <c r="KR755" s="31"/>
    </row>
    <row r="756" spans="24:304" x14ac:dyDescent="0.3">
      <c r="X756" s="25"/>
      <c r="AA756" s="25"/>
      <c r="AE756" s="25"/>
      <c r="AM756" s="25"/>
      <c r="AR756" s="25"/>
      <c r="AT756" s="25"/>
      <c r="AX756" s="25"/>
      <c r="BA756" s="25"/>
      <c r="BI756" s="25"/>
      <c r="BN756" s="25"/>
      <c r="BP756" s="25"/>
      <c r="BT756" s="25"/>
      <c r="EP756" s="25"/>
      <c r="FP756" s="25"/>
      <c r="FR756" s="25"/>
      <c r="GF756" s="25"/>
      <c r="GH756" s="25"/>
      <c r="GK756" s="25"/>
      <c r="GQ756" s="25"/>
      <c r="HK756" s="25"/>
      <c r="IJ756" s="25"/>
      <c r="IM756" s="25"/>
      <c r="IP756" s="25"/>
      <c r="IS756" s="25"/>
      <c r="IZ756" s="25"/>
      <c r="JF756" s="25"/>
      <c r="JI756" s="25"/>
      <c r="KO756" s="31"/>
      <c r="KP756" s="32"/>
      <c r="KQ756" s="75"/>
      <c r="KR756" s="31"/>
    </row>
    <row r="757" spans="24:304" x14ac:dyDescent="0.3">
      <c r="X757" s="25"/>
      <c r="AA757" s="25"/>
      <c r="AE757" s="25"/>
      <c r="AM757" s="25"/>
      <c r="AR757" s="25"/>
      <c r="AT757" s="25"/>
      <c r="AX757" s="25"/>
      <c r="BA757" s="25"/>
      <c r="BI757" s="25"/>
      <c r="BN757" s="25"/>
      <c r="BP757" s="25"/>
      <c r="BT757" s="25"/>
      <c r="EP757" s="25"/>
      <c r="FP757" s="25"/>
      <c r="FR757" s="25"/>
      <c r="GF757" s="25"/>
      <c r="GH757" s="25"/>
      <c r="GK757" s="25"/>
      <c r="GQ757" s="25"/>
      <c r="HK757" s="25"/>
      <c r="IJ757" s="25"/>
      <c r="IM757" s="25"/>
      <c r="IP757" s="25"/>
      <c r="IS757" s="25"/>
      <c r="IZ757" s="25"/>
      <c r="JF757" s="25"/>
      <c r="JI757" s="25"/>
      <c r="KO757" s="31"/>
      <c r="KP757" s="32"/>
      <c r="KQ757" s="75"/>
      <c r="KR757" s="31"/>
    </row>
    <row r="758" spans="24:304" x14ac:dyDescent="0.3">
      <c r="X758" s="25"/>
      <c r="AA758" s="25"/>
      <c r="AE758" s="25"/>
      <c r="AM758" s="25"/>
      <c r="AR758" s="25"/>
      <c r="AT758" s="25"/>
      <c r="AX758" s="25"/>
      <c r="BA758" s="25"/>
      <c r="BI758" s="25"/>
      <c r="BN758" s="25"/>
      <c r="BP758" s="25"/>
      <c r="BT758" s="25"/>
      <c r="EP758" s="25"/>
      <c r="FP758" s="25"/>
      <c r="FR758" s="25"/>
      <c r="GF758" s="25"/>
      <c r="GH758" s="25"/>
      <c r="GK758" s="25"/>
      <c r="GQ758" s="25"/>
      <c r="HK758" s="25"/>
      <c r="IJ758" s="25"/>
      <c r="IM758" s="25"/>
      <c r="IP758" s="25"/>
      <c r="IS758" s="25"/>
      <c r="IZ758" s="25"/>
      <c r="JF758" s="25"/>
      <c r="JI758" s="25"/>
      <c r="KO758" s="31"/>
      <c r="KP758" s="32"/>
      <c r="KQ758" s="75"/>
      <c r="KR758" s="31"/>
    </row>
    <row r="759" spans="24:304" x14ac:dyDescent="0.3">
      <c r="X759" s="25"/>
      <c r="AA759" s="25"/>
      <c r="AE759" s="25"/>
      <c r="AM759" s="25"/>
      <c r="AR759" s="25"/>
      <c r="AT759" s="25"/>
      <c r="AX759" s="25"/>
      <c r="BA759" s="25"/>
      <c r="BI759" s="25"/>
      <c r="BN759" s="25"/>
      <c r="BP759" s="25"/>
      <c r="BT759" s="25"/>
      <c r="EP759" s="25"/>
      <c r="FP759" s="25"/>
      <c r="FR759" s="25"/>
      <c r="GF759" s="25"/>
      <c r="GH759" s="25"/>
      <c r="GK759" s="25"/>
      <c r="GQ759" s="25"/>
      <c r="HK759" s="25"/>
      <c r="IJ759" s="25"/>
      <c r="IM759" s="25"/>
      <c r="IP759" s="25"/>
      <c r="IS759" s="25"/>
      <c r="IZ759" s="25"/>
      <c r="JF759" s="25"/>
      <c r="JI759" s="25"/>
      <c r="KO759" s="31"/>
      <c r="KP759" s="32"/>
      <c r="KQ759" s="75"/>
      <c r="KR759" s="31"/>
    </row>
    <row r="760" spans="24:304" x14ac:dyDescent="0.3">
      <c r="X760" s="25"/>
      <c r="AA760" s="25"/>
      <c r="AE760" s="25"/>
      <c r="AM760" s="25"/>
      <c r="AR760" s="25"/>
      <c r="AT760" s="25"/>
      <c r="AX760" s="25"/>
      <c r="BA760" s="25"/>
      <c r="BI760" s="25"/>
      <c r="BN760" s="25"/>
      <c r="BP760" s="25"/>
      <c r="BT760" s="25"/>
      <c r="EP760" s="25"/>
      <c r="FP760" s="25"/>
      <c r="FR760" s="25"/>
      <c r="GF760" s="25"/>
      <c r="GH760" s="25"/>
      <c r="GK760" s="25"/>
      <c r="GQ760" s="25"/>
      <c r="HK760" s="25"/>
      <c r="IJ760" s="25"/>
      <c r="IM760" s="25"/>
      <c r="IP760" s="25"/>
      <c r="IS760" s="25"/>
      <c r="IZ760" s="25"/>
      <c r="JF760" s="25"/>
      <c r="JI760" s="25"/>
      <c r="KO760" s="31"/>
      <c r="KP760" s="32"/>
      <c r="KQ760" s="75"/>
      <c r="KR760" s="31"/>
    </row>
    <row r="761" spans="24:304" x14ac:dyDescent="0.3">
      <c r="X761" s="25"/>
      <c r="AA761" s="25"/>
      <c r="AE761" s="25"/>
      <c r="AM761" s="25"/>
      <c r="AR761" s="25"/>
      <c r="AT761" s="25"/>
      <c r="AX761" s="25"/>
      <c r="BA761" s="25"/>
      <c r="BI761" s="25"/>
      <c r="BN761" s="25"/>
      <c r="BP761" s="25"/>
      <c r="BT761" s="25"/>
      <c r="EP761" s="25"/>
      <c r="FP761" s="25"/>
      <c r="FR761" s="25"/>
      <c r="GF761" s="25"/>
      <c r="GH761" s="25"/>
      <c r="GK761" s="25"/>
      <c r="GQ761" s="25"/>
      <c r="HK761" s="25"/>
      <c r="IJ761" s="25"/>
      <c r="IM761" s="25"/>
      <c r="IP761" s="25"/>
      <c r="IS761" s="25"/>
      <c r="IZ761" s="25"/>
      <c r="JF761" s="25"/>
      <c r="JI761" s="25"/>
      <c r="KO761" s="31"/>
      <c r="KP761" s="32"/>
      <c r="KQ761" s="75"/>
      <c r="KR761" s="31"/>
    </row>
    <row r="762" spans="24:304" x14ac:dyDescent="0.3">
      <c r="X762" s="25"/>
      <c r="AA762" s="25"/>
      <c r="AE762" s="25"/>
      <c r="AM762" s="25"/>
      <c r="AR762" s="25"/>
      <c r="AT762" s="25"/>
      <c r="AX762" s="25"/>
      <c r="BA762" s="25"/>
      <c r="BI762" s="25"/>
      <c r="BN762" s="25"/>
      <c r="BP762" s="25"/>
      <c r="BT762" s="25"/>
      <c r="EP762" s="25"/>
      <c r="FP762" s="25"/>
      <c r="FR762" s="25"/>
      <c r="GF762" s="25"/>
      <c r="GH762" s="25"/>
      <c r="GK762" s="25"/>
      <c r="GQ762" s="25"/>
      <c r="HK762" s="25"/>
      <c r="IJ762" s="25"/>
      <c r="IM762" s="25"/>
      <c r="IP762" s="25"/>
      <c r="IS762" s="25"/>
      <c r="IZ762" s="25"/>
      <c r="JF762" s="25"/>
      <c r="JI762" s="25"/>
      <c r="KO762" s="31"/>
      <c r="KP762" s="32"/>
      <c r="KQ762" s="75"/>
      <c r="KR762" s="31"/>
    </row>
    <row r="763" spans="24:304" x14ac:dyDescent="0.3">
      <c r="X763" s="25"/>
      <c r="AA763" s="25"/>
      <c r="AE763" s="25"/>
      <c r="AM763" s="25"/>
      <c r="AR763" s="25"/>
      <c r="AT763" s="25"/>
      <c r="AX763" s="25"/>
      <c r="BA763" s="25"/>
      <c r="BI763" s="25"/>
      <c r="BN763" s="25"/>
      <c r="BP763" s="25"/>
      <c r="BT763" s="25"/>
      <c r="EP763" s="25"/>
      <c r="FP763" s="25"/>
      <c r="FR763" s="25"/>
      <c r="GF763" s="25"/>
      <c r="GH763" s="25"/>
      <c r="GK763" s="25"/>
      <c r="GQ763" s="25"/>
      <c r="HK763" s="25"/>
      <c r="IJ763" s="25"/>
      <c r="IM763" s="25"/>
      <c r="IP763" s="25"/>
      <c r="IS763" s="25"/>
      <c r="IZ763" s="25"/>
      <c r="JF763" s="25"/>
      <c r="JI763" s="25"/>
      <c r="KO763" s="31"/>
      <c r="KP763" s="32"/>
      <c r="KQ763" s="75"/>
      <c r="KR763" s="31"/>
    </row>
    <row r="764" spans="24:304" x14ac:dyDescent="0.3">
      <c r="X764" s="25"/>
      <c r="AA764" s="25"/>
      <c r="AE764" s="25"/>
      <c r="AM764" s="25"/>
      <c r="AR764" s="25"/>
      <c r="AT764" s="25"/>
      <c r="AX764" s="25"/>
      <c r="BA764" s="25"/>
      <c r="BI764" s="25"/>
      <c r="BN764" s="25"/>
      <c r="BP764" s="25"/>
      <c r="BT764" s="25"/>
      <c r="EP764" s="25"/>
      <c r="FP764" s="25"/>
      <c r="FR764" s="25"/>
      <c r="GF764" s="25"/>
      <c r="GH764" s="25"/>
      <c r="GK764" s="25"/>
      <c r="GQ764" s="25"/>
      <c r="HK764" s="25"/>
      <c r="IJ764" s="25"/>
      <c r="IM764" s="25"/>
      <c r="IP764" s="25"/>
      <c r="IS764" s="25"/>
      <c r="IZ764" s="25"/>
      <c r="JF764" s="25"/>
      <c r="JI764" s="25"/>
      <c r="KO764" s="31"/>
      <c r="KP764" s="32"/>
      <c r="KQ764" s="75"/>
      <c r="KR764" s="31"/>
    </row>
    <row r="765" spans="24:304" x14ac:dyDescent="0.3">
      <c r="X765" s="25"/>
      <c r="AA765" s="25"/>
      <c r="AE765" s="25"/>
      <c r="AM765" s="25"/>
      <c r="AR765" s="25"/>
      <c r="AT765" s="25"/>
      <c r="AX765" s="25"/>
      <c r="BA765" s="25"/>
      <c r="BI765" s="25"/>
      <c r="BN765" s="25"/>
      <c r="BP765" s="25"/>
      <c r="BT765" s="25"/>
      <c r="EP765" s="25"/>
      <c r="FP765" s="25"/>
      <c r="FR765" s="25"/>
      <c r="GF765" s="25"/>
      <c r="GH765" s="25"/>
      <c r="GK765" s="25"/>
      <c r="GQ765" s="25"/>
      <c r="HK765" s="25"/>
      <c r="IJ765" s="25"/>
      <c r="IM765" s="25"/>
      <c r="IP765" s="25"/>
      <c r="IS765" s="25"/>
      <c r="IZ765" s="25"/>
      <c r="JF765" s="25"/>
      <c r="JI765" s="25"/>
      <c r="KO765" s="31"/>
      <c r="KP765" s="32"/>
      <c r="KQ765" s="75"/>
      <c r="KR765" s="31"/>
    </row>
    <row r="766" spans="24:304" x14ac:dyDescent="0.3">
      <c r="X766" s="25"/>
      <c r="AA766" s="25"/>
      <c r="AE766" s="25"/>
      <c r="AM766" s="25"/>
      <c r="AR766" s="25"/>
      <c r="AT766" s="25"/>
      <c r="AX766" s="25"/>
      <c r="BA766" s="25"/>
      <c r="BI766" s="25"/>
      <c r="BN766" s="25"/>
      <c r="BP766" s="25"/>
      <c r="BT766" s="25"/>
      <c r="EP766" s="25"/>
      <c r="FP766" s="25"/>
      <c r="FR766" s="25"/>
      <c r="GF766" s="25"/>
      <c r="GH766" s="25"/>
      <c r="GK766" s="25"/>
      <c r="GQ766" s="25"/>
      <c r="HK766" s="25"/>
      <c r="IJ766" s="25"/>
      <c r="IM766" s="25"/>
      <c r="IP766" s="25"/>
      <c r="IS766" s="25"/>
      <c r="IZ766" s="25"/>
      <c r="JF766" s="25"/>
      <c r="JI766" s="25"/>
      <c r="KO766" s="31"/>
      <c r="KP766" s="32"/>
      <c r="KQ766" s="75"/>
      <c r="KR766" s="31"/>
    </row>
    <row r="767" spans="24:304" x14ac:dyDescent="0.3">
      <c r="X767" s="25"/>
      <c r="AA767" s="25"/>
      <c r="AE767" s="25"/>
      <c r="AM767" s="25"/>
      <c r="AR767" s="25"/>
      <c r="AT767" s="25"/>
      <c r="AX767" s="25"/>
      <c r="BA767" s="25"/>
      <c r="BI767" s="25"/>
      <c r="BN767" s="25"/>
      <c r="BP767" s="25"/>
      <c r="BT767" s="25"/>
      <c r="EP767" s="25"/>
      <c r="FP767" s="25"/>
      <c r="FR767" s="25"/>
      <c r="GF767" s="25"/>
      <c r="GH767" s="25"/>
      <c r="GK767" s="25"/>
      <c r="GQ767" s="25"/>
      <c r="HK767" s="25"/>
      <c r="IJ767" s="25"/>
      <c r="IM767" s="25"/>
      <c r="IP767" s="25"/>
      <c r="IS767" s="25"/>
      <c r="IZ767" s="25"/>
      <c r="JF767" s="25"/>
      <c r="JI767" s="25"/>
      <c r="KO767" s="31"/>
      <c r="KP767" s="32"/>
      <c r="KQ767" s="75"/>
      <c r="KR767" s="31"/>
    </row>
    <row r="768" spans="24:304" x14ac:dyDescent="0.3">
      <c r="X768" s="25"/>
      <c r="AA768" s="25"/>
      <c r="AE768" s="25"/>
      <c r="AM768" s="25"/>
      <c r="AR768" s="25"/>
      <c r="AT768" s="25"/>
      <c r="AX768" s="25"/>
      <c r="BA768" s="25"/>
      <c r="BI768" s="25"/>
      <c r="BN768" s="25"/>
      <c r="BP768" s="25"/>
      <c r="BT768" s="25"/>
      <c r="EP768" s="25"/>
      <c r="FP768" s="25"/>
      <c r="FR768" s="25"/>
      <c r="GF768" s="25"/>
      <c r="GH768" s="25"/>
      <c r="GK768" s="25"/>
      <c r="GQ768" s="25"/>
      <c r="HK768" s="25"/>
      <c r="IJ768" s="25"/>
      <c r="IM768" s="25"/>
      <c r="IP768" s="25"/>
      <c r="IS768" s="25"/>
      <c r="IZ768" s="25"/>
      <c r="JF768" s="25"/>
      <c r="JI768" s="25"/>
      <c r="KO768" s="31"/>
      <c r="KP768" s="32"/>
      <c r="KQ768" s="75"/>
      <c r="KR768" s="31"/>
    </row>
    <row r="769" spans="24:304" x14ac:dyDescent="0.3">
      <c r="X769" s="25"/>
      <c r="AA769" s="25"/>
      <c r="AE769" s="25"/>
      <c r="AM769" s="25"/>
      <c r="AR769" s="25"/>
      <c r="AT769" s="25"/>
      <c r="AX769" s="25"/>
      <c r="BA769" s="25"/>
      <c r="BI769" s="25"/>
      <c r="BN769" s="25"/>
      <c r="BP769" s="25"/>
      <c r="BT769" s="25"/>
      <c r="EP769" s="25"/>
      <c r="FP769" s="25"/>
      <c r="FR769" s="25"/>
      <c r="GF769" s="25"/>
      <c r="GH769" s="25"/>
      <c r="GK769" s="25"/>
      <c r="GQ769" s="25"/>
      <c r="HK769" s="25"/>
      <c r="IJ769" s="25"/>
      <c r="IM769" s="25"/>
      <c r="IP769" s="25"/>
      <c r="IS769" s="25"/>
      <c r="IZ769" s="25"/>
      <c r="JF769" s="25"/>
      <c r="JI769" s="25"/>
      <c r="KO769" s="31"/>
      <c r="KP769" s="32"/>
      <c r="KQ769" s="75"/>
      <c r="KR769" s="31"/>
    </row>
    <row r="770" spans="24:304" x14ac:dyDescent="0.3">
      <c r="X770" s="25"/>
      <c r="AA770" s="25"/>
      <c r="AE770" s="25"/>
      <c r="AM770" s="25"/>
      <c r="AR770" s="25"/>
      <c r="AT770" s="25"/>
      <c r="AX770" s="25"/>
      <c r="BA770" s="25"/>
      <c r="BI770" s="25"/>
      <c r="BN770" s="25"/>
      <c r="BP770" s="25"/>
      <c r="BT770" s="25"/>
      <c r="EP770" s="25"/>
      <c r="FP770" s="25"/>
      <c r="FR770" s="25"/>
      <c r="GF770" s="25"/>
      <c r="GH770" s="25"/>
      <c r="GK770" s="25"/>
      <c r="GQ770" s="25"/>
      <c r="HK770" s="25"/>
      <c r="IJ770" s="25"/>
      <c r="IM770" s="25"/>
      <c r="IP770" s="25"/>
      <c r="IS770" s="25"/>
      <c r="IZ770" s="25"/>
      <c r="JF770" s="25"/>
      <c r="JI770" s="25"/>
      <c r="KO770" s="31"/>
      <c r="KP770" s="32"/>
      <c r="KQ770" s="75"/>
      <c r="KR770" s="31"/>
    </row>
    <row r="771" spans="24:304" x14ac:dyDescent="0.3">
      <c r="X771" s="25"/>
      <c r="AA771" s="25"/>
      <c r="AE771" s="25"/>
      <c r="AM771" s="25"/>
      <c r="AR771" s="25"/>
      <c r="AT771" s="25"/>
      <c r="AX771" s="25"/>
      <c r="BA771" s="25"/>
      <c r="BI771" s="25"/>
      <c r="BN771" s="25"/>
      <c r="BP771" s="25"/>
      <c r="BT771" s="25"/>
      <c r="EP771" s="25"/>
      <c r="FP771" s="25"/>
      <c r="FR771" s="25"/>
      <c r="GF771" s="25"/>
      <c r="GH771" s="25"/>
      <c r="GK771" s="25"/>
      <c r="GQ771" s="25"/>
      <c r="HK771" s="25"/>
      <c r="IJ771" s="25"/>
      <c r="IM771" s="25"/>
      <c r="IP771" s="25"/>
      <c r="IS771" s="25"/>
      <c r="IZ771" s="25"/>
      <c r="JF771" s="25"/>
      <c r="JI771" s="25"/>
      <c r="KO771" s="31"/>
      <c r="KP771" s="32"/>
      <c r="KQ771" s="75"/>
      <c r="KR771" s="31"/>
    </row>
    <row r="772" spans="24:304" x14ac:dyDescent="0.3">
      <c r="X772" s="25"/>
      <c r="AA772" s="25"/>
      <c r="AE772" s="25"/>
      <c r="AM772" s="25"/>
      <c r="AR772" s="25"/>
      <c r="AT772" s="25"/>
      <c r="AX772" s="25"/>
      <c r="BA772" s="25"/>
      <c r="BI772" s="25"/>
      <c r="BN772" s="25"/>
      <c r="BP772" s="25"/>
      <c r="BT772" s="25"/>
      <c r="EP772" s="25"/>
      <c r="FP772" s="25"/>
      <c r="FR772" s="25"/>
      <c r="GF772" s="25"/>
      <c r="GH772" s="25"/>
      <c r="GK772" s="25"/>
      <c r="GQ772" s="25"/>
      <c r="HK772" s="25"/>
      <c r="IJ772" s="25"/>
      <c r="IM772" s="25"/>
      <c r="IP772" s="25"/>
      <c r="IS772" s="25"/>
      <c r="IZ772" s="25"/>
      <c r="JF772" s="25"/>
      <c r="JI772" s="25"/>
      <c r="KO772" s="31"/>
      <c r="KP772" s="32"/>
      <c r="KQ772" s="75"/>
      <c r="KR772" s="31"/>
    </row>
    <row r="773" spans="24:304" x14ac:dyDescent="0.3">
      <c r="X773" s="25"/>
      <c r="AA773" s="25"/>
      <c r="AE773" s="25"/>
      <c r="AM773" s="25"/>
      <c r="AR773" s="25"/>
      <c r="AT773" s="25"/>
      <c r="AX773" s="25"/>
      <c r="BA773" s="25"/>
      <c r="BI773" s="25"/>
      <c r="BN773" s="25"/>
      <c r="BP773" s="25"/>
      <c r="BT773" s="25"/>
      <c r="EP773" s="25"/>
      <c r="FP773" s="25"/>
      <c r="FR773" s="25"/>
      <c r="GF773" s="25"/>
      <c r="GH773" s="25"/>
      <c r="GK773" s="25"/>
      <c r="GQ773" s="25"/>
      <c r="HK773" s="25"/>
      <c r="IJ773" s="25"/>
      <c r="IM773" s="25"/>
      <c r="IP773" s="25"/>
      <c r="IS773" s="25"/>
      <c r="IZ773" s="25"/>
      <c r="JF773" s="25"/>
      <c r="JI773" s="25"/>
      <c r="KO773" s="31"/>
      <c r="KP773" s="32"/>
      <c r="KQ773" s="75"/>
      <c r="KR773" s="31"/>
    </row>
    <row r="774" spans="24:304" x14ac:dyDescent="0.3">
      <c r="X774" s="25"/>
      <c r="AA774" s="25"/>
      <c r="AE774" s="25"/>
      <c r="AM774" s="25"/>
      <c r="AR774" s="25"/>
      <c r="AT774" s="25"/>
      <c r="AX774" s="25"/>
      <c r="BA774" s="25"/>
      <c r="BI774" s="25"/>
      <c r="BN774" s="25"/>
      <c r="BP774" s="25"/>
      <c r="BT774" s="25"/>
      <c r="EP774" s="25"/>
      <c r="FP774" s="25"/>
      <c r="FR774" s="25"/>
      <c r="GF774" s="25"/>
      <c r="GH774" s="25"/>
      <c r="GK774" s="25"/>
      <c r="GQ774" s="25"/>
      <c r="HK774" s="25"/>
      <c r="IJ774" s="25"/>
      <c r="IM774" s="25"/>
      <c r="IP774" s="25"/>
      <c r="IS774" s="25"/>
      <c r="IZ774" s="25"/>
      <c r="JF774" s="25"/>
      <c r="JI774" s="25"/>
      <c r="KO774" s="31"/>
      <c r="KP774" s="32"/>
      <c r="KQ774" s="75"/>
      <c r="KR774" s="31"/>
    </row>
    <row r="775" spans="24:304" x14ac:dyDescent="0.3">
      <c r="X775" s="25"/>
      <c r="AA775" s="25"/>
      <c r="AE775" s="25"/>
      <c r="AM775" s="25"/>
      <c r="AR775" s="25"/>
      <c r="AT775" s="25"/>
      <c r="AX775" s="25"/>
      <c r="BA775" s="25"/>
      <c r="BI775" s="25"/>
      <c r="BN775" s="25"/>
      <c r="BP775" s="25"/>
      <c r="BT775" s="25"/>
      <c r="EP775" s="25"/>
      <c r="FP775" s="25"/>
      <c r="FR775" s="25"/>
      <c r="GF775" s="25"/>
      <c r="GH775" s="25"/>
      <c r="GK775" s="25"/>
      <c r="GQ775" s="25"/>
      <c r="HK775" s="25"/>
      <c r="IJ775" s="25"/>
      <c r="IM775" s="25"/>
      <c r="IP775" s="25"/>
      <c r="IS775" s="25"/>
      <c r="IZ775" s="25"/>
      <c r="JF775" s="25"/>
      <c r="JI775" s="25"/>
      <c r="KO775" s="31"/>
      <c r="KP775" s="32"/>
      <c r="KQ775" s="75"/>
      <c r="KR775" s="31"/>
    </row>
    <row r="776" spans="24:304" x14ac:dyDescent="0.3">
      <c r="X776" s="25"/>
      <c r="AA776" s="25"/>
      <c r="AE776" s="25"/>
      <c r="AM776" s="25"/>
      <c r="AR776" s="25"/>
      <c r="AT776" s="25"/>
      <c r="AX776" s="25"/>
      <c r="BA776" s="25"/>
      <c r="BI776" s="25"/>
      <c r="BN776" s="25"/>
      <c r="BP776" s="25"/>
      <c r="BT776" s="25"/>
      <c r="EP776" s="25"/>
      <c r="FP776" s="25"/>
      <c r="FR776" s="25"/>
      <c r="GF776" s="25"/>
      <c r="GH776" s="25"/>
      <c r="GK776" s="25"/>
      <c r="GQ776" s="25"/>
      <c r="HK776" s="25"/>
      <c r="IJ776" s="25"/>
      <c r="IM776" s="25"/>
      <c r="IP776" s="25"/>
      <c r="IS776" s="25"/>
      <c r="IZ776" s="25"/>
      <c r="JF776" s="25"/>
      <c r="JI776" s="25"/>
      <c r="KO776" s="31"/>
      <c r="KP776" s="32"/>
      <c r="KQ776" s="75"/>
      <c r="KR776" s="31"/>
    </row>
    <row r="777" spans="24:304" x14ac:dyDescent="0.3">
      <c r="X777" s="25"/>
      <c r="AA777" s="25"/>
      <c r="AE777" s="25"/>
      <c r="AM777" s="25"/>
      <c r="AR777" s="25"/>
      <c r="AT777" s="25"/>
      <c r="AX777" s="25"/>
      <c r="BA777" s="25"/>
      <c r="BI777" s="25"/>
      <c r="BN777" s="25"/>
      <c r="BP777" s="25"/>
      <c r="BT777" s="25"/>
      <c r="EP777" s="25"/>
      <c r="FP777" s="25"/>
      <c r="FR777" s="25"/>
      <c r="GF777" s="25"/>
      <c r="GH777" s="25"/>
      <c r="GK777" s="25"/>
      <c r="GQ777" s="25"/>
      <c r="HK777" s="25"/>
      <c r="IJ777" s="25"/>
      <c r="IM777" s="25"/>
      <c r="IP777" s="25"/>
      <c r="IS777" s="25"/>
      <c r="IZ777" s="25"/>
      <c r="JF777" s="25"/>
      <c r="JI777" s="25"/>
      <c r="KO777" s="31"/>
      <c r="KP777" s="32"/>
      <c r="KQ777" s="75"/>
      <c r="KR777" s="31"/>
    </row>
    <row r="778" spans="24:304" x14ac:dyDescent="0.3">
      <c r="X778" s="25"/>
      <c r="AA778" s="25"/>
      <c r="AE778" s="25"/>
      <c r="AM778" s="25"/>
      <c r="AR778" s="25"/>
      <c r="AT778" s="25"/>
      <c r="AX778" s="25"/>
      <c r="BA778" s="25"/>
      <c r="BI778" s="25"/>
      <c r="BN778" s="25"/>
      <c r="BP778" s="25"/>
      <c r="BT778" s="25"/>
      <c r="EP778" s="25"/>
      <c r="FP778" s="25"/>
      <c r="FR778" s="25"/>
      <c r="GF778" s="25"/>
      <c r="GH778" s="25"/>
      <c r="GK778" s="25"/>
      <c r="GQ778" s="25"/>
      <c r="HK778" s="25"/>
      <c r="IJ778" s="25"/>
      <c r="IM778" s="25"/>
      <c r="IP778" s="25"/>
      <c r="IS778" s="25"/>
      <c r="IZ778" s="25"/>
      <c r="JF778" s="25"/>
      <c r="JI778" s="25"/>
      <c r="KO778" s="31"/>
      <c r="KP778" s="32"/>
      <c r="KQ778" s="75"/>
      <c r="KR778" s="31"/>
    </row>
    <row r="779" spans="24:304" x14ac:dyDescent="0.3">
      <c r="X779" s="25"/>
      <c r="AA779" s="25"/>
      <c r="AE779" s="25"/>
      <c r="AM779" s="25"/>
      <c r="AR779" s="25"/>
      <c r="AT779" s="25"/>
      <c r="AX779" s="25"/>
      <c r="BA779" s="25"/>
      <c r="BI779" s="25"/>
      <c r="BN779" s="25"/>
      <c r="BP779" s="25"/>
      <c r="BT779" s="25"/>
      <c r="EP779" s="25"/>
      <c r="FP779" s="25"/>
      <c r="FR779" s="25"/>
      <c r="GF779" s="25"/>
      <c r="GH779" s="25"/>
      <c r="GK779" s="25"/>
      <c r="GQ779" s="25"/>
      <c r="HK779" s="25"/>
      <c r="IJ779" s="25"/>
      <c r="IM779" s="25"/>
      <c r="IP779" s="25"/>
      <c r="IS779" s="25"/>
      <c r="IZ779" s="25"/>
      <c r="JF779" s="25"/>
      <c r="JI779" s="25"/>
      <c r="KO779" s="31"/>
      <c r="KP779" s="32"/>
      <c r="KQ779" s="75"/>
      <c r="KR779" s="31"/>
    </row>
    <row r="780" spans="24:304" x14ac:dyDescent="0.3">
      <c r="X780" s="25"/>
      <c r="AA780" s="25"/>
      <c r="AE780" s="25"/>
      <c r="AM780" s="25"/>
      <c r="AR780" s="25"/>
      <c r="AT780" s="25"/>
      <c r="AX780" s="25"/>
      <c r="BA780" s="25"/>
      <c r="BI780" s="25"/>
      <c r="BN780" s="25"/>
      <c r="BP780" s="25"/>
      <c r="BT780" s="25"/>
      <c r="EP780" s="25"/>
      <c r="FP780" s="25"/>
      <c r="FR780" s="25"/>
      <c r="GF780" s="25"/>
      <c r="GH780" s="25"/>
      <c r="GK780" s="25"/>
      <c r="GQ780" s="25"/>
      <c r="HK780" s="25"/>
      <c r="IJ780" s="25"/>
      <c r="IM780" s="25"/>
      <c r="IP780" s="25"/>
      <c r="IS780" s="25"/>
      <c r="IZ780" s="25"/>
      <c r="JF780" s="25"/>
      <c r="JI780" s="25"/>
      <c r="KO780" s="31"/>
      <c r="KP780" s="32"/>
      <c r="KQ780" s="75"/>
      <c r="KR780" s="31"/>
    </row>
    <row r="781" spans="24:304" x14ac:dyDescent="0.3">
      <c r="X781" s="25"/>
      <c r="AA781" s="25"/>
      <c r="AE781" s="25"/>
      <c r="AM781" s="25"/>
      <c r="AR781" s="25"/>
      <c r="AT781" s="25"/>
      <c r="AX781" s="25"/>
      <c r="BA781" s="25"/>
      <c r="BI781" s="25"/>
      <c r="BN781" s="25"/>
      <c r="BP781" s="25"/>
      <c r="BT781" s="25"/>
      <c r="EP781" s="25"/>
      <c r="FP781" s="25"/>
      <c r="FR781" s="25"/>
      <c r="GF781" s="25"/>
      <c r="GH781" s="25"/>
      <c r="GK781" s="25"/>
      <c r="GQ781" s="25"/>
      <c r="HK781" s="25"/>
      <c r="IJ781" s="25"/>
      <c r="IM781" s="25"/>
      <c r="IP781" s="25"/>
      <c r="IS781" s="25"/>
      <c r="IZ781" s="25"/>
      <c r="JF781" s="25"/>
      <c r="JI781" s="25"/>
      <c r="KO781" s="31"/>
      <c r="KP781" s="32"/>
      <c r="KQ781" s="75"/>
      <c r="KR781" s="31"/>
    </row>
    <row r="782" spans="24:304" x14ac:dyDescent="0.3">
      <c r="X782" s="25"/>
      <c r="AA782" s="25"/>
      <c r="AE782" s="25"/>
      <c r="AM782" s="25"/>
      <c r="AR782" s="25"/>
      <c r="AT782" s="25"/>
      <c r="AX782" s="25"/>
      <c r="BA782" s="25"/>
      <c r="BI782" s="25"/>
      <c r="BN782" s="25"/>
      <c r="BP782" s="25"/>
      <c r="BT782" s="25"/>
      <c r="EP782" s="25"/>
      <c r="FP782" s="25"/>
      <c r="FR782" s="25"/>
      <c r="GF782" s="25"/>
      <c r="GH782" s="25"/>
      <c r="GK782" s="25"/>
      <c r="GQ782" s="25"/>
      <c r="HK782" s="25"/>
      <c r="IJ782" s="25"/>
      <c r="IM782" s="25"/>
      <c r="IP782" s="25"/>
      <c r="IS782" s="25"/>
      <c r="IZ782" s="25"/>
      <c r="JF782" s="25"/>
      <c r="JI782" s="25"/>
      <c r="KO782" s="31"/>
      <c r="KP782" s="32"/>
      <c r="KQ782" s="75"/>
      <c r="KR782" s="31"/>
    </row>
    <row r="783" spans="24:304" x14ac:dyDescent="0.3">
      <c r="X783" s="25"/>
      <c r="AA783" s="25"/>
      <c r="AE783" s="25"/>
      <c r="AM783" s="25"/>
      <c r="AR783" s="25"/>
      <c r="AT783" s="25"/>
      <c r="AX783" s="25"/>
      <c r="BA783" s="25"/>
      <c r="BI783" s="25"/>
      <c r="BN783" s="25"/>
      <c r="BP783" s="25"/>
      <c r="BT783" s="25"/>
      <c r="EP783" s="25"/>
      <c r="FP783" s="25"/>
      <c r="FR783" s="25"/>
      <c r="GF783" s="25"/>
      <c r="GH783" s="25"/>
      <c r="GK783" s="25"/>
      <c r="GQ783" s="25"/>
      <c r="HK783" s="25"/>
      <c r="IJ783" s="25"/>
      <c r="IM783" s="25"/>
      <c r="IP783" s="25"/>
      <c r="IS783" s="25"/>
      <c r="IZ783" s="25"/>
      <c r="JF783" s="25"/>
      <c r="JI783" s="25"/>
      <c r="KO783" s="31"/>
      <c r="KP783" s="32"/>
      <c r="KQ783" s="75"/>
      <c r="KR783" s="31"/>
    </row>
    <row r="784" spans="24:304" x14ac:dyDescent="0.3">
      <c r="X784" s="25"/>
      <c r="AA784" s="25"/>
      <c r="AE784" s="25"/>
      <c r="AM784" s="25"/>
      <c r="AR784" s="25"/>
      <c r="AT784" s="25"/>
      <c r="AX784" s="25"/>
      <c r="BA784" s="25"/>
      <c r="BI784" s="25"/>
      <c r="BN784" s="25"/>
      <c r="BP784" s="25"/>
      <c r="BT784" s="25"/>
      <c r="EP784" s="25"/>
      <c r="FP784" s="25"/>
      <c r="FR784" s="25"/>
      <c r="GF784" s="25"/>
      <c r="GH784" s="25"/>
      <c r="GK784" s="25"/>
      <c r="GQ784" s="25"/>
      <c r="HK784" s="25"/>
      <c r="IJ784" s="25"/>
      <c r="IM784" s="25"/>
      <c r="IP784" s="25"/>
      <c r="IS784" s="25"/>
      <c r="IZ784" s="25"/>
      <c r="JF784" s="25"/>
      <c r="JI784" s="25"/>
      <c r="KO784" s="31"/>
      <c r="KP784" s="32"/>
      <c r="KQ784" s="75"/>
      <c r="KR784" s="31"/>
    </row>
    <row r="785" spans="24:304" x14ac:dyDescent="0.3">
      <c r="X785" s="25"/>
      <c r="AA785" s="25"/>
      <c r="AE785" s="25"/>
      <c r="AM785" s="25"/>
      <c r="AR785" s="25"/>
      <c r="AT785" s="25"/>
      <c r="AX785" s="25"/>
      <c r="BA785" s="25"/>
      <c r="BI785" s="25"/>
      <c r="BN785" s="25"/>
      <c r="BP785" s="25"/>
      <c r="BT785" s="25"/>
      <c r="EP785" s="25"/>
      <c r="FP785" s="25"/>
      <c r="FR785" s="25"/>
      <c r="GF785" s="25"/>
      <c r="GH785" s="25"/>
      <c r="GK785" s="25"/>
      <c r="GQ785" s="25"/>
      <c r="HK785" s="25"/>
      <c r="IJ785" s="25"/>
      <c r="IM785" s="25"/>
      <c r="IP785" s="25"/>
      <c r="IS785" s="25"/>
      <c r="IZ785" s="25"/>
      <c r="JF785" s="25"/>
      <c r="JI785" s="25"/>
      <c r="KO785" s="31"/>
      <c r="KP785" s="32"/>
      <c r="KQ785" s="75"/>
      <c r="KR785" s="31"/>
    </row>
    <row r="786" spans="24:304" x14ac:dyDescent="0.3">
      <c r="X786" s="25"/>
      <c r="AA786" s="25"/>
      <c r="AE786" s="25"/>
      <c r="AM786" s="25"/>
      <c r="AR786" s="25"/>
      <c r="AT786" s="25"/>
      <c r="AX786" s="25"/>
      <c r="BA786" s="25"/>
      <c r="BI786" s="25"/>
      <c r="BN786" s="25"/>
      <c r="BP786" s="25"/>
      <c r="BT786" s="25"/>
      <c r="EP786" s="25"/>
      <c r="FP786" s="25"/>
      <c r="FR786" s="25"/>
      <c r="GF786" s="25"/>
      <c r="GH786" s="25"/>
      <c r="GK786" s="25"/>
      <c r="GQ786" s="25"/>
      <c r="HK786" s="25"/>
      <c r="IJ786" s="25"/>
      <c r="IM786" s="25"/>
      <c r="IP786" s="25"/>
      <c r="IS786" s="25"/>
      <c r="IZ786" s="25"/>
      <c r="JF786" s="25"/>
      <c r="JI786" s="25"/>
      <c r="KO786" s="31"/>
      <c r="KP786" s="32"/>
      <c r="KQ786" s="75"/>
      <c r="KR786" s="31"/>
    </row>
    <row r="787" spans="24:304" x14ac:dyDescent="0.3">
      <c r="X787" s="25"/>
      <c r="AA787" s="25"/>
      <c r="AE787" s="25"/>
      <c r="AM787" s="25"/>
      <c r="AR787" s="25"/>
      <c r="AT787" s="25"/>
      <c r="AX787" s="25"/>
      <c r="BA787" s="25"/>
      <c r="BI787" s="25"/>
      <c r="BN787" s="25"/>
      <c r="BP787" s="25"/>
      <c r="BT787" s="25"/>
      <c r="EP787" s="25"/>
      <c r="FP787" s="25"/>
      <c r="FR787" s="25"/>
      <c r="GF787" s="25"/>
      <c r="GH787" s="25"/>
      <c r="GK787" s="25"/>
      <c r="GQ787" s="25"/>
      <c r="HK787" s="25"/>
      <c r="IJ787" s="25"/>
      <c r="IM787" s="25"/>
      <c r="IP787" s="25"/>
      <c r="IS787" s="25"/>
      <c r="IZ787" s="25"/>
      <c r="JF787" s="25"/>
      <c r="JI787" s="25"/>
      <c r="KO787" s="31"/>
      <c r="KP787" s="32"/>
      <c r="KQ787" s="75"/>
      <c r="KR787" s="31"/>
    </row>
    <row r="788" spans="24:304" x14ac:dyDescent="0.3">
      <c r="X788" s="25"/>
      <c r="AA788" s="25"/>
      <c r="AE788" s="25"/>
      <c r="AM788" s="25"/>
      <c r="AR788" s="25"/>
      <c r="AT788" s="25"/>
      <c r="AX788" s="25"/>
      <c r="BA788" s="25"/>
      <c r="BI788" s="25"/>
      <c r="BN788" s="25"/>
      <c r="BP788" s="25"/>
      <c r="BT788" s="25"/>
      <c r="EP788" s="25"/>
      <c r="FP788" s="25"/>
      <c r="FR788" s="25"/>
      <c r="GF788" s="25"/>
      <c r="GH788" s="25"/>
      <c r="GK788" s="25"/>
      <c r="GQ788" s="25"/>
      <c r="HK788" s="25"/>
      <c r="IJ788" s="25"/>
      <c r="IM788" s="25"/>
      <c r="IP788" s="25"/>
      <c r="IS788" s="25"/>
      <c r="IZ788" s="25"/>
      <c r="JF788" s="25"/>
      <c r="JI788" s="25"/>
      <c r="KO788" s="31"/>
      <c r="KP788" s="32"/>
      <c r="KQ788" s="75"/>
      <c r="KR788" s="31"/>
    </row>
    <row r="789" spans="24:304" x14ac:dyDescent="0.3">
      <c r="X789" s="25"/>
      <c r="AA789" s="25"/>
      <c r="AE789" s="25"/>
      <c r="AM789" s="25"/>
      <c r="AR789" s="25"/>
      <c r="AT789" s="25"/>
      <c r="AX789" s="25"/>
      <c r="BA789" s="25"/>
      <c r="BI789" s="25"/>
      <c r="BN789" s="25"/>
      <c r="BP789" s="25"/>
      <c r="BT789" s="25"/>
      <c r="EP789" s="25"/>
      <c r="FP789" s="25"/>
      <c r="FR789" s="25"/>
      <c r="GF789" s="25"/>
      <c r="GH789" s="25"/>
      <c r="GK789" s="25"/>
      <c r="GQ789" s="25"/>
      <c r="HK789" s="25"/>
      <c r="IJ789" s="25"/>
      <c r="IM789" s="25"/>
      <c r="IP789" s="25"/>
      <c r="IS789" s="25"/>
      <c r="IZ789" s="25"/>
      <c r="JF789" s="25"/>
      <c r="JI789" s="25"/>
      <c r="KO789" s="31"/>
      <c r="KP789" s="32"/>
      <c r="KQ789" s="75"/>
      <c r="KR789" s="31"/>
    </row>
    <row r="790" spans="24:304" x14ac:dyDescent="0.3">
      <c r="X790" s="25"/>
      <c r="AA790" s="25"/>
      <c r="AE790" s="25"/>
      <c r="AM790" s="25"/>
      <c r="AR790" s="25"/>
      <c r="AT790" s="25"/>
      <c r="AX790" s="25"/>
      <c r="BA790" s="25"/>
      <c r="BI790" s="25"/>
      <c r="BN790" s="25"/>
      <c r="BP790" s="25"/>
      <c r="BT790" s="25"/>
      <c r="EP790" s="25"/>
      <c r="FP790" s="25"/>
      <c r="FR790" s="25"/>
      <c r="GF790" s="25"/>
      <c r="GH790" s="25"/>
      <c r="GK790" s="25"/>
      <c r="GQ790" s="25"/>
      <c r="HK790" s="25"/>
      <c r="IJ790" s="25"/>
      <c r="IM790" s="25"/>
      <c r="IP790" s="25"/>
      <c r="IS790" s="25"/>
      <c r="IZ790" s="25"/>
      <c r="JF790" s="25"/>
      <c r="JI790" s="25"/>
      <c r="KO790" s="31"/>
      <c r="KP790" s="32"/>
      <c r="KQ790" s="75"/>
      <c r="KR790" s="31"/>
    </row>
    <row r="791" spans="24:304" x14ac:dyDescent="0.3">
      <c r="X791" s="25"/>
      <c r="AA791" s="25"/>
      <c r="AE791" s="25"/>
      <c r="AM791" s="25"/>
      <c r="AR791" s="25"/>
      <c r="AT791" s="25"/>
      <c r="AX791" s="25"/>
      <c r="BA791" s="25"/>
      <c r="BI791" s="25"/>
      <c r="BN791" s="25"/>
      <c r="BP791" s="25"/>
      <c r="BT791" s="25"/>
      <c r="EP791" s="25"/>
      <c r="FP791" s="25"/>
      <c r="FR791" s="25"/>
      <c r="GF791" s="25"/>
      <c r="GH791" s="25"/>
      <c r="GK791" s="25"/>
      <c r="GQ791" s="25"/>
      <c r="HK791" s="25"/>
      <c r="IJ791" s="25"/>
      <c r="IM791" s="25"/>
      <c r="IP791" s="25"/>
      <c r="IS791" s="25"/>
      <c r="IZ791" s="25"/>
      <c r="JF791" s="25"/>
      <c r="JI791" s="25"/>
      <c r="KO791" s="31"/>
      <c r="KP791" s="32"/>
      <c r="KQ791" s="75"/>
      <c r="KR791" s="31"/>
    </row>
    <row r="792" spans="24:304" x14ac:dyDescent="0.3">
      <c r="X792" s="25"/>
      <c r="AA792" s="25"/>
      <c r="AE792" s="25"/>
      <c r="AM792" s="25"/>
      <c r="AR792" s="25"/>
      <c r="AT792" s="25"/>
      <c r="AX792" s="25"/>
      <c r="BA792" s="25"/>
      <c r="BI792" s="25"/>
      <c r="BN792" s="25"/>
      <c r="BP792" s="25"/>
      <c r="BT792" s="25"/>
      <c r="EP792" s="25"/>
      <c r="FP792" s="25"/>
      <c r="FR792" s="25"/>
      <c r="GF792" s="25"/>
      <c r="GH792" s="25"/>
      <c r="GK792" s="25"/>
      <c r="GQ792" s="25"/>
      <c r="HK792" s="25"/>
      <c r="IJ792" s="25"/>
      <c r="IM792" s="25"/>
      <c r="IP792" s="25"/>
      <c r="IS792" s="25"/>
      <c r="IZ792" s="25"/>
      <c r="JF792" s="25"/>
      <c r="JI792" s="25"/>
      <c r="KO792" s="31"/>
      <c r="KP792" s="32"/>
      <c r="KQ792" s="75"/>
      <c r="KR792" s="31"/>
    </row>
    <row r="793" spans="24:304" x14ac:dyDescent="0.3">
      <c r="X793" s="25"/>
      <c r="AA793" s="25"/>
      <c r="AE793" s="25"/>
      <c r="AM793" s="25"/>
      <c r="AR793" s="25"/>
      <c r="AT793" s="25"/>
      <c r="AX793" s="25"/>
      <c r="BA793" s="25"/>
      <c r="BI793" s="25"/>
      <c r="BN793" s="25"/>
      <c r="BP793" s="25"/>
      <c r="BT793" s="25"/>
      <c r="EP793" s="25"/>
      <c r="FP793" s="25"/>
      <c r="FR793" s="25"/>
      <c r="GF793" s="25"/>
      <c r="GH793" s="25"/>
      <c r="GK793" s="25"/>
      <c r="GQ793" s="25"/>
      <c r="HK793" s="25"/>
      <c r="IJ793" s="25"/>
      <c r="IM793" s="25"/>
      <c r="IP793" s="25"/>
      <c r="IS793" s="25"/>
      <c r="IZ793" s="25"/>
      <c r="JF793" s="25"/>
      <c r="JI793" s="25"/>
      <c r="KO793" s="31"/>
      <c r="KP793" s="32"/>
      <c r="KQ793" s="75"/>
      <c r="KR793" s="31"/>
    </row>
    <row r="794" spans="24:304" x14ac:dyDescent="0.3">
      <c r="X794" s="25"/>
      <c r="AA794" s="25"/>
      <c r="AE794" s="25"/>
      <c r="AM794" s="25"/>
      <c r="AR794" s="25"/>
      <c r="AT794" s="25"/>
      <c r="AX794" s="25"/>
      <c r="BA794" s="25"/>
      <c r="BI794" s="25"/>
      <c r="BN794" s="25"/>
      <c r="BP794" s="25"/>
      <c r="BT794" s="25"/>
      <c r="EP794" s="25"/>
      <c r="FP794" s="25"/>
      <c r="FR794" s="25"/>
      <c r="GF794" s="25"/>
      <c r="GH794" s="25"/>
      <c r="GK794" s="25"/>
      <c r="GQ794" s="25"/>
      <c r="HK794" s="25"/>
      <c r="IJ794" s="25"/>
      <c r="IM794" s="25"/>
      <c r="IP794" s="25"/>
      <c r="IS794" s="25"/>
      <c r="IZ794" s="25"/>
      <c r="JF794" s="25"/>
      <c r="JI794" s="25"/>
      <c r="KO794" s="31"/>
      <c r="KP794" s="32"/>
      <c r="KQ794" s="75"/>
      <c r="KR794" s="31"/>
    </row>
    <row r="795" spans="24:304" x14ac:dyDescent="0.3">
      <c r="X795" s="25"/>
      <c r="AA795" s="25"/>
      <c r="AE795" s="25"/>
      <c r="AM795" s="25"/>
      <c r="AR795" s="25"/>
      <c r="AT795" s="25"/>
      <c r="AX795" s="25"/>
      <c r="BA795" s="25"/>
      <c r="BI795" s="25"/>
      <c r="BN795" s="25"/>
      <c r="BP795" s="25"/>
      <c r="BT795" s="25"/>
      <c r="EP795" s="25"/>
      <c r="FP795" s="25"/>
      <c r="FR795" s="25"/>
      <c r="GF795" s="25"/>
      <c r="GH795" s="25"/>
      <c r="GK795" s="25"/>
      <c r="GQ795" s="25"/>
      <c r="HK795" s="25"/>
      <c r="IJ795" s="25"/>
      <c r="IM795" s="25"/>
      <c r="IP795" s="25"/>
      <c r="IS795" s="25"/>
      <c r="IZ795" s="25"/>
      <c r="JF795" s="25"/>
      <c r="JI795" s="25"/>
      <c r="KO795" s="31"/>
      <c r="KP795" s="32"/>
      <c r="KQ795" s="75"/>
      <c r="KR795" s="31"/>
    </row>
    <row r="796" spans="24:304" x14ac:dyDescent="0.3">
      <c r="X796" s="25"/>
      <c r="AA796" s="25"/>
      <c r="AE796" s="25"/>
      <c r="AM796" s="25"/>
      <c r="AR796" s="25"/>
      <c r="AT796" s="25"/>
      <c r="AX796" s="25"/>
      <c r="BA796" s="25"/>
      <c r="BI796" s="25"/>
      <c r="BN796" s="25"/>
      <c r="BP796" s="25"/>
      <c r="BT796" s="25"/>
      <c r="EP796" s="25"/>
      <c r="FP796" s="25"/>
      <c r="FR796" s="25"/>
      <c r="GF796" s="25"/>
      <c r="GH796" s="25"/>
      <c r="GK796" s="25"/>
      <c r="GQ796" s="25"/>
      <c r="HK796" s="25"/>
      <c r="IJ796" s="25"/>
      <c r="IM796" s="25"/>
      <c r="IP796" s="25"/>
      <c r="IS796" s="25"/>
      <c r="IZ796" s="25"/>
      <c r="JF796" s="25"/>
      <c r="JI796" s="25"/>
      <c r="KO796" s="31"/>
      <c r="KP796" s="32"/>
      <c r="KQ796" s="75"/>
      <c r="KR796" s="31"/>
    </row>
    <row r="797" spans="24:304" x14ac:dyDescent="0.3">
      <c r="X797" s="25"/>
      <c r="AA797" s="25"/>
      <c r="AE797" s="25"/>
      <c r="AM797" s="25"/>
      <c r="AR797" s="25"/>
      <c r="AT797" s="25"/>
      <c r="AX797" s="25"/>
      <c r="BA797" s="25"/>
      <c r="BI797" s="25"/>
      <c r="BN797" s="25"/>
      <c r="BP797" s="25"/>
      <c r="BT797" s="25"/>
      <c r="EP797" s="25"/>
      <c r="FP797" s="25"/>
      <c r="FR797" s="25"/>
      <c r="GF797" s="25"/>
      <c r="GH797" s="25"/>
      <c r="GK797" s="25"/>
      <c r="GQ797" s="25"/>
      <c r="HK797" s="25"/>
      <c r="IJ797" s="25"/>
      <c r="IM797" s="25"/>
      <c r="IP797" s="25"/>
      <c r="IS797" s="25"/>
      <c r="IZ797" s="25"/>
      <c r="JF797" s="25"/>
      <c r="JI797" s="25"/>
      <c r="KO797" s="31"/>
      <c r="KP797" s="32"/>
      <c r="KQ797" s="75"/>
      <c r="KR797" s="31"/>
    </row>
    <row r="798" spans="24:304" x14ac:dyDescent="0.3">
      <c r="X798" s="25"/>
      <c r="AA798" s="25"/>
      <c r="AE798" s="25"/>
      <c r="AM798" s="25"/>
      <c r="AR798" s="25"/>
      <c r="AT798" s="25"/>
      <c r="AX798" s="25"/>
      <c r="BA798" s="25"/>
      <c r="BI798" s="25"/>
      <c r="BN798" s="25"/>
      <c r="BP798" s="25"/>
      <c r="BT798" s="25"/>
      <c r="EP798" s="25"/>
      <c r="FP798" s="25"/>
      <c r="FR798" s="25"/>
      <c r="GF798" s="25"/>
      <c r="GH798" s="25"/>
      <c r="GK798" s="25"/>
      <c r="GQ798" s="25"/>
      <c r="HK798" s="25"/>
      <c r="IJ798" s="25"/>
      <c r="IM798" s="25"/>
      <c r="IP798" s="25"/>
      <c r="IS798" s="25"/>
      <c r="IZ798" s="25"/>
      <c r="JF798" s="25"/>
      <c r="JI798" s="25"/>
      <c r="KO798" s="31"/>
      <c r="KP798" s="32"/>
      <c r="KQ798" s="75"/>
      <c r="KR798" s="31"/>
    </row>
    <row r="799" spans="24:304" x14ac:dyDescent="0.3">
      <c r="X799" s="25"/>
      <c r="AA799" s="25"/>
      <c r="AE799" s="25"/>
      <c r="AM799" s="25"/>
      <c r="AR799" s="25"/>
      <c r="AT799" s="25"/>
      <c r="AX799" s="25"/>
      <c r="BA799" s="25"/>
      <c r="BI799" s="25"/>
      <c r="BN799" s="25"/>
      <c r="BP799" s="25"/>
      <c r="BT799" s="25"/>
      <c r="EP799" s="25"/>
      <c r="FP799" s="25"/>
      <c r="FR799" s="25"/>
      <c r="GF799" s="25"/>
      <c r="GH799" s="25"/>
      <c r="GK799" s="25"/>
      <c r="GQ799" s="25"/>
      <c r="HK799" s="25"/>
      <c r="IJ799" s="25"/>
      <c r="IM799" s="25"/>
      <c r="IP799" s="25"/>
      <c r="IS799" s="25"/>
      <c r="IZ799" s="25"/>
      <c r="JF799" s="25"/>
      <c r="JI799" s="25"/>
      <c r="KO799" s="31"/>
      <c r="KP799" s="32"/>
      <c r="KQ799" s="75"/>
      <c r="KR799" s="31"/>
    </row>
    <row r="800" spans="24:304" x14ac:dyDescent="0.3">
      <c r="X800" s="25"/>
      <c r="AA800" s="25"/>
      <c r="AE800" s="25"/>
      <c r="AM800" s="25"/>
      <c r="AR800" s="25"/>
      <c r="AT800" s="25"/>
      <c r="AX800" s="25"/>
      <c r="BA800" s="25"/>
      <c r="BI800" s="25"/>
      <c r="BN800" s="25"/>
      <c r="BP800" s="25"/>
      <c r="BT800" s="25"/>
      <c r="EP800" s="25"/>
      <c r="FP800" s="25"/>
      <c r="FR800" s="25"/>
      <c r="GF800" s="25"/>
      <c r="GH800" s="25"/>
      <c r="GK800" s="25"/>
      <c r="GQ800" s="25"/>
      <c r="HK800" s="25"/>
      <c r="IJ800" s="25"/>
      <c r="IM800" s="25"/>
      <c r="IP800" s="25"/>
      <c r="IS800" s="25"/>
      <c r="IZ800" s="25"/>
      <c r="JF800" s="25"/>
      <c r="JI800" s="25"/>
      <c r="KO800" s="31"/>
      <c r="KP800" s="32"/>
      <c r="KQ800" s="75"/>
      <c r="KR800" s="31"/>
    </row>
    <row r="801" spans="24:304" x14ac:dyDescent="0.3">
      <c r="X801" s="25"/>
      <c r="AA801" s="25"/>
      <c r="AE801" s="25"/>
      <c r="AM801" s="25"/>
      <c r="AR801" s="25"/>
      <c r="AT801" s="25"/>
      <c r="AX801" s="25"/>
      <c r="BA801" s="25"/>
      <c r="BI801" s="25"/>
      <c r="BN801" s="25"/>
      <c r="BP801" s="25"/>
      <c r="BT801" s="25"/>
      <c r="EP801" s="25"/>
      <c r="FP801" s="25"/>
      <c r="FR801" s="25"/>
      <c r="GF801" s="25"/>
      <c r="GH801" s="25"/>
      <c r="GK801" s="25"/>
      <c r="GQ801" s="25"/>
      <c r="HK801" s="25"/>
      <c r="IJ801" s="25"/>
      <c r="IM801" s="25"/>
      <c r="IP801" s="25"/>
      <c r="IS801" s="25"/>
      <c r="IZ801" s="25"/>
      <c r="JF801" s="25"/>
      <c r="JI801" s="25"/>
      <c r="KO801" s="31"/>
      <c r="KP801" s="32"/>
      <c r="KQ801" s="75"/>
      <c r="KR801" s="31"/>
    </row>
    <row r="802" spans="24:304" x14ac:dyDescent="0.3">
      <c r="X802" s="25"/>
      <c r="AA802" s="25"/>
      <c r="AE802" s="25"/>
      <c r="AM802" s="25"/>
      <c r="AR802" s="25"/>
      <c r="AT802" s="25"/>
      <c r="AX802" s="25"/>
      <c r="BA802" s="25"/>
      <c r="BI802" s="25"/>
      <c r="BN802" s="25"/>
      <c r="BP802" s="25"/>
      <c r="BT802" s="25"/>
      <c r="EP802" s="25"/>
      <c r="FP802" s="25"/>
      <c r="FR802" s="25"/>
      <c r="GF802" s="25"/>
      <c r="GH802" s="25"/>
      <c r="GK802" s="25"/>
      <c r="GQ802" s="25"/>
      <c r="HK802" s="25"/>
      <c r="IJ802" s="25"/>
      <c r="IM802" s="25"/>
      <c r="IP802" s="25"/>
      <c r="IS802" s="25"/>
      <c r="IZ802" s="25"/>
      <c r="JF802" s="25"/>
      <c r="JI802" s="25"/>
      <c r="KO802" s="31"/>
      <c r="KP802" s="32"/>
      <c r="KQ802" s="75"/>
      <c r="KR802" s="31"/>
    </row>
    <row r="803" spans="24:304" x14ac:dyDescent="0.3">
      <c r="X803" s="25"/>
      <c r="AA803" s="25"/>
      <c r="AE803" s="25"/>
      <c r="AM803" s="25"/>
      <c r="AR803" s="25"/>
      <c r="AT803" s="25"/>
      <c r="AX803" s="25"/>
      <c r="BA803" s="25"/>
      <c r="BI803" s="25"/>
      <c r="BN803" s="25"/>
      <c r="BP803" s="25"/>
      <c r="BT803" s="25"/>
      <c r="EP803" s="25"/>
      <c r="FP803" s="25"/>
      <c r="FR803" s="25"/>
      <c r="GF803" s="25"/>
      <c r="GH803" s="25"/>
      <c r="GK803" s="25"/>
      <c r="GQ803" s="25"/>
      <c r="HK803" s="25"/>
      <c r="IJ803" s="25"/>
      <c r="IM803" s="25"/>
      <c r="IP803" s="25"/>
      <c r="IS803" s="25"/>
      <c r="IZ803" s="25"/>
      <c r="JF803" s="25"/>
      <c r="JI803" s="25"/>
      <c r="KO803" s="31"/>
      <c r="KP803" s="32"/>
      <c r="KQ803" s="75"/>
      <c r="KR803" s="31"/>
    </row>
    <row r="804" spans="24:304" x14ac:dyDescent="0.3">
      <c r="X804" s="25"/>
      <c r="AA804" s="25"/>
      <c r="AE804" s="25"/>
      <c r="AM804" s="25"/>
      <c r="AR804" s="25"/>
      <c r="AT804" s="25"/>
      <c r="AX804" s="25"/>
      <c r="BA804" s="25"/>
      <c r="BI804" s="25"/>
      <c r="BN804" s="25"/>
      <c r="BP804" s="25"/>
      <c r="BT804" s="25"/>
      <c r="EP804" s="25"/>
      <c r="FP804" s="25"/>
      <c r="FR804" s="25"/>
      <c r="GF804" s="25"/>
      <c r="GH804" s="25"/>
      <c r="GK804" s="25"/>
      <c r="GQ804" s="25"/>
      <c r="HK804" s="25"/>
      <c r="IJ804" s="25"/>
      <c r="IM804" s="25"/>
      <c r="IP804" s="25"/>
      <c r="IS804" s="25"/>
      <c r="IZ804" s="25"/>
      <c r="JF804" s="25"/>
      <c r="JI804" s="25"/>
      <c r="KO804" s="31"/>
      <c r="KP804" s="32"/>
      <c r="KQ804" s="75"/>
      <c r="KR804" s="31"/>
    </row>
    <row r="805" spans="24:304" x14ac:dyDescent="0.3">
      <c r="X805" s="25"/>
      <c r="AA805" s="25"/>
      <c r="AE805" s="25"/>
      <c r="AM805" s="25"/>
      <c r="AR805" s="25"/>
      <c r="AT805" s="25"/>
      <c r="AX805" s="25"/>
      <c r="BA805" s="25"/>
      <c r="BI805" s="25"/>
      <c r="BN805" s="25"/>
      <c r="BP805" s="25"/>
      <c r="BT805" s="25"/>
      <c r="EP805" s="25"/>
      <c r="FP805" s="25"/>
      <c r="FR805" s="25"/>
      <c r="GF805" s="25"/>
      <c r="GH805" s="25"/>
      <c r="GK805" s="25"/>
      <c r="GQ805" s="25"/>
      <c r="HK805" s="25"/>
      <c r="IJ805" s="25"/>
      <c r="IM805" s="25"/>
      <c r="IP805" s="25"/>
      <c r="IS805" s="25"/>
      <c r="IZ805" s="25"/>
      <c r="JF805" s="25"/>
      <c r="JI805" s="25"/>
      <c r="KO805" s="31"/>
      <c r="KP805" s="32"/>
      <c r="KQ805" s="75"/>
      <c r="KR805" s="31"/>
    </row>
    <row r="806" spans="24:304" x14ac:dyDescent="0.3">
      <c r="X806" s="25"/>
      <c r="AA806" s="25"/>
      <c r="AE806" s="25"/>
      <c r="AM806" s="25"/>
      <c r="AR806" s="25"/>
      <c r="AT806" s="25"/>
      <c r="AX806" s="25"/>
      <c r="BA806" s="25"/>
      <c r="BI806" s="25"/>
      <c r="BN806" s="25"/>
      <c r="BP806" s="25"/>
      <c r="BT806" s="25"/>
      <c r="EP806" s="25"/>
      <c r="FP806" s="25"/>
      <c r="FR806" s="25"/>
      <c r="GF806" s="25"/>
      <c r="GH806" s="25"/>
      <c r="GK806" s="25"/>
      <c r="GQ806" s="25"/>
      <c r="HK806" s="25"/>
      <c r="IJ806" s="25"/>
      <c r="IM806" s="25"/>
      <c r="IP806" s="25"/>
      <c r="IS806" s="25"/>
      <c r="IZ806" s="25"/>
      <c r="JF806" s="25"/>
      <c r="JI806" s="25"/>
      <c r="KO806" s="31"/>
      <c r="KP806" s="32"/>
      <c r="KQ806" s="75"/>
      <c r="KR806" s="31"/>
    </row>
    <row r="807" spans="24:304" x14ac:dyDescent="0.3">
      <c r="X807" s="25"/>
      <c r="AA807" s="25"/>
      <c r="AE807" s="25"/>
      <c r="AM807" s="25"/>
      <c r="AR807" s="25"/>
      <c r="AT807" s="25"/>
      <c r="AX807" s="25"/>
      <c r="BA807" s="25"/>
      <c r="BI807" s="25"/>
      <c r="BN807" s="25"/>
      <c r="BP807" s="25"/>
      <c r="BT807" s="25"/>
      <c r="EP807" s="25"/>
      <c r="FP807" s="25"/>
      <c r="FR807" s="25"/>
      <c r="GF807" s="25"/>
      <c r="GH807" s="25"/>
      <c r="GK807" s="25"/>
      <c r="GQ807" s="25"/>
      <c r="HK807" s="25"/>
      <c r="IJ807" s="25"/>
      <c r="IM807" s="25"/>
      <c r="IP807" s="25"/>
      <c r="IS807" s="25"/>
      <c r="IZ807" s="25"/>
      <c r="JF807" s="25"/>
      <c r="JI807" s="25"/>
      <c r="KO807" s="31"/>
      <c r="KP807" s="32"/>
      <c r="KQ807" s="75"/>
      <c r="KR807" s="31"/>
    </row>
    <row r="808" spans="24:304" x14ac:dyDescent="0.3">
      <c r="X808" s="25"/>
      <c r="AA808" s="25"/>
      <c r="AE808" s="25"/>
      <c r="AM808" s="25"/>
      <c r="AR808" s="25"/>
      <c r="AT808" s="25"/>
      <c r="AX808" s="25"/>
      <c r="BA808" s="25"/>
      <c r="BI808" s="25"/>
      <c r="BN808" s="25"/>
      <c r="BP808" s="25"/>
      <c r="BT808" s="25"/>
      <c r="EP808" s="25"/>
      <c r="FP808" s="25"/>
      <c r="FR808" s="25"/>
      <c r="GF808" s="25"/>
      <c r="GH808" s="25"/>
      <c r="GK808" s="25"/>
      <c r="GQ808" s="25"/>
      <c r="HK808" s="25"/>
      <c r="IJ808" s="25"/>
      <c r="IM808" s="25"/>
      <c r="IP808" s="25"/>
      <c r="IS808" s="25"/>
      <c r="IZ808" s="25"/>
      <c r="JF808" s="25"/>
      <c r="JI808" s="25"/>
      <c r="KO808" s="31"/>
      <c r="KP808" s="32"/>
      <c r="KQ808" s="75"/>
      <c r="KR808" s="31"/>
    </row>
    <row r="809" spans="24:304" x14ac:dyDescent="0.3">
      <c r="X809" s="25"/>
      <c r="AA809" s="25"/>
      <c r="AE809" s="25"/>
      <c r="AM809" s="25"/>
      <c r="AR809" s="25"/>
      <c r="AT809" s="25"/>
      <c r="AX809" s="25"/>
      <c r="BA809" s="25"/>
      <c r="BI809" s="25"/>
      <c r="BN809" s="25"/>
      <c r="BP809" s="25"/>
      <c r="BT809" s="25"/>
      <c r="EP809" s="25"/>
      <c r="FP809" s="25"/>
      <c r="FR809" s="25"/>
      <c r="GF809" s="25"/>
      <c r="GH809" s="25"/>
      <c r="GK809" s="25"/>
      <c r="GQ809" s="25"/>
      <c r="HK809" s="25"/>
      <c r="IJ809" s="25"/>
      <c r="IM809" s="25"/>
      <c r="IP809" s="25"/>
      <c r="IS809" s="25"/>
      <c r="IZ809" s="25"/>
      <c r="JF809" s="25"/>
      <c r="JI809" s="25"/>
      <c r="KO809" s="31"/>
      <c r="KP809" s="32"/>
      <c r="KQ809" s="75"/>
      <c r="KR809" s="31"/>
    </row>
    <row r="810" spans="24:304" x14ac:dyDescent="0.3">
      <c r="X810" s="25"/>
      <c r="AA810" s="25"/>
      <c r="AE810" s="25"/>
      <c r="AM810" s="25"/>
      <c r="AR810" s="25"/>
      <c r="AT810" s="25"/>
      <c r="AX810" s="25"/>
      <c r="BA810" s="25"/>
      <c r="BI810" s="25"/>
      <c r="BN810" s="25"/>
      <c r="BP810" s="25"/>
      <c r="BT810" s="25"/>
      <c r="EP810" s="25"/>
      <c r="FP810" s="25"/>
      <c r="FR810" s="25"/>
      <c r="GF810" s="25"/>
      <c r="GH810" s="25"/>
      <c r="GK810" s="25"/>
      <c r="GQ810" s="25"/>
      <c r="HK810" s="25"/>
      <c r="IJ810" s="25"/>
      <c r="IM810" s="25"/>
      <c r="IP810" s="25"/>
      <c r="IS810" s="25"/>
      <c r="IZ810" s="25"/>
      <c r="JF810" s="25"/>
      <c r="JI810" s="25"/>
      <c r="KO810" s="31"/>
      <c r="KP810" s="32"/>
      <c r="KQ810" s="75"/>
      <c r="KR810" s="31"/>
    </row>
    <row r="811" spans="24:304" x14ac:dyDescent="0.3">
      <c r="X811" s="25"/>
      <c r="AA811" s="25"/>
      <c r="AE811" s="25"/>
      <c r="AM811" s="25"/>
      <c r="AR811" s="25"/>
      <c r="AT811" s="25"/>
      <c r="AX811" s="25"/>
      <c r="BA811" s="25"/>
      <c r="BI811" s="25"/>
      <c r="BN811" s="25"/>
      <c r="BP811" s="25"/>
      <c r="BT811" s="25"/>
      <c r="EP811" s="25"/>
      <c r="FP811" s="25"/>
      <c r="FR811" s="25"/>
      <c r="GF811" s="25"/>
      <c r="GH811" s="25"/>
      <c r="GK811" s="25"/>
      <c r="GQ811" s="25"/>
      <c r="HK811" s="25"/>
      <c r="IJ811" s="25"/>
      <c r="IM811" s="25"/>
      <c r="IP811" s="25"/>
      <c r="IS811" s="25"/>
      <c r="IZ811" s="25"/>
      <c r="JF811" s="25"/>
      <c r="JI811" s="25"/>
      <c r="KO811" s="31"/>
      <c r="KP811" s="32"/>
      <c r="KQ811" s="75"/>
      <c r="KR811" s="31"/>
    </row>
    <row r="812" spans="24:304" x14ac:dyDescent="0.3">
      <c r="X812" s="25"/>
      <c r="AA812" s="25"/>
      <c r="AE812" s="25"/>
      <c r="AM812" s="25"/>
      <c r="AR812" s="25"/>
      <c r="AT812" s="25"/>
      <c r="AX812" s="25"/>
      <c r="BA812" s="25"/>
      <c r="BI812" s="25"/>
      <c r="BN812" s="25"/>
      <c r="BP812" s="25"/>
      <c r="BT812" s="25"/>
      <c r="EP812" s="25"/>
      <c r="FP812" s="25"/>
      <c r="FR812" s="25"/>
      <c r="GF812" s="25"/>
      <c r="GH812" s="25"/>
      <c r="GK812" s="25"/>
      <c r="GQ812" s="25"/>
      <c r="HK812" s="25"/>
      <c r="IJ812" s="25"/>
      <c r="IM812" s="25"/>
      <c r="IP812" s="25"/>
      <c r="IS812" s="25"/>
      <c r="IZ812" s="25"/>
      <c r="JF812" s="25"/>
      <c r="JI812" s="25"/>
      <c r="KO812" s="31"/>
      <c r="KP812" s="32"/>
      <c r="KQ812" s="75"/>
      <c r="KR812" s="31"/>
    </row>
    <row r="813" spans="24:304" x14ac:dyDescent="0.3">
      <c r="X813" s="25"/>
      <c r="AA813" s="25"/>
      <c r="AE813" s="25"/>
      <c r="AM813" s="25"/>
      <c r="AR813" s="25"/>
      <c r="AT813" s="25"/>
      <c r="AX813" s="25"/>
      <c r="BA813" s="25"/>
      <c r="BI813" s="25"/>
      <c r="BN813" s="25"/>
      <c r="BP813" s="25"/>
      <c r="BT813" s="25"/>
      <c r="EP813" s="25"/>
      <c r="FP813" s="25"/>
      <c r="FR813" s="25"/>
      <c r="GF813" s="25"/>
      <c r="GH813" s="25"/>
      <c r="GK813" s="25"/>
      <c r="GQ813" s="25"/>
      <c r="HK813" s="25"/>
      <c r="IJ813" s="25"/>
      <c r="IM813" s="25"/>
      <c r="IP813" s="25"/>
      <c r="IS813" s="25"/>
      <c r="IZ813" s="25"/>
      <c r="JF813" s="25"/>
      <c r="JI813" s="25"/>
      <c r="KO813" s="31"/>
      <c r="KP813" s="32"/>
      <c r="KQ813" s="75"/>
      <c r="KR813" s="31"/>
    </row>
    <row r="814" spans="24:304" x14ac:dyDescent="0.3">
      <c r="X814" s="25"/>
      <c r="AA814" s="25"/>
      <c r="AE814" s="25"/>
      <c r="AM814" s="25"/>
      <c r="AR814" s="25"/>
      <c r="AT814" s="25"/>
      <c r="AX814" s="25"/>
      <c r="BA814" s="25"/>
      <c r="BI814" s="25"/>
      <c r="BN814" s="25"/>
      <c r="BP814" s="25"/>
      <c r="BT814" s="25"/>
      <c r="EP814" s="25"/>
      <c r="FP814" s="25"/>
      <c r="FR814" s="25"/>
      <c r="GF814" s="25"/>
      <c r="GH814" s="25"/>
      <c r="GK814" s="25"/>
      <c r="GQ814" s="25"/>
      <c r="HK814" s="25"/>
      <c r="IJ814" s="25"/>
      <c r="IM814" s="25"/>
      <c r="IP814" s="25"/>
      <c r="IS814" s="25"/>
      <c r="IZ814" s="25"/>
      <c r="JF814" s="25"/>
      <c r="JI814" s="25"/>
      <c r="KO814" s="31"/>
      <c r="KP814" s="32"/>
      <c r="KQ814" s="75"/>
      <c r="KR814" s="31"/>
    </row>
    <row r="815" spans="24:304" x14ac:dyDescent="0.3">
      <c r="X815" s="25"/>
      <c r="AA815" s="25"/>
      <c r="AE815" s="25"/>
      <c r="AM815" s="25"/>
      <c r="AR815" s="25"/>
      <c r="AT815" s="25"/>
      <c r="AX815" s="25"/>
      <c r="BA815" s="25"/>
      <c r="BI815" s="25"/>
      <c r="BN815" s="25"/>
      <c r="BP815" s="25"/>
      <c r="BT815" s="25"/>
      <c r="EP815" s="25"/>
      <c r="FP815" s="25"/>
      <c r="FR815" s="25"/>
      <c r="GF815" s="25"/>
      <c r="GH815" s="25"/>
      <c r="GK815" s="25"/>
      <c r="GQ815" s="25"/>
      <c r="HK815" s="25"/>
      <c r="IJ815" s="25"/>
      <c r="IM815" s="25"/>
      <c r="IP815" s="25"/>
      <c r="IS815" s="25"/>
      <c r="IZ815" s="25"/>
      <c r="JF815" s="25"/>
      <c r="JI815" s="25"/>
      <c r="KO815" s="31"/>
      <c r="KP815" s="32"/>
      <c r="KQ815" s="75"/>
      <c r="KR815" s="31"/>
    </row>
    <row r="816" spans="24:304" x14ac:dyDescent="0.3">
      <c r="X816" s="25"/>
      <c r="AA816" s="25"/>
      <c r="AE816" s="25"/>
      <c r="AM816" s="25"/>
      <c r="AR816" s="25"/>
      <c r="AT816" s="25"/>
      <c r="AX816" s="25"/>
      <c r="BA816" s="25"/>
      <c r="BI816" s="25"/>
      <c r="BN816" s="25"/>
      <c r="BP816" s="25"/>
      <c r="BT816" s="25"/>
      <c r="EP816" s="25"/>
      <c r="FP816" s="25"/>
      <c r="FR816" s="25"/>
      <c r="GF816" s="25"/>
      <c r="GH816" s="25"/>
      <c r="GK816" s="25"/>
      <c r="GQ816" s="25"/>
      <c r="HK816" s="25"/>
      <c r="IJ816" s="25"/>
      <c r="IM816" s="25"/>
      <c r="IP816" s="25"/>
      <c r="IS816" s="25"/>
      <c r="IZ816" s="25"/>
      <c r="JF816" s="25"/>
      <c r="JI816" s="25"/>
      <c r="KO816" s="31"/>
      <c r="KP816" s="32"/>
      <c r="KQ816" s="75"/>
      <c r="KR816" s="31"/>
    </row>
    <row r="817" spans="24:304" x14ac:dyDescent="0.3">
      <c r="X817" s="25"/>
      <c r="AA817" s="25"/>
      <c r="AE817" s="25"/>
      <c r="AM817" s="25"/>
      <c r="AR817" s="25"/>
      <c r="AT817" s="25"/>
      <c r="AX817" s="25"/>
      <c r="BA817" s="25"/>
      <c r="BI817" s="25"/>
      <c r="BN817" s="25"/>
      <c r="BP817" s="25"/>
      <c r="BT817" s="25"/>
      <c r="EP817" s="25"/>
      <c r="FP817" s="25"/>
      <c r="FR817" s="25"/>
      <c r="GF817" s="25"/>
      <c r="GH817" s="25"/>
      <c r="GK817" s="25"/>
      <c r="GQ817" s="25"/>
      <c r="HK817" s="25"/>
      <c r="IJ817" s="25"/>
      <c r="IM817" s="25"/>
      <c r="IP817" s="25"/>
      <c r="IS817" s="25"/>
      <c r="IZ817" s="25"/>
      <c r="JF817" s="25"/>
      <c r="JI817" s="25"/>
      <c r="KO817" s="31"/>
      <c r="KP817" s="32"/>
      <c r="KQ817" s="75"/>
      <c r="KR817" s="31"/>
    </row>
    <row r="818" spans="24:304" x14ac:dyDescent="0.3">
      <c r="X818" s="25"/>
      <c r="AA818" s="25"/>
      <c r="AE818" s="25"/>
      <c r="AM818" s="25"/>
      <c r="AR818" s="25"/>
      <c r="AT818" s="25"/>
      <c r="AX818" s="25"/>
      <c r="BA818" s="25"/>
      <c r="BI818" s="25"/>
      <c r="BN818" s="25"/>
      <c r="BP818" s="25"/>
      <c r="BT818" s="25"/>
      <c r="EP818" s="25"/>
      <c r="FP818" s="25"/>
      <c r="FR818" s="25"/>
      <c r="GF818" s="25"/>
      <c r="GH818" s="25"/>
      <c r="GK818" s="25"/>
      <c r="GQ818" s="25"/>
      <c r="HK818" s="25"/>
      <c r="IJ818" s="25"/>
      <c r="IM818" s="25"/>
      <c r="IP818" s="25"/>
      <c r="IS818" s="25"/>
      <c r="IZ818" s="25"/>
      <c r="JF818" s="25"/>
      <c r="JI818" s="25"/>
      <c r="KO818" s="31"/>
      <c r="KP818" s="32"/>
      <c r="KQ818" s="75"/>
      <c r="KR818" s="31"/>
    </row>
    <row r="819" spans="24:304" x14ac:dyDescent="0.3">
      <c r="X819" s="25"/>
      <c r="AA819" s="25"/>
      <c r="AE819" s="25"/>
      <c r="AM819" s="25"/>
      <c r="AR819" s="25"/>
      <c r="AT819" s="25"/>
      <c r="AX819" s="25"/>
      <c r="BA819" s="25"/>
      <c r="BI819" s="25"/>
      <c r="BN819" s="25"/>
      <c r="BP819" s="25"/>
      <c r="BT819" s="25"/>
      <c r="EP819" s="25"/>
      <c r="FP819" s="25"/>
      <c r="FR819" s="25"/>
      <c r="GF819" s="25"/>
      <c r="GH819" s="25"/>
      <c r="GK819" s="25"/>
      <c r="GQ819" s="25"/>
      <c r="HK819" s="25"/>
      <c r="IJ819" s="25"/>
      <c r="IM819" s="25"/>
      <c r="IP819" s="25"/>
      <c r="IS819" s="25"/>
      <c r="IZ819" s="25"/>
      <c r="JF819" s="25"/>
      <c r="JI819" s="25"/>
      <c r="KO819" s="31"/>
      <c r="KP819" s="32"/>
      <c r="KQ819" s="75"/>
      <c r="KR819" s="31"/>
    </row>
    <row r="820" spans="24:304" x14ac:dyDescent="0.3">
      <c r="X820" s="25"/>
      <c r="AA820" s="25"/>
      <c r="AE820" s="25"/>
      <c r="AM820" s="25"/>
      <c r="AR820" s="25"/>
      <c r="AT820" s="25"/>
      <c r="AX820" s="25"/>
      <c r="BA820" s="25"/>
      <c r="BI820" s="25"/>
      <c r="BN820" s="25"/>
      <c r="BP820" s="25"/>
      <c r="BT820" s="25"/>
      <c r="EP820" s="25"/>
      <c r="FP820" s="25"/>
      <c r="FR820" s="25"/>
      <c r="GF820" s="25"/>
      <c r="GH820" s="25"/>
      <c r="GK820" s="25"/>
      <c r="GQ820" s="25"/>
      <c r="HK820" s="25"/>
      <c r="IJ820" s="25"/>
      <c r="IM820" s="25"/>
      <c r="IP820" s="25"/>
      <c r="IS820" s="25"/>
      <c r="IZ820" s="25"/>
      <c r="JF820" s="25"/>
      <c r="JI820" s="25"/>
      <c r="KO820" s="31"/>
      <c r="KP820" s="32"/>
      <c r="KQ820" s="75"/>
      <c r="KR820" s="31"/>
    </row>
    <row r="821" spans="24:304" x14ac:dyDescent="0.3">
      <c r="X821" s="25"/>
      <c r="AA821" s="25"/>
      <c r="AE821" s="25"/>
      <c r="AM821" s="25"/>
      <c r="AR821" s="25"/>
      <c r="AT821" s="25"/>
      <c r="AX821" s="25"/>
      <c r="BA821" s="25"/>
      <c r="BI821" s="25"/>
      <c r="BN821" s="25"/>
      <c r="BP821" s="25"/>
      <c r="BT821" s="25"/>
      <c r="EP821" s="25"/>
      <c r="FP821" s="25"/>
      <c r="FR821" s="25"/>
      <c r="GF821" s="25"/>
      <c r="GH821" s="25"/>
      <c r="GK821" s="25"/>
      <c r="GQ821" s="25"/>
      <c r="HK821" s="25"/>
      <c r="IJ821" s="25"/>
      <c r="IM821" s="25"/>
      <c r="IP821" s="25"/>
      <c r="IS821" s="25"/>
      <c r="IZ821" s="25"/>
      <c r="JF821" s="25"/>
      <c r="JI821" s="25"/>
      <c r="KO821" s="31"/>
      <c r="KP821" s="32"/>
      <c r="KQ821" s="75"/>
      <c r="KR821" s="31"/>
    </row>
    <row r="822" spans="24:304" x14ac:dyDescent="0.3">
      <c r="X822" s="25"/>
      <c r="AA822" s="25"/>
      <c r="AE822" s="25"/>
      <c r="AM822" s="25"/>
      <c r="AR822" s="25"/>
      <c r="AT822" s="25"/>
      <c r="AX822" s="25"/>
      <c r="BA822" s="25"/>
      <c r="BI822" s="25"/>
      <c r="BN822" s="25"/>
      <c r="BP822" s="25"/>
      <c r="BT822" s="25"/>
      <c r="EP822" s="25"/>
      <c r="FP822" s="25"/>
      <c r="FR822" s="25"/>
      <c r="GF822" s="25"/>
      <c r="GH822" s="25"/>
      <c r="GK822" s="25"/>
      <c r="GQ822" s="25"/>
      <c r="HK822" s="25"/>
      <c r="IJ822" s="25"/>
      <c r="IM822" s="25"/>
      <c r="IP822" s="25"/>
      <c r="IS822" s="25"/>
      <c r="IZ822" s="25"/>
      <c r="JF822" s="25"/>
      <c r="JI822" s="25"/>
      <c r="KO822" s="31"/>
      <c r="KP822" s="32"/>
      <c r="KQ822" s="75"/>
      <c r="KR822" s="31"/>
    </row>
    <row r="823" spans="24:304" x14ac:dyDescent="0.3">
      <c r="X823" s="25"/>
      <c r="AA823" s="25"/>
      <c r="AE823" s="25"/>
      <c r="AM823" s="25"/>
      <c r="AR823" s="25"/>
      <c r="AT823" s="25"/>
      <c r="AX823" s="25"/>
      <c r="BA823" s="25"/>
      <c r="BI823" s="25"/>
      <c r="BN823" s="25"/>
      <c r="BP823" s="25"/>
      <c r="BT823" s="25"/>
      <c r="EP823" s="25"/>
      <c r="FP823" s="25"/>
      <c r="FR823" s="25"/>
      <c r="GF823" s="25"/>
      <c r="GH823" s="25"/>
      <c r="GK823" s="25"/>
      <c r="GQ823" s="25"/>
      <c r="HK823" s="25"/>
      <c r="IJ823" s="25"/>
      <c r="IM823" s="25"/>
      <c r="IP823" s="25"/>
      <c r="IS823" s="25"/>
      <c r="IZ823" s="25"/>
      <c r="JF823" s="25"/>
      <c r="JI823" s="25"/>
      <c r="KO823" s="31"/>
      <c r="KP823" s="32"/>
      <c r="KQ823" s="75"/>
      <c r="KR823" s="31"/>
    </row>
    <row r="824" spans="24:304" x14ac:dyDescent="0.3">
      <c r="X824" s="25"/>
      <c r="AA824" s="25"/>
      <c r="AE824" s="25"/>
      <c r="AM824" s="25"/>
      <c r="AR824" s="25"/>
      <c r="AT824" s="25"/>
      <c r="AX824" s="25"/>
      <c r="BA824" s="25"/>
      <c r="BI824" s="25"/>
      <c r="BN824" s="25"/>
      <c r="BP824" s="25"/>
      <c r="BT824" s="25"/>
      <c r="EP824" s="25"/>
      <c r="FP824" s="25"/>
      <c r="FR824" s="25"/>
      <c r="GF824" s="25"/>
      <c r="GH824" s="25"/>
      <c r="GK824" s="25"/>
      <c r="GQ824" s="25"/>
      <c r="HK824" s="25"/>
      <c r="IJ824" s="25"/>
      <c r="IM824" s="25"/>
      <c r="IP824" s="25"/>
      <c r="IS824" s="25"/>
      <c r="IZ824" s="25"/>
      <c r="JF824" s="25"/>
      <c r="JI824" s="25"/>
      <c r="KO824" s="31"/>
      <c r="KP824" s="32"/>
      <c r="KQ824" s="75"/>
      <c r="KR824" s="31"/>
    </row>
    <row r="825" spans="24:304" x14ac:dyDescent="0.3">
      <c r="X825" s="25"/>
      <c r="AA825" s="25"/>
      <c r="AE825" s="25"/>
      <c r="AM825" s="25"/>
      <c r="AR825" s="25"/>
      <c r="AT825" s="25"/>
      <c r="AX825" s="25"/>
      <c r="BA825" s="25"/>
      <c r="BI825" s="25"/>
      <c r="BN825" s="25"/>
      <c r="BP825" s="25"/>
      <c r="BT825" s="25"/>
      <c r="EP825" s="25"/>
      <c r="FP825" s="25"/>
      <c r="FR825" s="25"/>
      <c r="GF825" s="25"/>
      <c r="GH825" s="25"/>
      <c r="GK825" s="25"/>
      <c r="GQ825" s="25"/>
      <c r="HK825" s="25"/>
      <c r="IJ825" s="25"/>
      <c r="IM825" s="25"/>
      <c r="IP825" s="25"/>
      <c r="IS825" s="25"/>
      <c r="IZ825" s="25"/>
      <c r="JF825" s="25"/>
      <c r="JI825" s="25"/>
      <c r="KO825" s="31"/>
      <c r="KP825" s="32"/>
      <c r="KQ825" s="75"/>
      <c r="KR825" s="31"/>
    </row>
    <row r="826" spans="24:304" x14ac:dyDescent="0.3">
      <c r="X826" s="25"/>
      <c r="AA826" s="25"/>
      <c r="AE826" s="25"/>
      <c r="AM826" s="25"/>
      <c r="AR826" s="25"/>
      <c r="AT826" s="25"/>
      <c r="AX826" s="25"/>
      <c r="BA826" s="25"/>
      <c r="BI826" s="25"/>
      <c r="BN826" s="25"/>
      <c r="BP826" s="25"/>
      <c r="BT826" s="25"/>
      <c r="EP826" s="25"/>
      <c r="FP826" s="25"/>
      <c r="FR826" s="25"/>
      <c r="GF826" s="25"/>
      <c r="GH826" s="25"/>
      <c r="GK826" s="25"/>
      <c r="GQ826" s="25"/>
      <c r="HK826" s="25"/>
      <c r="IJ826" s="25"/>
      <c r="IM826" s="25"/>
      <c r="IP826" s="25"/>
      <c r="IS826" s="25"/>
      <c r="IZ826" s="25"/>
      <c r="JF826" s="25"/>
      <c r="JI826" s="25"/>
      <c r="KO826" s="31"/>
      <c r="KP826" s="32"/>
      <c r="KQ826" s="75"/>
      <c r="KR826" s="31"/>
    </row>
    <row r="827" spans="24:304" x14ac:dyDescent="0.3">
      <c r="X827" s="25"/>
      <c r="AA827" s="25"/>
      <c r="AE827" s="25"/>
      <c r="AM827" s="25"/>
      <c r="AR827" s="25"/>
      <c r="AT827" s="25"/>
      <c r="AX827" s="25"/>
      <c r="BA827" s="25"/>
      <c r="BI827" s="25"/>
      <c r="BN827" s="25"/>
      <c r="BP827" s="25"/>
      <c r="BT827" s="25"/>
      <c r="EP827" s="25"/>
      <c r="FP827" s="25"/>
      <c r="FR827" s="25"/>
      <c r="GF827" s="25"/>
      <c r="GH827" s="25"/>
      <c r="GK827" s="25"/>
      <c r="GQ827" s="25"/>
      <c r="HK827" s="25"/>
      <c r="IJ827" s="25"/>
      <c r="IM827" s="25"/>
      <c r="IP827" s="25"/>
      <c r="IS827" s="25"/>
      <c r="IZ827" s="25"/>
      <c r="JF827" s="25"/>
      <c r="JI827" s="25"/>
      <c r="KO827" s="31"/>
      <c r="KP827" s="32"/>
      <c r="KQ827" s="75"/>
      <c r="KR827" s="31"/>
    </row>
    <row r="828" spans="24:304" x14ac:dyDescent="0.3">
      <c r="X828" s="25"/>
      <c r="AA828" s="25"/>
      <c r="AE828" s="25"/>
      <c r="AM828" s="25"/>
      <c r="AR828" s="25"/>
      <c r="AT828" s="25"/>
      <c r="AX828" s="25"/>
      <c r="BA828" s="25"/>
      <c r="BI828" s="25"/>
      <c r="BN828" s="25"/>
      <c r="BP828" s="25"/>
      <c r="BT828" s="25"/>
      <c r="EP828" s="25"/>
      <c r="FP828" s="25"/>
      <c r="FR828" s="25"/>
      <c r="GF828" s="25"/>
      <c r="GH828" s="25"/>
      <c r="GK828" s="25"/>
      <c r="GQ828" s="25"/>
      <c r="HK828" s="25"/>
      <c r="IJ828" s="25"/>
      <c r="IM828" s="25"/>
      <c r="IP828" s="25"/>
      <c r="IS828" s="25"/>
      <c r="IZ828" s="25"/>
      <c r="JF828" s="25"/>
      <c r="JI828" s="25"/>
      <c r="KO828" s="31"/>
      <c r="KP828" s="32"/>
      <c r="KQ828" s="75"/>
      <c r="KR828" s="31"/>
    </row>
    <row r="829" spans="24:304" x14ac:dyDescent="0.3">
      <c r="X829" s="25"/>
      <c r="AA829" s="25"/>
      <c r="AE829" s="25"/>
      <c r="AM829" s="25"/>
      <c r="AR829" s="25"/>
      <c r="AT829" s="25"/>
      <c r="AX829" s="25"/>
      <c r="BA829" s="25"/>
      <c r="BI829" s="25"/>
      <c r="BN829" s="25"/>
      <c r="BP829" s="25"/>
      <c r="BT829" s="25"/>
      <c r="EP829" s="25"/>
      <c r="FP829" s="25"/>
      <c r="FR829" s="25"/>
      <c r="GF829" s="25"/>
      <c r="GH829" s="25"/>
      <c r="GK829" s="25"/>
      <c r="GQ829" s="25"/>
      <c r="HK829" s="25"/>
      <c r="IJ829" s="25"/>
      <c r="IM829" s="25"/>
      <c r="IP829" s="25"/>
      <c r="IS829" s="25"/>
      <c r="IZ829" s="25"/>
      <c r="JF829" s="25"/>
      <c r="JI829" s="25"/>
      <c r="KO829" s="31"/>
      <c r="KP829" s="32"/>
      <c r="KQ829" s="75"/>
      <c r="KR829" s="31"/>
    </row>
    <row r="830" spans="24:304" x14ac:dyDescent="0.3">
      <c r="X830" s="25"/>
      <c r="AA830" s="25"/>
      <c r="AE830" s="25"/>
      <c r="AM830" s="25"/>
      <c r="AR830" s="25"/>
      <c r="AT830" s="25"/>
      <c r="AX830" s="25"/>
      <c r="BA830" s="25"/>
      <c r="BI830" s="25"/>
      <c r="BN830" s="25"/>
      <c r="BP830" s="25"/>
      <c r="BT830" s="25"/>
      <c r="EP830" s="25"/>
      <c r="FP830" s="25"/>
      <c r="FR830" s="25"/>
      <c r="GF830" s="25"/>
      <c r="GH830" s="25"/>
      <c r="GK830" s="25"/>
      <c r="GQ830" s="25"/>
      <c r="HK830" s="25"/>
      <c r="IJ830" s="25"/>
      <c r="IM830" s="25"/>
      <c r="IP830" s="25"/>
      <c r="IS830" s="25"/>
      <c r="IZ830" s="25"/>
      <c r="JF830" s="25"/>
      <c r="JI830" s="25"/>
      <c r="KO830" s="31"/>
      <c r="KP830" s="32"/>
      <c r="KQ830" s="75"/>
      <c r="KR830" s="31"/>
    </row>
    <row r="831" spans="24:304" x14ac:dyDescent="0.3">
      <c r="X831" s="25"/>
      <c r="AA831" s="25"/>
      <c r="AE831" s="25"/>
      <c r="AM831" s="25"/>
      <c r="AR831" s="25"/>
      <c r="AT831" s="25"/>
      <c r="AX831" s="25"/>
      <c r="BA831" s="25"/>
      <c r="BI831" s="25"/>
      <c r="BN831" s="25"/>
      <c r="BP831" s="25"/>
      <c r="BT831" s="25"/>
      <c r="EP831" s="25"/>
      <c r="FP831" s="25"/>
      <c r="FR831" s="25"/>
      <c r="GF831" s="25"/>
      <c r="GH831" s="25"/>
      <c r="GK831" s="25"/>
      <c r="GQ831" s="25"/>
      <c r="HK831" s="25"/>
      <c r="IJ831" s="25"/>
      <c r="IM831" s="25"/>
      <c r="IP831" s="25"/>
      <c r="IS831" s="25"/>
      <c r="IZ831" s="25"/>
      <c r="JF831" s="25"/>
      <c r="JI831" s="25"/>
      <c r="KO831" s="31"/>
      <c r="KP831" s="32"/>
      <c r="KQ831" s="75"/>
      <c r="KR831" s="31"/>
    </row>
    <row r="832" spans="24:304" x14ac:dyDescent="0.3">
      <c r="X832" s="25"/>
      <c r="AA832" s="25"/>
      <c r="AE832" s="25"/>
      <c r="AM832" s="25"/>
      <c r="AR832" s="25"/>
      <c r="AT832" s="25"/>
      <c r="AX832" s="25"/>
      <c r="BA832" s="25"/>
      <c r="BI832" s="25"/>
      <c r="BN832" s="25"/>
      <c r="BP832" s="25"/>
      <c r="BT832" s="25"/>
      <c r="EP832" s="25"/>
      <c r="FP832" s="25"/>
      <c r="FR832" s="25"/>
      <c r="GF832" s="25"/>
      <c r="GH832" s="25"/>
      <c r="GK832" s="25"/>
      <c r="GQ832" s="25"/>
      <c r="HK832" s="25"/>
      <c r="IJ832" s="25"/>
      <c r="IM832" s="25"/>
      <c r="IP832" s="25"/>
      <c r="IS832" s="25"/>
      <c r="IZ832" s="25"/>
      <c r="JF832" s="25"/>
      <c r="JI832" s="25"/>
      <c r="KO832" s="31"/>
      <c r="KP832" s="32"/>
      <c r="KQ832" s="75"/>
      <c r="KR832" s="31"/>
    </row>
    <row r="833" spans="24:304" x14ac:dyDescent="0.3">
      <c r="X833" s="25"/>
      <c r="AA833" s="25"/>
      <c r="AE833" s="25"/>
      <c r="AM833" s="25"/>
      <c r="AR833" s="25"/>
      <c r="AT833" s="25"/>
      <c r="AX833" s="25"/>
      <c r="BA833" s="25"/>
      <c r="BI833" s="25"/>
      <c r="BN833" s="25"/>
      <c r="BP833" s="25"/>
      <c r="BT833" s="25"/>
      <c r="EP833" s="25"/>
      <c r="FP833" s="25"/>
      <c r="FR833" s="25"/>
      <c r="GF833" s="25"/>
      <c r="GH833" s="25"/>
      <c r="GK833" s="25"/>
      <c r="GQ833" s="25"/>
      <c r="HK833" s="25"/>
      <c r="IJ833" s="25"/>
      <c r="IM833" s="25"/>
      <c r="IP833" s="25"/>
      <c r="IS833" s="25"/>
      <c r="IZ833" s="25"/>
      <c r="JF833" s="25"/>
      <c r="JI833" s="25"/>
      <c r="KO833" s="31"/>
      <c r="KP833" s="32"/>
      <c r="KQ833" s="75"/>
      <c r="KR833" s="31"/>
    </row>
    <row r="834" spans="24:304" x14ac:dyDescent="0.3">
      <c r="X834" s="25"/>
      <c r="AA834" s="25"/>
      <c r="AE834" s="25"/>
      <c r="AM834" s="25"/>
      <c r="AR834" s="25"/>
      <c r="AT834" s="25"/>
      <c r="AX834" s="25"/>
      <c r="BA834" s="25"/>
      <c r="BI834" s="25"/>
      <c r="BN834" s="25"/>
      <c r="BP834" s="25"/>
      <c r="BT834" s="25"/>
      <c r="EP834" s="25"/>
      <c r="FP834" s="25"/>
      <c r="FR834" s="25"/>
      <c r="GF834" s="25"/>
      <c r="GH834" s="25"/>
      <c r="GK834" s="25"/>
      <c r="GQ834" s="25"/>
      <c r="HK834" s="25"/>
      <c r="IJ834" s="25"/>
      <c r="IM834" s="25"/>
      <c r="IP834" s="25"/>
      <c r="IS834" s="25"/>
      <c r="IZ834" s="25"/>
      <c r="JF834" s="25"/>
      <c r="JI834" s="25"/>
      <c r="KO834" s="31"/>
      <c r="KP834" s="32"/>
      <c r="KQ834" s="75"/>
      <c r="KR834" s="31"/>
    </row>
    <row r="835" spans="24:304" x14ac:dyDescent="0.3">
      <c r="X835" s="25"/>
      <c r="AA835" s="25"/>
      <c r="AE835" s="25"/>
      <c r="AM835" s="25"/>
      <c r="AR835" s="25"/>
      <c r="AT835" s="25"/>
      <c r="AX835" s="25"/>
      <c r="BA835" s="25"/>
      <c r="BI835" s="25"/>
      <c r="BN835" s="25"/>
      <c r="BP835" s="25"/>
      <c r="BT835" s="25"/>
      <c r="EP835" s="25"/>
      <c r="FP835" s="25"/>
      <c r="FR835" s="25"/>
      <c r="GF835" s="25"/>
      <c r="GH835" s="25"/>
      <c r="GK835" s="25"/>
      <c r="GQ835" s="25"/>
      <c r="HK835" s="25"/>
      <c r="IJ835" s="25"/>
      <c r="IM835" s="25"/>
      <c r="IP835" s="25"/>
      <c r="IS835" s="25"/>
      <c r="IZ835" s="25"/>
      <c r="JF835" s="25"/>
      <c r="JI835" s="25"/>
      <c r="KO835" s="31"/>
      <c r="KP835" s="32"/>
      <c r="KQ835" s="75"/>
      <c r="KR835" s="31"/>
    </row>
    <row r="836" spans="24:304" x14ac:dyDescent="0.3">
      <c r="X836" s="25"/>
      <c r="AA836" s="25"/>
      <c r="AE836" s="25"/>
      <c r="AM836" s="25"/>
      <c r="AR836" s="25"/>
      <c r="AT836" s="25"/>
      <c r="AX836" s="25"/>
      <c r="BA836" s="25"/>
      <c r="BI836" s="25"/>
      <c r="BN836" s="25"/>
      <c r="BP836" s="25"/>
      <c r="BT836" s="25"/>
      <c r="EP836" s="25"/>
      <c r="FP836" s="25"/>
      <c r="FR836" s="25"/>
      <c r="GF836" s="25"/>
      <c r="GH836" s="25"/>
      <c r="GK836" s="25"/>
      <c r="GQ836" s="25"/>
      <c r="HK836" s="25"/>
      <c r="IJ836" s="25"/>
      <c r="IM836" s="25"/>
      <c r="IP836" s="25"/>
      <c r="IS836" s="25"/>
      <c r="IZ836" s="25"/>
      <c r="JF836" s="25"/>
      <c r="JI836" s="25"/>
      <c r="KO836" s="31"/>
      <c r="KP836" s="32"/>
      <c r="KQ836" s="75"/>
      <c r="KR836" s="31"/>
    </row>
    <row r="837" spans="24:304" x14ac:dyDescent="0.3">
      <c r="X837" s="25"/>
      <c r="AA837" s="25"/>
      <c r="AE837" s="25"/>
      <c r="AM837" s="25"/>
      <c r="AR837" s="25"/>
      <c r="AT837" s="25"/>
      <c r="AX837" s="25"/>
      <c r="BA837" s="25"/>
      <c r="BI837" s="25"/>
      <c r="BN837" s="25"/>
      <c r="BP837" s="25"/>
      <c r="BT837" s="25"/>
      <c r="EP837" s="25"/>
      <c r="FP837" s="25"/>
      <c r="FR837" s="25"/>
      <c r="GF837" s="25"/>
      <c r="GH837" s="25"/>
      <c r="GK837" s="25"/>
      <c r="GQ837" s="25"/>
      <c r="HK837" s="25"/>
      <c r="IJ837" s="25"/>
      <c r="IM837" s="25"/>
      <c r="IP837" s="25"/>
      <c r="IS837" s="25"/>
      <c r="IZ837" s="25"/>
      <c r="JF837" s="25"/>
      <c r="JI837" s="25"/>
      <c r="KO837" s="31"/>
      <c r="KP837" s="32"/>
      <c r="KQ837" s="75"/>
      <c r="KR837" s="31"/>
    </row>
    <row r="838" spans="24:304" x14ac:dyDescent="0.3">
      <c r="X838" s="25"/>
      <c r="AA838" s="25"/>
      <c r="AE838" s="25"/>
      <c r="AM838" s="25"/>
      <c r="AR838" s="25"/>
      <c r="AT838" s="25"/>
      <c r="AX838" s="25"/>
      <c r="BA838" s="25"/>
      <c r="BI838" s="25"/>
      <c r="BN838" s="25"/>
      <c r="BP838" s="25"/>
      <c r="BT838" s="25"/>
      <c r="EP838" s="25"/>
      <c r="FP838" s="25"/>
      <c r="FR838" s="25"/>
      <c r="GF838" s="25"/>
      <c r="GH838" s="25"/>
      <c r="GK838" s="25"/>
      <c r="GQ838" s="25"/>
      <c r="HK838" s="25"/>
      <c r="IJ838" s="25"/>
      <c r="IM838" s="25"/>
      <c r="IP838" s="25"/>
      <c r="IS838" s="25"/>
      <c r="IZ838" s="25"/>
      <c r="JF838" s="25"/>
      <c r="JI838" s="25"/>
      <c r="KO838" s="31"/>
      <c r="KP838" s="32"/>
      <c r="KQ838" s="75"/>
      <c r="KR838" s="31"/>
    </row>
    <row r="839" spans="24:304" x14ac:dyDescent="0.3">
      <c r="X839" s="25"/>
      <c r="AA839" s="25"/>
      <c r="AE839" s="25"/>
      <c r="AM839" s="25"/>
      <c r="AR839" s="25"/>
      <c r="AT839" s="25"/>
      <c r="AX839" s="25"/>
      <c r="BA839" s="25"/>
      <c r="BI839" s="25"/>
      <c r="BN839" s="25"/>
      <c r="BP839" s="25"/>
      <c r="BT839" s="25"/>
      <c r="EP839" s="25"/>
      <c r="FP839" s="25"/>
      <c r="FR839" s="25"/>
      <c r="GF839" s="25"/>
      <c r="GH839" s="25"/>
      <c r="GK839" s="25"/>
      <c r="GQ839" s="25"/>
      <c r="HK839" s="25"/>
      <c r="IJ839" s="25"/>
      <c r="IM839" s="25"/>
      <c r="IP839" s="25"/>
      <c r="IS839" s="25"/>
      <c r="IZ839" s="25"/>
      <c r="JF839" s="25"/>
      <c r="JI839" s="25"/>
      <c r="KO839" s="31"/>
      <c r="KP839" s="32"/>
      <c r="KQ839" s="75"/>
      <c r="KR839" s="31"/>
    </row>
    <row r="840" spans="24:304" x14ac:dyDescent="0.3">
      <c r="X840" s="25"/>
      <c r="AA840" s="25"/>
      <c r="AE840" s="25"/>
      <c r="AM840" s="25"/>
      <c r="AR840" s="25"/>
      <c r="AT840" s="25"/>
      <c r="AX840" s="25"/>
      <c r="BA840" s="25"/>
      <c r="BI840" s="25"/>
      <c r="BN840" s="25"/>
      <c r="BP840" s="25"/>
      <c r="BT840" s="25"/>
      <c r="EP840" s="25"/>
      <c r="FP840" s="25"/>
      <c r="FR840" s="25"/>
      <c r="GF840" s="25"/>
      <c r="GH840" s="25"/>
      <c r="GK840" s="25"/>
      <c r="GQ840" s="25"/>
      <c r="HK840" s="25"/>
      <c r="IJ840" s="25"/>
      <c r="IM840" s="25"/>
      <c r="IP840" s="25"/>
      <c r="IS840" s="25"/>
      <c r="IZ840" s="25"/>
      <c r="JF840" s="25"/>
      <c r="JI840" s="25"/>
      <c r="KO840" s="31"/>
      <c r="KP840" s="32"/>
      <c r="KQ840" s="75"/>
      <c r="KR840" s="31"/>
    </row>
    <row r="841" spans="24:304" x14ac:dyDescent="0.3">
      <c r="X841" s="25"/>
      <c r="AA841" s="25"/>
      <c r="AE841" s="25"/>
      <c r="AM841" s="25"/>
      <c r="AR841" s="25"/>
      <c r="AT841" s="25"/>
      <c r="AX841" s="25"/>
      <c r="BA841" s="25"/>
      <c r="BI841" s="25"/>
      <c r="BN841" s="25"/>
      <c r="BP841" s="25"/>
      <c r="BT841" s="25"/>
      <c r="EP841" s="25"/>
      <c r="FP841" s="25"/>
      <c r="FR841" s="25"/>
      <c r="GF841" s="25"/>
      <c r="GH841" s="25"/>
      <c r="GK841" s="25"/>
      <c r="GQ841" s="25"/>
      <c r="HK841" s="25"/>
      <c r="IJ841" s="25"/>
      <c r="IM841" s="25"/>
      <c r="IP841" s="25"/>
      <c r="IS841" s="25"/>
      <c r="IZ841" s="25"/>
      <c r="JF841" s="25"/>
      <c r="JI841" s="25"/>
      <c r="KO841" s="31"/>
      <c r="KP841" s="32"/>
      <c r="KQ841" s="75"/>
      <c r="KR841" s="31"/>
    </row>
    <row r="842" spans="24:304" x14ac:dyDescent="0.3">
      <c r="X842" s="25"/>
      <c r="AA842" s="25"/>
      <c r="AE842" s="25"/>
      <c r="AM842" s="25"/>
      <c r="AR842" s="25"/>
      <c r="AT842" s="25"/>
      <c r="AX842" s="25"/>
      <c r="BA842" s="25"/>
      <c r="BI842" s="25"/>
      <c r="BN842" s="25"/>
      <c r="BP842" s="25"/>
      <c r="BT842" s="25"/>
      <c r="EP842" s="25"/>
      <c r="FP842" s="25"/>
      <c r="FR842" s="25"/>
      <c r="GF842" s="25"/>
      <c r="GH842" s="25"/>
      <c r="GK842" s="25"/>
      <c r="GQ842" s="25"/>
      <c r="HK842" s="25"/>
      <c r="IJ842" s="25"/>
      <c r="IM842" s="25"/>
      <c r="IP842" s="25"/>
      <c r="IS842" s="25"/>
      <c r="IZ842" s="25"/>
      <c r="JF842" s="25"/>
      <c r="JI842" s="25"/>
      <c r="KO842" s="31"/>
      <c r="KP842" s="32"/>
      <c r="KQ842" s="75"/>
      <c r="KR842" s="31"/>
    </row>
    <row r="843" spans="24:304" x14ac:dyDescent="0.3">
      <c r="X843" s="25"/>
      <c r="AA843" s="25"/>
      <c r="AE843" s="25"/>
      <c r="AM843" s="25"/>
      <c r="AR843" s="25"/>
      <c r="AT843" s="25"/>
      <c r="AX843" s="25"/>
      <c r="BA843" s="25"/>
      <c r="BI843" s="25"/>
      <c r="BN843" s="25"/>
      <c r="BP843" s="25"/>
      <c r="BT843" s="25"/>
      <c r="EP843" s="25"/>
      <c r="FP843" s="25"/>
      <c r="FR843" s="25"/>
      <c r="GF843" s="25"/>
      <c r="GH843" s="25"/>
      <c r="GK843" s="25"/>
      <c r="GQ843" s="25"/>
      <c r="HK843" s="25"/>
      <c r="IJ843" s="25"/>
      <c r="IM843" s="25"/>
      <c r="IP843" s="25"/>
      <c r="IS843" s="25"/>
      <c r="IZ843" s="25"/>
      <c r="JF843" s="25"/>
      <c r="JI843" s="25"/>
      <c r="KO843" s="31"/>
      <c r="KP843" s="32"/>
      <c r="KQ843" s="75"/>
      <c r="KR843" s="31"/>
    </row>
    <row r="844" spans="24:304" x14ac:dyDescent="0.3">
      <c r="X844" s="25"/>
      <c r="AA844" s="25"/>
      <c r="AE844" s="25"/>
      <c r="AM844" s="25"/>
      <c r="AR844" s="25"/>
      <c r="AT844" s="25"/>
      <c r="AX844" s="25"/>
      <c r="BA844" s="25"/>
      <c r="BI844" s="25"/>
      <c r="BN844" s="25"/>
      <c r="BP844" s="25"/>
      <c r="BT844" s="25"/>
      <c r="EP844" s="25"/>
      <c r="FP844" s="25"/>
      <c r="FR844" s="25"/>
      <c r="GF844" s="25"/>
      <c r="GH844" s="25"/>
      <c r="GK844" s="25"/>
      <c r="GQ844" s="25"/>
      <c r="HK844" s="25"/>
      <c r="IJ844" s="25"/>
      <c r="IM844" s="25"/>
      <c r="IP844" s="25"/>
      <c r="IS844" s="25"/>
      <c r="IZ844" s="25"/>
      <c r="JF844" s="25"/>
      <c r="JI844" s="25"/>
      <c r="KO844" s="31"/>
      <c r="KP844" s="32"/>
      <c r="KQ844" s="75"/>
      <c r="KR844" s="31"/>
    </row>
    <row r="845" spans="24:304" x14ac:dyDescent="0.3">
      <c r="X845" s="25"/>
      <c r="AA845" s="25"/>
      <c r="AE845" s="25"/>
      <c r="AM845" s="25"/>
      <c r="AR845" s="25"/>
      <c r="AT845" s="25"/>
      <c r="AX845" s="25"/>
      <c r="BA845" s="25"/>
      <c r="BI845" s="25"/>
      <c r="BN845" s="25"/>
      <c r="BP845" s="25"/>
      <c r="BT845" s="25"/>
      <c r="EP845" s="25"/>
      <c r="FP845" s="25"/>
      <c r="FR845" s="25"/>
      <c r="GF845" s="25"/>
      <c r="GH845" s="25"/>
      <c r="GK845" s="25"/>
      <c r="GQ845" s="25"/>
      <c r="HK845" s="25"/>
      <c r="IJ845" s="25"/>
      <c r="IM845" s="25"/>
      <c r="IP845" s="25"/>
      <c r="IS845" s="25"/>
      <c r="IZ845" s="25"/>
      <c r="JF845" s="25"/>
      <c r="JI845" s="25"/>
      <c r="KO845" s="31"/>
      <c r="KP845" s="32"/>
      <c r="KQ845" s="75"/>
      <c r="KR845" s="31"/>
    </row>
    <row r="846" spans="24:304" x14ac:dyDescent="0.3">
      <c r="X846" s="25"/>
      <c r="AA846" s="25"/>
      <c r="AE846" s="25"/>
      <c r="AM846" s="25"/>
      <c r="AR846" s="25"/>
      <c r="AT846" s="25"/>
      <c r="AX846" s="25"/>
      <c r="BA846" s="25"/>
      <c r="BI846" s="25"/>
      <c r="BN846" s="25"/>
      <c r="BP846" s="25"/>
      <c r="BT846" s="25"/>
      <c r="EP846" s="25"/>
      <c r="FP846" s="25"/>
      <c r="FR846" s="25"/>
      <c r="GF846" s="25"/>
      <c r="GH846" s="25"/>
      <c r="GK846" s="25"/>
      <c r="GQ846" s="25"/>
      <c r="HK846" s="25"/>
      <c r="IJ846" s="25"/>
      <c r="IM846" s="25"/>
      <c r="IP846" s="25"/>
      <c r="IS846" s="25"/>
      <c r="IZ846" s="25"/>
      <c r="JF846" s="25"/>
      <c r="JI846" s="25"/>
      <c r="KO846" s="31"/>
      <c r="KP846" s="32"/>
      <c r="KQ846" s="75"/>
      <c r="KR846" s="31"/>
    </row>
    <row r="847" spans="24:304" x14ac:dyDescent="0.3">
      <c r="X847" s="25"/>
      <c r="AA847" s="25"/>
      <c r="AE847" s="25"/>
      <c r="AM847" s="25"/>
      <c r="AR847" s="25"/>
      <c r="AT847" s="25"/>
      <c r="AX847" s="25"/>
      <c r="BA847" s="25"/>
      <c r="BI847" s="25"/>
      <c r="BN847" s="25"/>
      <c r="BP847" s="25"/>
      <c r="BT847" s="25"/>
      <c r="EP847" s="25"/>
      <c r="FP847" s="25"/>
      <c r="FR847" s="25"/>
      <c r="GF847" s="25"/>
      <c r="GH847" s="25"/>
      <c r="GK847" s="25"/>
      <c r="GQ847" s="25"/>
      <c r="HK847" s="25"/>
      <c r="IJ847" s="25"/>
      <c r="IM847" s="25"/>
      <c r="IP847" s="25"/>
      <c r="IS847" s="25"/>
      <c r="IZ847" s="25"/>
      <c r="JF847" s="25"/>
      <c r="JI847" s="25"/>
      <c r="KO847" s="31"/>
      <c r="KP847" s="32"/>
      <c r="KQ847" s="75"/>
      <c r="KR847" s="31"/>
    </row>
    <row r="848" spans="24:304" x14ac:dyDescent="0.3">
      <c r="X848" s="25"/>
      <c r="AA848" s="25"/>
      <c r="AE848" s="25"/>
      <c r="AM848" s="25"/>
      <c r="AR848" s="25"/>
      <c r="AT848" s="25"/>
      <c r="AX848" s="25"/>
      <c r="BA848" s="25"/>
      <c r="BI848" s="25"/>
      <c r="BN848" s="25"/>
      <c r="BP848" s="25"/>
      <c r="BT848" s="25"/>
      <c r="EP848" s="25"/>
      <c r="FP848" s="25"/>
      <c r="FR848" s="25"/>
      <c r="GF848" s="25"/>
      <c r="GH848" s="25"/>
      <c r="GK848" s="25"/>
      <c r="GQ848" s="25"/>
      <c r="HK848" s="25"/>
      <c r="IJ848" s="25"/>
      <c r="IM848" s="25"/>
      <c r="IP848" s="25"/>
      <c r="IS848" s="25"/>
      <c r="IZ848" s="25"/>
      <c r="JF848" s="25"/>
      <c r="JI848" s="25"/>
      <c r="KO848" s="31"/>
      <c r="KP848" s="32"/>
      <c r="KQ848" s="75"/>
      <c r="KR848" s="31"/>
    </row>
    <row r="849" spans="24:304" x14ac:dyDescent="0.3">
      <c r="X849" s="25"/>
      <c r="AA849" s="25"/>
      <c r="AE849" s="25"/>
      <c r="AM849" s="25"/>
      <c r="AR849" s="25"/>
      <c r="AT849" s="25"/>
      <c r="AX849" s="25"/>
      <c r="BA849" s="25"/>
      <c r="BI849" s="25"/>
      <c r="BN849" s="25"/>
      <c r="BP849" s="25"/>
      <c r="BT849" s="25"/>
      <c r="EP849" s="25"/>
      <c r="FP849" s="25"/>
      <c r="FR849" s="25"/>
      <c r="GF849" s="25"/>
      <c r="GH849" s="25"/>
      <c r="GK849" s="25"/>
      <c r="GQ849" s="25"/>
      <c r="HK849" s="25"/>
      <c r="IJ849" s="25"/>
      <c r="IM849" s="25"/>
      <c r="IP849" s="25"/>
      <c r="IS849" s="25"/>
      <c r="IZ849" s="25"/>
      <c r="JF849" s="25"/>
      <c r="JI849" s="25"/>
      <c r="KO849" s="31"/>
      <c r="KP849" s="32"/>
      <c r="KQ849" s="75"/>
      <c r="KR849" s="31"/>
    </row>
    <row r="850" spans="24:304" x14ac:dyDescent="0.3">
      <c r="X850" s="25"/>
      <c r="AA850" s="25"/>
      <c r="AE850" s="25"/>
      <c r="AM850" s="25"/>
      <c r="AR850" s="25"/>
      <c r="AT850" s="25"/>
      <c r="AX850" s="25"/>
      <c r="BA850" s="25"/>
      <c r="BI850" s="25"/>
      <c r="BN850" s="25"/>
      <c r="BP850" s="25"/>
      <c r="BT850" s="25"/>
      <c r="EP850" s="25"/>
      <c r="FP850" s="25"/>
      <c r="FR850" s="25"/>
      <c r="GF850" s="25"/>
      <c r="GH850" s="25"/>
      <c r="GK850" s="25"/>
      <c r="GQ850" s="25"/>
      <c r="HK850" s="25"/>
      <c r="IJ850" s="25"/>
      <c r="IM850" s="25"/>
      <c r="IP850" s="25"/>
      <c r="IS850" s="25"/>
      <c r="IZ850" s="25"/>
      <c r="JF850" s="25"/>
      <c r="JI850" s="25"/>
      <c r="KO850" s="31"/>
      <c r="KP850" s="32"/>
      <c r="KQ850" s="75"/>
      <c r="KR850" s="31"/>
    </row>
    <row r="851" spans="24:304" x14ac:dyDescent="0.3">
      <c r="X851" s="25"/>
      <c r="AA851" s="25"/>
      <c r="AE851" s="25"/>
      <c r="AM851" s="25"/>
      <c r="AR851" s="25"/>
      <c r="AT851" s="25"/>
      <c r="AX851" s="25"/>
      <c r="BA851" s="25"/>
      <c r="BI851" s="25"/>
      <c r="BN851" s="25"/>
      <c r="BP851" s="25"/>
      <c r="BT851" s="25"/>
      <c r="EP851" s="25"/>
      <c r="FP851" s="25"/>
      <c r="FR851" s="25"/>
      <c r="GF851" s="25"/>
      <c r="GH851" s="25"/>
      <c r="GK851" s="25"/>
      <c r="GQ851" s="25"/>
      <c r="HK851" s="25"/>
      <c r="IJ851" s="25"/>
      <c r="IM851" s="25"/>
      <c r="IP851" s="25"/>
      <c r="IS851" s="25"/>
      <c r="IZ851" s="25"/>
      <c r="JF851" s="25"/>
      <c r="JI851" s="25"/>
      <c r="KO851" s="31"/>
      <c r="KP851" s="32"/>
      <c r="KQ851" s="75"/>
      <c r="KR851" s="31"/>
    </row>
    <row r="852" spans="24:304" x14ac:dyDescent="0.3">
      <c r="X852" s="25"/>
      <c r="AA852" s="25"/>
      <c r="AE852" s="25"/>
      <c r="AM852" s="25"/>
      <c r="AR852" s="25"/>
      <c r="AT852" s="25"/>
      <c r="AX852" s="25"/>
      <c r="BA852" s="25"/>
      <c r="BI852" s="25"/>
      <c r="BN852" s="25"/>
      <c r="BP852" s="25"/>
      <c r="BT852" s="25"/>
      <c r="EP852" s="25"/>
      <c r="FP852" s="25"/>
      <c r="FR852" s="25"/>
      <c r="GF852" s="25"/>
      <c r="GH852" s="25"/>
      <c r="GK852" s="25"/>
      <c r="GQ852" s="25"/>
      <c r="HK852" s="25"/>
      <c r="IJ852" s="25"/>
      <c r="IM852" s="25"/>
      <c r="IP852" s="25"/>
      <c r="IS852" s="25"/>
      <c r="IZ852" s="25"/>
      <c r="JF852" s="25"/>
      <c r="JI852" s="25"/>
      <c r="KO852" s="31"/>
      <c r="KP852" s="32"/>
      <c r="KQ852" s="75"/>
      <c r="KR852" s="31"/>
    </row>
    <row r="853" spans="24:304" x14ac:dyDescent="0.3">
      <c r="X853" s="25"/>
      <c r="AA853" s="25"/>
      <c r="AE853" s="25"/>
      <c r="AM853" s="25"/>
      <c r="AR853" s="25"/>
      <c r="AT853" s="25"/>
      <c r="AX853" s="25"/>
      <c r="BA853" s="25"/>
      <c r="BI853" s="25"/>
      <c r="BN853" s="25"/>
      <c r="BP853" s="25"/>
      <c r="BT853" s="25"/>
      <c r="EP853" s="25"/>
      <c r="FP853" s="25"/>
      <c r="FR853" s="25"/>
      <c r="GF853" s="25"/>
      <c r="GH853" s="25"/>
      <c r="GK853" s="25"/>
      <c r="GQ853" s="25"/>
      <c r="HK853" s="25"/>
      <c r="IJ853" s="25"/>
      <c r="IM853" s="25"/>
      <c r="IP853" s="25"/>
      <c r="IS853" s="25"/>
      <c r="IZ853" s="25"/>
      <c r="JF853" s="25"/>
      <c r="JI853" s="25"/>
      <c r="KO853" s="31"/>
      <c r="KP853" s="32"/>
      <c r="KQ853" s="75"/>
      <c r="KR853" s="31"/>
    </row>
    <row r="854" spans="24:304" x14ac:dyDescent="0.3">
      <c r="X854" s="25"/>
      <c r="AA854" s="25"/>
      <c r="AE854" s="25"/>
      <c r="AM854" s="25"/>
      <c r="AR854" s="25"/>
      <c r="AT854" s="25"/>
      <c r="AX854" s="25"/>
      <c r="BA854" s="25"/>
      <c r="BI854" s="25"/>
      <c r="BN854" s="25"/>
      <c r="BP854" s="25"/>
      <c r="BT854" s="25"/>
      <c r="EP854" s="25"/>
      <c r="FP854" s="25"/>
      <c r="FR854" s="25"/>
      <c r="GF854" s="25"/>
      <c r="GH854" s="25"/>
      <c r="GK854" s="25"/>
      <c r="GQ854" s="25"/>
      <c r="HK854" s="25"/>
      <c r="IJ854" s="25"/>
      <c r="IM854" s="25"/>
      <c r="IP854" s="25"/>
      <c r="IS854" s="25"/>
      <c r="IZ854" s="25"/>
      <c r="JF854" s="25"/>
      <c r="JI854" s="25"/>
      <c r="KO854" s="31"/>
      <c r="KP854" s="32"/>
      <c r="KQ854" s="75"/>
      <c r="KR854" s="31"/>
    </row>
    <row r="855" spans="24:304" x14ac:dyDescent="0.3">
      <c r="X855" s="25"/>
      <c r="AA855" s="25"/>
      <c r="AE855" s="25"/>
      <c r="AM855" s="25"/>
      <c r="AR855" s="25"/>
      <c r="AT855" s="25"/>
      <c r="AX855" s="25"/>
      <c r="BA855" s="25"/>
      <c r="BI855" s="25"/>
      <c r="BN855" s="25"/>
      <c r="BP855" s="25"/>
      <c r="BT855" s="25"/>
      <c r="EP855" s="25"/>
      <c r="FP855" s="25"/>
      <c r="FR855" s="25"/>
      <c r="GF855" s="25"/>
      <c r="GH855" s="25"/>
      <c r="GK855" s="25"/>
      <c r="GQ855" s="25"/>
      <c r="HK855" s="25"/>
      <c r="IJ855" s="25"/>
      <c r="IM855" s="25"/>
      <c r="IP855" s="25"/>
      <c r="IS855" s="25"/>
      <c r="IZ855" s="25"/>
      <c r="JF855" s="25"/>
      <c r="JI855" s="25"/>
      <c r="KO855" s="31"/>
      <c r="KP855" s="32"/>
      <c r="KQ855" s="75"/>
      <c r="KR855" s="31"/>
    </row>
    <row r="856" spans="24:304" x14ac:dyDescent="0.3">
      <c r="X856" s="25"/>
      <c r="AA856" s="25"/>
      <c r="AE856" s="25"/>
      <c r="AM856" s="25"/>
      <c r="AR856" s="25"/>
      <c r="AT856" s="25"/>
      <c r="AX856" s="25"/>
      <c r="BA856" s="25"/>
      <c r="BI856" s="25"/>
      <c r="BN856" s="25"/>
      <c r="BP856" s="25"/>
      <c r="BT856" s="25"/>
      <c r="EP856" s="25"/>
      <c r="FP856" s="25"/>
      <c r="FR856" s="25"/>
      <c r="GF856" s="25"/>
      <c r="GH856" s="25"/>
      <c r="GK856" s="25"/>
      <c r="GQ856" s="25"/>
      <c r="HK856" s="25"/>
      <c r="IJ856" s="25"/>
      <c r="IM856" s="25"/>
      <c r="IP856" s="25"/>
      <c r="IS856" s="25"/>
      <c r="IZ856" s="25"/>
      <c r="JF856" s="25"/>
      <c r="JI856" s="25"/>
      <c r="KO856" s="31"/>
      <c r="KP856" s="32"/>
      <c r="KQ856" s="75"/>
      <c r="KR856" s="31"/>
    </row>
    <row r="857" spans="24:304" x14ac:dyDescent="0.3">
      <c r="X857" s="25"/>
      <c r="AA857" s="25"/>
      <c r="AE857" s="25"/>
      <c r="AM857" s="25"/>
      <c r="AR857" s="25"/>
      <c r="AT857" s="25"/>
      <c r="AX857" s="25"/>
      <c r="BA857" s="25"/>
      <c r="BI857" s="25"/>
      <c r="BN857" s="25"/>
      <c r="BP857" s="25"/>
      <c r="BT857" s="25"/>
      <c r="EP857" s="25"/>
      <c r="FP857" s="25"/>
      <c r="FR857" s="25"/>
      <c r="GF857" s="25"/>
      <c r="GH857" s="25"/>
      <c r="GK857" s="25"/>
      <c r="GQ857" s="25"/>
      <c r="HK857" s="25"/>
      <c r="IJ857" s="25"/>
      <c r="IM857" s="25"/>
      <c r="IP857" s="25"/>
      <c r="IS857" s="25"/>
      <c r="IZ857" s="25"/>
      <c r="JF857" s="25"/>
      <c r="JI857" s="25"/>
      <c r="KO857" s="31"/>
      <c r="KP857" s="32"/>
      <c r="KQ857" s="75"/>
      <c r="KR857" s="31"/>
    </row>
    <row r="858" spans="24:304" x14ac:dyDescent="0.3">
      <c r="X858" s="25"/>
      <c r="AA858" s="25"/>
      <c r="AE858" s="25"/>
      <c r="AM858" s="25"/>
      <c r="AR858" s="25"/>
      <c r="AT858" s="25"/>
      <c r="AX858" s="25"/>
      <c r="BA858" s="25"/>
      <c r="BI858" s="25"/>
      <c r="BN858" s="25"/>
      <c r="BP858" s="25"/>
      <c r="BT858" s="25"/>
      <c r="EP858" s="25"/>
      <c r="FP858" s="25"/>
      <c r="FR858" s="25"/>
      <c r="GF858" s="25"/>
      <c r="GH858" s="25"/>
      <c r="GK858" s="25"/>
      <c r="GQ858" s="25"/>
      <c r="HK858" s="25"/>
      <c r="IJ858" s="25"/>
      <c r="IM858" s="25"/>
      <c r="IP858" s="25"/>
      <c r="IS858" s="25"/>
      <c r="IZ858" s="25"/>
      <c r="JF858" s="25"/>
      <c r="JI858" s="25"/>
      <c r="KO858" s="31"/>
      <c r="KP858" s="32"/>
      <c r="KQ858" s="75"/>
      <c r="KR858" s="31"/>
    </row>
    <row r="859" spans="24:304" x14ac:dyDescent="0.3">
      <c r="X859" s="25"/>
      <c r="AA859" s="25"/>
      <c r="AE859" s="25"/>
      <c r="AM859" s="25"/>
      <c r="AR859" s="25"/>
      <c r="AT859" s="25"/>
      <c r="AX859" s="25"/>
      <c r="BA859" s="25"/>
      <c r="BI859" s="25"/>
      <c r="BN859" s="25"/>
      <c r="BP859" s="25"/>
      <c r="BT859" s="25"/>
      <c r="EP859" s="25"/>
      <c r="FP859" s="25"/>
      <c r="FR859" s="25"/>
      <c r="GF859" s="25"/>
      <c r="GH859" s="25"/>
      <c r="GK859" s="25"/>
      <c r="GQ859" s="25"/>
      <c r="HK859" s="25"/>
      <c r="IJ859" s="25"/>
      <c r="IM859" s="25"/>
      <c r="IP859" s="25"/>
      <c r="IS859" s="25"/>
      <c r="IZ859" s="25"/>
      <c r="JF859" s="25"/>
      <c r="JI859" s="25"/>
      <c r="KO859" s="31"/>
      <c r="KP859" s="32"/>
      <c r="KQ859" s="75"/>
      <c r="KR859" s="31"/>
    </row>
    <row r="860" spans="24:304" x14ac:dyDescent="0.3">
      <c r="X860" s="25"/>
      <c r="AA860" s="25"/>
      <c r="AE860" s="25"/>
      <c r="AM860" s="25"/>
      <c r="AR860" s="25"/>
      <c r="AT860" s="25"/>
      <c r="AX860" s="25"/>
      <c r="BA860" s="25"/>
      <c r="BI860" s="25"/>
      <c r="BN860" s="25"/>
      <c r="BP860" s="25"/>
      <c r="BT860" s="25"/>
      <c r="EP860" s="25"/>
      <c r="FP860" s="25"/>
      <c r="FR860" s="25"/>
      <c r="GF860" s="25"/>
      <c r="GH860" s="25"/>
      <c r="GK860" s="25"/>
      <c r="GQ860" s="25"/>
      <c r="HK860" s="25"/>
      <c r="IJ860" s="25"/>
      <c r="IM860" s="25"/>
      <c r="IP860" s="25"/>
      <c r="IS860" s="25"/>
      <c r="IZ860" s="25"/>
      <c r="JF860" s="25"/>
      <c r="JI860" s="25"/>
      <c r="KO860" s="31"/>
      <c r="KP860" s="32"/>
      <c r="KQ860" s="75"/>
      <c r="KR860" s="31"/>
    </row>
    <row r="861" spans="24:304" x14ac:dyDescent="0.3">
      <c r="X861" s="25"/>
      <c r="AA861" s="25"/>
      <c r="AE861" s="25"/>
      <c r="AM861" s="25"/>
      <c r="AR861" s="25"/>
      <c r="AT861" s="25"/>
      <c r="AX861" s="25"/>
      <c r="BA861" s="25"/>
      <c r="BI861" s="25"/>
      <c r="BN861" s="25"/>
      <c r="BP861" s="25"/>
      <c r="BT861" s="25"/>
      <c r="EP861" s="25"/>
      <c r="FP861" s="25"/>
      <c r="FR861" s="25"/>
      <c r="GF861" s="25"/>
      <c r="GH861" s="25"/>
      <c r="GK861" s="25"/>
      <c r="GQ861" s="25"/>
      <c r="HK861" s="25"/>
      <c r="IJ861" s="25"/>
      <c r="IM861" s="25"/>
      <c r="IP861" s="25"/>
      <c r="IS861" s="25"/>
      <c r="IZ861" s="25"/>
      <c r="JF861" s="25"/>
      <c r="JI861" s="25"/>
      <c r="KO861" s="31"/>
      <c r="KP861" s="32"/>
      <c r="KQ861" s="75"/>
      <c r="KR861" s="31"/>
    </row>
    <row r="862" spans="24:304" x14ac:dyDescent="0.3">
      <c r="X862" s="25"/>
      <c r="AA862" s="25"/>
      <c r="AE862" s="25"/>
      <c r="AM862" s="25"/>
      <c r="AR862" s="25"/>
      <c r="AT862" s="25"/>
      <c r="AX862" s="25"/>
      <c r="BA862" s="25"/>
      <c r="BI862" s="25"/>
      <c r="BN862" s="25"/>
      <c r="BP862" s="25"/>
      <c r="BT862" s="25"/>
      <c r="EP862" s="25"/>
      <c r="FP862" s="25"/>
      <c r="FR862" s="25"/>
      <c r="GF862" s="25"/>
      <c r="GH862" s="25"/>
      <c r="GK862" s="25"/>
      <c r="GQ862" s="25"/>
      <c r="HK862" s="25"/>
      <c r="IJ862" s="25"/>
      <c r="IM862" s="25"/>
      <c r="IP862" s="25"/>
      <c r="IS862" s="25"/>
      <c r="IZ862" s="25"/>
      <c r="JF862" s="25"/>
      <c r="JI862" s="25"/>
      <c r="KO862" s="31"/>
      <c r="KP862" s="32"/>
      <c r="KQ862" s="75"/>
      <c r="KR862" s="31"/>
    </row>
    <row r="863" spans="24:304" x14ac:dyDescent="0.3">
      <c r="X863" s="25"/>
      <c r="AA863" s="25"/>
      <c r="AE863" s="25"/>
      <c r="AM863" s="25"/>
      <c r="AR863" s="25"/>
      <c r="AT863" s="25"/>
      <c r="AX863" s="25"/>
      <c r="BA863" s="25"/>
      <c r="BI863" s="25"/>
      <c r="BN863" s="25"/>
      <c r="BP863" s="25"/>
      <c r="BT863" s="25"/>
      <c r="EP863" s="25"/>
      <c r="FP863" s="25"/>
      <c r="FR863" s="25"/>
      <c r="GF863" s="25"/>
      <c r="GH863" s="25"/>
      <c r="GK863" s="25"/>
      <c r="GQ863" s="25"/>
      <c r="HK863" s="25"/>
      <c r="IJ863" s="25"/>
      <c r="IM863" s="25"/>
      <c r="IP863" s="25"/>
      <c r="IS863" s="25"/>
      <c r="IZ863" s="25"/>
      <c r="JF863" s="25"/>
      <c r="JI863" s="25"/>
      <c r="KO863" s="31"/>
      <c r="KP863" s="32"/>
      <c r="KQ863" s="75"/>
      <c r="KR863" s="31"/>
    </row>
    <row r="864" spans="24:304" x14ac:dyDescent="0.3">
      <c r="X864" s="25"/>
      <c r="AA864" s="25"/>
      <c r="AE864" s="25"/>
      <c r="AM864" s="25"/>
      <c r="AR864" s="25"/>
      <c r="AT864" s="25"/>
      <c r="AX864" s="25"/>
      <c r="BA864" s="25"/>
      <c r="BI864" s="25"/>
      <c r="BN864" s="25"/>
      <c r="BP864" s="25"/>
      <c r="BT864" s="25"/>
      <c r="EP864" s="25"/>
      <c r="FP864" s="25"/>
      <c r="FR864" s="25"/>
      <c r="GF864" s="25"/>
      <c r="GH864" s="25"/>
      <c r="GK864" s="25"/>
      <c r="GQ864" s="25"/>
      <c r="HK864" s="25"/>
      <c r="IJ864" s="25"/>
      <c r="IM864" s="25"/>
      <c r="IP864" s="25"/>
      <c r="IS864" s="25"/>
      <c r="IZ864" s="25"/>
      <c r="JF864" s="25"/>
      <c r="JI864" s="25"/>
      <c r="KO864" s="31"/>
      <c r="KP864" s="32"/>
      <c r="KQ864" s="75"/>
      <c r="KR864" s="31"/>
    </row>
    <row r="865" spans="24:304" x14ac:dyDescent="0.3">
      <c r="X865" s="25"/>
      <c r="AA865" s="25"/>
      <c r="AE865" s="25"/>
      <c r="AM865" s="25"/>
      <c r="AR865" s="25"/>
      <c r="AT865" s="25"/>
      <c r="AX865" s="25"/>
      <c r="BA865" s="25"/>
      <c r="BI865" s="25"/>
      <c r="BN865" s="25"/>
      <c r="BP865" s="25"/>
      <c r="BT865" s="25"/>
      <c r="EP865" s="25"/>
      <c r="FP865" s="25"/>
      <c r="FR865" s="25"/>
      <c r="GF865" s="25"/>
      <c r="GH865" s="25"/>
      <c r="GK865" s="25"/>
      <c r="GQ865" s="25"/>
      <c r="HK865" s="25"/>
      <c r="IJ865" s="25"/>
      <c r="IM865" s="25"/>
      <c r="IP865" s="25"/>
      <c r="IS865" s="25"/>
      <c r="IZ865" s="25"/>
      <c r="JF865" s="25"/>
      <c r="JI865" s="25"/>
      <c r="KO865" s="31"/>
      <c r="KP865" s="32"/>
      <c r="KQ865" s="75"/>
      <c r="KR865" s="31"/>
    </row>
    <row r="866" spans="24:304" x14ac:dyDescent="0.3">
      <c r="X866" s="25"/>
      <c r="AA866" s="25"/>
      <c r="AE866" s="25"/>
      <c r="AM866" s="25"/>
      <c r="AR866" s="25"/>
      <c r="AT866" s="25"/>
      <c r="AX866" s="25"/>
      <c r="BA866" s="25"/>
      <c r="BI866" s="25"/>
      <c r="BN866" s="25"/>
      <c r="BP866" s="25"/>
      <c r="BT866" s="25"/>
      <c r="EP866" s="25"/>
      <c r="FP866" s="25"/>
      <c r="FR866" s="25"/>
      <c r="GF866" s="25"/>
      <c r="GH866" s="25"/>
      <c r="GK866" s="25"/>
      <c r="GQ866" s="25"/>
      <c r="HK866" s="25"/>
      <c r="IJ866" s="25"/>
      <c r="IM866" s="25"/>
      <c r="IP866" s="25"/>
      <c r="IS866" s="25"/>
      <c r="IZ866" s="25"/>
      <c r="JF866" s="25"/>
      <c r="JI866" s="25"/>
      <c r="KO866" s="31"/>
      <c r="KP866" s="32"/>
      <c r="KQ866" s="75"/>
      <c r="KR866" s="31"/>
    </row>
    <row r="867" spans="24:304" x14ac:dyDescent="0.3">
      <c r="X867" s="25"/>
      <c r="AA867" s="25"/>
      <c r="AE867" s="25"/>
      <c r="AM867" s="25"/>
      <c r="AR867" s="25"/>
      <c r="AT867" s="25"/>
      <c r="AX867" s="25"/>
      <c r="BA867" s="25"/>
      <c r="BI867" s="25"/>
      <c r="BN867" s="25"/>
      <c r="BP867" s="25"/>
      <c r="BT867" s="25"/>
      <c r="EP867" s="25"/>
      <c r="FP867" s="25"/>
      <c r="FR867" s="25"/>
      <c r="GF867" s="25"/>
      <c r="GH867" s="25"/>
      <c r="GK867" s="25"/>
      <c r="GQ867" s="25"/>
      <c r="HK867" s="25"/>
      <c r="IJ867" s="25"/>
      <c r="IM867" s="25"/>
      <c r="IP867" s="25"/>
      <c r="IS867" s="25"/>
      <c r="IZ867" s="25"/>
      <c r="JF867" s="25"/>
      <c r="JI867" s="25"/>
      <c r="KO867" s="31"/>
      <c r="KP867" s="32"/>
      <c r="KQ867" s="75"/>
      <c r="KR867" s="31"/>
    </row>
    <row r="868" spans="24:304" x14ac:dyDescent="0.3">
      <c r="X868" s="25"/>
      <c r="AA868" s="25"/>
      <c r="AE868" s="25"/>
      <c r="AM868" s="25"/>
      <c r="AR868" s="25"/>
      <c r="AT868" s="25"/>
      <c r="AX868" s="25"/>
      <c r="BA868" s="25"/>
      <c r="BI868" s="25"/>
      <c r="BN868" s="25"/>
      <c r="BP868" s="25"/>
      <c r="BT868" s="25"/>
      <c r="EP868" s="25"/>
      <c r="FP868" s="25"/>
      <c r="FR868" s="25"/>
      <c r="GF868" s="25"/>
      <c r="GH868" s="25"/>
      <c r="GK868" s="25"/>
      <c r="GQ868" s="25"/>
      <c r="HK868" s="25"/>
      <c r="IJ868" s="25"/>
      <c r="IM868" s="25"/>
      <c r="IP868" s="25"/>
      <c r="IS868" s="25"/>
      <c r="IZ868" s="25"/>
      <c r="JF868" s="25"/>
      <c r="JI868" s="25"/>
      <c r="KO868" s="31"/>
      <c r="KP868" s="32"/>
      <c r="KQ868" s="75"/>
      <c r="KR868" s="31"/>
    </row>
    <row r="869" spans="24:304" x14ac:dyDescent="0.3">
      <c r="X869" s="25"/>
      <c r="AA869" s="25"/>
      <c r="AE869" s="25"/>
      <c r="AM869" s="25"/>
      <c r="AR869" s="25"/>
      <c r="AT869" s="25"/>
      <c r="AX869" s="25"/>
      <c r="BA869" s="25"/>
      <c r="BI869" s="25"/>
      <c r="BN869" s="25"/>
      <c r="BP869" s="25"/>
      <c r="BT869" s="25"/>
      <c r="EP869" s="25"/>
      <c r="FP869" s="25"/>
      <c r="FR869" s="25"/>
      <c r="GF869" s="25"/>
      <c r="GH869" s="25"/>
      <c r="GK869" s="25"/>
      <c r="GQ869" s="25"/>
      <c r="HK869" s="25"/>
      <c r="IJ869" s="25"/>
      <c r="IM869" s="25"/>
      <c r="IP869" s="25"/>
      <c r="IS869" s="25"/>
      <c r="IZ869" s="25"/>
      <c r="JF869" s="25"/>
      <c r="JI869" s="25"/>
      <c r="KO869" s="31"/>
      <c r="KP869" s="32"/>
      <c r="KQ869" s="75"/>
      <c r="KR869" s="31"/>
    </row>
    <row r="870" spans="24:304" x14ac:dyDescent="0.3">
      <c r="X870" s="25"/>
      <c r="AA870" s="25"/>
      <c r="AE870" s="25"/>
      <c r="AM870" s="25"/>
      <c r="AR870" s="25"/>
      <c r="AT870" s="25"/>
      <c r="AX870" s="25"/>
      <c r="BA870" s="25"/>
      <c r="BI870" s="25"/>
      <c r="BN870" s="25"/>
      <c r="BP870" s="25"/>
      <c r="BT870" s="25"/>
      <c r="EP870" s="25"/>
      <c r="FP870" s="25"/>
      <c r="FR870" s="25"/>
      <c r="GF870" s="25"/>
      <c r="GH870" s="25"/>
      <c r="GK870" s="25"/>
      <c r="GQ870" s="25"/>
      <c r="HK870" s="25"/>
      <c r="IJ870" s="25"/>
      <c r="IM870" s="25"/>
      <c r="IP870" s="25"/>
      <c r="IS870" s="25"/>
      <c r="IZ870" s="25"/>
      <c r="JF870" s="25"/>
      <c r="JI870" s="25"/>
      <c r="KO870" s="31"/>
      <c r="KP870" s="32"/>
      <c r="KQ870" s="75"/>
      <c r="KR870" s="31"/>
    </row>
    <row r="871" spans="24:304" x14ac:dyDescent="0.3">
      <c r="X871" s="25"/>
      <c r="AA871" s="25"/>
      <c r="AE871" s="25"/>
      <c r="AM871" s="25"/>
      <c r="AR871" s="25"/>
      <c r="AT871" s="25"/>
      <c r="AX871" s="25"/>
      <c r="BA871" s="25"/>
      <c r="BI871" s="25"/>
      <c r="BN871" s="25"/>
      <c r="BP871" s="25"/>
      <c r="BT871" s="25"/>
      <c r="EP871" s="25"/>
      <c r="FP871" s="25"/>
      <c r="FR871" s="25"/>
      <c r="GF871" s="25"/>
      <c r="GH871" s="25"/>
      <c r="GK871" s="25"/>
      <c r="GQ871" s="25"/>
      <c r="HK871" s="25"/>
      <c r="IJ871" s="25"/>
      <c r="IM871" s="25"/>
      <c r="IP871" s="25"/>
      <c r="IS871" s="25"/>
      <c r="IZ871" s="25"/>
      <c r="JF871" s="25"/>
      <c r="JI871" s="25"/>
      <c r="KO871" s="31"/>
      <c r="KP871" s="32"/>
      <c r="KQ871" s="75"/>
      <c r="KR871" s="31"/>
    </row>
    <row r="872" spans="24:304" x14ac:dyDescent="0.3">
      <c r="X872" s="25"/>
      <c r="AA872" s="25"/>
      <c r="AE872" s="25"/>
      <c r="AM872" s="25"/>
      <c r="AR872" s="25"/>
      <c r="AT872" s="25"/>
      <c r="AX872" s="25"/>
      <c r="BA872" s="25"/>
      <c r="BI872" s="25"/>
      <c r="BN872" s="25"/>
      <c r="BP872" s="25"/>
      <c r="BT872" s="25"/>
      <c r="EP872" s="25"/>
      <c r="FP872" s="25"/>
      <c r="FR872" s="25"/>
      <c r="GF872" s="25"/>
      <c r="GH872" s="25"/>
      <c r="GK872" s="25"/>
      <c r="GQ872" s="25"/>
      <c r="HK872" s="25"/>
      <c r="IJ872" s="25"/>
      <c r="IM872" s="25"/>
      <c r="IP872" s="25"/>
      <c r="IS872" s="25"/>
      <c r="IZ872" s="25"/>
      <c r="JF872" s="25"/>
      <c r="JI872" s="25"/>
      <c r="KO872" s="31"/>
      <c r="KP872" s="32"/>
      <c r="KQ872" s="75"/>
      <c r="KR872" s="31"/>
    </row>
    <row r="873" spans="24:304" x14ac:dyDescent="0.3">
      <c r="X873" s="25"/>
      <c r="AA873" s="25"/>
      <c r="AE873" s="25"/>
      <c r="AM873" s="25"/>
      <c r="AR873" s="25"/>
      <c r="AT873" s="25"/>
      <c r="AX873" s="25"/>
      <c r="BA873" s="25"/>
      <c r="BI873" s="25"/>
      <c r="BN873" s="25"/>
      <c r="BP873" s="25"/>
      <c r="BT873" s="25"/>
      <c r="EP873" s="25"/>
      <c r="FP873" s="25"/>
      <c r="FR873" s="25"/>
      <c r="GF873" s="25"/>
      <c r="GH873" s="25"/>
      <c r="GK873" s="25"/>
      <c r="GQ873" s="25"/>
      <c r="HK873" s="25"/>
      <c r="IJ873" s="25"/>
      <c r="IM873" s="25"/>
      <c r="IP873" s="25"/>
      <c r="IS873" s="25"/>
      <c r="IZ873" s="25"/>
      <c r="JF873" s="25"/>
      <c r="JI873" s="25"/>
      <c r="KO873" s="31"/>
      <c r="KP873" s="32"/>
      <c r="KQ873" s="75"/>
      <c r="KR873" s="31"/>
    </row>
    <row r="874" spans="24:304" x14ac:dyDescent="0.3">
      <c r="X874" s="25"/>
      <c r="AA874" s="25"/>
      <c r="AE874" s="25"/>
      <c r="AM874" s="25"/>
      <c r="AR874" s="25"/>
      <c r="AT874" s="25"/>
      <c r="AX874" s="25"/>
      <c r="BA874" s="25"/>
      <c r="BI874" s="25"/>
      <c r="BN874" s="25"/>
      <c r="BP874" s="25"/>
      <c r="BT874" s="25"/>
      <c r="EP874" s="25"/>
      <c r="FP874" s="25"/>
      <c r="FR874" s="25"/>
      <c r="GF874" s="25"/>
      <c r="GH874" s="25"/>
      <c r="GK874" s="25"/>
      <c r="GQ874" s="25"/>
      <c r="HK874" s="25"/>
      <c r="IJ874" s="25"/>
      <c r="IM874" s="25"/>
      <c r="IP874" s="25"/>
      <c r="IS874" s="25"/>
      <c r="IZ874" s="25"/>
      <c r="JF874" s="25"/>
      <c r="JI874" s="25"/>
      <c r="KO874" s="31"/>
      <c r="KP874" s="32"/>
      <c r="KQ874" s="75"/>
      <c r="KR874" s="31"/>
    </row>
    <row r="875" spans="24:304" x14ac:dyDescent="0.3">
      <c r="X875" s="25"/>
      <c r="AA875" s="25"/>
      <c r="AE875" s="25"/>
      <c r="AM875" s="25"/>
      <c r="AR875" s="25"/>
      <c r="AT875" s="25"/>
      <c r="AX875" s="25"/>
      <c r="BA875" s="25"/>
      <c r="BI875" s="25"/>
      <c r="BN875" s="25"/>
      <c r="BP875" s="25"/>
      <c r="BT875" s="25"/>
      <c r="EP875" s="25"/>
      <c r="FP875" s="25"/>
      <c r="FR875" s="25"/>
      <c r="GF875" s="25"/>
      <c r="GH875" s="25"/>
      <c r="GK875" s="25"/>
      <c r="GQ875" s="25"/>
      <c r="HK875" s="25"/>
      <c r="IJ875" s="25"/>
      <c r="IM875" s="25"/>
      <c r="IP875" s="25"/>
      <c r="IS875" s="25"/>
      <c r="IZ875" s="25"/>
      <c r="JF875" s="25"/>
      <c r="JI875" s="25"/>
      <c r="KO875" s="31"/>
      <c r="KP875" s="32"/>
      <c r="KQ875" s="75"/>
      <c r="KR875" s="31"/>
    </row>
    <row r="876" spans="24:304" x14ac:dyDescent="0.3">
      <c r="X876" s="25"/>
      <c r="AA876" s="25"/>
      <c r="AE876" s="25"/>
      <c r="AM876" s="25"/>
      <c r="AR876" s="25"/>
      <c r="AT876" s="25"/>
      <c r="AX876" s="25"/>
      <c r="BA876" s="25"/>
      <c r="BI876" s="25"/>
      <c r="BN876" s="25"/>
      <c r="BP876" s="25"/>
      <c r="BT876" s="25"/>
      <c r="EP876" s="25"/>
      <c r="FP876" s="25"/>
      <c r="FR876" s="25"/>
      <c r="GF876" s="25"/>
      <c r="GH876" s="25"/>
      <c r="GK876" s="25"/>
      <c r="GQ876" s="25"/>
      <c r="HK876" s="25"/>
      <c r="IJ876" s="25"/>
      <c r="IM876" s="25"/>
      <c r="IP876" s="25"/>
      <c r="IS876" s="25"/>
      <c r="IZ876" s="25"/>
      <c r="JF876" s="25"/>
      <c r="JI876" s="25"/>
      <c r="KO876" s="31"/>
      <c r="KP876" s="32"/>
      <c r="KQ876" s="75"/>
      <c r="KR876" s="31"/>
    </row>
    <row r="877" spans="24:304" x14ac:dyDescent="0.3">
      <c r="X877" s="25"/>
      <c r="AA877" s="25"/>
      <c r="AE877" s="25"/>
      <c r="AM877" s="25"/>
      <c r="AR877" s="25"/>
      <c r="AT877" s="25"/>
      <c r="AX877" s="25"/>
      <c r="BA877" s="25"/>
      <c r="BI877" s="25"/>
      <c r="BN877" s="25"/>
      <c r="BP877" s="25"/>
      <c r="BT877" s="25"/>
      <c r="EP877" s="25"/>
      <c r="FP877" s="25"/>
      <c r="FR877" s="25"/>
      <c r="GF877" s="25"/>
      <c r="GH877" s="25"/>
      <c r="GK877" s="25"/>
      <c r="GQ877" s="25"/>
      <c r="HK877" s="25"/>
      <c r="IJ877" s="25"/>
      <c r="IM877" s="25"/>
      <c r="IP877" s="25"/>
      <c r="IS877" s="25"/>
      <c r="IZ877" s="25"/>
      <c r="JF877" s="25"/>
      <c r="JI877" s="25"/>
      <c r="KO877" s="31"/>
      <c r="KP877" s="32"/>
      <c r="KQ877" s="75"/>
      <c r="KR877" s="31"/>
    </row>
    <row r="878" spans="24:304" x14ac:dyDescent="0.3">
      <c r="X878" s="25"/>
      <c r="AA878" s="25"/>
      <c r="AE878" s="25"/>
      <c r="AM878" s="25"/>
      <c r="AR878" s="25"/>
      <c r="AT878" s="25"/>
      <c r="AX878" s="25"/>
      <c r="BA878" s="25"/>
      <c r="BI878" s="25"/>
      <c r="BN878" s="25"/>
      <c r="BP878" s="25"/>
      <c r="BT878" s="25"/>
      <c r="EP878" s="25"/>
      <c r="FP878" s="25"/>
      <c r="FR878" s="25"/>
      <c r="GF878" s="25"/>
      <c r="GH878" s="25"/>
      <c r="GK878" s="25"/>
      <c r="GQ878" s="25"/>
      <c r="HK878" s="25"/>
      <c r="IJ878" s="25"/>
      <c r="IM878" s="25"/>
      <c r="IP878" s="25"/>
      <c r="IS878" s="25"/>
      <c r="IZ878" s="25"/>
      <c r="JF878" s="25"/>
      <c r="JI878" s="25"/>
      <c r="KO878" s="31"/>
      <c r="KP878" s="32"/>
      <c r="KQ878" s="75"/>
      <c r="KR878" s="31"/>
    </row>
    <row r="879" spans="24:304" x14ac:dyDescent="0.3">
      <c r="X879" s="25"/>
      <c r="AA879" s="25"/>
      <c r="AE879" s="25"/>
      <c r="AM879" s="25"/>
      <c r="AR879" s="25"/>
      <c r="AT879" s="25"/>
      <c r="AX879" s="25"/>
      <c r="BA879" s="25"/>
      <c r="BI879" s="25"/>
      <c r="BN879" s="25"/>
      <c r="BP879" s="25"/>
      <c r="BT879" s="25"/>
      <c r="EP879" s="25"/>
      <c r="FP879" s="25"/>
      <c r="FR879" s="25"/>
      <c r="GF879" s="25"/>
      <c r="GH879" s="25"/>
      <c r="GK879" s="25"/>
      <c r="GQ879" s="25"/>
      <c r="HK879" s="25"/>
      <c r="IJ879" s="25"/>
      <c r="IM879" s="25"/>
      <c r="IP879" s="25"/>
      <c r="IS879" s="25"/>
      <c r="IZ879" s="25"/>
      <c r="JF879" s="25"/>
      <c r="JI879" s="25"/>
      <c r="KO879" s="31"/>
      <c r="KP879" s="32"/>
      <c r="KQ879" s="75"/>
      <c r="KR879" s="31"/>
    </row>
    <row r="880" spans="24:304" x14ac:dyDescent="0.3">
      <c r="X880" s="25"/>
      <c r="AA880" s="25"/>
      <c r="AE880" s="25"/>
      <c r="AM880" s="25"/>
      <c r="AR880" s="25"/>
      <c r="AT880" s="25"/>
      <c r="AX880" s="25"/>
      <c r="BA880" s="25"/>
      <c r="BI880" s="25"/>
      <c r="BN880" s="25"/>
      <c r="BP880" s="25"/>
      <c r="BT880" s="25"/>
      <c r="EP880" s="25"/>
      <c r="FP880" s="25"/>
      <c r="FR880" s="25"/>
      <c r="GF880" s="25"/>
      <c r="GH880" s="25"/>
      <c r="GK880" s="25"/>
      <c r="GQ880" s="25"/>
      <c r="HK880" s="25"/>
      <c r="IJ880" s="25"/>
      <c r="IM880" s="25"/>
      <c r="IP880" s="25"/>
      <c r="IS880" s="25"/>
      <c r="IZ880" s="25"/>
      <c r="JF880" s="25"/>
      <c r="JI880" s="25"/>
      <c r="KO880" s="31"/>
      <c r="KP880" s="32"/>
      <c r="KQ880" s="75"/>
      <c r="KR880" s="31"/>
    </row>
    <row r="881" spans="24:304" x14ac:dyDescent="0.3">
      <c r="X881" s="25"/>
      <c r="AA881" s="25"/>
      <c r="AE881" s="25"/>
      <c r="AM881" s="25"/>
      <c r="AR881" s="25"/>
      <c r="AT881" s="25"/>
      <c r="AX881" s="25"/>
      <c r="BA881" s="25"/>
      <c r="BI881" s="25"/>
      <c r="BN881" s="25"/>
      <c r="BP881" s="25"/>
      <c r="BT881" s="25"/>
      <c r="EP881" s="25"/>
      <c r="FP881" s="25"/>
      <c r="FR881" s="25"/>
      <c r="GF881" s="25"/>
      <c r="GH881" s="25"/>
      <c r="GK881" s="25"/>
      <c r="GQ881" s="25"/>
      <c r="HK881" s="25"/>
      <c r="IJ881" s="25"/>
      <c r="IM881" s="25"/>
      <c r="IP881" s="25"/>
      <c r="IS881" s="25"/>
      <c r="IZ881" s="25"/>
      <c r="JF881" s="25"/>
      <c r="JI881" s="25"/>
      <c r="KO881" s="31"/>
      <c r="KP881" s="32"/>
      <c r="KQ881" s="75"/>
      <c r="KR881" s="31"/>
    </row>
    <row r="882" spans="24:304" x14ac:dyDescent="0.3">
      <c r="X882" s="25"/>
      <c r="AA882" s="25"/>
      <c r="AE882" s="25"/>
      <c r="AM882" s="25"/>
      <c r="AR882" s="25"/>
      <c r="AT882" s="25"/>
      <c r="AX882" s="25"/>
      <c r="BA882" s="25"/>
      <c r="BI882" s="25"/>
      <c r="BN882" s="25"/>
      <c r="BP882" s="25"/>
      <c r="BT882" s="25"/>
      <c r="EP882" s="25"/>
      <c r="FP882" s="25"/>
      <c r="FR882" s="25"/>
      <c r="GF882" s="25"/>
      <c r="GH882" s="25"/>
      <c r="GK882" s="25"/>
      <c r="GQ882" s="25"/>
      <c r="HK882" s="25"/>
      <c r="IJ882" s="25"/>
      <c r="IM882" s="25"/>
      <c r="IP882" s="25"/>
      <c r="IS882" s="25"/>
      <c r="IZ882" s="25"/>
      <c r="JF882" s="25"/>
      <c r="JI882" s="25"/>
      <c r="KO882" s="31"/>
      <c r="KP882" s="32"/>
      <c r="KQ882" s="75"/>
      <c r="KR882" s="31"/>
    </row>
    <row r="883" spans="24:304" x14ac:dyDescent="0.3">
      <c r="X883" s="25"/>
      <c r="AA883" s="25"/>
      <c r="AE883" s="25"/>
      <c r="AM883" s="25"/>
      <c r="AR883" s="25"/>
      <c r="AT883" s="25"/>
      <c r="AX883" s="25"/>
      <c r="BA883" s="25"/>
      <c r="BI883" s="25"/>
      <c r="BN883" s="25"/>
      <c r="BP883" s="25"/>
      <c r="BT883" s="25"/>
      <c r="EP883" s="25"/>
      <c r="FP883" s="25"/>
      <c r="FR883" s="25"/>
      <c r="GF883" s="25"/>
      <c r="GH883" s="25"/>
      <c r="GK883" s="25"/>
      <c r="GQ883" s="25"/>
      <c r="HK883" s="25"/>
      <c r="IJ883" s="25"/>
      <c r="IM883" s="25"/>
      <c r="IP883" s="25"/>
      <c r="IS883" s="25"/>
      <c r="IZ883" s="25"/>
      <c r="JF883" s="25"/>
      <c r="JI883" s="25"/>
      <c r="KO883" s="31"/>
      <c r="KP883" s="32"/>
      <c r="KQ883" s="75"/>
      <c r="KR883" s="31"/>
    </row>
    <row r="884" spans="24:304" x14ac:dyDescent="0.3">
      <c r="X884" s="25"/>
      <c r="AA884" s="25"/>
      <c r="AE884" s="25"/>
      <c r="AM884" s="25"/>
      <c r="AR884" s="25"/>
      <c r="AT884" s="25"/>
      <c r="AX884" s="25"/>
      <c r="BA884" s="25"/>
      <c r="BI884" s="25"/>
      <c r="BN884" s="25"/>
      <c r="BP884" s="25"/>
      <c r="BT884" s="25"/>
      <c r="EP884" s="25"/>
      <c r="FP884" s="25"/>
      <c r="FR884" s="25"/>
      <c r="GF884" s="25"/>
      <c r="GH884" s="25"/>
      <c r="GK884" s="25"/>
      <c r="GQ884" s="25"/>
      <c r="HK884" s="25"/>
      <c r="IJ884" s="25"/>
      <c r="IM884" s="25"/>
      <c r="IP884" s="25"/>
      <c r="IS884" s="25"/>
      <c r="IZ884" s="25"/>
      <c r="JF884" s="25"/>
      <c r="JI884" s="25"/>
      <c r="KO884" s="31"/>
      <c r="KP884" s="32"/>
      <c r="KQ884" s="75"/>
      <c r="KR884" s="31"/>
    </row>
    <row r="885" spans="24:304" x14ac:dyDescent="0.3">
      <c r="X885" s="25"/>
      <c r="AA885" s="25"/>
      <c r="AE885" s="25"/>
      <c r="AM885" s="25"/>
      <c r="AR885" s="25"/>
      <c r="AT885" s="25"/>
      <c r="AX885" s="25"/>
      <c r="BA885" s="25"/>
      <c r="BI885" s="25"/>
      <c r="BN885" s="25"/>
      <c r="BP885" s="25"/>
      <c r="BT885" s="25"/>
      <c r="EP885" s="25"/>
      <c r="FP885" s="25"/>
      <c r="FR885" s="25"/>
      <c r="GF885" s="25"/>
      <c r="GH885" s="25"/>
      <c r="GK885" s="25"/>
      <c r="GQ885" s="25"/>
      <c r="HK885" s="25"/>
      <c r="IJ885" s="25"/>
      <c r="IM885" s="25"/>
      <c r="IP885" s="25"/>
      <c r="IS885" s="25"/>
      <c r="IZ885" s="25"/>
      <c r="JF885" s="25"/>
      <c r="JI885" s="25"/>
      <c r="KO885" s="31"/>
      <c r="KP885" s="32"/>
      <c r="KQ885" s="75"/>
      <c r="KR885" s="31"/>
    </row>
    <row r="886" spans="24:304" x14ac:dyDescent="0.3">
      <c r="X886" s="25"/>
      <c r="AA886" s="25"/>
      <c r="AE886" s="25"/>
      <c r="AM886" s="25"/>
      <c r="AR886" s="25"/>
      <c r="AT886" s="25"/>
      <c r="AX886" s="25"/>
      <c r="BA886" s="25"/>
      <c r="BI886" s="25"/>
      <c r="BN886" s="25"/>
      <c r="BP886" s="25"/>
      <c r="BT886" s="25"/>
      <c r="EP886" s="25"/>
      <c r="FP886" s="25"/>
      <c r="FR886" s="25"/>
      <c r="GF886" s="25"/>
      <c r="GH886" s="25"/>
      <c r="GK886" s="25"/>
      <c r="GQ886" s="25"/>
      <c r="HK886" s="25"/>
      <c r="IJ886" s="25"/>
      <c r="IM886" s="25"/>
      <c r="IP886" s="25"/>
      <c r="IS886" s="25"/>
      <c r="IZ886" s="25"/>
      <c r="JF886" s="25"/>
      <c r="JI886" s="25"/>
      <c r="KO886" s="31"/>
      <c r="KP886" s="32"/>
      <c r="KQ886" s="75"/>
      <c r="KR886" s="31"/>
    </row>
    <row r="887" spans="24:304" x14ac:dyDescent="0.3">
      <c r="X887" s="25"/>
      <c r="AA887" s="25"/>
      <c r="AE887" s="25"/>
      <c r="AM887" s="25"/>
      <c r="AR887" s="25"/>
      <c r="AT887" s="25"/>
      <c r="AX887" s="25"/>
      <c r="BA887" s="25"/>
      <c r="BI887" s="25"/>
      <c r="BN887" s="25"/>
      <c r="BP887" s="25"/>
      <c r="BT887" s="25"/>
      <c r="EP887" s="25"/>
      <c r="FP887" s="25"/>
      <c r="FR887" s="25"/>
      <c r="GF887" s="25"/>
      <c r="GH887" s="25"/>
      <c r="GK887" s="25"/>
      <c r="GQ887" s="25"/>
      <c r="HK887" s="25"/>
      <c r="IJ887" s="25"/>
      <c r="IM887" s="25"/>
      <c r="IP887" s="25"/>
      <c r="IS887" s="25"/>
      <c r="IZ887" s="25"/>
      <c r="JF887" s="25"/>
      <c r="JI887" s="25"/>
      <c r="KO887" s="31"/>
      <c r="KP887" s="32"/>
      <c r="KQ887" s="75"/>
      <c r="KR887" s="31"/>
    </row>
    <row r="888" spans="24:304" x14ac:dyDescent="0.3">
      <c r="X888" s="25"/>
      <c r="AA888" s="25"/>
      <c r="AE888" s="25"/>
      <c r="AM888" s="25"/>
      <c r="AR888" s="25"/>
      <c r="AT888" s="25"/>
      <c r="AX888" s="25"/>
      <c r="BA888" s="25"/>
      <c r="BI888" s="25"/>
      <c r="BN888" s="25"/>
      <c r="BP888" s="25"/>
      <c r="BT888" s="25"/>
      <c r="EP888" s="25"/>
      <c r="FP888" s="25"/>
      <c r="FR888" s="25"/>
      <c r="GF888" s="25"/>
      <c r="GH888" s="25"/>
      <c r="GK888" s="25"/>
      <c r="GQ888" s="25"/>
      <c r="HK888" s="25"/>
      <c r="IJ888" s="25"/>
      <c r="IM888" s="25"/>
      <c r="IP888" s="25"/>
      <c r="IS888" s="25"/>
      <c r="IZ888" s="25"/>
      <c r="JF888" s="25"/>
      <c r="JI888" s="25"/>
      <c r="KO888" s="31"/>
      <c r="KP888" s="32"/>
      <c r="KQ888" s="75"/>
      <c r="KR888" s="31"/>
    </row>
    <row r="889" spans="24:304" x14ac:dyDescent="0.3">
      <c r="X889" s="25"/>
      <c r="AA889" s="25"/>
      <c r="AE889" s="25"/>
      <c r="AM889" s="25"/>
      <c r="AR889" s="25"/>
      <c r="AT889" s="25"/>
      <c r="AX889" s="25"/>
      <c r="BA889" s="25"/>
      <c r="BI889" s="25"/>
      <c r="BN889" s="25"/>
      <c r="BP889" s="25"/>
      <c r="BT889" s="25"/>
      <c r="EP889" s="25"/>
      <c r="FP889" s="25"/>
      <c r="FR889" s="25"/>
      <c r="GF889" s="25"/>
      <c r="GH889" s="25"/>
      <c r="GK889" s="25"/>
      <c r="GQ889" s="25"/>
      <c r="HK889" s="25"/>
      <c r="IJ889" s="25"/>
      <c r="IM889" s="25"/>
      <c r="IP889" s="25"/>
      <c r="IS889" s="25"/>
      <c r="IZ889" s="25"/>
      <c r="JF889" s="25"/>
      <c r="JI889" s="25"/>
      <c r="KO889" s="31"/>
      <c r="KP889" s="32"/>
      <c r="KQ889" s="75"/>
      <c r="KR889" s="31"/>
    </row>
    <row r="890" spans="24:304" x14ac:dyDescent="0.3">
      <c r="X890" s="25"/>
      <c r="AA890" s="25"/>
      <c r="AE890" s="25"/>
      <c r="AM890" s="25"/>
      <c r="AR890" s="25"/>
      <c r="AT890" s="25"/>
      <c r="AX890" s="25"/>
      <c r="BA890" s="25"/>
      <c r="BI890" s="25"/>
      <c r="BN890" s="25"/>
      <c r="BP890" s="25"/>
      <c r="BT890" s="25"/>
      <c r="EP890" s="25"/>
      <c r="FP890" s="25"/>
      <c r="FR890" s="25"/>
      <c r="GF890" s="25"/>
      <c r="GH890" s="25"/>
      <c r="GK890" s="25"/>
      <c r="GQ890" s="25"/>
      <c r="HK890" s="25"/>
      <c r="IJ890" s="25"/>
      <c r="IM890" s="25"/>
      <c r="IP890" s="25"/>
      <c r="IS890" s="25"/>
      <c r="IZ890" s="25"/>
      <c r="JF890" s="25"/>
      <c r="JI890" s="25"/>
      <c r="KO890" s="31"/>
      <c r="KP890" s="32"/>
      <c r="KQ890" s="75"/>
      <c r="KR890" s="31"/>
    </row>
    <row r="891" spans="24:304" x14ac:dyDescent="0.3">
      <c r="X891" s="25"/>
      <c r="AA891" s="25"/>
      <c r="AE891" s="25"/>
      <c r="AM891" s="25"/>
      <c r="AR891" s="25"/>
      <c r="AT891" s="25"/>
      <c r="AX891" s="25"/>
      <c r="BA891" s="25"/>
      <c r="BI891" s="25"/>
      <c r="BN891" s="25"/>
      <c r="BP891" s="25"/>
      <c r="BT891" s="25"/>
      <c r="EP891" s="25"/>
      <c r="FP891" s="25"/>
      <c r="FR891" s="25"/>
      <c r="GF891" s="25"/>
      <c r="GH891" s="25"/>
      <c r="GK891" s="25"/>
      <c r="GQ891" s="25"/>
      <c r="HK891" s="25"/>
      <c r="IJ891" s="25"/>
      <c r="IM891" s="25"/>
      <c r="IP891" s="25"/>
      <c r="IS891" s="25"/>
      <c r="IZ891" s="25"/>
      <c r="JF891" s="25"/>
      <c r="JI891" s="25"/>
      <c r="KO891" s="31"/>
      <c r="KP891" s="32"/>
      <c r="KQ891" s="75"/>
      <c r="KR891" s="31"/>
    </row>
    <row r="892" spans="24:304" x14ac:dyDescent="0.3">
      <c r="X892" s="25"/>
      <c r="AA892" s="25"/>
      <c r="AE892" s="25"/>
      <c r="AM892" s="25"/>
      <c r="AR892" s="25"/>
      <c r="AT892" s="25"/>
      <c r="AX892" s="25"/>
      <c r="BA892" s="25"/>
      <c r="BI892" s="25"/>
      <c r="BN892" s="25"/>
      <c r="BP892" s="25"/>
      <c r="BT892" s="25"/>
      <c r="EP892" s="25"/>
      <c r="FP892" s="25"/>
      <c r="FR892" s="25"/>
      <c r="GF892" s="25"/>
      <c r="GH892" s="25"/>
      <c r="GK892" s="25"/>
      <c r="GQ892" s="25"/>
      <c r="HK892" s="25"/>
      <c r="IJ892" s="25"/>
      <c r="IM892" s="25"/>
      <c r="IP892" s="25"/>
      <c r="IS892" s="25"/>
      <c r="IZ892" s="25"/>
      <c r="JF892" s="25"/>
      <c r="JI892" s="25"/>
      <c r="KO892" s="31"/>
      <c r="KP892" s="32"/>
      <c r="KQ892" s="75"/>
      <c r="KR892" s="31"/>
    </row>
    <row r="893" spans="24:304" x14ac:dyDescent="0.3">
      <c r="X893" s="25"/>
      <c r="AA893" s="25"/>
      <c r="AE893" s="25"/>
      <c r="AM893" s="25"/>
      <c r="AR893" s="25"/>
      <c r="AT893" s="25"/>
      <c r="AX893" s="25"/>
      <c r="BA893" s="25"/>
      <c r="BI893" s="25"/>
      <c r="BN893" s="25"/>
      <c r="BP893" s="25"/>
      <c r="BT893" s="25"/>
      <c r="EP893" s="25"/>
      <c r="FP893" s="25"/>
      <c r="FR893" s="25"/>
      <c r="GF893" s="25"/>
      <c r="GH893" s="25"/>
      <c r="GK893" s="25"/>
      <c r="GQ893" s="25"/>
      <c r="HK893" s="25"/>
      <c r="IJ893" s="25"/>
      <c r="IM893" s="25"/>
      <c r="IP893" s="25"/>
      <c r="IS893" s="25"/>
      <c r="IZ893" s="25"/>
      <c r="JF893" s="25"/>
      <c r="JI893" s="25"/>
      <c r="KO893" s="31"/>
      <c r="KP893" s="32"/>
      <c r="KQ893" s="75"/>
      <c r="KR893" s="31"/>
    </row>
    <row r="894" spans="24:304" x14ac:dyDescent="0.3">
      <c r="X894" s="25"/>
      <c r="AA894" s="25"/>
      <c r="AE894" s="25"/>
      <c r="AM894" s="25"/>
      <c r="AR894" s="25"/>
      <c r="AT894" s="25"/>
      <c r="AX894" s="25"/>
      <c r="BA894" s="25"/>
      <c r="BI894" s="25"/>
      <c r="BN894" s="25"/>
      <c r="BP894" s="25"/>
      <c r="BT894" s="25"/>
      <c r="EP894" s="25"/>
      <c r="FP894" s="25"/>
      <c r="FR894" s="25"/>
      <c r="GF894" s="25"/>
      <c r="GH894" s="25"/>
      <c r="GK894" s="25"/>
      <c r="GQ894" s="25"/>
      <c r="HK894" s="25"/>
      <c r="IJ894" s="25"/>
      <c r="IM894" s="25"/>
      <c r="IP894" s="25"/>
      <c r="IS894" s="25"/>
      <c r="IZ894" s="25"/>
      <c r="JF894" s="25"/>
      <c r="JI894" s="25"/>
      <c r="KO894" s="31"/>
      <c r="KP894" s="32"/>
      <c r="KQ894" s="75"/>
      <c r="KR894" s="31"/>
    </row>
    <row r="895" spans="24:304" x14ac:dyDescent="0.3">
      <c r="X895" s="25"/>
      <c r="AA895" s="25"/>
      <c r="AE895" s="25"/>
      <c r="AM895" s="25"/>
      <c r="AR895" s="25"/>
      <c r="AT895" s="25"/>
      <c r="AX895" s="25"/>
      <c r="BA895" s="25"/>
      <c r="BI895" s="25"/>
      <c r="BN895" s="25"/>
      <c r="BP895" s="25"/>
      <c r="BT895" s="25"/>
      <c r="EP895" s="25"/>
      <c r="FP895" s="25"/>
      <c r="FR895" s="25"/>
      <c r="GF895" s="25"/>
      <c r="GH895" s="25"/>
      <c r="GK895" s="25"/>
      <c r="GQ895" s="25"/>
      <c r="HK895" s="25"/>
      <c r="IJ895" s="25"/>
      <c r="IM895" s="25"/>
      <c r="IP895" s="25"/>
      <c r="IS895" s="25"/>
      <c r="IZ895" s="25"/>
      <c r="JF895" s="25"/>
      <c r="JI895" s="25"/>
      <c r="KO895" s="31"/>
      <c r="KP895" s="32"/>
      <c r="KQ895" s="75"/>
      <c r="KR895" s="31"/>
    </row>
    <row r="896" spans="24:304" x14ac:dyDescent="0.3">
      <c r="X896" s="25"/>
      <c r="AA896" s="25"/>
      <c r="AE896" s="25"/>
      <c r="AM896" s="25"/>
      <c r="AR896" s="25"/>
      <c r="AT896" s="25"/>
      <c r="AX896" s="25"/>
      <c r="BA896" s="25"/>
      <c r="BI896" s="25"/>
      <c r="BN896" s="25"/>
      <c r="BP896" s="25"/>
      <c r="BT896" s="25"/>
      <c r="EP896" s="25"/>
      <c r="FP896" s="25"/>
      <c r="FR896" s="25"/>
      <c r="GF896" s="25"/>
      <c r="GH896" s="25"/>
      <c r="GK896" s="25"/>
      <c r="GQ896" s="25"/>
      <c r="HK896" s="25"/>
      <c r="IJ896" s="25"/>
      <c r="IM896" s="25"/>
      <c r="IP896" s="25"/>
      <c r="IS896" s="25"/>
      <c r="IZ896" s="25"/>
      <c r="JF896" s="25"/>
      <c r="JI896" s="25"/>
      <c r="KO896" s="31"/>
      <c r="KP896" s="32"/>
      <c r="KQ896" s="75"/>
      <c r="KR896" s="31"/>
    </row>
    <row r="897" spans="24:304" x14ac:dyDescent="0.3">
      <c r="X897" s="25"/>
      <c r="AA897" s="25"/>
      <c r="AE897" s="25"/>
      <c r="AM897" s="25"/>
      <c r="AR897" s="25"/>
      <c r="AT897" s="25"/>
      <c r="AX897" s="25"/>
      <c r="BA897" s="25"/>
      <c r="BI897" s="25"/>
      <c r="BN897" s="25"/>
      <c r="BP897" s="25"/>
      <c r="BT897" s="25"/>
      <c r="EP897" s="25"/>
      <c r="FP897" s="25"/>
      <c r="FR897" s="25"/>
      <c r="GF897" s="25"/>
      <c r="GH897" s="25"/>
      <c r="GK897" s="25"/>
      <c r="GQ897" s="25"/>
      <c r="HK897" s="25"/>
      <c r="IJ897" s="25"/>
      <c r="IM897" s="25"/>
      <c r="IP897" s="25"/>
      <c r="IS897" s="25"/>
      <c r="IZ897" s="25"/>
      <c r="JF897" s="25"/>
      <c r="JI897" s="25"/>
      <c r="KO897" s="31"/>
      <c r="KP897" s="32"/>
      <c r="KQ897" s="75"/>
      <c r="KR897" s="31"/>
    </row>
    <row r="898" spans="24:304" x14ac:dyDescent="0.3">
      <c r="X898" s="25"/>
      <c r="AA898" s="25"/>
      <c r="AE898" s="25"/>
      <c r="AM898" s="25"/>
      <c r="AR898" s="25"/>
      <c r="AT898" s="25"/>
      <c r="AX898" s="25"/>
      <c r="BA898" s="25"/>
      <c r="BI898" s="25"/>
      <c r="BN898" s="25"/>
      <c r="BP898" s="25"/>
      <c r="BT898" s="25"/>
      <c r="EP898" s="25"/>
      <c r="FP898" s="25"/>
      <c r="FR898" s="25"/>
      <c r="GF898" s="25"/>
      <c r="GH898" s="25"/>
      <c r="GK898" s="25"/>
      <c r="GQ898" s="25"/>
      <c r="HK898" s="25"/>
      <c r="IJ898" s="25"/>
      <c r="IM898" s="25"/>
      <c r="IP898" s="25"/>
      <c r="IS898" s="25"/>
      <c r="IZ898" s="25"/>
      <c r="JF898" s="25"/>
      <c r="JI898" s="25"/>
      <c r="KO898" s="31"/>
      <c r="KP898" s="32"/>
      <c r="KQ898" s="75"/>
      <c r="KR898" s="31"/>
    </row>
    <row r="899" spans="24:304" x14ac:dyDescent="0.3">
      <c r="X899" s="25"/>
      <c r="AA899" s="25"/>
      <c r="AE899" s="25"/>
      <c r="AM899" s="25"/>
      <c r="AR899" s="25"/>
      <c r="AT899" s="25"/>
      <c r="AX899" s="25"/>
      <c r="BA899" s="25"/>
      <c r="BI899" s="25"/>
      <c r="BN899" s="25"/>
      <c r="BP899" s="25"/>
      <c r="BT899" s="25"/>
      <c r="EP899" s="25"/>
      <c r="FP899" s="25"/>
      <c r="FR899" s="25"/>
      <c r="GF899" s="25"/>
      <c r="GH899" s="25"/>
      <c r="GK899" s="25"/>
      <c r="GQ899" s="25"/>
      <c r="HK899" s="25"/>
      <c r="IJ899" s="25"/>
      <c r="IM899" s="25"/>
      <c r="IP899" s="25"/>
      <c r="IS899" s="25"/>
      <c r="IZ899" s="25"/>
      <c r="JF899" s="25"/>
      <c r="JI899" s="25"/>
      <c r="KO899" s="31"/>
      <c r="KP899" s="32"/>
      <c r="KQ899" s="75"/>
      <c r="KR899" s="31"/>
    </row>
    <row r="900" spans="24:304" x14ac:dyDescent="0.3">
      <c r="X900" s="25"/>
      <c r="AA900" s="25"/>
      <c r="AE900" s="25"/>
      <c r="AM900" s="25"/>
      <c r="AR900" s="25"/>
      <c r="AT900" s="25"/>
      <c r="AX900" s="25"/>
      <c r="BA900" s="25"/>
      <c r="BI900" s="25"/>
      <c r="BN900" s="25"/>
      <c r="BP900" s="25"/>
      <c r="BT900" s="25"/>
      <c r="EP900" s="25"/>
      <c r="FP900" s="25"/>
      <c r="FR900" s="25"/>
      <c r="GF900" s="25"/>
      <c r="GH900" s="25"/>
      <c r="GK900" s="25"/>
      <c r="GQ900" s="25"/>
      <c r="HK900" s="25"/>
      <c r="IJ900" s="25"/>
      <c r="IM900" s="25"/>
      <c r="IP900" s="25"/>
      <c r="IS900" s="25"/>
      <c r="IZ900" s="25"/>
      <c r="JF900" s="25"/>
      <c r="JI900" s="25"/>
      <c r="KO900" s="31"/>
      <c r="KP900" s="32"/>
      <c r="KQ900" s="75"/>
      <c r="KR900" s="31"/>
    </row>
    <row r="901" spans="24:304" x14ac:dyDescent="0.3">
      <c r="X901" s="25"/>
      <c r="AA901" s="25"/>
      <c r="AE901" s="25"/>
      <c r="AM901" s="25"/>
      <c r="AR901" s="25"/>
      <c r="AT901" s="25"/>
      <c r="AX901" s="25"/>
      <c r="BA901" s="25"/>
      <c r="BI901" s="25"/>
      <c r="BN901" s="25"/>
      <c r="BP901" s="25"/>
      <c r="BT901" s="25"/>
      <c r="EP901" s="25"/>
      <c r="FP901" s="25"/>
      <c r="FR901" s="25"/>
      <c r="GF901" s="25"/>
      <c r="GH901" s="25"/>
      <c r="GK901" s="25"/>
      <c r="GQ901" s="25"/>
      <c r="HK901" s="25"/>
      <c r="IJ901" s="25"/>
      <c r="IM901" s="25"/>
      <c r="IP901" s="25"/>
      <c r="IS901" s="25"/>
      <c r="IZ901" s="25"/>
      <c r="JF901" s="25"/>
      <c r="JI901" s="25"/>
      <c r="KO901" s="31"/>
      <c r="KP901" s="32"/>
      <c r="KQ901" s="75"/>
      <c r="KR901" s="31"/>
    </row>
    <row r="902" spans="24:304" x14ac:dyDescent="0.3">
      <c r="X902" s="25"/>
      <c r="AA902" s="25"/>
      <c r="AE902" s="25"/>
      <c r="AM902" s="25"/>
      <c r="AR902" s="25"/>
      <c r="AT902" s="25"/>
      <c r="AX902" s="25"/>
      <c r="BA902" s="25"/>
      <c r="BI902" s="25"/>
      <c r="BN902" s="25"/>
      <c r="BP902" s="25"/>
      <c r="BT902" s="25"/>
      <c r="EP902" s="25"/>
      <c r="FP902" s="25"/>
      <c r="FR902" s="25"/>
      <c r="GF902" s="25"/>
      <c r="GH902" s="25"/>
      <c r="GK902" s="25"/>
      <c r="GQ902" s="25"/>
      <c r="HK902" s="25"/>
      <c r="IJ902" s="25"/>
      <c r="IM902" s="25"/>
      <c r="IP902" s="25"/>
      <c r="IS902" s="25"/>
      <c r="IZ902" s="25"/>
      <c r="JF902" s="25"/>
      <c r="JI902" s="25"/>
      <c r="KO902" s="31"/>
      <c r="KP902" s="32"/>
      <c r="KQ902" s="75"/>
      <c r="KR902" s="31"/>
    </row>
    <row r="903" spans="24:304" x14ac:dyDescent="0.3">
      <c r="X903" s="25"/>
      <c r="AA903" s="25"/>
      <c r="AE903" s="25"/>
      <c r="AM903" s="25"/>
      <c r="AR903" s="25"/>
      <c r="AT903" s="25"/>
      <c r="AX903" s="25"/>
      <c r="BA903" s="25"/>
      <c r="BI903" s="25"/>
      <c r="BN903" s="25"/>
      <c r="BP903" s="25"/>
      <c r="BT903" s="25"/>
      <c r="EP903" s="25"/>
      <c r="FP903" s="25"/>
      <c r="FR903" s="25"/>
      <c r="GF903" s="25"/>
      <c r="GH903" s="25"/>
      <c r="GK903" s="25"/>
      <c r="GQ903" s="25"/>
      <c r="HK903" s="25"/>
      <c r="IJ903" s="25"/>
      <c r="IM903" s="25"/>
      <c r="IP903" s="25"/>
      <c r="IS903" s="25"/>
      <c r="IZ903" s="25"/>
      <c r="JF903" s="25"/>
      <c r="JI903" s="25"/>
      <c r="KO903" s="31"/>
      <c r="KP903" s="32"/>
      <c r="KQ903" s="75"/>
      <c r="KR903" s="31"/>
    </row>
    <row r="904" spans="24:304" x14ac:dyDescent="0.3">
      <c r="X904" s="25"/>
      <c r="AA904" s="25"/>
      <c r="AE904" s="25"/>
      <c r="AM904" s="25"/>
      <c r="AR904" s="25"/>
      <c r="AT904" s="25"/>
      <c r="AX904" s="25"/>
      <c r="BA904" s="25"/>
      <c r="BI904" s="25"/>
      <c r="BN904" s="25"/>
      <c r="BP904" s="25"/>
      <c r="BT904" s="25"/>
      <c r="EP904" s="25"/>
      <c r="FP904" s="25"/>
      <c r="FR904" s="25"/>
      <c r="GF904" s="25"/>
      <c r="GH904" s="25"/>
      <c r="GK904" s="25"/>
      <c r="GQ904" s="25"/>
      <c r="HK904" s="25"/>
      <c r="IJ904" s="25"/>
      <c r="IM904" s="25"/>
      <c r="IP904" s="25"/>
      <c r="IS904" s="25"/>
      <c r="IZ904" s="25"/>
      <c r="JF904" s="25"/>
      <c r="JI904" s="25"/>
      <c r="KO904" s="31"/>
      <c r="KP904" s="32"/>
      <c r="KQ904" s="75"/>
      <c r="KR904" s="31"/>
    </row>
    <row r="905" spans="24:304" x14ac:dyDescent="0.3">
      <c r="X905" s="25"/>
      <c r="AA905" s="25"/>
      <c r="AE905" s="25"/>
      <c r="AM905" s="25"/>
      <c r="AR905" s="25"/>
      <c r="AT905" s="25"/>
      <c r="AX905" s="25"/>
      <c r="BA905" s="25"/>
      <c r="BI905" s="25"/>
      <c r="BN905" s="25"/>
      <c r="BP905" s="25"/>
      <c r="BT905" s="25"/>
      <c r="EP905" s="25"/>
      <c r="FP905" s="25"/>
      <c r="FR905" s="25"/>
      <c r="GF905" s="25"/>
      <c r="GH905" s="25"/>
      <c r="GK905" s="25"/>
      <c r="GQ905" s="25"/>
      <c r="HK905" s="25"/>
      <c r="IJ905" s="25"/>
      <c r="IM905" s="25"/>
      <c r="IP905" s="25"/>
      <c r="IS905" s="25"/>
      <c r="IZ905" s="25"/>
      <c r="JF905" s="25"/>
      <c r="JI905" s="25"/>
      <c r="KO905" s="31"/>
      <c r="KP905" s="32"/>
      <c r="KQ905" s="75"/>
      <c r="KR905" s="31"/>
    </row>
    <row r="906" spans="24:304" x14ac:dyDescent="0.3">
      <c r="X906" s="25"/>
      <c r="AA906" s="25"/>
      <c r="AE906" s="25"/>
      <c r="AM906" s="25"/>
      <c r="AR906" s="25"/>
      <c r="AT906" s="25"/>
      <c r="AX906" s="25"/>
      <c r="BA906" s="25"/>
      <c r="BI906" s="25"/>
      <c r="BN906" s="25"/>
      <c r="BP906" s="25"/>
      <c r="BT906" s="25"/>
      <c r="EP906" s="25"/>
      <c r="FP906" s="25"/>
      <c r="FR906" s="25"/>
      <c r="GF906" s="25"/>
      <c r="GH906" s="25"/>
      <c r="GK906" s="25"/>
      <c r="GQ906" s="25"/>
      <c r="HK906" s="25"/>
      <c r="IJ906" s="25"/>
      <c r="IM906" s="25"/>
      <c r="IP906" s="25"/>
      <c r="IS906" s="25"/>
      <c r="IZ906" s="25"/>
      <c r="JF906" s="25"/>
      <c r="JI906" s="25"/>
      <c r="KO906" s="31"/>
      <c r="KP906" s="32"/>
      <c r="KQ906" s="75"/>
      <c r="KR906" s="31"/>
    </row>
    <row r="907" spans="24:304" x14ac:dyDescent="0.3">
      <c r="X907" s="25"/>
      <c r="AA907" s="25"/>
      <c r="AE907" s="25"/>
      <c r="AM907" s="25"/>
      <c r="AR907" s="25"/>
      <c r="AT907" s="25"/>
      <c r="AX907" s="25"/>
      <c r="BA907" s="25"/>
      <c r="BI907" s="25"/>
      <c r="BN907" s="25"/>
      <c r="BP907" s="25"/>
      <c r="BT907" s="25"/>
      <c r="EP907" s="25"/>
      <c r="FP907" s="25"/>
      <c r="FR907" s="25"/>
      <c r="GF907" s="25"/>
      <c r="GH907" s="25"/>
      <c r="GK907" s="25"/>
      <c r="GQ907" s="25"/>
      <c r="HK907" s="25"/>
      <c r="IJ907" s="25"/>
      <c r="IM907" s="25"/>
      <c r="IP907" s="25"/>
      <c r="IS907" s="25"/>
      <c r="IZ907" s="25"/>
      <c r="JF907" s="25"/>
      <c r="JI907" s="25"/>
      <c r="KO907" s="31"/>
      <c r="KP907" s="32"/>
      <c r="KQ907" s="75"/>
      <c r="KR907" s="31"/>
    </row>
    <row r="908" spans="24:304" x14ac:dyDescent="0.3">
      <c r="X908" s="25"/>
      <c r="AA908" s="25"/>
      <c r="AE908" s="25"/>
      <c r="AM908" s="25"/>
      <c r="AR908" s="25"/>
      <c r="AT908" s="25"/>
      <c r="AX908" s="25"/>
      <c r="BA908" s="25"/>
      <c r="BI908" s="25"/>
      <c r="BN908" s="25"/>
      <c r="BP908" s="25"/>
      <c r="BT908" s="25"/>
      <c r="EP908" s="25"/>
      <c r="FP908" s="25"/>
      <c r="FR908" s="25"/>
      <c r="GF908" s="25"/>
      <c r="GH908" s="25"/>
      <c r="GK908" s="25"/>
      <c r="GQ908" s="25"/>
      <c r="HK908" s="25"/>
      <c r="IJ908" s="25"/>
      <c r="IM908" s="25"/>
      <c r="IP908" s="25"/>
      <c r="IS908" s="25"/>
      <c r="IZ908" s="25"/>
      <c r="JF908" s="25"/>
      <c r="JI908" s="25"/>
      <c r="KO908" s="31"/>
      <c r="KP908" s="32"/>
      <c r="KQ908" s="75"/>
      <c r="KR908" s="31"/>
    </row>
    <row r="909" spans="24:304" x14ac:dyDescent="0.3">
      <c r="X909" s="25"/>
      <c r="AA909" s="25"/>
      <c r="AE909" s="25"/>
      <c r="AM909" s="25"/>
      <c r="AR909" s="25"/>
      <c r="AT909" s="25"/>
      <c r="AX909" s="25"/>
      <c r="BA909" s="25"/>
      <c r="BI909" s="25"/>
      <c r="BN909" s="25"/>
      <c r="BP909" s="25"/>
      <c r="BT909" s="25"/>
      <c r="EP909" s="25"/>
      <c r="FP909" s="25"/>
      <c r="FR909" s="25"/>
      <c r="GF909" s="25"/>
      <c r="GH909" s="25"/>
      <c r="GK909" s="25"/>
      <c r="GQ909" s="25"/>
      <c r="HK909" s="25"/>
      <c r="IJ909" s="25"/>
      <c r="IM909" s="25"/>
      <c r="IP909" s="25"/>
      <c r="IS909" s="25"/>
      <c r="IZ909" s="25"/>
      <c r="JF909" s="25"/>
      <c r="JI909" s="25"/>
      <c r="KO909" s="31"/>
      <c r="KP909" s="32"/>
      <c r="KQ909" s="75"/>
      <c r="KR909" s="31"/>
    </row>
    <row r="910" spans="24:304" x14ac:dyDescent="0.3">
      <c r="X910" s="25"/>
      <c r="AA910" s="25"/>
      <c r="AE910" s="25"/>
      <c r="AM910" s="25"/>
      <c r="AR910" s="25"/>
      <c r="AT910" s="25"/>
      <c r="AX910" s="25"/>
      <c r="BA910" s="25"/>
      <c r="BI910" s="25"/>
      <c r="BN910" s="25"/>
      <c r="BP910" s="25"/>
      <c r="BT910" s="25"/>
      <c r="EP910" s="25"/>
      <c r="FP910" s="25"/>
      <c r="FR910" s="25"/>
      <c r="GF910" s="25"/>
      <c r="GH910" s="25"/>
      <c r="GK910" s="25"/>
      <c r="GQ910" s="25"/>
      <c r="HK910" s="25"/>
      <c r="IJ910" s="25"/>
      <c r="IM910" s="25"/>
      <c r="IP910" s="25"/>
      <c r="IS910" s="25"/>
      <c r="IZ910" s="25"/>
      <c r="JF910" s="25"/>
      <c r="JI910" s="25"/>
      <c r="KO910" s="31"/>
      <c r="KP910" s="32"/>
      <c r="KQ910" s="75"/>
      <c r="KR910" s="31"/>
    </row>
    <row r="911" spans="24:304" x14ac:dyDescent="0.3">
      <c r="X911" s="25"/>
      <c r="AA911" s="25"/>
      <c r="AE911" s="25"/>
      <c r="AM911" s="25"/>
      <c r="AR911" s="25"/>
      <c r="AT911" s="25"/>
      <c r="AX911" s="25"/>
      <c r="BA911" s="25"/>
      <c r="BI911" s="25"/>
      <c r="BN911" s="25"/>
      <c r="BP911" s="25"/>
      <c r="BT911" s="25"/>
      <c r="EP911" s="25"/>
      <c r="FP911" s="25"/>
      <c r="FR911" s="25"/>
      <c r="GF911" s="25"/>
      <c r="GH911" s="25"/>
      <c r="GK911" s="25"/>
      <c r="GQ911" s="25"/>
      <c r="HK911" s="25"/>
      <c r="IJ911" s="25"/>
      <c r="IM911" s="25"/>
      <c r="IP911" s="25"/>
      <c r="IS911" s="25"/>
      <c r="IZ911" s="25"/>
      <c r="JF911" s="25"/>
      <c r="JI911" s="25"/>
      <c r="KO911" s="31"/>
      <c r="KP911" s="32"/>
      <c r="KQ911" s="75"/>
      <c r="KR911" s="31"/>
    </row>
    <row r="912" spans="24:304" x14ac:dyDescent="0.3">
      <c r="X912" s="25"/>
      <c r="AA912" s="25"/>
      <c r="AE912" s="25"/>
      <c r="AM912" s="25"/>
      <c r="AR912" s="25"/>
      <c r="AT912" s="25"/>
      <c r="AX912" s="25"/>
      <c r="BA912" s="25"/>
      <c r="BI912" s="25"/>
      <c r="BN912" s="25"/>
      <c r="BP912" s="25"/>
      <c r="BT912" s="25"/>
      <c r="EP912" s="25"/>
      <c r="FP912" s="25"/>
      <c r="FR912" s="25"/>
      <c r="GF912" s="25"/>
      <c r="GH912" s="25"/>
      <c r="GK912" s="25"/>
      <c r="GQ912" s="25"/>
      <c r="HK912" s="25"/>
      <c r="IJ912" s="25"/>
      <c r="IM912" s="25"/>
      <c r="IP912" s="25"/>
      <c r="IS912" s="25"/>
      <c r="IZ912" s="25"/>
      <c r="JF912" s="25"/>
      <c r="JI912" s="25"/>
      <c r="KO912" s="31"/>
      <c r="KP912" s="32"/>
      <c r="KQ912" s="75"/>
      <c r="KR912" s="31"/>
    </row>
    <row r="913" spans="24:304" x14ac:dyDescent="0.3">
      <c r="X913" s="25"/>
      <c r="AA913" s="25"/>
      <c r="AE913" s="25"/>
      <c r="AM913" s="25"/>
      <c r="AR913" s="25"/>
      <c r="AT913" s="25"/>
      <c r="AX913" s="25"/>
      <c r="BA913" s="25"/>
      <c r="BI913" s="25"/>
      <c r="BN913" s="25"/>
      <c r="BP913" s="25"/>
      <c r="BT913" s="25"/>
      <c r="EP913" s="25"/>
      <c r="FP913" s="25"/>
      <c r="FR913" s="25"/>
      <c r="GF913" s="25"/>
      <c r="GH913" s="25"/>
      <c r="GK913" s="25"/>
      <c r="GQ913" s="25"/>
      <c r="HK913" s="25"/>
      <c r="IJ913" s="25"/>
      <c r="IM913" s="25"/>
      <c r="IP913" s="25"/>
      <c r="IS913" s="25"/>
      <c r="IZ913" s="25"/>
      <c r="JF913" s="25"/>
      <c r="JI913" s="25"/>
      <c r="KO913" s="31"/>
      <c r="KP913" s="32"/>
      <c r="KQ913" s="75"/>
      <c r="KR913" s="31"/>
    </row>
    <row r="914" spans="24:304" x14ac:dyDescent="0.3">
      <c r="X914" s="25"/>
      <c r="AA914" s="25"/>
      <c r="AE914" s="25"/>
      <c r="AM914" s="25"/>
      <c r="AR914" s="25"/>
      <c r="AT914" s="25"/>
      <c r="AX914" s="25"/>
      <c r="BA914" s="25"/>
      <c r="BI914" s="25"/>
      <c r="BN914" s="25"/>
      <c r="BP914" s="25"/>
      <c r="BT914" s="25"/>
      <c r="EP914" s="25"/>
      <c r="FP914" s="25"/>
      <c r="FR914" s="25"/>
      <c r="GF914" s="25"/>
      <c r="GH914" s="25"/>
      <c r="GK914" s="25"/>
      <c r="GQ914" s="25"/>
      <c r="HK914" s="25"/>
      <c r="IJ914" s="25"/>
      <c r="IM914" s="25"/>
      <c r="IP914" s="25"/>
      <c r="IS914" s="25"/>
      <c r="IZ914" s="25"/>
      <c r="JF914" s="25"/>
      <c r="JI914" s="25"/>
      <c r="KO914" s="31"/>
      <c r="KP914" s="32"/>
      <c r="KQ914" s="75"/>
      <c r="KR914" s="31"/>
    </row>
    <row r="915" spans="24:304" x14ac:dyDescent="0.3">
      <c r="X915" s="25"/>
      <c r="AA915" s="25"/>
      <c r="AE915" s="25"/>
      <c r="AM915" s="25"/>
      <c r="AR915" s="25"/>
      <c r="AT915" s="25"/>
      <c r="AX915" s="25"/>
      <c r="BA915" s="25"/>
      <c r="BI915" s="25"/>
      <c r="BN915" s="25"/>
      <c r="BP915" s="25"/>
      <c r="BT915" s="25"/>
      <c r="EP915" s="25"/>
      <c r="FP915" s="25"/>
      <c r="FR915" s="25"/>
      <c r="GF915" s="25"/>
      <c r="GH915" s="25"/>
      <c r="GK915" s="25"/>
      <c r="GQ915" s="25"/>
      <c r="HK915" s="25"/>
      <c r="IJ915" s="25"/>
      <c r="IM915" s="25"/>
      <c r="IP915" s="25"/>
      <c r="IS915" s="25"/>
      <c r="IZ915" s="25"/>
      <c r="JF915" s="25"/>
      <c r="JI915" s="25"/>
      <c r="KO915" s="31"/>
      <c r="KP915" s="32"/>
      <c r="KQ915" s="75"/>
      <c r="KR915" s="31"/>
    </row>
    <row r="916" spans="24:304" x14ac:dyDescent="0.3">
      <c r="X916" s="25"/>
      <c r="AA916" s="25"/>
      <c r="AE916" s="25"/>
      <c r="AM916" s="25"/>
      <c r="AR916" s="25"/>
      <c r="AT916" s="25"/>
      <c r="AX916" s="25"/>
      <c r="BA916" s="25"/>
      <c r="BI916" s="25"/>
      <c r="BN916" s="25"/>
      <c r="BP916" s="25"/>
      <c r="BT916" s="25"/>
      <c r="EP916" s="25"/>
      <c r="FP916" s="25"/>
      <c r="FR916" s="25"/>
      <c r="GF916" s="25"/>
      <c r="GH916" s="25"/>
      <c r="GK916" s="25"/>
      <c r="GQ916" s="25"/>
      <c r="HK916" s="25"/>
      <c r="IJ916" s="25"/>
      <c r="IM916" s="25"/>
      <c r="IP916" s="25"/>
      <c r="IS916" s="25"/>
      <c r="IZ916" s="25"/>
      <c r="JF916" s="25"/>
      <c r="JI916" s="25"/>
      <c r="KO916" s="31"/>
      <c r="KP916" s="32"/>
      <c r="KQ916" s="75"/>
      <c r="KR916" s="31"/>
    </row>
    <row r="917" spans="24:304" x14ac:dyDescent="0.3">
      <c r="X917" s="25"/>
      <c r="AA917" s="25"/>
      <c r="AE917" s="25"/>
      <c r="AM917" s="25"/>
      <c r="AR917" s="25"/>
      <c r="AT917" s="25"/>
      <c r="AX917" s="25"/>
      <c r="BA917" s="25"/>
      <c r="BI917" s="25"/>
      <c r="BN917" s="25"/>
      <c r="BP917" s="25"/>
      <c r="BT917" s="25"/>
      <c r="EP917" s="25"/>
      <c r="FP917" s="25"/>
      <c r="FR917" s="25"/>
      <c r="GF917" s="25"/>
      <c r="GH917" s="25"/>
      <c r="GK917" s="25"/>
      <c r="GQ917" s="25"/>
      <c r="HK917" s="25"/>
      <c r="IJ917" s="25"/>
      <c r="IM917" s="25"/>
      <c r="IP917" s="25"/>
      <c r="IS917" s="25"/>
      <c r="IZ917" s="25"/>
      <c r="JF917" s="25"/>
      <c r="JI917" s="25"/>
      <c r="KO917" s="31"/>
      <c r="KP917" s="32"/>
      <c r="KQ917" s="75"/>
      <c r="KR917" s="31"/>
    </row>
    <row r="918" spans="24:304" x14ac:dyDescent="0.3">
      <c r="X918" s="25"/>
      <c r="AA918" s="25"/>
      <c r="AE918" s="25"/>
      <c r="AM918" s="25"/>
      <c r="AR918" s="25"/>
      <c r="AT918" s="25"/>
      <c r="AX918" s="25"/>
      <c r="BA918" s="25"/>
      <c r="BI918" s="25"/>
      <c r="BN918" s="25"/>
      <c r="BP918" s="25"/>
      <c r="BT918" s="25"/>
      <c r="EP918" s="25"/>
      <c r="FP918" s="25"/>
      <c r="FR918" s="25"/>
      <c r="GF918" s="25"/>
      <c r="GH918" s="25"/>
      <c r="GK918" s="25"/>
      <c r="GQ918" s="25"/>
      <c r="HK918" s="25"/>
      <c r="IJ918" s="25"/>
      <c r="IM918" s="25"/>
      <c r="IP918" s="25"/>
      <c r="IS918" s="25"/>
      <c r="IZ918" s="25"/>
      <c r="JF918" s="25"/>
      <c r="JI918" s="25"/>
      <c r="KO918" s="31"/>
      <c r="KP918" s="32"/>
      <c r="KQ918" s="75"/>
      <c r="KR918" s="31"/>
    </row>
    <row r="919" spans="24:304" x14ac:dyDescent="0.3">
      <c r="X919" s="25"/>
      <c r="AA919" s="25"/>
      <c r="AE919" s="25"/>
      <c r="AM919" s="25"/>
      <c r="AR919" s="25"/>
      <c r="AT919" s="25"/>
      <c r="AX919" s="25"/>
      <c r="BA919" s="25"/>
      <c r="BI919" s="25"/>
      <c r="BN919" s="25"/>
      <c r="BP919" s="25"/>
      <c r="BT919" s="25"/>
      <c r="EP919" s="25"/>
      <c r="FP919" s="25"/>
      <c r="FR919" s="25"/>
      <c r="GF919" s="25"/>
      <c r="GH919" s="25"/>
      <c r="GK919" s="25"/>
      <c r="GQ919" s="25"/>
      <c r="HK919" s="25"/>
      <c r="IJ919" s="25"/>
      <c r="IM919" s="25"/>
      <c r="IP919" s="25"/>
      <c r="IS919" s="25"/>
      <c r="IZ919" s="25"/>
      <c r="JF919" s="25"/>
      <c r="JI919" s="25"/>
      <c r="KO919" s="31"/>
      <c r="KP919" s="32"/>
      <c r="KQ919" s="75"/>
      <c r="KR919" s="31"/>
    </row>
    <row r="920" spans="24:304" x14ac:dyDescent="0.3">
      <c r="X920" s="25"/>
      <c r="AA920" s="25"/>
      <c r="AE920" s="25"/>
      <c r="AM920" s="25"/>
      <c r="AR920" s="25"/>
      <c r="AT920" s="25"/>
      <c r="AX920" s="25"/>
      <c r="BA920" s="25"/>
      <c r="BI920" s="25"/>
      <c r="BN920" s="25"/>
      <c r="BP920" s="25"/>
      <c r="BT920" s="25"/>
      <c r="EP920" s="25"/>
      <c r="FP920" s="25"/>
      <c r="FR920" s="25"/>
      <c r="GF920" s="25"/>
      <c r="GH920" s="25"/>
      <c r="GK920" s="25"/>
      <c r="GQ920" s="25"/>
      <c r="HK920" s="25"/>
      <c r="IJ920" s="25"/>
      <c r="IM920" s="25"/>
      <c r="IP920" s="25"/>
      <c r="IS920" s="25"/>
      <c r="IZ920" s="25"/>
      <c r="JF920" s="25"/>
      <c r="JI920" s="25"/>
      <c r="KO920" s="31"/>
      <c r="KP920" s="32"/>
      <c r="KQ920" s="75"/>
      <c r="KR920" s="31"/>
    </row>
    <row r="921" spans="24:304" x14ac:dyDescent="0.3">
      <c r="X921" s="25"/>
      <c r="AA921" s="25"/>
      <c r="AE921" s="25"/>
      <c r="AM921" s="25"/>
      <c r="AR921" s="25"/>
      <c r="AT921" s="25"/>
      <c r="AX921" s="25"/>
      <c r="BA921" s="25"/>
      <c r="BI921" s="25"/>
      <c r="BN921" s="25"/>
      <c r="BP921" s="25"/>
      <c r="BT921" s="25"/>
      <c r="EP921" s="25"/>
      <c r="FP921" s="25"/>
      <c r="FR921" s="25"/>
      <c r="GF921" s="25"/>
      <c r="GH921" s="25"/>
      <c r="GK921" s="25"/>
      <c r="GQ921" s="25"/>
      <c r="HK921" s="25"/>
      <c r="IJ921" s="25"/>
      <c r="IM921" s="25"/>
      <c r="IP921" s="25"/>
      <c r="IS921" s="25"/>
      <c r="IZ921" s="25"/>
      <c r="JF921" s="25"/>
      <c r="JI921" s="25"/>
      <c r="KO921" s="31"/>
      <c r="KP921" s="32"/>
      <c r="KQ921" s="75"/>
      <c r="KR921" s="31"/>
    </row>
    <row r="922" spans="24:304" x14ac:dyDescent="0.3">
      <c r="X922" s="25"/>
      <c r="AA922" s="25"/>
      <c r="AE922" s="25"/>
      <c r="AM922" s="25"/>
      <c r="AR922" s="25"/>
      <c r="AT922" s="25"/>
      <c r="AX922" s="25"/>
      <c r="BA922" s="25"/>
      <c r="BI922" s="25"/>
      <c r="BN922" s="25"/>
      <c r="BP922" s="25"/>
      <c r="BT922" s="25"/>
      <c r="EP922" s="25"/>
      <c r="FP922" s="25"/>
      <c r="FR922" s="25"/>
      <c r="GF922" s="25"/>
      <c r="GH922" s="25"/>
      <c r="GK922" s="25"/>
      <c r="GQ922" s="25"/>
      <c r="HK922" s="25"/>
      <c r="IJ922" s="25"/>
      <c r="IM922" s="25"/>
      <c r="IP922" s="25"/>
      <c r="IS922" s="25"/>
      <c r="IZ922" s="25"/>
      <c r="JF922" s="25"/>
      <c r="JI922" s="25"/>
      <c r="KO922" s="31"/>
      <c r="KP922" s="32"/>
      <c r="KQ922" s="75"/>
      <c r="KR922" s="31"/>
    </row>
    <row r="923" spans="24:304" x14ac:dyDescent="0.3">
      <c r="X923" s="25"/>
      <c r="AA923" s="25"/>
      <c r="AE923" s="25"/>
      <c r="AM923" s="25"/>
      <c r="AR923" s="25"/>
      <c r="AT923" s="25"/>
      <c r="AX923" s="25"/>
      <c r="BA923" s="25"/>
      <c r="BI923" s="25"/>
      <c r="BN923" s="25"/>
      <c r="BP923" s="25"/>
      <c r="BT923" s="25"/>
      <c r="EP923" s="25"/>
      <c r="FP923" s="25"/>
      <c r="FR923" s="25"/>
      <c r="GF923" s="25"/>
      <c r="GH923" s="25"/>
      <c r="GK923" s="25"/>
      <c r="GQ923" s="25"/>
      <c r="HK923" s="25"/>
      <c r="IJ923" s="25"/>
      <c r="IM923" s="25"/>
      <c r="IP923" s="25"/>
      <c r="IS923" s="25"/>
      <c r="IZ923" s="25"/>
      <c r="JF923" s="25"/>
      <c r="JI923" s="25"/>
      <c r="KO923" s="31"/>
      <c r="KP923" s="32"/>
      <c r="KQ923" s="75"/>
      <c r="KR923" s="31"/>
    </row>
    <row r="924" spans="24:304" x14ac:dyDescent="0.3">
      <c r="X924" s="25"/>
      <c r="AA924" s="25"/>
      <c r="AE924" s="25"/>
      <c r="AM924" s="25"/>
      <c r="AR924" s="25"/>
      <c r="AT924" s="25"/>
      <c r="AX924" s="25"/>
      <c r="BA924" s="25"/>
      <c r="BI924" s="25"/>
      <c r="BN924" s="25"/>
      <c r="BP924" s="25"/>
      <c r="BT924" s="25"/>
      <c r="EP924" s="25"/>
      <c r="FP924" s="25"/>
      <c r="FR924" s="25"/>
      <c r="GF924" s="25"/>
      <c r="GH924" s="25"/>
      <c r="GK924" s="25"/>
      <c r="GQ924" s="25"/>
      <c r="HK924" s="25"/>
      <c r="IJ924" s="25"/>
      <c r="IM924" s="25"/>
      <c r="IP924" s="25"/>
      <c r="IS924" s="25"/>
      <c r="IZ924" s="25"/>
      <c r="JF924" s="25"/>
      <c r="JI924" s="25"/>
      <c r="KO924" s="31"/>
      <c r="KP924" s="32"/>
      <c r="KQ924" s="75"/>
      <c r="KR924" s="31"/>
    </row>
    <row r="925" spans="24:304" x14ac:dyDescent="0.3">
      <c r="X925" s="25"/>
      <c r="AA925" s="25"/>
      <c r="AE925" s="25"/>
      <c r="AM925" s="25"/>
      <c r="AR925" s="25"/>
      <c r="AT925" s="25"/>
      <c r="AX925" s="25"/>
      <c r="BA925" s="25"/>
      <c r="BI925" s="25"/>
      <c r="BN925" s="25"/>
      <c r="BP925" s="25"/>
      <c r="BT925" s="25"/>
      <c r="EP925" s="25"/>
      <c r="FP925" s="25"/>
      <c r="FR925" s="25"/>
      <c r="GF925" s="25"/>
      <c r="GH925" s="25"/>
      <c r="GK925" s="25"/>
      <c r="GQ925" s="25"/>
      <c r="HK925" s="25"/>
      <c r="IJ925" s="25"/>
      <c r="IM925" s="25"/>
      <c r="IP925" s="25"/>
      <c r="IS925" s="25"/>
      <c r="IZ925" s="25"/>
      <c r="JF925" s="25"/>
      <c r="JI925" s="25"/>
      <c r="KO925" s="31"/>
      <c r="KP925" s="32"/>
      <c r="KQ925" s="75"/>
      <c r="KR925" s="31"/>
    </row>
    <row r="926" spans="24:304" x14ac:dyDescent="0.3">
      <c r="X926" s="25"/>
      <c r="AA926" s="25"/>
      <c r="AE926" s="25"/>
      <c r="AM926" s="25"/>
      <c r="AR926" s="25"/>
      <c r="AT926" s="25"/>
      <c r="AX926" s="25"/>
      <c r="BA926" s="25"/>
      <c r="BI926" s="25"/>
      <c r="BN926" s="25"/>
      <c r="BP926" s="25"/>
      <c r="BT926" s="25"/>
      <c r="EP926" s="25"/>
      <c r="FP926" s="25"/>
      <c r="FR926" s="25"/>
      <c r="GF926" s="25"/>
      <c r="GH926" s="25"/>
      <c r="GK926" s="25"/>
      <c r="GQ926" s="25"/>
      <c r="HK926" s="25"/>
      <c r="IJ926" s="25"/>
      <c r="IM926" s="25"/>
      <c r="IP926" s="25"/>
      <c r="IS926" s="25"/>
      <c r="IZ926" s="25"/>
      <c r="JF926" s="25"/>
      <c r="JI926" s="25"/>
      <c r="KO926" s="31"/>
      <c r="KP926" s="32"/>
      <c r="KQ926" s="75"/>
      <c r="KR926" s="31"/>
    </row>
    <row r="927" spans="24:304" x14ac:dyDescent="0.3">
      <c r="X927" s="25"/>
      <c r="AA927" s="25"/>
      <c r="AE927" s="25"/>
      <c r="AM927" s="25"/>
      <c r="AR927" s="25"/>
      <c r="AT927" s="25"/>
      <c r="AX927" s="25"/>
      <c r="BA927" s="25"/>
      <c r="BI927" s="25"/>
      <c r="BN927" s="25"/>
      <c r="BP927" s="25"/>
      <c r="BT927" s="25"/>
      <c r="EP927" s="25"/>
      <c r="FP927" s="25"/>
      <c r="FR927" s="25"/>
      <c r="GF927" s="25"/>
      <c r="GH927" s="25"/>
      <c r="GK927" s="25"/>
      <c r="GQ927" s="25"/>
      <c r="HK927" s="25"/>
      <c r="IJ927" s="25"/>
      <c r="IM927" s="25"/>
      <c r="IP927" s="25"/>
      <c r="IS927" s="25"/>
      <c r="IZ927" s="25"/>
      <c r="JF927" s="25"/>
      <c r="JI927" s="25"/>
      <c r="KO927" s="31"/>
      <c r="KP927" s="32"/>
      <c r="KQ927" s="75"/>
      <c r="KR927" s="31"/>
    </row>
    <row r="928" spans="24:304" x14ac:dyDescent="0.3">
      <c r="X928" s="25"/>
      <c r="AA928" s="25"/>
      <c r="AE928" s="25"/>
      <c r="AM928" s="25"/>
      <c r="AR928" s="25"/>
      <c r="AT928" s="25"/>
      <c r="AX928" s="25"/>
      <c r="BA928" s="25"/>
      <c r="BI928" s="25"/>
      <c r="BN928" s="25"/>
      <c r="BP928" s="25"/>
      <c r="BT928" s="25"/>
      <c r="EP928" s="25"/>
      <c r="FP928" s="25"/>
      <c r="FR928" s="25"/>
      <c r="GF928" s="25"/>
      <c r="GH928" s="25"/>
      <c r="GK928" s="25"/>
      <c r="GQ928" s="25"/>
      <c r="HK928" s="25"/>
      <c r="IJ928" s="25"/>
      <c r="IM928" s="25"/>
      <c r="IP928" s="25"/>
      <c r="IS928" s="25"/>
      <c r="IZ928" s="25"/>
      <c r="JF928" s="25"/>
      <c r="JI928" s="25"/>
      <c r="KO928" s="31"/>
      <c r="KP928" s="32"/>
      <c r="KQ928" s="75"/>
      <c r="KR928" s="31"/>
    </row>
    <row r="929" spans="24:304" x14ac:dyDescent="0.3">
      <c r="X929" s="25"/>
      <c r="AA929" s="25"/>
      <c r="AE929" s="25"/>
      <c r="AM929" s="25"/>
      <c r="AR929" s="25"/>
      <c r="AT929" s="25"/>
      <c r="AX929" s="25"/>
      <c r="BA929" s="25"/>
      <c r="BI929" s="25"/>
      <c r="BN929" s="25"/>
      <c r="BP929" s="25"/>
      <c r="BT929" s="25"/>
      <c r="EP929" s="25"/>
      <c r="FP929" s="25"/>
      <c r="FR929" s="25"/>
      <c r="GF929" s="25"/>
      <c r="GH929" s="25"/>
      <c r="GK929" s="25"/>
      <c r="GQ929" s="25"/>
      <c r="HK929" s="25"/>
      <c r="IJ929" s="25"/>
      <c r="IM929" s="25"/>
      <c r="IP929" s="25"/>
      <c r="IS929" s="25"/>
      <c r="IZ929" s="25"/>
      <c r="JF929" s="25"/>
      <c r="JI929" s="25"/>
      <c r="KO929" s="31"/>
      <c r="KP929" s="32"/>
      <c r="KQ929" s="75"/>
      <c r="KR929" s="31"/>
    </row>
    <row r="930" spans="24:304" x14ac:dyDescent="0.3">
      <c r="X930" s="25"/>
      <c r="AA930" s="25"/>
      <c r="AE930" s="25"/>
      <c r="AM930" s="25"/>
      <c r="AR930" s="25"/>
      <c r="AT930" s="25"/>
      <c r="AX930" s="25"/>
      <c r="BA930" s="25"/>
      <c r="BI930" s="25"/>
      <c r="BN930" s="25"/>
      <c r="BP930" s="25"/>
      <c r="BT930" s="25"/>
      <c r="EP930" s="25"/>
      <c r="FP930" s="25"/>
      <c r="FR930" s="25"/>
      <c r="GF930" s="25"/>
      <c r="GH930" s="25"/>
      <c r="GK930" s="25"/>
      <c r="GQ930" s="25"/>
      <c r="HK930" s="25"/>
      <c r="IJ930" s="25"/>
      <c r="IM930" s="25"/>
      <c r="IP930" s="25"/>
      <c r="IS930" s="25"/>
      <c r="IZ930" s="25"/>
      <c r="JF930" s="25"/>
      <c r="JI930" s="25"/>
      <c r="KO930" s="31"/>
      <c r="KP930" s="32"/>
      <c r="KQ930" s="75"/>
      <c r="KR930" s="31"/>
    </row>
    <row r="931" spans="24:304" x14ac:dyDescent="0.3">
      <c r="X931" s="25"/>
      <c r="AA931" s="25"/>
      <c r="AE931" s="25"/>
      <c r="AM931" s="25"/>
      <c r="AR931" s="25"/>
      <c r="AT931" s="25"/>
      <c r="AX931" s="25"/>
      <c r="BA931" s="25"/>
      <c r="BI931" s="25"/>
      <c r="BN931" s="25"/>
      <c r="BP931" s="25"/>
      <c r="BT931" s="25"/>
      <c r="EP931" s="25"/>
      <c r="FP931" s="25"/>
      <c r="FR931" s="25"/>
      <c r="GF931" s="25"/>
      <c r="GH931" s="25"/>
      <c r="GK931" s="25"/>
      <c r="GQ931" s="25"/>
      <c r="HK931" s="25"/>
      <c r="IJ931" s="25"/>
      <c r="IM931" s="25"/>
      <c r="IP931" s="25"/>
      <c r="IS931" s="25"/>
      <c r="IZ931" s="25"/>
      <c r="JF931" s="25"/>
      <c r="JI931" s="25"/>
      <c r="KO931" s="31"/>
      <c r="KP931" s="32"/>
      <c r="KQ931" s="75"/>
      <c r="KR931" s="31"/>
    </row>
    <row r="932" spans="24:304" x14ac:dyDescent="0.3">
      <c r="X932" s="25"/>
      <c r="AA932" s="25"/>
      <c r="AE932" s="25"/>
      <c r="AM932" s="25"/>
      <c r="AR932" s="25"/>
      <c r="AT932" s="25"/>
      <c r="AX932" s="25"/>
      <c r="BA932" s="25"/>
      <c r="BI932" s="25"/>
      <c r="BN932" s="25"/>
      <c r="BP932" s="25"/>
      <c r="BT932" s="25"/>
      <c r="EP932" s="25"/>
      <c r="FP932" s="25"/>
      <c r="FR932" s="25"/>
      <c r="GF932" s="25"/>
      <c r="GH932" s="25"/>
      <c r="GK932" s="25"/>
      <c r="GQ932" s="25"/>
      <c r="HK932" s="25"/>
      <c r="IJ932" s="25"/>
      <c r="IM932" s="25"/>
      <c r="IP932" s="25"/>
      <c r="IS932" s="25"/>
      <c r="IZ932" s="25"/>
      <c r="JF932" s="25"/>
      <c r="JI932" s="25"/>
      <c r="KO932" s="31"/>
      <c r="KP932" s="32"/>
      <c r="KQ932" s="75"/>
      <c r="KR932" s="31"/>
    </row>
    <row r="933" spans="24:304" x14ac:dyDescent="0.3">
      <c r="X933" s="25"/>
      <c r="AA933" s="25"/>
      <c r="AE933" s="25"/>
      <c r="AM933" s="25"/>
      <c r="AR933" s="25"/>
      <c r="AT933" s="25"/>
      <c r="AX933" s="25"/>
      <c r="BA933" s="25"/>
      <c r="BI933" s="25"/>
      <c r="BN933" s="25"/>
      <c r="BP933" s="25"/>
      <c r="BT933" s="25"/>
      <c r="EP933" s="25"/>
      <c r="FP933" s="25"/>
      <c r="FR933" s="25"/>
      <c r="GF933" s="25"/>
      <c r="GH933" s="25"/>
      <c r="GK933" s="25"/>
      <c r="GQ933" s="25"/>
      <c r="HK933" s="25"/>
      <c r="IJ933" s="25"/>
      <c r="IM933" s="25"/>
      <c r="IP933" s="25"/>
      <c r="IS933" s="25"/>
      <c r="IZ933" s="25"/>
      <c r="JF933" s="25"/>
      <c r="JI933" s="25"/>
      <c r="KO933" s="31"/>
      <c r="KP933" s="32"/>
      <c r="KQ933" s="75"/>
      <c r="KR933" s="31"/>
    </row>
    <row r="934" spans="24:304" x14ac:dyDescent="0.3">
      <c r="X934" s="25"/>
      <c r="AA934" s="25"/>
      <c r="AE934" s="25"/>
      <c r="AM934" s="25"/>
      <c r="AR934" s="25"/>
      <c r="AT934" s="25"/>
      <c r="AX934" s="25"/>
      <c r="BA934" s="25"/>
      <c r="BI934" s="25"/>
      <c r="BN934" s="25"/>
      <c r="BP934" s="25"/>
      <c r="BT934" s="25"/>
      <c r="EP934" s="25"/>
      <c r="FP934" s="25"/>
      <c r="FR934" s="25"/>
      <c r="GF934" s="25"/>
      <c r="GH934" s="25"/>
      <c r="GK934" s="25"/>
      <c r="GQ934" s="25"/>
      <c r="HK934" s="25"/>
      <c r="IJ934" s="25"/>
      <c r="IM934" s="25"/>
      <c r="IP934" s="25"/>
      <c r="IS934" s="25"/>
      <c r="IZ934" s="25"/>
      <c r="JF934" s="25"/>
      <c r="JI934" s="25"/>
      <c r="KO934" s="31"/>
      <c r="KP934" s="32"/>
      <c r="KQ934" s="75"/>
      <c r="KR934" s="31"/>
    </row>
    <row r="935" spans="24:304" x14ac:dyDescent="0.3">
      <c r="X935" s="25"/>
      <c r="AA935" s="25"/>
      <c r="AE935" s="25"/>
      <c r="AM935" s="25"/>
      <c r="AR935" s="25"/>
      <c r="AT935" s="25"/>
      <c r="AX935" s="25"/>
      <c r="BA935" s="25"/>
      <c r="BI935" s="25"/>
      <c r="BN935" s="25"/>
      <c r="BP935" s="25"/>
      <c r="BT935" s="25"/>
      <c r="EP935" s="25"/>
      <c r="FP935" s="25"/>
      <c r="FR935" s="25"/>
      <c r="GF935" s="25"/>
      <c r="GH935" s="25"/>
      <c r="GK935" s="25"/>
      <c r="GQ935" s="25"/>
      <c r="HK935" s="25"/>
      <c r="IJ935" s="25"/>
      <c r="IM935" s="25"/>
      <c r="IP935" s="25"/>
      <c r="IS935" s="25"/>
      <c r="IZ935" s="25"/>
      <c r="JF935" s="25"/>
      <c r="JI935" s="25"/>
      <c r="KO935" s="31"/>
      <c r="KP935" s="32"/>
      <c r="KQ935" s="75"/>
      <c r="KR935" s="31"/>
    </row>
    <row r="936" spans="24:304" x14ac:dyDescent="0.3">
      <c r="X936" s="25"/>
      <c r="AA936" s="25"/>
      <c r="AE936" s="25"/>
      <c r="AM936" s="25"/>
      <c r="AR936" s="25"/>
      <c r="AT936" s="25"/>
      <c r="AX936" s="25"/>
      <c r="BA936" s="25"/>
      <c r="BI936" s="25"/>
      <c r="BN936" s="25"/>
      <c r="BP936" s="25"/>
      <c r="BT936" s="25"/>
      <c r="EP936" s="25"/>
      <c r="FP936" s="25"/>
      <c r="FR936" s="25"/>
      <c r="GF936" s="25"/>
      <c r="GH936" s="25"/>
      <c r="GK936" s="25"/>
      <c r="GQ936" s="25"/>
      <c r="HK936" s="25"/>
      <c r="IJ936" s="25"/>
      <c r="IM936" s="25"/>
      <c r="IP936" s="25"/>
      <c r="IS936" s="25"/>
      <c r="IZ936" s="25"/>
      <c r="JF936" s="25"/>
      <c r="JI936" s="25"/>
      <c r="KO936" s="31"/>
      <c r="KP936" s="32"/>
      <c r="KQ936" s="75"/>
      <c r="KR936" s="31"/>
    </row>
    <row r="937" spans="24:304" x14ac:dyDescent="0.3">
      <c r="X937" s="25"/>
      <c r="AA937" s="25"/>
      <c r="AE937" s="25"/>
      <c r="AM937" s="25"/>
      <c r="AR937" s="25"/>
      <c r="AT937" s="25"/>
      <c r="AX937" s="25"/>
      <c r="BA937" s="25"/>
      <c r="BI937" s="25"/>
      <c r="BN937" s="25"/>
      <c r="BP937" s="25"/>
      <c r="BT937" s="25"/>
      <c r="EP937" s="25"/>
      <c r="FP937" s="25"/>
      <c r="FR937" s="25"/>
      <c r="GF937" s="25"/>
      <c r="GH937" s="25"/>
      <c r="GK937" s="25"/>
      <c r="GQ937" s="25"/>
      <c r="HK937" s="25"/>
      <c r="IJ937" s="25"/>
      <c r="IM937" s="25"/>
      <c r="IP937" s="25"/>
      <c r="IS937" s="25"/>
      <c r="IZ937" s="25"/>
      <c r="JF937" s="25"/>
      <c r="JI937" s="25"/>
      <c r="KO937" s="31"/>
      <c r="KP937" s="32"/>
      <c r="KQ937" s="75"/>
      <c r="KR937" s="31"/>
    </row>
    <row r="938" spans="24:304" x14ac:dyDescent="0.3">
      <c r="X938" s="25"/>
      <c r="AA938" s="25"/>
      <c r="AE938" s="25"/>
      <c r="AM938" s="25"/>
      <c r="AR938" s="25"/>
      <c r="AT938" s="25"/>
      <c r="AX938" s="25"/>
      <c r="BA938" s="25"/>
      <c r="BI938" s="25"/>
      <c r="BN938" s="25"/>
      <c r="BP938" s="25"/>
      <c r="BT938" s="25"/>
      <c r="EP938" s="25"/>
      <c r="FP938" s="25"/>
      <c r="FR938" s="25"/>
      <c r="GF938" s="25"/>
      <c r="GH938" s="25"/>
      <c r="GK938" s="25"/>
      <c r="GQ938" s="25"/>
      <c r="HK938" s="25"/>
      <c r="IJ938" s="25"/>
      <c r="IM938" s="25"/>
      <c r="IP938" s="25"/>
      <c r="IS938" s="25"/>
      <c r="IZ938" s="25"/>
      <c r="JF938" s="25"/>
      <c r="JI938" s="25"/>
      <c r="KO938" s="31"/>
      <c r="KP938" s="32"/>
      <c r="KQ938" s="75"/>
      <c r="KR938" s="31"/>
    </row>
    <row r="939" spans="24:304" x14ac:dyDescent="0.3">
      <c r="X939" s="25"/>
      <c r="AA939" s="25"/>
      <c r="AE939" s="25"/>
      <c r="AM939" s="25"/>
      <c r="AR939" s="25"/>
      <c r="AT939" s="25"/>
      <c r="AX939" s="25"/>
      <c r="BA939" s="25"/>
      <c r="BI939" s="25"/>
      <c r="BN939" s="25"/>
      <c r="BP939" s="25"/>
      <c r="BT939" s="25"/>
      <c r="EP939" s="25"/>
      <c r="FP939" s="25"/>
      <c r="FR939" s="25"/>
      <c r="GF939" s="25"/>
      <c r="GH939" s="25"/>
      <c r="GK939" s="25"/>
      <c r="GQ939" s="25"/>
      <c r="HK939" s="25"/>
      <c r="IJ939" s="25"/>
      <c r="IM939" s="25"/>
      <c r="IP939" s="25"/>
      <c r="IS939" s="25"/>
      <c r="IZ939" s="25"/>
      <c r="JF939" s="25"/>
      <c r="JI939" s="25"/>
      <c r="KO939" s="31"/>
      <c r="KP939" s="32"/>
      <c r="KQ939" s="75"/>
      <c r="KR939" s="31"/>
    </row>
    <row r="940" spans="24:304" x14ac:dyDescent="0.3">
      <c r="X940" s="25"/>
      <c r="AA940" s="25"/>
      <c r="AE940" s="25"/>
      <c r="AM940" s="25"/>
      <c r="AR940" s="25"/>
      <c r="AT940" s="25"/>
      <c r="AX940" s="25"/>
      <c r="BA940" s="25"/>
      <c r="BI940" s="25"/>
      <c r="BN940" s="25"/>
      <c r="BP940" s="25"/>
      <c r="BT940" s="25"/>
      <c r="EP940" s="25"/>
      <c r="FP940" s="25"/>
      <c r="FR940" s="25"/>
      <c r="GF940" s="25"/>
      <c r="GH940" s="25"/>
      <c r="GK940" s="25"/>
      <c r="GQ940" s="25"/>
      <c r="HK940" s="25"/>
      <c r="IJ940" s="25"/>
      <c r="IM940" s="25"/>
      <c r="IP940" s="25"/>
      <c r="IS940" s="25"/>
      <c r="IZ940" s="25"/>
      <c r="JF940" s="25"/>
      <c r="JI940" s="25"/>
      <c r="KO940" s="31"/>
      <c r="KP940" s="32"/>
      <c r="KQ940" s="75"/>
      <c r="KR940" s="31"/>
    </row>
    <row r="941" spans="24:304" x14ac:dyDescent="0.3">
      <c r="X941" s="25"/>
      <c r="AA941" s="25"/>
      <c r="AE941" s="25"/>
      <c r="AM941" s="25"/>
      <c r="AR941" s="25"/>
      <c r="AT941" s="25"/>
      <c r="AX941" s="25"/>
      <c r="BA941" s="25"/>
      <c r="BI941" s="25"/>
      <c r="BN941" s="25"/>
      <c r="BP941" s="25"/>
      <c r="BT941" s="25"/>
      <c r="EP941" s="25"/>
      <c r="FP941" s="25"/>
      <c r="FR941" s="25"/>
      <c r="GF941" s="25"/>
      <c r="GH941" s="25"/>
      <c r="GK941" s="25"/>
      <c r="GQ941" s="25"/>
      <c r="HK941" s="25"/>
      <c r="IJ941" s="25"/>
      <c r="IM941" s="25"/>
      <c r="IP941" s="25"/>
      <c r="IS941" s="25"/>
      <c r="IZ941" s="25"/>
      <c r="JF941" s="25"/>
      <c r="JI941" s="25"/>
      <c r="KO941" s="31"/>
      <c r="KP941" s="32"/>
      <c r="KQ941" s="75"/>
      <c r="KR941" s="31"/>
    </row>
    <row r="942" spans="24:304" x14ac:dyDescent="0.3">
      <c r="X942" s="25"/>
      <c r="AA942" s="25"/>
      <c r="AE942" s="25"/>
      <c r="AM942" s="25"/>
      <c r="AR942" s="25"/>
      <c r="AT942" s="25"/>
      <c r="AX942" s="25"/>
      <c r="BA942" s="25"/>
      <c r="BI942" s="25"/>
      <c r="BN942" s="25"/>
      <c r="BP942" s="25"/>
      <c r="BT942" s="25"/>
      <c r="EP942" s="25"/>
      <c r="FP942" s="25"/>
      <c r="FR942" s="25"/>
      <c r="GF942" s="25"/>
      <c r="GH942" s="25"/>
      <c r="GK942" s="25"/>
      <c r="GQ942" s="25"/>
      <c r="HK942" s="25"/>
      <c r="IJ942" s="25"/>
      <c r="IM942" s="25"/>
      <c r="IP942" s="25"/>
      <c r="IS942" s="25"/>
      <c r="IZ942" s="25"/>
      <c r="JF942" s="25"/>
      <c r="JI942" s="25"/>
      <c r="KO942" s="31"/>
      <c r="KP942" s="32"/>
      <c r="KQ942" s="75"/>
      <c r="KR942" s="31"/>
    </row>
    <row r="943" spans="24:304" x14ac:dyDescent="0.3">
      <c r="X943" s="25"/>
      <c r="AA943" s="25"/>
      <c r="AE943" s="25"/>
      <c r="AM943" s="25"/>
      <c r="AR943" s="25"/>
      <c r="AT943" s="25"/>
      <c r="AX943" s="25"/>
      <c r="BA943" s="25"/>
      <c r="BI943" s="25"/>
      <c r="BN943" s="25"/>
      <c r="BP943" s="25"/>
      <c r="BT943" s="25"/>
      <c r="EP943" s="25"/>
      <c r="FP943" s="25"/>
      <c r="FR943" s="25"/>
      <c r="GF943" s="25"/>
      <c r="GH943" s="25"/>
      <c r="GK943" s="25"/>
      <c r="GQ943" s="25"/>
      <c r="HK943" s="25"/>
      <c r="IJ943" s="25"/>
      <c r="IM943" s="25"/>
      <c r="IP943" s="25"/>
      <c r="IS943" s="25"/>
      <c r="IZ943" s="25"/>
      <c r="JF943" s="25"/>
      <c r="JI943" s="25"/>
      <c r="KO943" s="31"/>
      <c r="KP943" s="32"/>
      <c r="KQ943" s="75"/>
      <c r="KR943" s="31"/>
    </row>
    <row r="944" spans="24:304" x14ac:dyDescent="0.3">
      <c r="X944" s="25"/>
      <c r="AA944" s="25"/>
      <c r="AE944" s="25"/>
      <c r="AM944" s="25"/>
      <c r="AR944" s="25"/>
      <c r="AT944" s="25"/>
      <c r="AX944" s="25"/>
      <c r="BA944" s="25"/>
      <c r="BI944" s="25"/>
      <c r="BN944" s="25"/>
      <c r="BP944" s="25"/>
      <c r="BT944" s="25"/>
      <c r="EP944" s="25"/>
      <c r="FP944" s="25"/>
      <c r="FR944" s="25"/>
      <c r="GF944" s="25"/>
      <c r="GH944" s="25"/>
      <c r="GK944" s="25"/>
      <c r="GQ944" s="25"/>
      <c r="HK944" s="25"/>
      <c r="IJ944" s="25"/>
      <c r="IM944" s="25"/>
      <c r="IP944" s="25"/>
      <c r="IS944" s="25"/>
      <c r="IZ944" s="25"/>
      <c r="JF944" s="25"/>
      <c r="JI944" s="25"/>
      <c r="KO944" s="31"/>
      <c r="KP944" s="32"/>
      <c r="KQ944" s="75"/>
      <c r="KR944" s="31"/>
    </row>
    <row r="945" spans="24:304" x14ac:dyDescent="0.3">
      <c r="X945" s="25"/>
      <c r="AA945" s="25"/>
      <c r="AE945" s="25"/>
      <c r="AM945" s="25"/>
      <c r="AR945" s="25"/>
      <c r="AT945" s="25"/>
      <c r="AX945" s="25"/>
      <c r="BA945" s="25"/>
      <c r="BI945" s="25"/>
      <c r="BN945" s="25"/>
      <c r="BP945" s="25"/>
      <c r="BT945" s="25"/>
      <c r="EP945" s="25"/>
      <c r="FP945" s="25"/>
      <c r="FR945" s="25"/>
      <c r="GF945" s="25"/>
      <c r="GH945" s="25"/>
      <c r="GK945" s="25"/>
      <c r="GQ945" s="25"/>
      <c r="HK945" s="25"/>
      <c r="IJ945" s="25"/>
      <c r="IM945" s="25"/>
      <c r="IP945" s="25"/>
      <c r="IS945" s="25"/>
      <c r="IZ945" s="25"/>
      <c r="JF945" s="25"/>
      <c r="JI945" s="25"/>
      <c r="KO945" s="31"/>
      <c r="KP945" s="32"/>
      <c r="KQ945" s="75"/>
      <c r="KR945" s="31"/>
    </row>
    <row r="946" spans="24:304" x14ac:dyDescent="0.3">
      <c r="X946" s="25"/>
      <c r="AA946" s="25"/>
      <c r="AE946" s="25"/>
      <c r="AM946" s="25"/>
      <c r="AR946" s="25"/>
      <c r="AT946" s="25"/>
      <c r="AX946" s="25"/>
      <c r="BA946" s="25"/>
      <c r="BI946" s="25"/>
      <c r="BN946" s="25"/>
      <c r="BP946" s="25"/>
      <c r="BT946" s="25"/>
      <c r="EP946" s="25"/>
      <c r="FP946" s="25"/>
      <c r="FR946" s="25"/>
      <c r="GF946" s="25"/>
      <c r="GH946" s="25"/>
      <c r="GK946" s="25"/>
      <c r="GQ946" s="25"/>
      <c r="HK946" s="25"/>
      <c r="IJ946" s="25"/>
      <c r="IM946" s="25"/>
      <c r="IP946" s="25"/>
      <c r="IS946" s="25"/>
      <c r="IZ946" s="25"/>
      <c r="JF946" s="25"/>
      <c r="JI946" s="25"/>
      <c r="KO946" s="31"/>
      <c r="KP946" s="32"/>
      <c r="KQ946" s="75"/>
      <c r="KR946" s="31"/>
    </row>
    <row r="947" spans="24:304" x14ac:dyDescent="0.3">
      <c r="X947" s="25"/>
      <c r="AA947" s="25"/>
      <c r="AE947" s="25"/>
      <c r="AM947" s="25"/>
      <c r="AR947" s="25"/>
      <c r="AT947" s="25"/>
      <c r="AX947" s="25"/>
      <c r="BA947" s="25"/>
      <c r="BI947" s="25"/>
      <c r="BN947" s="25"/>
      <c r="BP947" s="25"/>
      <c r="BT947" s="25"/>
      <c r="EP947" s="25"/>
      <c r="FP947" s="25"/>
      <c r="FR947" s="25"/>
      <c r="GF947" s="25"/>
      <c r="GH947" s="25"/>
      <c r="GK947" s="25"/>
      <c r="GQ947" s="25"/>
      <c r="HK947" s="25"/>
      <c r="IJ947" s="25"/>
      <c r="IM947" s="25"/>
      <c r="IP947" s="25"/>
      <c r="IS947" s="25"/>
      <c r="IZ947" s="25"/>
      <c r="JF947" s="25"/>
      <c r="JI947" s="25"/>
      <c r="KO947" s="31"/>
      <c r="KP947" s="32"/>
      <c r="KQ947" s="75"/>
      <c r="KR947" s="31"/>
    </row>
    <row r="948" spans="24:304" x14ac:dyDescent="0.3">
      <c r="X948" s="25"/>
      <c r="AA948" s="25"/>
      <c r="AE948" s="25"/>
      <c r="AM948" s="25"/>
      <c r="AR948" s="25"/>
      <c r="AT948" s="25"/>
      <c r="AX948" s="25"/>
      <c r="BA948" s="25"/>
      <c r="BI948" s="25"/>
      <c r="BN948" s="25"/>
      <c r="BP948" s="25"/>
      <c r="BT948" s="25"/>
      <c r="EP948" s="25"/>
      <c r="FP948" s="25"/>
      <c r="FR948" s="25"/>
      <c r="GF948" s="25"/>
      <c r="GH948" s="25"/>
      <c r="GK948" s="25"/>
      <c r="GQ948" s="25"/>
      <c r="HK948" s="25"/>
      <c r="IJ948" s="25"/>
      <c r="IM948" s="25"/>
      <c r="IP948" s="25"/>
      <c r="IS948" s="25"/>
      <c r="IZ948" s="25"/>
      <c r="JF948" s="25"/>
      <c r="JI948" s="25"/>
      <c r="KO948" s="31"/>
      <c r="KP948" s="32"/>
      <c r="KQ948" s="75"/>
      <c r="KR948" s="31"/>
    </row>
    <row r="949" spans="24:304" x14ac:dyDescent="0.3">
      <c r="X949" s="25"/>
      <c r="AA949" s="25"/>
      <c r="AE949" s="25"/>
      <c r="AM949" s="25"/>
      <c r="AR949" s="25"/>
      <c r="AT949" s="25"/>
      <c r="AX949" s="25"/>
      <c r="BA949" s="25"/>
      <c r="BI949" s="25"/>
      <c r="BN949" s="25"/>
      <c r="BP949" s="25"/>
      <c r="BT949" s="25"/>
      <c r="EP949" s="25"/>
      <c r="FP949" s="25"/>
      <c r="FR949" s="25"/>
      <c r="GF949" s="25"/>
      <c r="GH949" s="25"/>
      <c r="GK949" s="25"/>
      <c r="GQ949" s="25"/>
      <c r="HK949" s="25"/>
      <c r="IJ949" s="25"/>
      <c r="IM949" s="25"/>
      <c r="IP949" s="25"/>
      <c r="IS949" s="25"/>
      <c r="IZ949" s="25"/>
      <c r="JF949" s="25"/>
      <c r="JI949" s="25"/>
      <c r="KO949" s="31"/>
      <c r="KP949" s="32"/>
      <c r="KQ949" s="75"/>
      <c r="KR949" s="31"/>
    </row>
    <row r="950" spans="24:304" x14ac:dyDescent="0.3">
      <c r="X950" s="25"/>
      <c r="AA950" s="25"/>
      <c r="AE950" s="25"/>
      <c r="AM950" s="25"/>
      <c r="AR950" s="25"/>
      <c r="AT950" s="25"/>
      <c r="AX950" s="25"/>
      <c r="BA950" s="25"/>
      <c r="BI950" s="25"/>
      <c r="BN950" s="25"/>
      <c r="BP950" s="25"/>
      <c r="BT950" s="25"/>
      <c r="EP950" s="25"/>
      <c r="FP950" s="25"/>
      <c r="FR950" s="25"/>
      <c r="GF950" s="25"/>
      <c r="GH950" s="25"/>
      <c r="GK950" s="25"/>
      <c r="GQ950" s="25"/>
      <c r="HK950" s="25"/>
      <c r="IJ950" s="25"/>
      <c r="IM950" s="25"/>
      <c r="IP950" s="25"/>
      <c r="IS950" s="25"/>
      <c r="IZ950" s="25"/>
      <c r="JF950" s="25"/>
      <c r="JI950" s="25"/>
      <c r="KO950" s="31"/>
      <c r="KP950" s="32"/>
      <c r="KQ950" s="75"/>
      <c r="KR950" s="31"/>
    </row>
    <row r="951" spans="24:304" x14ac:dyDescent="0.3">
      <c r="X951" s="25"/>
      <c r="AA951" s="25"/>
      <c r="AE951" s="25"/>
      <c r="AM951" s="25"/>
      <c r="AR951" s="25"/>
      <c r="AT951" s="25"/>
      <c r="AX951" s="25"/>
      <c r="BA951" s="25"/>
      <c r="BI951" s="25"/>
      <c r="BN951" s="25"/>
      <c r="BP951" s="25"/>
      <c r="BT951" s="25"/>
      <c r="EP951" s="25"/>
      <c r="FP951" s="25"/>
      <c r="FR951" s="25"/>
      <c r="GF951" s="25"/>
      <c r="GH951" s="25"/>
      <c r="GK951" s="25"/>
      <c r="GQ951" s="25"/>
      <c r="HK951" s="25"/>
      <c r="IJ951" s="25"/>
      <c r="IM951" s="25"/>
      <c r="IP951" s="25"/>
      <c r="IS951" s="25"/>
      <c r="IZ951" s="25"/>
      <c r="JF951" s="25"/>
      <c r="JI951" s="25"/>
      <c r="KO951" s="31"/>
      <c r="KP951" s="32"/>
      <c r="KQ951" s="75"/>
      <c r="KR951" s="31"/>
    </row>
    <row r="952" spans="24:304" x14ac:dyDescent="0.3">
      <c r="X952" s="25"/>
      <c r="AA952" s="25"/>
      <c r="AE952" s="25"/>
      <c r="AM952" s="25"/>
      <c r="AR952" s="25"/>
      <c r="AT952" s="25"/>
      <c r="AX952" s="25"/>
      <c r="BA952" s="25"/>
      <c r="BI952" s="25"/>
      <c r="BN952" s="25"/>
      <c r="BP952" s="25"/>
      <c r="BT952" s="25"/>
      <c r="EP952" s="25"/>
      <c r="FP952" s="25"/>
      <c r="FR952" s="25"/>
      <c r="GF952" s="25"/>
      <c r="GH952" s="25"/>
      <c r="GK952" s="25"/>
      <c r="GQ952" s="25"/>
      <c r="HK952" s="25"/>
      <c r="IJ952" s="25"/>
      <c r="IM952" s="25"/>
      <c r="IP952" s="25"/>
      <c r="IS952" s="25"/>
      <c r="IZ952" s="25"/>
      <c r="JF952" s="25"/>
      <c r="JI952" s="25"/>
      <c r="KO952" s="31"/>
      <c r="KP952" s="32"/>
      <c r="KQ952" s="75"/>
      <c r="KR952" s="31"/>
    </row>
    <row r="953" spans="24:304" x14ac:dyDescent="0.3">
      <c r="X953" s="25"/>
      <c r="AA953" s="25"/>
      <c r="AE953" s="25"/>
      <c r="AM953" s="25"/>
      <c r="AR953" s="25"/>
      <c r="AT953" s="25"/>
      <c r="AX953" s="25"/>
      <c r="BA953" s="25"/>
      <c r="BI953" s="25"/>
      <c r="BN953" s="25"/>
      <c r="BP953" s="25"/>
      <c r="BT953" s="25"/>
      <c r="EP953" s="25"/>
      <c r="FP953" s="25"/>
      <c r="FR953" s="25"/>
      <c r="GF953" s="25"/>
      <c r="GH953" s="25"/>
      <c r="GK953" s="25"/>
      <c r="GQ953" s="25"/>
      <c r="HK953" s="25"/>
      <c r="IJ953" s="25"/>
      <c r="IM953" s="25"/>
      <c r="IP953" s="25"/>
      <c r="IS953" s="25"/>
      <c r="IZ953" s="25"/>
      <c r="JF953" s="25"/>
      <c r="JI953" s="25"/>
      <c r="KO953" s="31"/>
      <c r="KP953" s="32"/>
      <c r="KQ953" s="75"/>
      <c r="KR953" s="31"/>
    </row>
    <row r="954" spans="24:304" x14ac:dyDescent="0.3">
      <c r="X954" s="25"/>
      <c r="AA954" s="25"/>
      <c r="AE954" s="25"/>
      <c r="AM954" s="25"/>
      <c r="AR954" s="25"/>
      <c r="AT954" s="25"/>
      <c r="AX954" s="25"/>
      <c r="BA954" s="25"/>
      <c r="BI954" s="25"/>
      <c r="BN954" s="25"/>
      <c r="BP954" s="25"/>
      <c r="BT954" s="25"/>
      <c r="EP954" s="25"/>
      <c r="FP954" s="25"/>
      <c r="FR954" s="25"/>
      <c r="GF954" s="25"/>
      <c r="GH954" s="25"/>
      <c r="GK954" s="25"/>
      <c r="GQ954" s="25"/>
      <c r="HK954" s="25"/>
      <c r="IJ954" s="25"/>
      <c r="IM954" s="25"/>
      <c r="IP954" s="25"/>
      <c r="IS954" s="25"/>
      <c r="IZ954" s="25"/>
      <c r="JF954" s="25"/>
      <c r="JI954" s="25"/>
      <c r="KO954" s="31"/>
      <c r="KP954" s="32"/>
      <c r="KQ954" s="75"/>
      <c r="KR954" s="31"/>
    </row>
    <row r="955" spans="24:304" x14ac:dyDescent="0.3">
      <c r="X955" s="25"/>
      <c r="AA955" s="25"/>
      <c r="AE955" s="25"/>
      <c r="AM955" s="25"/>
      <c r="AR955" s="25"/>
      <c r="AT955" s="25"/>
      <c r="AX955" s="25"/>
      <c r="BA955" s="25"/>
      <c r="BI955" s="25"/>
      <c r="BN955" s="25"/>
      <c r="BP955" s="25"/>
      <c r="BT955" s="25"/>
      <c r="EP955" s="25"/>
      <c r="FP955" s="25"/>
      <c r="FR955" s="25"/>
      <c r="GF955" s="25"/>
      <c r="GH955" s="25"/>
      <c r="GK955" s="25"/>
      <c r="GQ955" s="25"/>
      <c r="HK955" s="25"/>
      <c r="IJ955" s="25"/>
      <c r="IM955" s="25"/>
      <c r="IP955" s="25"/>
      <c r="IS955" s="25"/>
      <c r="IZ955" s="25"/>
      <c r="JF955" s="25"/>
      <c r="JI955" s="25"/>
      <c r="KO955" s="31"/>
      <c r="KP955" s="32"/>
      <c r="KQ955" s="75"/>
      <c r="KR955" s="31"/>
    </row>
    <row r="956" spans="24:304" x14ac:dyDescent="0.3">
      <c r="X956" s="25"/>
      <c r="AA956" s="25"/>
      <c r="AE956" s="25"/>
      <c r="AM956" s="25"/>
      <c r="AR956" s="25"/>
      <c r="AT956" s="25"/>
      <c r="AX956" s="25"/>
      <c r="BA956" s="25"/>
      <c r="BI956" s="25"/>
      <c r="BN956" s="25"/>
      <c r="BP956" s="25"/>
      <c r="BT956" s="25"/>
      <c r="EP956" s="25"/>
      <c r="FP956" s="25"/>
      <c r="FR956" s="25"/>
      <c r="GF956" s="25"/>
      <c r="GH956" s="25"/>
      <c r="GK956" s="25"/>
      <c r="GQ956" s="25"/>
      <c r="HK956" s="25"/>
      <c r="IJ956" s="25"/>
      <c r="IM956" s="25"/>
      <c r="IP956" s="25"/>
      <c r="IS956" s="25"/>
      <c r="IZ956" s="25"/>
      <c r="JF956" s="25"/>
      <c r="JI956" s="25"/>
      <c r="KO956" s="31"/>
      <c r="KP956" s="32"/>
      <c r="KQ956" s="75"/>
      <c r="KR956" s="31"/>
    </row>
    <row r="957" spans="24:304" x14ac:dyDescent="0.3">
      <c r="X957" s="25"/>
      <c r="AA957" s="25"/>
      <c r="AE957" s="25"/>
      <c r="AM957" s="25"/>
      <c r="AR957" s="25"/>
      <c r="AT957" s="25"/>
      <c r="AX957" s="25"/>
      <c r="BA957" s="25"/>
      <c r="BI957" s="25"/>
      <c r="BN957" s="25"/>
      <c r="BP957" s="25"/>
      <c r="BT957" s="25"/>
      <c r="EP957" s="25"/>
      <c r="FP957" s="25"/>
      <c r="FR957" s="25"/>
      <c r="GF957" s="25"/>
      <c r="GH957" s="25"/>
      <c r="GK957" s="25"/>
      <c r="GQ957" s="25"/>
      <c r="HK957" s="25"/>
      <c r="IJ957" s="25"/>
      <c r="IM957" s="25"/>
      <c r="IP957" s="25"/>
      <c r="IS957" s="25"/>
      <c r="IZ957" s="25"/>
      <c r="JF957" s="25"/>
      <c r="JI957" s="25"/>
      <c r="KO957" s="31"/>
      <c r="KP957" s="32"/>
      <c r="KQ957" s="75"/>
      <c r="KR957" s="31"/>
    </row>
    <row r="958" spans="24:304" x14ac:dyDescent="0.3">
      <c r="X958" s="25"/>
      <c r="AA958" s="25"/>
      <c r="AE958" s="25"/>
      <c r="AM958" s="25"/>
      <c r="AR958" s="25"/>
      <c r="AT958" s="25"/>
      <c r="AX958" s="25"/>
      <c r="BA958" s="25"/>
      <c r="BI958" s="25"/>
      <c r="BN958" s="25"/>
      <c r="BP958" s="25"/>
      <c r="BT958" s="25"/>
      <c r="EP958" s="25"/>
      <c r="FP958" s="25"/>
      <c r="FR958" s="25"/>
      <c r="GF958" s="25"/>
      <c r="GH958" s="25"/>
      <c r="GK958" s="25"/>
      <c r="GQ958" s="25"/>
      <c r="HK958" s="25"/>
      <c r="IJ958" s="25"/>
      <c r="IM958" s="25"/>
      <c r="IP958" s="25"/>
      <c r="IS958" s="25"/>
      <c r="IZ958" s="25"/>
      <c r="JF958" s="25"/>
      <c r="JI958" s="25"/>
      <c r="KO958" s="31"/>
      <c r="KP958" s="32"/>
      <c r="KQ958" s="75"/>
      <c r="KR958" s="31"/>
    </row>
    <row r="959" spans="24:304" x14ac:dyDescent="0.3">
      <c r="X959" s="25"/>
      <c r="AA959" s="25"/>
      <c r="AE959" s="25"/>
      <c r="AM959" s="25"/>
      <c r="AR959" s="25"/>
      <c r="AT959" s="25"/>
      <c r="AX959" s="25"/>
      <c r="BA959" s="25"/>
      <c r="BI959" s="25"/>
      <c r="BN959" s="25"/>
      <c r="BP959" s="25"/>
      <c r="BT959" s="25"/>
      <c r="EP959" s="25"/>
      <c r="FP959" s="25"/>
      <c r="FR959" s="25"/>
      <c r="GF959" s="25"/>
      <c r="GH959" s="25"/>
      <c r="GK959" s="25"/>
      <c r="GQ959" s="25"/>
      <c r="HK959" s="25"/>
      <c r="IJ959" s="25"/>
      <c r="IM959" s="25"/>
      <c r="IP959" s="25"/>
      <c r="IS959" s="25"/>
      <c r="IZ959" s="25"/>
      <c r="JF959" s="25"/>
      <c r="JI959" s="25"/>
      <c r="KO959" s="31"/>
      <c r="KP959" s="32"/>
      <c r="KQ959" s="75"/>
      <c r="KR959" s="31"/>
    </row>
    <row r="960" spans="24:304" x14ac:dyDescent="0.3">
      <c r="X960" s="25"/>
      <c r="AA960" s="25"/>
      <c r="AE960" s="25"/>
      <c r="AM960" s="25"/>
      <c r="AR960" s="25"/>
      <c r="AT960" s="25"/>
      <c r="AX960" s="25"/>
      <c r="BA960" s="25"/>
      <c r="BI960" s="25"/>
      <c r="BN960" s="25"/>
      <c r="BP960" s="25"/>
      <c r="BT960" s="25"/>
      <c r="EP960" s="25"/>
      <c r="FP960" s="25"/>
      <c r="FR960" s="25"/>
      <c r="GF960" s="25"/>
      <c r="GH960" s="25"/>
      <c r="GK960" s="25"/>
      <c r="GQ960" s="25"/>
      <c r="HK960" s="25"/>
      <c r="IJ960" s="25"/>
      <c r="IM960" s="25"/>
      <c r="IP960" s="25"/>
      <c r="IS960" s="25"/>
      <c r="IZ960" s="25"/>
      <c r="JF960" s="25"/>
      <c r="JI960" s="25"/>
      <c r="KO960" s="31"/>
      <c r="KP960" s="32"/>
      <c r="KQ960" s="75"/>
      <c r="KR960" s="31"/>
    </row>
    <row r="961" spans="24:304" x14ac:dyDescent="0.3">
      <c r="X961" s="25"/>
      <c r="AA961" s="25"/>
      <c r="AE961" s="25"/>
      <c r="AM961" s="25"/>
      <c r="AR961" s="25"/>
      <c r="AT961" s="25"/>
      <c r="AX961" s="25"/>
      <c r="BA961" s="25"/>
      <c r="BI961" s="25"/>
      <c r="BN961" s="25"/>
      <c r="BP961" s="25"/>
      <c r="BT961" s="25"/>
      <c r="EP961" s="25"/>
      <c r="FP961" s="25"/>
      <c r="FR961" s="25"/>
      <c r="GF961" s="25"/>
      <c r="GH961" s="25"/>
      <c r="GK961" s="25"/>
      <c r="GQ961" s="25"/>
      <c r="HK961" s="25"/>
      <c r="IJ961" s="25"/>
      <c r="IM961" s="25"/>
      <c r="IP961" s="25"/>
      <c r="IS961" s="25"/>
      <c r="IZ961" s="25"/>
      <c r="JF961" s="25"/>
      <c r="JI961" s="25"/>
      <c r="KO961" s="31"/>
      <c r="KP961" s="32"/>
      <c r="KQ961" s="75"/>
      <c r="KR961" s="31"/>
    </row>
    <row r="962" spans="24:304" x14ac:dyDescent="0.3">
      <c r="X962" s="25"/>
      <c r="AA962" s="25"/>
      <c r="AE962" s="25"/>
      <c r="AM962" s="25"/>
      <c r="AR962" s="25"/>
      <c r="AT962" s="25"/>
      <c r="AX962" s="25"/>
      <c r="BA962" s="25"/>
      <c r="BI962" s="25"/>
      <c r="BN962" s="25"/>
      <c r="BP962" s="25"/>
      <c r="BT962" s="25"/>
      <c r="EP962" s="25"/>
      <c r="FP962" s="25"/>
      <c r="FR962" s="25"/>
      <c r="GF962" s="25"/>
      <c r="GH962" s="25"/>
      <c r="GK962" s="25"/>
      <c r="GQ962" s="25"/>
      <c r="HK962" s="25"/>
      <c r="IJ962" s="25"/>
      <c r="IM962" s="25"/>
      <c r="IP962" s="25"/>
      <c r="IS962" s="25"/>
      <c r="IZ962" s="25"/>
      <c r="JF962" s="25"/>
      <c r="JI962" s="25"/>
      <c r="KO962" s="31"/>
      <c r="KP962" s="32"/>
      <c r="KQ962" s="75"/>
      <c r="KR962" s="31"/>
    </row>
    <row r="963" spans="24:304" x14ac:dyDescent="0.3">
      <c r="X963" s="25"/>
      <c r="AA963" s="25"/>
      <c r="AE963" s="25"/>
      <c r="AM963" s="25"/>
      <c r="AR963" s="25"/>
      <c r="AT963" s="25"/>
      <c r="AX963" s="25"/>
      <c r="BA963" s="25"/>
      <c r="BI963" s="25"/>
      <c r="BN963" s="25"/>
      <c r="BP963" s="25"/>
      <c r="BT963" s="25"/>
      <c r="EP963" s="25"/>
      <c r="FP963" s="25"/>
      <c r="FR963" s="25"/>
      <c r="GF963" s="25"/>
      <c r="GH963" s="25"/>
      <c r="GK963" s="25"/>
      <c r="GQ963" s="25"/>
      <c r="HK963" s="25"/>
      <c r="IJ963" s="25"/>
      <c r="IM963" s="25"/>
      <c r="IP963" s="25"/>
      <c r="IS963" s="25"/>
      <c r="IZ963" s="25"/>
      <c r="JF963" s="25"/>
      <c r="JI963" s="25"/>
      <c r="KO963" s="31"/>
      <c r="KP963" s="32"/>
      <c r="KQ963" s="75"/>
      <c r="KR963" s="31"/>
    </row>
    <row r="964" spans="24:304" x14ac:dyDescent="0.3">
      <c r="X964" s="25"/>
      <c r="AA964" s="25"/>
      <c r="AE964" s="25"/>
      <c r="AM964" s="25"/>
      <c r="AR964" s="25"/>
      <c r="AT964" s="25"/>
      <c r="AX964" s="25"/>
      <c r="BA964" s="25"/>
      <c r="BI964" s="25"/>
      <c r="BN964" s="25"/>
      <c r="BP964" s="25"/>
      <c r="BT964" s="25"/>
      <c r="EP964" s="25"/>
      <c r="FP964" s="25"/>
      <c r="FR964" s="25"/>
      <c r="GF964" s="25"/>
      <c r="GH964" s="25"/>
      <c r="GK964" s="25"/>
      <c r="GQ964" s="25"/>
      <c r="HK964" s="25"/>
      <c r="IJ964" s="25"/>
      <c r="IM964" s="25"/>
      <c r="IP964" s="25"/>
      <c r="IS964" s="25"/>
      <c r="IZ964" s="25"/>
      <c r="JF964" s="25"/>
      <c r="JI964" s="25"/>
      <c r="KO964" s="31"/>
      <c r="KP964" s="32"/>
      <c r="KQ964" s="75"/>
      <c r="KR964" s="31"/>
    </row>
    <row r="965" spans="24:304" x14ac:dyDescent="0.3">
      <c r="X965" s="25"/>
      <c r="AA965" s="25"/>
      <c r="AE965" s="25"/>
      <c r="AM965" s="25"/>
      <c r="AR965" s="25"/>
      <c r="AT965" s="25"/>
      <c r="AX965" s="25"/>
      <c r="BA965" s="25"/>
      <c r="BI965" s="25"/>
      <c r="BN965" s="25"/>
      <c r="BP965" s="25"/>
      <c r="BT965" s="25"/>
      <c r="EP965" s="25"/>
      <c r="FP965" s="25"/>
      <c r="FR965" s="25"/>
      <c r="GF965" s="25"/>
      <c r="GH965" s="25"/>
      <c r="GK965" s="25"/>
      <c r="GQ965" s="25"/>
      <c r="HK965" s="25"/>
      <c r="IJ965" s="25"/>
      <c r="IM965" s="25"/>
      <c r="IP965" s="25"/>
      <c r="IS965" s="25"/>
      <c r="IZ965" s="25"/>
      <c r="JF965" s="25"/>
      <c r="JI965" s="25"/>
      <c r="KO965" s="31"/>
      <c r="KP965" s="32"/>
      <c r="KQ965" s="75"/>
      <c r="KR965" s="31"/>
    </row>
    <row r="966" spans="24:304" x14ac:dyDescent="0.3">
      <c r="X966" s="25"/>
      <c r="AA966" s="25"/>
      <c r="AE966" s="25"/>
      <c r="AM966" s="25"/>
      <c r="AR966" s="25"/>
      <c r="AT966" s="25"/>
      <c r="AX966" s="25"/>
      <c r="BA966" s="25"/>
      <c r="BI966" s="25"/>
      <c r="BN966" s="25"/>
      <c r="BP966" s="25"/>
      <c r="BT966" s="25"/>
      <c r="EP966" s="25"/>
      <c r="FP966" s="25"/>
      <c r="FR966" s="25"/>
      <c r="GF966" s="25"/>
      <c r="GH966" s="25"/>
      <c r="GK966" s="25"/>
      <c r="GQ966" s="25"/>
      <c r="HK966" s="25"/>
      <c r="IJ966" s="25"/>
      <c r="IM966" s="25"/>
      <c r="IP966" s="25"/>
      <c r="IS966" s="25"/>
      <c r="IZ966" s="25"/>
      <c r="JF966" s="25"/>
      <c r="JI966" s="25"/>
      <c r="KO966" s="31"/>
      <c r="KP966" s="32"/>
      <c r="KQ966" s="75"/>
      <c r="KR966" s="31"/>
    </row>
    <row r="967" spans="24:304" x14ac:dyDescent="0.3">
      <c r="X967" s="25"/>
      <c r="AA967" s="25"/>
      <c r="AE967" s="25"/>
      <c r="AM967" s="25"/>
      <c r="AR967" s="25"/>
      <c r="AT967" s="25"/>
      <c r="AX967" s="25"/>
      <c r="BA967" s="25"/>
      <c r="BI967" s="25"/>
      <c r="BN967" s="25"/>
      <c r="BP967" s="25"/>
      <c r="BT967" s="25"/>
      <c r="EP967" s="25"/>
      <c r="FP967" s="25"/>
      <c r="FR967" s="25"/>
      <c r="GF967" s="25"/>
      <c r="GH967" s="25"/>
      <c r="GK967" s="25"/>
      <c r="GQ967" s="25"/>
      <c r="HK967" s="25"/>
      <c r="IJ967" s="25"/>
      <c r="IM967" s="25"/>
      <c r="IP967" s="25"/>
      <c r="IS967" s="25"/>
      <c r="IZ967" s="25"/>
      <c r="JF967" s="25"/>
      <c r="JI967" s="25"/>
      <c r="KO967" s="31"/>
      <c r="KP967" s="32"/>
      <c r="KQ967" s="75"/>
      <c r="KR967" s="31"/>
    </row>
    <row r="968" spans="24:304" x14ac:dyDescent="0.3">
      <c r="X968" s="25"/>
      <c r="AA968" s="25"/>
      <c r="AE968" s="25"/>
      <c r="AM968" s="25"/>
      <c r="AR968" s="25"/>
      <c r="AT968" s="25"/>
      <c r="AX968" s="25"/>
      <c r="BA968" s="25"/>
      <c r="BI968" s="25"/>
      <c r="BN968" s="25"/>
      <c r="BP968" s="25"/>
      <c r="BT968" s="25"/>
      <c r="EP968" s="25"/>
      <c r="FP968" s="25"/>
      <c r="FR968" s="25"/>
      <c r="GF968" s="25"/>
      <c r="GH968" s="25"/>
      <c r="GK968" s="25"/>
      <c r="GQ968" s="25"/>
      <c r="HK968" s="25"/>
      <c r="IJ968" s="25"/>
      <c r="IM968" s="25"/>
      <c r="IP968" s="25"/>
      <c r="IS968" s="25"/>
      <c r="IZ968" s="25"/>
      <c r="JF968" s="25"/>
      <c r="JI968" s="25"/>
      <c r="KO968" s="31"/>
      <c r="KP968" s="32"/>
      <c r="KQ968" s="75"/>
      <c r="KR968" s="31"/>
    </row>
    <row r="969" spans="24:304" x14ac:dyDescent="0.3">
      <c r="X969" s="25"/>
      <c r="AA969" s="25"/>
      <c r="AE969" s="25"/>
      <c r="AM969" s="25"/>
      <c r="AR969" s="25"/>
      <c r="AT969" s="25"/>
      <c r="AX969" s="25"/>
      <c r="BA969" s="25"/>
      <c r="BI969" s="25"/>
      <c r="BN969" s="25"/>
      <c r="BP969" s="25"/>
      <c r="BT969" s="25"/>
      <c r="EP969" s="25"/>
      <c r="FP969" s="25"/>
      <c r="FR969" s="25"/>
      <c r="GF969" s="25"/>
      <c r="GH969" s="25"/>
      <c r="GK969" s="25"/>
      <c r="GQ969" s="25"/>
      <c r="HK969" s="25"/>
      <c r="IJ969" s="25"/>
      <c r="IM969" s="25"/>
      <c r="IP969" s="25"/>
      <c r="IS969" s="25"/>
      <c r="IZ969" s="25"/>
      <c r="JF969" s="25"/>
      <c r="JI969" s="25"/>
      <c r="KO969" s="31"/>
      <c r="KP969" s="32"/>
      <c r="KQ969" s="75"/>
      <c r="KR969" s="31"/>
    </row>
    <row r="970" spans="24:304" x14ac:dyDescent="0.3">
      <c r="X970" s="25"/>
      <c r="AA970" s="25"/>
      <c r="AE970" s="25"/>
      <c r="AM970" s="25"/>
      <c r="AR970" s="25"/>
      <c r="AT970" s="25"/>
      <c r="AX970" s="25"/>
      <c r="BA970" s="25"/>
      <c r="BI970" s="25"/>
      <c r="BN970" s="25"/>
      <c r="BP970" s="25"/>
      <c r="BT970" s="25"/>
      <c r="EP970" s="25"/>
      <c r="FP970" s="25"/>
      <c r="FR970" s="25"/>
      <c r="GF970" s="25"/>
      <c r="GH970" s="25"/>
      <c r="GK970" s="25"/>
      <c r="GQ970" s="25"/>
      <c r="HK970" s="25"/>
      <c r="IJ970" s="25"/>
      <c r="IM970" s="25"/>
      <c r="IP970" s="25"/>
      <c r="IS970" s="25"/>
      <c r="IZ970" s="25"/>
      <c r="JF970" s="25"/>
      <c r="JI970" s="25"/>
      <c r="KO970" s="31"/>
      <c r="KP970" s="32"/>
      <c r="KQ970" s="75"/>
      <c r="KR970" s="31"/>
    </row>
    <row r="971" spans="24:304" x14ac:dyDescent="0.3">
      <c r="X971" s="25"/>
      <c r="AA971" s="25"/>
      <c r="AE971" s="25"/>
      <c r="AM971" s="25"/>
      <c r="AR971" s="25"/>
      <c r="AT971" s="25"/>
      <c r="AX971" s="25"/>
      <c r="BA971" s="25"/>
      <c r="BI971" s="25"/>
      <c r="BN971" s="25"/>
      <c r="BP971" s="25"/>
      <c r="BT971" s="25"/>
      <c r="EP971" s="25"/>
      <c r="FP971" s="25"/>
      <c r="FR971" s="25"/>
      <c r="GF971" s="25"/>
      <c r="GH971" s="25"/>
      <c r="GK971" s="25"/>
      <c r="GQ971" s="25"/>
      <c r="HK971" s="25"/>
      <c r="IJ971" s="25"/>
      <c r="IM971" s="25"/>
      <c r="IP971" s="25"/>
      <c r="IS971" s="25"/>
      <c r="IZ971" s="25"/>
      <c r="JF971" s="25"/>
      <c r="JI971" s="25"/>
      <c r="KO971" s="31"/>
      <c r="KP971" s="32"/>
      <c r="KQ971" s="75"/>
      <c r="KR971" s="31"/>
    </row>
    <row r="972" spans="24:304" x14ac:dyDescent="0.3">
      <c r="X972" s="25"/>
      <c r="AA972" s="25"/>
      <c r="AE972" s="25"/>
      <c r="AM972" s="25"/>
      <c r="AR972" s="25"/>
      <c r="AT972" s="25"/>
      <c r="AX972" s="25"/>
      <c r="BA972" s="25"/>
      <c r="BI972" s="25"/>
      <c r="BN972" s="25"/>
      <c r="BP972" s="25"/>
      <c r="BT972" s="25"/>
      <c r="EP972" s="25"/>
      <c r="FP972" s="25"/>
      <c r="FR972" s="25"/>
      <c r="GF972" s="25"/>
      <c r="GH972" s="25"/>
      <c r="GK972" s="25"/>
      <c r="GQ972" s="25"/>
      <c r="HK972" s="25"/>
      <c r="IJ972" s="25"/>
      <c r="IM972" s="25"/>
      <c r="IP972" s="25"/>
      <c r="IS972" s="25"/>
      <c r="IZ972" s="25"/>
      <c r="JF972" s="25"/>
      <c r="JI972" s="25"/>
      <c r="KO972" s="31"/>
      <c r="KP972" s="32"/>
      <c r="KQ972" s="75"/>
      <c r="KR972" s="31"/>
    </row>
    <row r="973" spans="24:304" x14ac:dyDescent="0.3">
      <c r="X973" s="25"/>
      <c r="AA973" s="25"/>
      <c r="AE973" s="25"/>
      <c r="AM973" s="25"/>
      <c r="AR973" s="25"/>
      <c r="AT973" s="25"/>
      <c r="AX973" s="25"/>
      <c r="BA973" s="25"/>
      <c r="BI973" s="25"/>
      <c r="BN973" s="25"/>
      <c r="BP973" s="25"/>
      <c r="BT973" s="25"/>
      <c r="EP973" s="25"/>
      <c r="FP973" s="25"/>
      <c r="FR973" s="25"/>
      <c r="GF973" s="25"/>
      <c r="GH973" s="25"/>
      <c r="GK973" s="25"/>
      <c r="GQ973" s="25"/>
      <c r="HK973" s="25"/>
      <c r="IJ973" s="25"/>
      <c r="IM973" s="25"/>
      <c r="IP973" s="25"/>
      <c r="IS973" s="25"/>
      <c r="IZ973" s="25"/>
      <c r="JF973" s="25"/>
      <c r="JI973" s="25"/>
      <c r="KO973" s="31"/>
      <c r="KP973" s="32"/>
      <c r="KQ973" s="75"/>
      <c r="KR973" s="31"/>
    </row>
    <row r="974" spans="24:304" x14ac:dyDescent="0.3">
      <c r="X974" s="25"/>
      <c r="AA974" s="25"/>
      <c r="AE974" s="25"/>
      <c r="AM974" s="25"/>
      <c r="AR974" s="25"/>
      <c r="AT974" s="25"/>
      <c r="AX974" s="25"/>
      <c r="BA974" s="25"/>
      <c r="BI974" s="25"/>
      <c r="BN974" s="25"/>
      <c r="BP974" s="25"/>
      <c r="BT974" s="25"/>
      <c r="EP974" s="25"/>
      <c r="FP974" s="25"/>
      <c r="FR974" s="25"/>
      <c r="GF974" s="25"/>
      <c r="GH974" s="25"/>
      <c r="GK974" s="25"/>
      <c r="GQ974" s="25"/>
      <c r="HK974" s="25"/>
      <c r="IJ974" s="25"/>
      <c r="IM974" s="25"/>
      <c r="IP974" s="25"/>
      <c r="IS974" s="25"/>
      <c r="IZ974" s="25"/>
      <c r="JF974" s="25"/>
      <c r="JI974" s="25"/>
      <c r="KO974" s="31"/>
      <c r="KP974" s="32"/>
      <c r="KQ974" s="75"/>
      <c r="KR974" s="31"/>
    </row>
    <row r="975" spans="24:304" x14ac:dyDescent="0.3">
      <c r="X975" s="25"/>
      <c r="AA975" s="25"/>
      <c r="AE975" s="25"/>
      <c r="AM975" s="25"/>
      <c r="AR975" s="25"/>
      <c r="AT975" s="25"/>
      <c r="AX975" s="25"/>
      <c r="BA975" s="25"/>
      <c r="BI975" s="25"/>
      <c r="BN975" s="25"/>
      <c r="BP975" s="25"/>
      <c r="BT975" s="25"/>
      <c r="EP975" s="25"/>
      <c r="FP975" s="25"/>
      <c r="FR975" s="25"/>
      <c r="GF975" s="25"/>
      <c r="GH975" s="25"/>
      <c r="GK975" s="25"/>
      <c r="GQ975" s="25"/>
      <c r="HK975" s="25"/>
      <c r="IJ975" s="25"/>
      <c r="IM975" s="25"/>
      <c r="IP975" s="25"/>
      <c r="IS975" s="25"/>
      <c r="IZ975" s="25"/>
      <c r="JF975" s="25"/>
      <c r="JI975" s="25"/>
      <c r="KO975" s="31"/>
      <c r="KP975" s="32"/>
      <c r="KQ975" s="75"/>
      <c r="KR975" s="31"/>
    </row>
    <row r="976" spans="24:304" x14ac:dyDescent="0.3">
      <c r="X976" s="25"/>
      <c r="AA976" s="25"/>
      <c r="AE976" s="25"/>
      <c r="AM976" s="25"/>
      <c r="AR976" s="25"/>
      <c r="AT976" s="25"/>
      <c r="AX976" s="25"/>
      <c r="BA976" s="25"/>
      <c r="BI976" s="25"/>
      <c r="BN976" s="25"/>
      <c r="BP976" s="25"/>
      <c r="BT976" s="25"/>
      <c r="EP976" s="25"/>
      <c r="FP976" s="25"/>
      <c r="FR976" s="25"/>
      <c r="GF976" s="25"/>
      <c r="GH976" s="25"/>
      <c r="GK976" s="25"/>
      <c r="GQ976" s="25"/>
      <c r="HK976" s="25"/>
      <c r="IJ976" s="25"/>
      <c r="IM976" s="25"/>
      <c r="IP976" s="25"/>
      <c r="IS976" s="25"/>
      <c r="IZ976" s="25"/>
      <c r="JF976" s="25"/>
      <c r="JI976" s="25"/>
      <c r="KO976" s="31"/>
      <c r="KP976" s="32"/>
      <c r="KQ976" s="75"/>
      <c r="KR976" s="31"/>
    </row>
    <row r="977" spans="24:304" x14ac:dyDescent="0.3">
      <c r="X977" s="25"/>
      <c r="AA977" s="25"/>
      <c r="AE977" s="25"/>
      <c r="AM977" s="25"/>
      <c r="AR977" s="25"/>
      <c r="AT977" s="25"/>
      <c r="AX977" s="25"/>
      <c r="BA977" s="25"/>
      <c r="BI977" s="25"/>
      <c r="BN977" s="25"/>
      <c r="BP977" s="25"/>
      <c r="BT977" s="25"/>
      <c r="EP977" s="25"/>
      <c r="FP977" s="25"/>
      <c r="FR977" s="25"/>
      <c r="GF977" s="25"/>
      <c r="GH977" s="25"/>
      <c r="GK977" s="25"/>
      <c r="GQ977" s="25"/>
      <c r="HK977" s="25"/>
      <c r="IJ977" s="25"/>
      <c r="IM977" s="25"/>
      <c r="IP977" s="25"/>
      <c r="IS977" s="25"/>
      <c r="IZ977" s="25"/>
      <c r="JF977" s="25"/>
      <c r="JI977" s="25"/>
      <c r="KO977" s="31"/>
      <c r="KP977" s="32"/>
      <c r="KQ977" s="75"/>
      <c r="KR977" s="31"/>
    </row>
    <row r="978" spans="24:304" x14ac:dyDescent="0.3">
      <c r="X978" s="25"/>
      <c r="AA978" s="25"/>
      <c r="AE978" s="25"/>
      <c r="AM978" s="25"/>
      <c r="AR978" s="25"/>
      <c r="AT978" s="25"/>
      <c r="AX978" s="25"/>
      <c r="BA978" s="25"/>
      <c r="BI978" s="25"/>
      <c r="BN978" s="25"/>
      <c r="BP978" s="25"/>
      <c r="BT978" s="25"/>
      <c r="EP978" s="25"/>
      <c r="FP978" s="25"/>
      <c r="FR978" s="25"/>
      <c r="GF978" s="25"/>
      <c r="GH978" s="25"/>
      <c r="GK978" s="25"/>
      <c r="GQ978" s="25"/>
      <c r="HK978" s="25"/>
      <c r="IJ978" s="25"/>
      <c r="IM978" s="25"/>
      <c r="IP978" s="25"/>
      <c r="IS978" s="25"/>
      <c r="IZ978" s="25"/>
      <c r="JF978" s="25"/>
      <c r="JI978" s="25"/>
      <c r="KO978" s="31"/>
      <c r="KP978" s="32"/>
      <c r="KQ978" s="75"/>
      <c r="KR978" s="31"/>
    </row>
    <row r="979" spans="24:304" x14ac:dyDescent="0.3">
      <c r="X979" s="25"/>
      <c r="AA979" s="25"/>
      <c r="AE979" s="25"/>
      <c r="AM979" s="25"/>
      <c r="AR979" s="25"/>
      <c r="AT979" s="25"/>
      <c r="AX979" s="25"/>
      <c r="BA979" s="25"/>
      <c r="BI979" s="25"/>
      <c r="BN979" s="25"/>
      <c r="BP979" s="25"/>
      <c r="BT979" s="25"/>
      <c r="EP979" s="25"/>
      <c r="FP979" s="25"/>
      <c r="FR979" s="25"/>
      <c r="GF979" s="25"/>
      <c r="GH979" s="25"/>
      <c r="GK979" s="25"/>
      <c r="GQ979" s="25"/>
      <c r="HK979" s="25"/>
      <c r="IJ979" s="25"/>
      <c r="IM979" s="25"/>
      <c r="IP979" s="25"/>
      <c r="IS979" s="25"/>
      <c r="IZ979" s="25"/>
      <c r="JF979" s="25"/>
      <c r="JI979" s="25"/>
      <c r="KO979" s="31"/>
      <c r="KP979" s="32"/>
      <c r="KQ979" s="75"/>
      <c r="KR979" s="31"/>
    </row>
    <row r="980" spans="24:304" x14ac:dyDescent="0.3">
      <c r="X980" s="25"/>
      <c r="AA980" s="25"/>
      <c r="AE980" s="25"/>
      <c r="AM980" s="25"/>
      <c r="AR980" s="25"/>
      <c r="AT980" s="25"/>
      <c r="AX980" s="25"/>
      <c r="BA980" s="25"/>
      <c r="BI980" s="25"/>
      <c r="BN980" s="25"/>
      <c r="BP980" s="25"/>
      <c r="BT980" s="25"/>
      <c r="EP980" s="25"/>
      <c r="FP980" s="25"/>
      <c r="FR980" s="25"/>
      <c r="GF980" s="25"/>
      <c r="GH980" s="25"/>
      <c r="GK980" s="25"/>
      <c r="GQ980" s="25"/>
      <c r="HK980" s="25"/>
      <c r="IJ980" s="25"/>
      <c r="IM980" s="25"/>
      <c r="IP980" s="25"/>
      <c r="IS980" s="25"/>
      <c r="IZ980" s="25"/>
      <c r="JF980" s="25"/>
      <c r="JI980" s="25"/>
      <c r="KO980" s="31"/>
      <c r="KP980" s="32"/>
      <c r="KQ980" s="75"/>
      <c r="KR980" s="31"/>
    </row>
    <row r="981" spans="24:304" x14ac:dyDescent="0.3">
      <c r="X981" s="25"/>
      <c r="AA981" s="25"/>
      <c r="AE981" s="25"/>
      <c r="AM981" s="25"/>
      <c r="AR981" s="25"/>
      <c r="AT981" s="25"/>
      <c r="AX981" s="25"/>
      <c r="BA981" s="25"/>
      <c r="BI981" s="25"/>
      <c r="BN981" s="25"/>
      <c r="BP981" s="25"/>
      <c r="BT981" s="25"/>
      <c r="EP981" s="25"/>
      <c r="FP981" s="25"/>
      <c r="FR981" s="25"/>
      <c r="GF981" s="25"/>
      <c r="GH981" s="25"/>
      <c r="GK981" s="25"/>
      <c r="GQ981" s="25"/>
      <c r="HK981" s="25"/>
      <c r="IJ981" s="25"/>
      <c r="IM981" s="25"/>
      <c r="IP981" s="25"/>
      <c r="IS981" s="25"/>
      <c r="IZ981" s="25"/>
      <c r="JF981" s="25"/>
      <c r="JI981" s="25"/>
      <c r="KO981" s="31"/>
      <c r="KP981" s="32"/>
      <c r="KQ981" s="75"/>
      <c r="KR981" s="31"/>
    </row>
    <row r="982" spans="24:304" x14ac:dyDescent="0.3">
      <c r="X982" s="25"/>
      <c r="AA982" s="25"/>
      <c r="AE982" s="25"/>
      <c r="AM982" s="25"/>
      <c r="AR982" s="25"/>
      <c r="AT982" s="25"/>
      <c r="AX982" s="25"/>
      <c r="BA982" s="25"/>
      <c r="BI982" s="25"/>
      <c r="BN982" s="25"/>
      <c r="BP982" s="25"/>
      <c r="BT982" s="25"/>
      <c r="EP982" s="25"/>
      <c r="FP982" s="25"/>
      <c r="FR982" s="25"/>
      <c r="GF982" s="25"/>
      <c r="GH982" s="25"/>
      <c r="GK982" s="25"/>
      <c r="GQ982" s="25"/>
      <c r="HK982" s="25"/>
      <c r="IJ982" s="25"/>
      <c r="IM982" s="25"/>
      <c r="IP982" s="25"/>
      <c r="IS982" s="25"/>
      <c r="IZ982" s="25"/>
      <c r="JF982" s="25"/>
      <c r="JI982" s="25"/>
      <c r="KO982" s="31"/>
      <c r="KP982" s="32"/>
      <c r="KQ982" s="75"/>
      <c r="KR982" s="31"/>
    </row>
    <row r="983" spans="24:304" x14ac:dyDescent="0.3">
      <c r="X983" s="25"/>
      <c r="AA983" s="25"/>
      <c r="AE983" s="25"/>
      <c r="AM983" s="25"/>
      <c r="AR983" s="25"/>
      <c r="AT983" s="25"/>
      <c r="AX983" s="25"/>
      <c r="BA983" s="25"/>
      <c r="BI983" s="25"/>
      <c r="BN983" s="25"/>
      <c r="BP983" s="25"/>
      <c r="BT983" s="25"/>
      <c r="EP983" s="25"/>
      <c r="FP983" s="25"/>
      <c r="FR983" s="25"/>
      <c r="GF983" s="25"/>
      <c r="GH983" s="25"/>
      <c r="GK983" s="25"/>
      <c r="GQ983" s="25"/>
      <c r="HK983" s="25"/>
      <c r="IJ983" s="25"/>
      <c r="IM983" s="25"/>
      <c r="IP983" s="25"/>
      <c r="IS983" s="25"/>
      <c r="IZ983" s="25"/>
      <c r="JF983" s="25"/>
      <c r="JI983" s="25"/>
      <c r="KO983" s="31"/>
      <c r="KP983" s="32"/>
      <c r="KQ983" s="75"/>
      <c r="KR983" s="31"/>
    </row>
    <row r="984" spans="24:304" x14ac:dyDescent="0.3">
      <c r="X984" s="25"/>
      <c r="AA984" s="25"/>
      <c r="AE984" s="25"/>
      <c r="AM984" s="25"/>
      <c r="AR984" s="25"/>
      <c r="AT984" s="25"/>
      <c r="AX984" s="25"/>
      <c r="BA984" s="25"/>
      <c r="BI984" s="25"/>
      <c r="BN984" s="25"/>
      <c r="BP984" s="25"/>
      <c r="BT984" s="25"/>
      <c r="EP984" s="25"/>
      <c r="FP984" s="25"/>
      <c r="FR984" s="25"/>
      <c r="GF984" s="25"/>
      <c r="GH984" s="25"/>
      <c r="GK984" s="25"/>
      <c r="GQ984" s="25"/>
      <c r="HK984" s="25"/>
      <c r="IJ984" s="25"/>
      <c r="IM984" s="25"/>
      <c r="IP984" s="25"/>
      <c r="IS984" s="25"/>
      <c r="IZ984" s="25"/>
      <c r="JF984" s="25"/>
      <c r="JI984" s="25"/>
      <c r="KO984" s="31"/>
      <c r="KP984" s="32"/>
      <c r="KQ984" s="75"/>
      <c r="KR984" s="31"/>
    </row>
    <row r="985" spans="24:304" x14ac:dyDescent="0.3">
      <c r="X985" s="25"/>
      <c r="AA985" s="25"/>
      <c r="AE985" s="25"/>
      <c r="AM985" s="25"/>
      <c r="AR985" s="25"/>
      <c r="AT985" s="25"/>
      <c r="AX985" s="25"/>
      <c r="BA985" s="25"/>
      <c r="BI985" s="25"/>
      <c r="BN985" s="25"/>
      <c r="BP985" s="25"/>
      <c r="BT985" s="25"/>
      <c r="EP985" s="25"/>
      <c r="FP985" s="25"/>
      <c r="FR985" s="25"/>
      <c r="GF985" s="25"/>
      <c r="GH985" s="25"/>
      <c r="GK985" s="25"/>
      <c r="GQ985" s="25"/>
      <c r="HK985" s="25"/>
      <c r="IJ985" s="25"/>
      <c r="IM985" s="25"/>
      <c r="IP985" s="25"/>
      <c r="IS985" s="25"/>
      <c r="IZ985" s="25"/>
      <c r="JF985" s="25"/>
      <c r="JI985" s="25"/>
      <c r="KO985" s="31"/>
      <c r="KP985" s="32"/>
      <c r="KQ985" s="75"/>
      <c r="KR985" s="31"/>
    </row>
    <row r="986" spans="24:304" x14ac:dyDescent="0.3">
      <c r="X986" s="25"/>
      <c r="AA986" s="25"/>
      <c r="AE986" s="25"/>
      <c r="AM986" s="25"/>
      <c r="AR986" s="25"/>
      <c r="AT986" s="25"/>
      <c r="AX986" s="25"/>
      <c r="BA986" s="25"/>
      <c r="BI986" s="25"/>
      <c r="BN986" s="25"/>
      <c r="BP986" s="25"/>
      <c r="BT986" s="25"/>
      <c r="EP986" s="25"/>
      <c r="FP986" s="25"/>
      <c r="FR986" s="25"/>
      <c r="GF986" s="25"/>
      <c r="GH986" s="25"/>
      <c r="GK986" s="25"/>
      <c r="GQ986" s="25"/>
      <c r="HK986" s="25"/>
      <c r="IJ986" s="25"/>
      <c r="IM986" s="25"/>
      <c r="IP986" s="25"/>
      <c r="IS986" s="25"/>
      <c r="IZ986" s="25"/>
      <c r="JF986" s="25"/>
      <c r="JI986" s="25"/>
      <c r="KO986" s="31"/>
      <c r="KP986" s="32"/>
      <c r="KQ986" s="75"/>
      <c r="KR986" s="31"/>
    </row>
    <row r="987" spans="24:304" x14ac:dyDescent="0.3">
      <c r="X987" s="25"/>
      <c r="AA987" s="25"/>
      <c r="AE987" s="25"/>
      <c r="AM987" s="25"/>
      <c r="AR987" s="25"/>
      <c r="AT987" s="25"/>
      <c r="AX987" s="25"/>
      <c r="BA987" s="25"/>
      <c r="BI987" s="25"/>
      <c r="BN987" s="25"/>
      <c r="BP987" s="25"/>
      <c r="BT987" s="25"/>
      <c r="EP987" s="25"/>
      <c r="FP987" s="25"/>
      <c r="FR987" s="25"/>
      <c r="GF987" s="25"/>
      <c r="GH987" s="25"/>
      <c r="GK987" s="25"/>
      <c r="GQ987" s="25"/>
      <c r="HK987" s="25"/>
      <c r="IJ987" s="25"/>
      <c r="IM987" s="25"/>
      <c r="IP987" s="25"/>
      <c r="IS987" s="25"/>
      <c r="IZ987" s="25"/>
      <c r="JF987" s="25"/>
      <c r="JI987" s="25"/>
      <c r="KO987" s="31"/>
      <c r="KP987" s="32"/>
      <c r="KQ987" s="75"/>
      <c r="KR987" s="31"/>
    </row>
    <row r="988" spans="24:304" x14ac:dyDescent="0.3">
      <c r="X988" s="25"/>
      <c r="AA988" s="25"/>
      <c r="AE988" s="25"/>
      <c r="AM988" s="25"/>
      <c r="AR988" s="25"/>
      <c r="AT988" s="25"/>
      <c r="AX988" s="25"/>
      <c r="BA988" s="25"/>
      <c r="BI988" s="25"/>
      <c r="BN988" s="25"/>
      <c r="BP988" s="25"/>
      <c r="BT988" s="25"/>
      <c r="EP988" s="25"/>
      <c r="FP988" s="25"/>
      <c r="FR988" s="25"/>
      <c r="GF988" s="25"/>
      <c r="GH988" s="25"/>
      <c r="GK988" s="25"/>
      <c r="GQ988" s="25"/>
      <c r="HK988" s="25"/>
      <c r="IJ988" s="25"/>
      <c r="IM988" s="25"/>
      <c r="IP988" s="25"/>
      <c r="IS988" s="25"/>
      <c r="IZ988" s="25"/>
      <c r="JF988" s="25"/>
      <c r="JI988" s="25"/>
      <c r="KO988" s="31"/>
      <c r="KP988" s="32"/>
      <c r="KQ988" s="75"/>
      <c r="KR988" s="31"/>
    </row>
    <row r="989" spans="24:304" x14ac:dyDescent="0.3">
      <c r="X989" s="25"/>
      <c r="AA989" s="25"/>
      <c r="AE989" s="25"/>
      <c r="AM989" s="25"/>
      <c r="AR989" s="25"/>
      <c r="AT989" s="25"/>
      <c r="AX989" s="25"/>
      <c r="BA989" s="25"/>
      <c r="BI989" s="25"/>
      <c r="BN989" s="25"/>
      <c r="BP989" s="25"/>
      <c r="BT989" s="25"/>
      <c r="EP989" s="25"/>
      <c r="FP989" s="25"/>
      <c r="FR989" s="25"/>
      <c r="GF989" s="25"/>
      <c r="GH989" s="25"/>
      <c r="GK989" s="25"/>
      <c r="GQ989" s="25"/>
      <c r="HK989" s="25"/>
      <c r="IJ989" s="25"/>
      <c r="IM989" s="25"/>
      <c r="IP989" s="25"/>
      <c r="IS989" s="25"/>
      <c r="IZ989" s="25"/>
      <c r="JF989" s="25"/>
      <c r="JI989" s="25"/>
      <c r="KO989" s="31"/>
      <c r="KP989" s="32"/>
      <c r="KQ989" s="75"/>
      <c r="KR989" s="31"/>
    </row>
    <row r="990" spans="24:304" x14ac:dyDescent="0.3">
      <c r="X990" s="25"/>
      <c r="AA990" s="25"/>
      <c r="AE990" s="25"/>
      <c r="AM990" s="25"/>
      <c r="AR990" s="25"/>
      <c r="AT990" s="25"/>
      <c r="AX990" s="25"/>
      <c r="BA990" s="25"/>
      <c r="BI990" s="25"/>
      <c r="BN990" s="25"/>
      <c r="BP990" s="25"/>
      <c r="BT990" s="25"/>
      <c r="EP990" s="25"/>
      <c r="FP990" s="25"/>
      <c r="FR990" s="25"/>
      <c r="GF990" s="25"/>
      <c r="GH990" s="25"/>
      <c r="GK990" s="25"/>
      <c r="GQ990" s="25"/>
      <c r="HK990" s="25"/>
      <c r="IJ990" s="25"/>
      <c r="IM990" s="25"/>
      <c r="IP990" s="25"/>
      <c r="IS990" s="25"/>
      <c r="IZ990" s="25"/>
      <c r="JF990" s="25"/>
      <c r="JI990" s="25"/>
      <c r="KO990" s="31"/>
      <c r="KP990" s="32"/>
      <c r="KQ990" s="75"/>
      <c r="KR990" s="31"/>
    </row>
    <row r="991" spans="24:304" x14ac:dyDescent="0.3">
      <c r="X991" s="25"/>
      <c r="AA991" s="25"/>
      <c r="AE991" s="25"/>
      <c r="AM991" s="25"/>
      <c r="AR991" s="25"/>
      <c r="AT991" s="25"/>
      <c r="AX991" s="25"/>
      <c r="BA991" s="25"/>
      <c r="BI991" s="25"/>
      <c r="BN991" s="25"/>
      <c r="BP991" s="25"/>
      <c r="BT991" s="25"/>
      <c r="EP991" s="25"/>
      <c r="FP991" s="25"/>
      <c r="FR991" s="25"/>
      <c r="GF991" s="25"/>
      <c r="GH991" s="25"/>
      <c r="GK991" s="25"/>
      <c r="GQ991" s="25"/>
      <c r="HK991" s="25"/>
      <c r="IJ991" s="25"/>
      <c r="IM991" s="25"/>
      <c r="IP991" s="25"/>
      <c r="IS991" s="25"/>
      <c r="IZ991" s="25"/>
      <c r="JF991" s="25"/>
      <c r="JI991" s="25"/>
      <c r="KO991" s="31"/>
      <c r="KP991" s="32"/>
      <c r="KQ991" s="75"/>
      <c r="KR991" s="31"/>
    </row>
    <row r="992" spans="24:304" x14ac:dyDescent="0.3">
      <c r="X992" s="25"/>
      <c r="AA992" s="25"/>
      <c r="AE992" s="25"/>
      <c r="AM992" s="25"/>
      <c r="AR992" s="25"/>
      <c r="AT992" s="25"/>
      <c r="AX992" s="25"/>
      <c r="BA992" s="25"/>
      <c r="BI992" s="25"/>
      <c r="BN992" s="25"/>
      <c r="BP992" s="25"/>
      <c r="BT992" s="25"/>
      <c r="EP992" s="25"/>
      <c r="FP992" s="25"/>
      <c r="FR992" s="25"/>
      <c r="GF992" s="25"/>
      <c r="GH992" s="25"/>
      <c r="GK992" s="25"/>
      <c r="GQ992" s="25"/>
      <c r="HK992" s="25"/>
      <c r="IJ992" s="25"/>
      <c r="IM992" s="25"/>
      <c r="IP992" s="25"/>
      <c r="IS992" s="25"/>
      <c r="IZ992" s="25"/>
      <c r="JF992" s="25"/>
      <c r="JI992" s="25"/>
      <c r="KO992" s="31"/>
      <c r="KP992" s="32"/>
      <c r="KQ992" s="75"/>
      <c r="KR992" s="31"/>
    </row>
    <row r="993" spans="24:304" x14ac:dyDescent="0.3">
      <c r="X993" s="25"/>
      <c r="AA993" s="25"/>
      <c r="AE993" s="25"/>
      <c r="AM993" s="25"/>
      <c r="AR993" s="25"/>
      <c r="AT993" s="25"/>
      <c r="AX993" s="25"/>
      <c r="BA993" s="25"/>
      <c r="BI993" s="25"/>
      <c r="BN993" s="25"/>
      <c r="BP993" s="25"/>
      <c r="BT993" s="25"/>
      <c r="EP993" s="25"/>
      <c r="FP993" s="25"/>
      <c r="FR993" s="25"/>
      <c r="GF993" s="25"/>
      <c r="GH993" s="25"/>
      <c r="GK993" s="25"/>
      <c r="GQ993" s="25"/>
      <c r="HK993" s="25"/>
      <c r="IJ993" s="25"/>
      <c r="IM993" s="25"/>
      <c r="IP993" s="25"/>
      <c r="IS993" s="25"/>
      <c r="IZ993" s="25"/>
      <c r="JF993" s="25"/>
      <c r="JI993" s="25"/>
      <c r="KO993" s="31"/>
      <c r="KP993" s="32"/>
      <c r="KQ993" s="75"/>
      <c r="KR993" s="31"/>
    </row>
    <row r="994" spans="24:304" x14ac:dyDescent="0.3">
      <c r="X994" s="25"/>
      <c r="AA994" s="25"/>
      <c r="AE994" s="25"/>
      <c r="AM994" s="25"/>
      <c r="AR994" s="25"/>
      <c r="AT994" s="25"/>
      <c r="AX994" s="25"/>
      <c r="BA994" s="25"/>
      <c r="BI994" s="25"/>
      <c r="BN994" s="25"/>
      <c r="BP994" s="25"/>
      <c r="BT994" s="25"/>
      <c r="EP994" s="25"/>
      <c r="FP994" s="25"/>
      <c r="FR994" s="25"/>
      <c r="GF994" s="25"/>
      <c r="GH994" s="25"/>
      <c r="GK994" s="25"/>
      <c r="GQ994" s="25"/>
      <c r="HK994" s="25"/>
      <c r="IJ994" s="25"/>
      <c r="IM994" s="25"/>
      <c r="IP994" s="25"/>
      <c r="IS994" s="25"/>
      <c r="IZ994" s="25"/>
      <c r="JF994" s="25"/>
      <c r="JI994" s="25"/>
      <c r="KO994" s="31"/>
      <c r="KP994" s="32"/>
      <c r="KQ994" s="75"/>
      <c r="KR994" s="31"/>
    </row>
    <row r="995" spans="24:304" x14ac:dyDescent="0.3">
      <c r="X995" s="25"/>
      <c r="AA995" s="25"/>
      <c r="AE995" s="25"/>
      <c r="AM995" s="25"/>
      <c r="AR995" s="25"/>
      <c r="AT995" s="25"/>
      <c r="AX995" s="25"/>
      <c r="BA995" s="25"/>
      <c r="BI995" s="25"/>
      <c r="BN995" s="25"/>
      <c r="BP995" s="25"/>
      <c r="BT995" s="25"/>
      <c r="EP995" s="25"/>
      <c r="FP995" s="25"/>
      <c r="FR995" s="25"/>
      <c r="GF995" s="25"/>
      <c r="GH995" s="25"/>
      <c r="GK995" s="25"/>
      <c r="GQ995" s="25"/>
      <c r="HK995" s="25"/>
      <c r="IJ995" s="25"/>
      <c r="IM995" s="25"/>
      <c r="IP995" s="25"/>
      <c r="IS995" s="25"/>
      <c r="IZ995" s="25"/>
      <c r="JF995" s="25"/>
      <c r="JI995" s="25"/>
      <c r="KO995" s="31"/>
      <c r="KP995" s="32"/>
      <c r="KQ995" s="75"/>
      <c r="KR995" s="31"/>
    </row>
    <row r="996" spans="24:304" x14ac:dyDescent="0.3">
      <c r="X996" s="25"/>
      <c r="AA996" s="25"/>
      <c r="AE996" s="25"/>
      <c r="AM996" s="25"/>
      <c r="AR996" s="25"/>
      <c r="AT996" s="25"/>
      <c r="AX996" s="25"/>
      <c r="BA996" s="25"/>
      <c r="BI996" s="25"/>
      <c r="BN996" s="25"/>
      <c r="BP996" s="25"/>
      <c r="BT996" s="25"/>
      <c r="EP996" s="25"/>
      <c r="FP996" s="25"/>
      <c r="FR996" s="25"/>
      <c r="GF996" s="25"/>
      <c r="GH996" s="25"/>
      <c r="GK996" s="25"/>
      <c r="GQ996" s="25"/>
      <c r="HK996" s="25"/>
      <c r="IJ996" s="25"/>
      <c r="IM996" s="25"/>
      <c r="IP996" s="25"/>
      <c r="IS996" s="25"/>
      <c r="IZ996" s="25"/>
      <c r="JF996" s="25"/>
      <c r="JI996" s="25"/>
      <c r="KO996" s="31"/>
      <c r="KP996" s="32"/>
      <c r="KQ996" s="75"/>
      <c r="KR996" s="31"/>
    </row>
    <row r="997" spans="24:304" x14ac:dyDescent="0.3">
      <c r="X997" s="25"/>
      <c r="AA997" s="25"/>
      <c r="AE997" s="25"/>
      <c r="AM997" s="25"/>
      <c r="AR997" s="25"/>
      <c r="AT997" s="25"/>
      <c r="AX997" s="25"/>
      <c r="BA997" s="25"/>
      <c r="BI997" s="25"/>
      <c r="BN997" s="25"/>
      <c r="BP997" s="25"/>
      <c r="BT997" s="25"/>
      <c r="EP997" s="25"/>
      <c r="FP997" s="25"/>
      <c r="FR997" s="25"/>
      <c r="GF997" s="25"/>
      <c r="GH997" s="25"/>
      <c r="GK997" s="25"/>
      <c r="GQ997" s="25"/>
      <c r="HK997" s="25"/>
      <c r="IJ997" s="25"/>
      <c r="IM997" s="25"/>
      <c r="IP997" s="25"/>
      <c r="IS997" s="25"/>
      <c r="IZ997" s="25"/>
      <c r="JF997" s="25"/>
      <c r="JI997" s="25"/>
      <c r="KO997" s="31"/>
      <c r="KP997" s="32"/>
      <c r="KQ997" s="75"/>
      <c r="KR997" s="31"/>
    </row>
    <row r="998" spans="24:304" x14ac:dyDescent="0.3">
      <c r="X998" s="25"/>
      <c r="AA998" s="25"/>
      <c r="AE998" s="25"/>
      <c r="AM998" s="25"/>
      <c r="AR998" s="25"/>
      <c r="AT998" s="25"/>
      <c r="AX998" s="25"/>
      <c r="BA998" s="25"/>
      <c r="BI998" s="25"/>
      <c r="BN998" s="25"/>
      <c r="BP998" s="25"/>
      <c r="BT998" s="25"/>
      <c r="EP998" s="25"/>
      <c r="FP998" s="25"/>
      <c r="FR998" s="25"/>
      <c r="GF998" s="25"/>
      <c r="GH998" s="25"/>
      <c r="GK998" s="25"/>
      <c r="GQ998" s="25"/>
      <c r="HK998" s="25"/>
      <c r="IJ998" s="25"/>
      <c r="IM998" s="25"/>
      <c r="IP998" s="25"/>
      <c r="IS998" s="25"/>
      <c r="IZ998" s="25"/>
      <c r="JF998" s="25"/>
      <c r="JI998" s="25"/>
      <c r="KO998" s="31"/>
      <c r="KP998" s="32"/>
      <c r="KQ998" s="75"/>
      <c r="KR998" s="31"/>
    </row>
    <row r="999" spans="24:304" x14ac:dyDescent="0.3">
      <c r="X999" s="25"/>
      <c r="AA999" s="25"/>
      <c r="AE999" s="25"/>
      <c r="AM999" s="25"/>
      <c r="AR999" s="25"/>
      <c r="AT999" s="25"/>
      <c r="AX999" s="25"/>
      <c r="BA999" s="25"/>
      <c r="BI999" s="25"/>
      <c r="BN999" s="25"/>
      <c r="BP999" s="25"/>
      <c r="BT999" s="25"/>
      <c r="EP999" s="25"/>
      <c r="FP999" s="25"/>
      <c r="FR999" s="25"/>
      <c r="GF999" s="25"/>
      <c r="GH999" s="25"/>
      <c r="GK999" s="25"/>
      <c r="GQ999" s="25"/>
      <c r="HK999" s="25"/>
      <c r="IJ999" s="25"/>
      <c r="IM999" s="25"/>
      <c r="IP999" s="25"/>
      <c r="IS999" s="25"/>
      <c r="IZ999" s="25"/>
      <c r="JF999" s="25"/>
      <c r="JI999" s="25"/>
      <c r="KO999" s="31"/>
      <c r="KP999" s="32"/>
      <c r="KQ999" s="75"/>
      <c r="KR999" s="31"/>
    </row>
    <row r="1000" spans="24:304" x14ac:dyDescent="0.3">
      <c r="X1000" s="25"/>
      <c r="AA1000" s="25"/>
      <c r="AE1000" s="25"/>
      <c r="AM1000" s="25"/>
      <c r="AR1000" s="25"/>
      <c r="AT1000" s="25"/>
      <c r="AX1000" s="25"/>
      <c r="BA1000" s="25"/>
      <c r="BI1000" s="25"/>
      <c r="BN1000" s="25"/>
      <c r="BP1000" s="25"/>
      <c r="BT1000" s="25"/>
      <c r="EP1000" s="25"/>
      <c r="FP1000" s="25"/>
      <c r="FR1000" s="25"/>
      <c r="GF1000" s="25"/>
      <c r="GH1000" s="25"/>
      <c r="GK1000" s="25"/>
      <c r="GQ1000" s="25"/>
      <c r="HK1000" s="25"/>
      <c r="IJ1000" s="25"/>
      <c r="IM1000" s="25"/>
      <c r="IP1000" s="25"/>
      <c r="IS1000" s="25"/>
      <c r="IZ1000" s="25"/>
      <c r="JF1000" s="25"/>
      <c r="JI1000" s="25"/>
      <c r="KO1000" s="31"/>
      <c r="KP1000" s="32"/>
      <c r="KQ1000" s="75"/>
      <c r="KR1000" s="31"/>
    </row>
    <row r="1001" spans="24:304" x14ac:dyDescent="0.3">
      <c r="X1001" s="25"/>
      <c r="AA1001" s="25"/>
      <c r="AE1001" s="25"/>
      <c r="AM1001" s="25"/>
      <c r="AR1001" s="25"/>
      <c r="AT1001" s="25"/>
      <c r="AX1001" s="25"/>
      <c r="BA1001" s="25"/>
      <c r="BI1001" s="25"/>
      <c r="BN1001" s="25"/>
      <c r="BP1001" s="25"/>
      <c r="BT1001" s="25"/>
      <c r="EP1001" s="25"/>
      <c r="FP1001" s="25"/>
      <c r="FR1001" s="25"/>
      <c r="GF1001" s="25"/>
      <c r="GH1001" s="25"/>
      <c r="GK1001" s="25"/>
      <c r="GQ1001" s="25"/>
      <c r="HK1001" s="25"/>
      <c r="IJ1001" s="25"/>
      <c r="IM1001" s="25"/>
      <c r="IP1001" s="25"/>
      <c r="IS1001" s="25"/>
      <c r="IZ1001" s="25"/>
      <c r="JF1001" s="25"/>
      <c r="JI1001" s="25"/>
      <c r="KO1001" s="31"/>
      <c r="KP1001" s="32"/>
      <c r="KQ1001" s="75"/>
      <c r="KR1001" s="31"/>
    </row>
    <row r="1002" spans="24:304" x14ac:dyDescent="0.3">
      <c r="X1002" s="25"/>
      <c r="AA1002" s="25"/>
      <c r="AE1002" s="25"/>
      <c r="AM1002" s="25"/>
      <c r="AR1002" s="25"/>
      <c r="AT1002" s="25"/>
      <c r="AX1002" s="25"/>
      <c r="BA1002" s="25"/>
      <c r="BI1002" s="25"/>
      <c r="BN1002" s="25"/>
      <c r="BP1002" s="25"/>
      <c r="BT1002" s="25"/>
      <c r="EP1002" s="25"/>
      <c r="FP1002" s="25"/>
      <c r="FR1002" s="25"/>
      <c r="GF1002" s="25"/>
      <c r="GH1002" s="25"/>
      <c r="GK1002" s="25"/>
      <c r="GQ1002" s="25"/>
      <c r="HK1002" s="25"/>
      <c r="IJ1002" s="25"/>
      <c r="IM1002" s="25"/>
      <c r="IP1002" s="25"/>
      <c r="IS1002" s="25"/>
      <c r="IZ1002" s="25"/>
      <c r="JF1002" s="25"/>
      <c r="JI1002" s="25"/>
      <c r="KO1002" s="31"/>
      <c r="KP1002" s="32"/>
      <c r="KQ1002" s="75"/>
      <c r="KR1002" s="31"/>
    </row>
    <row r="1003" spans="24:304" x14ac:dyDescent="0.3">
      <c r="X1003" s="25"/>
      <c r="AA1003" s="25"/>
      <c r="AE1003" s="25"/>
      <c r="AM1003" s="25"/>
      <c r="AR1003" s="25"/>
      <c r="AT1003" s="25"/>
      <c r="AX1003" s="25"/>
      <c r="BA1003" s="25"/>
      <c r="BI1003" s="25"/>
      <c r="BN1003" s="25"/>
      <c r="BP1003" s="25"/>
      <c r="BT1003" s="25"/>
      <c r="EP1003" s="25"/>
      <c r="FP1003" s="25"/>
      <c r="FR1003" s="25"/>
      <c r="GF1003" s="25"/>
      <c r="GH1003" s="25"/>
      <c r="GK1003" s="25"/>
      <c r="GQ1003" s="25"/>
      <c r="HK1003" s="25"/>
      <c r="IJ1003" s="25"/>
      <c r="IM1003" s="25"/>
      <c r="IP1003" s="25"/>
      <c r="IS1003" s="25"/>
      <c r="IZ1003" s="25"/>
      <c r="JF1003" s="25"/>
      <c r="JI1003" s="25"/>
      <c r="KO1003" s="31"/>
      <c r="KP1003" s="32"/>
      <c r="KQ1003" s="75"/>
      <c r="KR1003" s="31"/>
    </row>
    <row r="1004" spans="24:304" x14ac:dyDescent="0.3">
      <c r="X1004" s="25"/>
      <c r="AA1004" s="25"/>
      <c r="AE1004" s="25"/>
      <c r="AM1004" s="25"/>
      <c r="AR1004" s="25"/>
      <c r="AT1004" s="25"/>
      <c r="AX1004" s="25"/>
      <c r="BA1004" s="25"/>
      <c r="BI1004" s="25"/>
      <c r="BN1004" s="25"/>
      <c r="BP1004" s="25"/>
      <c r="BT1004" s="25"/>
      <c r="EP1004" s="25"/>
      <c r="FP1004" s="25"/>
      <c r="FR1004" s="25"/>
      <c r="GF1004" s="25"/>
      <c r="GH1004" s="25"/>
      <c r="GK1004" s="25"/>
      <c r="GQ1004" s="25"/>
      <c r="HK1004" s="25"/>
      <c r="IJ1004" s="25"/>
      <c r="IM1004" s="25"/>
      <c r="IP1004" s="25"/>
      <c r="IS1004" s="25"/>
      <c r="IZ1004" s="25"/>
      <c r="JF1004" s="25"/>
      <c r="JI1004" s="25"/>
      <c r="KO1004" s="31"/>
      <c r="KP1004" s="32"/>
      <c r="KQ1004" s="75"/>
      <c r="KR1004" s="31"/>
    </row>
    <row r="1005" spans="24:304" x14ac:dyDescent="0.3">
      <c r="X1005" s="25"/>
      <c r="AA1005" s="25"/>
      <c r="AE1005" s="25"/>
      <c r="AM1005" s="25"/>
      <c r="AR1005" s="25"/>
      <c r="AT1005" s="25"/>
      <c r="AX1005" s="25"/>
      <c r="BA1005" s="25"/>
      <c r="BI1005" s="25"/>
      <c r="BN1005" s="25"/>
      <c r="BP1005" s="25"/>
      <c r="BT1005" s="25"/>
      <c r="EP1005" s="25"/>
      <c r="FP1005" s="25"/>
      <c r="FR1005" s="25"/>
      <c r="GF1005" s="25"/>
      <c r="GH1005" s="25"/>
      <c r="GK1005" s="25"/>
      <c r="GQ1005" s="25"/>
      <c r="HK1005" s="25"/>
      <c r="IJ1005" s="25"/>
      <c r="IM1005" s="25"/>
      <c r="IP1005" s="25"/>
      <c r="IS1005" s="25"/>
      <c r="IZ1005" s="25"/>
      <c r="JF1005" s="25"/>
      <c r="JI1005" s="25"/>
      <c r="KO1005" s="31"/>
      <c r="KP1005" s="32"/>
      <c r="KQ1005" s="75"/>
      <c r="KR1005" s="31"/>
    </row>
    <row r="1006" spans="24:304" x14ac:dyDescent="0.3">
      <c r="X1006" s="25"/>
      <c r="AA1006" s="25"/>
      <c r="AE1006" s="25"/>
      <c r="AM1006" s="25"/>
      <c r="AR1006" s="25"/>
      <c r="AT1006" s="25"/>
      <c r="AX1006" s="25"/>
      <c r="BA1006" s="25"/>
      <c r="BI1006" s="25"/>
      <c r="BN1006" s="25"/>
      <c r="BP1006" s="25"/>
      <c r="BT1006" s="25"/>
      <c r="EP1006" s="25"/>
      <c r="FP1006" s="25"/>
      <c r="FR1006" s="25"/>
      <c r="GF1006" s="25"/>
      <c r="GH1006" s="25"/>
      <c r="GK1006" s="25"/>
      <c r="GQ1006" s="25"/>
      <c r="HK1006" s="25"/>
      <c r="IJ1006" s="25"/>
      <c r="IM1006" s="25"/>
      <c r="IP1006" s="25"/>
      <c r="IS1006" s="25"/>
      <c r="IZ1006" s="25"/>
      <c r="JF1006" s="25"/>
      <c r="JI1006" s="25"/>
      <c r="KO1006" s="31"/>
      <c r="KP1006" s="32"/>
      <c r="KQ1006" s="75"/>
      <c r="KR1006" s="31"/>
    </row>
    <row r="1007" spans="24:304" x14ac:dyDescent="0.3">
      <c r="X1007" s="25"/>
      <c r="AA1007" s="25"/>
      <c r="AE1007" s="25"/>
      <c r="AM1007" s="25"/>
      <c r="AR1007" s="25"/>
      <c r="AT1007" s="25"/>
      <c r="AX1007" s="25"/>
      <c r="BA1007" s="25"/>
      <c r="BI1007" s="25"/>
      <c r="BN1007" s="25"/>
      <c r="BP1007" s="25"/>
      <c r="BT1007" s="25"/>
      <c r="EP1007" s="25"/>
      <c r="FP1007" s="25"/>
      <c r="FR1007" s="25"/>
      <c r="GF1007" s="25"/>
      <c r="GH1007" s="25"/>
      <c r="GK1007" s="25"/>
      <c r="GQ1007" s="25"/>
      <c r="HK1007" s="25"/>
      <c r="IJ1007" s="25"/>
      <c r="IM1007" s="25"/>
      <c r="IP1007" s="25"/>
      <c r="IS1007" s="25"/>
      <c r="IZ1007" s="25"/>
      <c r="JF1007" s="25"/>
      <c r="JI1007" s="25"/>
      <c r="KO1007" s="31"/>
      <c r="KP1007" s="32"/>
      <c r="KQ1007" s="75"/>
      <c r="KR1007" s="31"/>
    </row>
    <row r="1008" spans="24:304" x14ac:dyDescent="0.3">
      <c r="X1008" s="25"/>
      <c r="AA1008" s="25"/>
      <c r="AE1008" s="25"/>
      <c r="AM1008" s="25"/>
      <c r="AR1008" s="25"/>
      <c r="AT1008" s="25"/>
      <c r="AX1008" s="25"/>
      <c r="BA1008" s="25"/>
      <c r="BI1008" s="25"/>
      <c r="BN1008" s="25"/>
      <c r="BP1008" s="25"/>
      <c r="BT1008" s="25"/>
      <c r="EP1008" s="25"/>
      <c r="FP1008" s="25"/>
      <c r="FR1008" s="25"/>
      <c r="GF1008" s="25"/>
      <c r="GH1008" s="25"/>
      <c r="GK1008" s="25"/>
      <c r="GQ1008" s="25"/>
      <c r="HK1008" s="25"/>
      <c r="IJ1008" s="25"/>
      <c r="IM1008" s="25"/>
      <c r="IP1008" s="25"/>
      <c r="IS1008" s="25"/>
      <c r="IZ1008" s="25"/>
      <c r="JF1008" s="25"/>
      <c r="JI1008" s="25"/>
      <c r="KO1008" s="31"/>
      <c r="KP1008" s="32"/>
      <c r="KQ1008" s="75"/>
      <c r="KR1008" s="31"/>
    </row>
    <row r="1009" spans="24:304" x14ac:dyDescent="0.3">
      <c r="X1009" s="25"/>
      <c r="AA1009" s="25"/>
      <c r="AE1009" s="25"/>
      <c r="AM1009" s="25"/>
      <c r="AR1009" s="25"/>
      <c r="AT1009" s="25"/>
      <c r="AX1009" s="25"/>
      <c r="BA1009" s="25"/>
      <c r="BI1009" s="25"/>
      <c r="BN1009" s="25"/>
      <c r="BP1009" s="25"/>
      <c r="BT1009" s="25"/>
      <c r="EP1009" s="25"/>
      <c r="FP1009" s="25"/>
      <c r="FR1009" s="25"/>
      <c r="GF1009" s="25"/>
      <c r="GH1009" s="25"/>
      <c r="GK1009" s="25"/>
      <c r="GQ1009" s="25"/>
      <c r="HK1009" s="25"/>
      <c r="IJ1009" s="25"/>
      <c r="IM1009" s="25"/>
      <c r="IP1009" s="25"/>
      <c r="IS1009" s="25"/>
      <c r="IZ1009" s="25"/>
      <c r="JF1009" s="25"/>
      <c r="JI1009" s="25"/>
      <c r="KO1009" s="31"/>
      <c r="KP1009" s="32"/>
      <c r="KQ1009" s="75"/>
      <c r="KR1009" s="31"/>
    </row>
    <row r="1010" spans="24:304" x14ac:dyDescent="0.3">
      <c r="X1010" s="25"/>
      <c r="AA1010" s="25"/>
      <c r="AE1010" s="25"/>
      <c r="AM1010" s="25"/>
      <c r="AR1010" s="25"/>
      <c r="AT1010" s="25"/>
      <c r="AX1010" s="25"/>
      <c r="BA1010" s="25"/>
      <c r="BI1010" s="25"/>
      <c r="BN1010" s="25"/>
      <c r="BP1010" s="25"/>
      <c r="BT1010" s="25"/>
      <c r="EP1010" s="25"/>
      <c r="FP1010" s="25"/>
      <c r="FR1010" s="25"/>
      <c r="GF1010" s="25"/>
      <c r="GH1010" s="25"/>
      <c r="GK1010" s="25"/>
      <c r="GQ1010" s="25"/>
      <c r="HK1010" s="25"/>
      <c r="IJ1010" s="25"/>
      <c r="IM1010" s="25"/>
      <c r="IP1010" s="25"/>
      <c r="IS1010" s="25"/>
      <c r="IZ1010" s="25"/>
      <c r="JF1010" s="25"/>
      <c r="JI1010" s="25"/>
      <c r="KO1010" s="31"/>
      <c r="KP1010" s="32"/>
      <c r="KQ1010" s="75"/>
      <c r="KR1010" s="31"/>
    </row>
    <row r="1011" spans="24:304" x14ac:dyDescent="0.3">
      <c r="X1011" s="25"/>
      <c r="AA1011" s="25"/>
      <c r="AE1011" s="25"/>
      <c r="AM1011" s="25"/>
      <c r="AR1011" s="25"/>
      <c r="AT1011" s="25"/>
      <c r="AX1011" s="25"/>
      <c r="BA1011" s="25"/>
      <c r="BI1011" s="25"/>
      <c r="BN1011" s="25"/>
      <c r="BP1011" s="25"/>
      <c r="BT1011" s="25"/>
      <c r="EP1011" s="25"/>
      <c r="FP1011" s="25"/>
      <c r="FR1011" s="25"/>
      <c r="GF1011" s="25"/>
      <c r="GH1011" s="25"/>
      <c r="GK1011" s="25"/>
      <c r="GQ1011" s="25"/>
      <c r="HK1011" s="25"/>
      <c r="IJ1011" s="25"/>
      <c r="IM1011" s="25"/>
      <c r="IP1011" s="25"/>
      <c r="IS1011" s="25"/>
      <c r="IZ1011" s="25"/>
      <c r="JF1011" s="25"/>
      <c r="JI1011" s="25"/>
      <c r="KO1011" s="31"/>
      <c r="KP1011" s="32"/>
      <c r="KQ1011" s="75"/>
      <c r="KR1011" s="31"/>
    </row>
    <row r="1012" spans="24:304" x14ac:dyDescent="0.3">
      <c r="X1012" s="25"/>
      <c r="AA1012" s="25"/>
      <c r="AE1012" s="25"/>
      <c r="AM1012" s="25"/>
      <c r="AR1012" s="25"/>
      <c r="AT1012" s="25"/>
      <c r="AX1012" s="25"/>
      <c r="BA1012" s="25"/>
      <c r="BI1012" s="25"/>
      <c r="BN1012" s="25"/>
      <c r="BP1012" s="25"/>
      <c r="BT1012" s="25"/>
      <c r="EP1012" s="25"/>
      <c r="FP1012" s="25"/>
      <c r="FR1012" s="25"/>
      <c r="GF1012" s="25"/>
      <c r="GH1012" s="25"/>
      <c r="GK1012" s="25"/>
      <c r="GQ1012" s="25"/>
      <c r="HK1012" s="25"/>
      <c r="IJ1012" s="25"/>
      <c r="IM1012" s="25"/>
      <c r="IP1012" s="25"/>
      <c r="IS1012" s="25"/>
      <c r="IZ1012" s="25"/>
      <c r="JF1012" s="25"/>
      <c r="JI1012" s="25"/>
      <c r="KO1012" s="31"/>
      <c r="KP1012" s="32"/>
      <c r="KQ1012" s="75"/>
      <c r="KR1012" s="31"/>
    </row>
    <row r="1013" spans="24:304" x14ac:dyDescent="0.3">
      <c r="X1013" s="25"/>
      <c r="AA1013" s="25"/>
      <c r="AE1013" s="25"/>
      <c r="AM1013" s="25"/>
      <c r="AR1013" s="25"/>
      <c r="AT1013" s="25"/>
      <c r="AX1013" s="25"/>
      <c r="BA1013" s="25"/>
      <c r="BI1013" s="25"/>
      <c r="BN1013" s="25"/>
      <c r="BP1013" s="25"/>
      <c r="BT1013" s="25"/>
      <c r="EP1013" s="25"/>
      <c r="FP1013" s="25"/>
      <c r="FR1013" s="25"/>
      <c r="GF1013" s="25"/>
      <c r="GH1013" s="25"/>
      <c r="GK1013" s="25"/>
      <c r="GQ1013" s="25"/>
      <c r="HK1013" s="25"/>
      <c r="IJ1013" s="25"/>
      <c r="IM1013" s="25"/>
      <c r="IP1013" s="25"/>
      <c r="IS1013" s="25"/>
      <c r="IZ1013" s="25"/>
      <c r="JF1013" s="25"/>
      <c r="JI1013" s="25"/>
      <c r="KO1013" s="31"/>
      <c r="KP1013" s="32"/>
      <c r="KQ1013" s="75"/>
      <c r="KR1013" s="31"/>
    </row>
    <row r="1014" spans="24:304" x14ac:dyDescent="0.3">
      <c r="X1014" s="25"/>
      <c r="AA1014" s="25"/>
      <c r="AE1014" s="25"/>
      <c r="AM1014" s="25"/>
      <c r="AR1014" s="25"/>
      <c r="AT1014" s="25"/>
      <c r="AX1014" s="25"/>
      <c r="BA1014" s="25"/>
      <c r="BI1014" s="25"/>
      <c r="BN1014" s="25"/>
      <c r="BP1014" s="25"/>
      <c r="BT1014" s="25"/>
      <c r="EP1014" s="25"/>
      <c r="FP1014" s="25"/>
      <c r="FR1014" s="25"/>
      <c r="GF1014" s="25"/>
      <c r="GH1014" s="25"/>
      <c r="GK1014" s="25"/>
      <c r="GQ1014" s="25"/>
      <c r="HK1014" s="25"/>
      <c r="IJ1014" s="25"/>
      <c r="IM1014" s="25"/>
      <c r="IP1014" s="25"/>
      <c r="IS1014" s="25"/>
      <c r="IZ1014" s="25"/>
      <c r="JF1014" s="25"/>
      <c r="JI1014" s="25"/>
      <c r="KO1014" s="31"/>
      <c r="KP1014" s="32"/>
      <c r="KQ1014" s="75"/>
      <c r="KR1014" s="31"/>
    </row>
    <row r="1015" spans="24:304" x14ac:dyDescent="0.3">
      <c r="X1015" s="25"/>
      <c r="AA1015" s="25"/>
      <c r="AE1015" s="25"/>
      <c r="AM1015" s="25"/>
      <c r="AR1015" s="25"/>
      <c r="AT1015" s="25"/>
      <c r="AX1015" s="25"/>
      <c r="BA1015" s="25"/>
      <c r="BI1015" s="25"/>
      <c r="BN1015" s="25"/>
      <c r="BP1015" s="25"/>
      <c r="BT1015" s="25"/>
      <c r="EP1015" s="25"/>
      <c r="FP1015" s="25"/>
      <c r="FR1015" s="25"/>
      <c r="GF1015" s="25"/>
      <c r="GH1015" s="25"/>
      <c r="GK1015" s="25"/>
      <c r="GQ1015" s="25"/>
      <c r="HK1015" s="25"/>
      <c r="IJ1015" s="25"/>
      <c r="IM1015" s="25"/>
      <c r="IP1015" s="25"/>
      <c r="IS1015" s="25"/>
      <c r="IZ1015" s="25"/>
      <c r="JF1015" s="25"/>
      <c r="JI1015" s="25"/>
      <c r="KO1015" s="31"/>
      <c r="KP1015" s="32"/>
      <c r="KQ1015" s="75"/>
      <c r="KR1015" s="31"/>
    </row>
    <row r="1016" spans="24:304" x14ac:dyDescent="0.3">
      <c r="X1016" s="25"/>
      <c r="AA1016" s="25"/>
      <c r="AE1016" s="25"/>
      <c r="AM1016" s="25"/>
      <c r="AR1016" s="25"/>
      <c r="AT1016" s="25"/>
      <c r="AX1016" s="25"/>
      <c r="BA1016" s="25"/>
      <c r="BI1016" s="25"/>
      <c r="BN1016" s="25"/>
      <c r="BP1016" s="25"/>
      <c r="BT1016" s="25"/>
      <c r="EP1016" s="25"/>
      <c r="FP1016" s="25"/>
      <c r="FR1016" s="25"/>
      <c r="GF1016" s="25"/>
      <c r="GH1016" s="25"/>
      <c r="GK1016" s="25"/>
      <c r="GQ1016" s="25"/>
      <c r="HK1016" s="25"/>
      <c r="IJ1016" s="25"/>
      <c r="IM1016" s="25"/>
      <c r="IP1016" s="25"/>
      <c r="IS1016" s="25"/>
      <c r="IZ1016" s="25"/>
      <c r="JF1016" s="25"/>
      <c r="JI1016" s="25"/>
      <c r="KO1016" s="31"/>
      <c r="KP1016" s="32"/>
      <c r="KQ1016" s="75"/>
      <c r="KR1016" s="31"/>
    </row>
    <row r="1017" spans="24:304" x14ac:dyDescent="0.3">
      <c r="X1017" s="25"/>
      <c r="AA1017" s="25"/>
      <c r="AE1017" s="25"/>
      <c r="AM1017" s="25"/>
      <c r="AR1017" s="25"/>
      <c r="AT1017" s="25"/>
      <c r="AX1017" s="25"/>
      <c r="BA1017" s="25"/>
      <c r="BI1017" s="25"/>
      <c r="BN1017" s="25"/>
      <c r="BP1017" s="25"/>
      <c r="BT1017" s="25"/>
      <c r="EP1017" s="25"/>
      <c r="FP1017" s="25"/>
      <c r="FR1017" s="25"/>
      <c r="GF1017" s="25"/>
      <c r="GH1017" s="25"/>
      <c r="GK1017" s="25"/>
      <c r="GQ1017" s="25"/>
      <c r="HK1017" s="25"/>
      <c r="IJ1017" s="25"/>
      <c r="IM1017" s="25"/>
      <c r="IP1017" s="25"/>
      <c r="IS1017" s="25"/>
      <c r="IZ1017" s="25"/>
      <c r="JF1017" s="25"/>
      <c r="JI1017" s="25"/>
      <c r="KO1017" s="31"/>
      <c r="KP1017" s="32"/>
      <c r="KQ1017" s="75"/>
      <c r="KR1017" s="31"/>
    </row>
    <row r="1018" spans="24:304" x14ac:dyDescent="0.3">
      <c r="X1018" s="25"/>
      <c r="AA1018" s="25"/>
      <c r="AE1018" s="25"/>
      <c r="AM1018" s="25"/>
      <c r="AR1018" s="25"/>
      <c r="AT1018" s="25"/>
      <c r="AX1018" s="25"/>
      <c r="BA1018" s="25"/>
      <c r="BI1018" s="25"/>
      <c r="BN1018" s="25"/>
      <c r="BP1018" s="25"/>
      <c r="BT1018" s="25"/>
      <c r="EP1018" s="25"/>
      <c r="FP1018" s="25"/>
      <c r="FR1018" s="25"/>
      <c r="GF1018" s="25"/>
      <c r="GH1018" s="25"/>
      <c r="GK1018" s="25"/>
      <c r="GQ1018" s="25"/>
      <c r="HK1018" s="25"/>
      <c r="IJ1018" s="25"/>
      <c r="IM1018" s="25"/>
      <c r="IP1018" s="25"/>
      <c r="IS1018" s="25"/>
      <c r="IZ1018" s="25"/>
      <c r="JF1018" s="25"/>
      <c r="JI1018" s="25"/>
      <c r="KO1018" s="31"/>
      <c r="KP1018" s="32"/>
      <c r="KQ1018" s="75"/>
      <c r="KR1018" s="31"/>
    </row>
    <row r="1019" spans="24:304" x14ac:dyDescent="0.3">
      <c r="X1019" s="25"/>
      <c r="AA1019" s="25"/>
      <c r="AE1019" s="25"/>
      <c r="AM1019" s="25"/>
      <c r="AR1019" s="25"/>
      <c r="AT1019" s="25"/>
      <c r="AX1019" s="25"/>
      <c r="BA1019" s="25"/>
      <c r="BI1019" s="25"/>
      <c r="BN1019" s="25"/>
      <c r="BP1019" s="25"/>
      <c r="BT1019" s="25"/>
      <c r="EP1019" s="25"/>
      <c r="FP1019" s="25"/>
      <c r="FR1019" s="25"/>
      <c r="GF1019" s="25"/>
      <c r="GH1019" s="25"/>
      <c r="GK1019" s="25"/>
      <c r="GQ1019" s="25"/>
      <c r="HK1019" s="25"/>
      <c r="IJ1019" s="25"/>
      <c r="IM1019" s="25"/>
      <c r="IP1019" s="25"/>
      <c r="IS1019" s="25"/>
      <c r="IZ1019" s="25"/>
      <c r="JF1019" s="25"/>
      <c r="JI1019" s="25"/>
      <c r="KO1019" s="31"/>
      <c r="KP1019" s="32"/>
      <c r="KQ1019" s="75"/>
      <c r="KR1019" s="31"/>
    </row>
    <row r="1020" spans="24:304" x14ac:dyDescent="0.3">
      <c r="X1020" s="25"/>
      <c r="AA1020" s="25"/>
      <c r="AE1020" s="25"/>
      <c r="AM1020" s="25"/>
      <c r="AR1020" s="25"/>
      <c r="AT1020" s="25"/>
      <c r="AX1020" s="25"/>
      <c r="BA1020" s="25"/>
      <c r="BI1020" s="25"/>
      <c r="BN1020" s="25"/>
      <c r="BP1020" s="25"/>
      <c r="BT1020" s="25"/>
      <c r="EP1020" s="25"/>
      <c r="FP1020" s="25"/>
      <c r="FR1020" s="25"/>
      <c r="GF1020" s="25"/>
      <c r="GH1020" s="25"/>
      <c r="GK1020" s="25"/>
      <c r="GQ1020" s="25"/>
      <c r="HK1020" s="25"/>
      <c r="IJ1020" s="25"/>
      <c r="IM1020" s="25"/>
      <c r="IP1020" s="25"/>
      <c r="IS1020" s="25"/>
      <c r="IZ1020" s="25"/>
      <c r="JF1020" s="25"/>
      <c r="JI1020" s="25"/>
      <c r="KO1020" s="31"/>
      <c r="KP1020" s="32"/>
      <c r="KQ1020" s="75"/>
      <c r="KR1020" s="31"/>
    </row>
    <row r="1021" spans="24:304" x14ac:dyDescent="0.3">
      <c r="X1021" s="25"/>
      <c r="AA1021" s="25"/>
      <c r="AE1021" s="25"/>
      <c r="AM1021" s="25"/>
      <c r="AR1021" s="25"/>
      <c r="AT1021" s="25"/>
      <c r="AX1021" s="25"/>
      <c r="BA1021" s="25"/>
      <c r="BI1021" s="25"/>
      <c r="BN1021" s="25"/>
      <c r="BP1021" s="25"/>
      <c r="BT1021" s="25"/>
      <c r="EP1021" s="25"/>
      <c r="FP1021" s="25"/>
      <c r="FR1021" s="25"/>
      <c r="GF1021" s="25"/>
      <c r="GH1021" s="25"/>
      <c r="GK1021" s="25"/>
      <c r="GQ1021" s="25"/>
      <c r="HK1021" s="25"/>
      <c r="IJ1021" s="25"/>
      <c r="IM1021" s="25"/>
      <c r="IP1021" s="25"/>
      <c r="IS1021" s="25"/>
      <c r="IZ1021" s="25"/>
      <c r="JF1021" s="25"/>
      <c r="JI1021" s="25"/>
      <c r="KO1021" s="31"/>
      <c r="KP1021" s="32"/>
      <c r="KQ1021" s="75"/>
      <c r="KR1021" s="31"/>
    </row>
    <row r="1022" spans="24:304" x14ac:dyDescent="0.3">
      <c r="X1022" s="25"/>
      <c r="AA1022" s="25"/>
      <c r="AE1022" s="25"/>
      <c r="AM1022" s="25"/>
      <c r="AR1022" s="25"/>
      <c r="AT1022" s="25"/>
      <c r="AX1022" s="25"/>
      <c r="BA1022" s="25"/>
      <c r="BI1022" s="25"/>
      <c r="BN1022" s="25"/>
      <c r="BP1022" s="25"/>
      <c r="BT1022" s="25"/>
      <c r="EP1022" s="25"/>
      <c r="FP1022" s="25"/>
      <c r="FR1022" s="25"/>
      <c r="GF1022" s="25"/>
      <c r="GH1022" s="25"/>
      <c r="GK1022" s="25"/>
      <c r="GQ1022" s="25"/>
      <c r="HK1022" s="25"/>
      <c r="IJ1022" s="25"/>
      <c r="IM1022" s="25"/>
      <c r="IP1022" s="25"/>
      <c r="IS1022" s="25"/>
      <c r="IZ1022" s="25"/>
      <c r="JF1022" s="25"/>
      <c r="JI1022" s="25"/>
      <c r="KO1022" s="31"/>
      <c r="KP1022" s="32"/>
      <c r="KQ1022" s="75"/>
      <c r="KR1022" s="31"/>
    </row>
    <row r="1023" spans="24:304" x14ac:dyDescent="0.3">
      <c r="X1023" s="25"/>
      <c r="AA1023" s="25"/>
      <c r="AE1023" s="25"/>
      <c r="AM1023" s="25"/>
      <c r="AR1023" s="25"/>
      <c r="AT1023" s="25"/>
      <c r="AX1023" s="25"/>
      <c r="BA1023" s="25"/>
      <c r="BI1023" s="25"/>
      <c r="BN1023" s="25"/>
      <c r="BP1023" s="25"/>
      <c r="BT1023" s="25"/>
      <c r="EP1023" s="25"/>
      <c r="FP1023" s="25"/>
      <c r="FR1023" s="25"/>
      <c r="GF1023" s="25"/>
      <c r="GH1023" s="25"/>
      <c r="GK1023" s="25"/>
      <c r="GQ1023" s="25"/>
      <c r="HK1023" s="25"/>
      <c r="IJ1023" s="25"/>
      <c r="IM1023" s="25"/>
      <c r="IP1023" s="25"/>
      <c r="IS1023" s="25"/>
      <c r="IZ1023" s="25"/>
      <c r="JF1023" s="25"/>
      <c r="JI1023" s="25"/>
      <c r="KO1023" s="31"/>
      <c r="KP1023" s="32"/>
      <c r="KQ1023" s="75"/>
      <c r="KR1023" s="31"/>
    </row>
    <row r="1024" spans="24:304" x14ac:dyDescent="0.3">
      <c r="X1024" s="25"/>
      <c r="AA1024" s="25"/>
      <c r="AE1024" s="25"/>
      <c r="AM1024" s="25"/>
      <c r="AR1024" s="25"/>
      <c r="AT1024" s="25"/>
      <c r="AX1024" s="25"/>
      <c r="BA1024" s="25"/>
      <c r="BI1024" s="25"/>
      <c r="BN1024" s="25"/>
      <c r="BP1024" s="25"/>
      <c r="BT1024" s="25"/>
      <c r="EP1024" s="25"/>
      <c r="FP1024" s="25"/>
      <c r="FR1024" s="25"/>
      <c r="GF1024" s="25"/>
      <c r="GH1024" s="25"/>
      <c r="GK1024" s="25"/>
      <c r="GQ1024" s="25"/>
      <c r="HK1024" s="25"/>
      <c r="IJ1024" s="25"/>
      <c r="IM1024" s="25"/>
      <c r="IP1024" s="25"/>
      <c r="IS1024" s="25"/>
      <c r="IZ1024" s="25"/>
      <c r="JF1024" s="25"/>
      <c r="JI1024" s="25"/>
      <c r="KO1024" s="31"/>
      <c r="KP1024" s="32"/>
      <c r="KQ1024" s="75"/>
      <c r="KR1024" s="31"/>
    </row>
    <row r="1025" spans="24:304" x14ac:dyDescent="0.3">
      <c r="X1025" s="25"/>
      <c r="AA1025" s="25"/>
      <c r="AE1025" s="25"/>
      <c r="AM1025" s="25"/>
      <c r="AR1025" s="25"/>
      <c r="AT1025" s="25"/>
      <c r="AX1025" s="25"/>
      <c r="BA1025" s="25"/>
      <c r="BI1025" s="25"/>
      <c r="BN1025" s="25"/>
      <c r="BP1025" s="25"/>
      <c r="BT1025" s="25"/>
      <c r="EP1025" s="25"/>
      <c r="FP1025" s="25"/>
      <c r="FR1025" s="25"/>
      <c r="GF1025" s="25"/>
      <c r="GH1025" s="25"/>
      <c r="GK1025" s="25"/>
      <c r="GQ1025" s="25"/>
      <c r="HK1025" s="25"/>
      <c r="IJ1025" s="25"/>
      <c r="IM1025" s="25"/>
      <c r="IP1025" s="25"/>
      <c r="IS1025" s="25"/>
      <c r="IZ1025" s="25"/>
      <c r="JF1025" s="25"/>
      <c r="JI1025" s="25"/>
      <c r="KO1025" s="31"/>
      <c r="KP1025" s="32"/>
      <c r="KQ1025" s="75"/>
      <c r="KR1025" s="31"/>
    </row>
    <row r="1026" spans="24:304" x14ac:dyDescent="0.3">
      <c r="X1026" s="25"/>
      <c r="AA1026" s="25"/>
      <c r="AE1026" s="25"/>
      <c r="AM1026" s="25"/>
      <c r="AR1026" s="25"/>
      <c r="AT1026" s="25"/>
      <c r="AX1026" s="25"/>
      <c r="BA1026" s="25"/>
      <c r="BI1026" s="25"/>
      <c r="BN1026" s="25"/>
      <c r="BP1026" s="25"/>
      <c r="BT1026" s="25"/>
      <c r="EP1026" s="25"/>
      <c r="FP1026" s="25"/>
      <c r="FR1026" s="25"/>
      <c r="GF1026" s="25"/>
      <c r="GH1026" s="25"/>
      <c r="GK1026" s="25"/>
      <c r="GQ1026" s="25"/>
      <c r="HK1026" s="25"/>
      <c r="IJ1026" s="25"/>
      <c r="IM1026" s="25"/>
      <c r="IP1026" s="25"/>
      <c r="IS1026" s="25"/>
      <c r="IZ1026" s="25"/>
      <c r="JF1026" s="25"/>
      <c r="JI1026" s="25"/>
      <c r="KO1026" s="31"/>
      <c r="KP1026" s="32"/>
      <c r="KQ1026" s="75"/>
      <c r="KR1026" s="31"/>
    </row>
    <row r="1027" spans="24:304" x14ac:dyDescent="0.3">
      <c r="X1027" s="25"/>
      <c r="AA1027" s="25"/>
      <c r="AE1027" s="25"/>
      <c r="AM1027" s="25"/>
      <c r="AR1027" s="25"/>
      <c r="AT1027" s="25"/>
      <c r="AX1027" s="25"/>
      <c r="BA1027" s="25"/>
      <c r="BI1027" s="25"/>
      <c r="BN1027" s="25"/>
      <c r="BP1027" s="25"/>
      <c r="BT1027" s="25"/>
      <c r="EP1027" s="25"/>
      <c r="FP1027" s="25"/>
      <c r="FR1027" s="25"/>
      <c r="GF1027" s="25"/>
      <c r="GH1027" s="25"/>
      <c r="GK1027" s="25"/>
      <c r="GQ1027" s="25"/>
      <c r="HK1027" s="25"/>
      <c r="IJ1027" s="25"/>
      <c r="IM1027" s="25"/>
      <c r="IP1027" s="25"/>
      <c r="IS1027" s="25"/>
      <c r="IZ1027" s="25"/>
      <c r="JF1027" s="25"/>
      <c r="JI1027" s="25"/>
      <c r="KO1027" s="31"/>
      <c r="KP1027" s="32"/>
      <c r="KQ1027" s="75"/>
      <c r="KR1027" s="31"/>
    </row>
    <row r="1028" spans="24:304" x14ac:dyDescent="0.3">
      <c r="X1028" s="25"/>
      <c r="AA1028" s="25"/>
      <c r="AE1028" s="25"/>
      <c r="AM1028" s="25"/>
      <c r="AR1028" s="25"/>
      <c r="AT1028" s="25"/>
      <c r="AX1028" s="25"/>
      <c r="BA1028" s="25"/>
      <c r="BI1028" s="25"/>
      <c r="BN1028" s="25"/>
      <c r="BP1028" s="25"/>
      <c r="BT1028" s="25"/>
      <c r="EP1028" s="25"/>
      <c r="FP1028" s="25"/>
      <c r="FR1028" s="25"/>
      <c r="GF1028" s="25"/>
      <c r="GH1028" s="25"/>
      <c r="GK1028" s="25"/>
      <c r="GQ1028" s="25"/>
      <c r="HK1028" s="25"/>
      <c r="IJ1028" s="25"/>
      <c r="IM1028" s="25"/>
      <c r="IP1028" s="25"/>
      <c r="IS1028" s="25"/>
      <c r="IZ1028" s="25"/>
      <c r="JF1028" s="25"/>
      <c r="JI1028" s="25"/>
      <c r="KO1028" s="31"/>
      <c r="KP1028" s="32"/>
      <c r="KQ1028" s="75"/>
      <c r="KR1028" s="31"/>
    </row>
    <row r="1029" spans="24:304" x14ac:dyDescent="0.3">
      <c r="X1029" s="25"/>
      <c r="AA1029" s="25"/>
      <c r="AE1029" s="25"/>
      <c r="AM1029" s="25"/>
      <c r="AR1029" s="25"/>
      <c r="AT1029" s="25"/>
      <c r="AX1029" s="25"/>
      <c r="BA1029" s="25"/>
      <c r="BI1029" s="25"/>
      <c r="BN1029" s="25"/>
      <c r="BP1029" s="25"/>
      <c r="BT1029" s="25"/>
      <c r="EP1029" s="25"/>
      <c r="FP1029" s="25"/>
      <c r="FR1029" s="25"/>
      <c r="GF1029" s="25"/>
      <c r="GH1029" s="25"/>
      <c r="GK1029" s="25"/>
      <c r="GQ1029" s="25"/>
      <c r="HK1029" s="25"/>
      <c r="IJ1029" s="25"/>
      <c r="IM1029" s="25"/>
      <c r="IP1029" s="25"/>
      <c r="IS1029" s="25"/>
      <c r="IZ1029" s="25"/>
      <c r="JF1029" s="25"/>
      <c r="JI1029" s="25"/>
      <c r="KO1029" s="31"/>
      <c r="KP1029" s="32"/>
      <c r="KQ1029" s="75"/>
      <c r="KR1029" s="31"/>
    </row>
    <row r="1030" spans="24:304" x14ac:dyDescent="0.3">
      <c r="X1030" s="25"/>
      <c r="AA1030" s="25"/>
      <c r="AE1030" s="25"/>
      <c r="AM1030" s="25"/>
      <c r="AR1030" s="25"/>
      <c r="AT1030" s="25"/>
      <c r="AX1030" s="25"/>
      <c r="BA1030" s="25"/>
      <c r="BI1030" s="25"/>
      <c r="BN1030" s="25"/>
      <c r="BP1030" s="25"/>
      <c r="BT1030" s="25"/>
      <c r="EP1030" s="25"/>
      <c r="FP1030" s="25"/>
      <c r="FR1030" s="25"/>
      <c r="GF1030" s="25"/>
      <c r="GH1030" s="25"/>
      <c r="GK1030" s="25"/>
      <c r="GQ1030" s="25"/>
      <c r="HK1030" s="25"/>
      <c r="IJ1030" s="25"/>
      <c r="IM1030" s="25"/>
      <c r="IP1030" s="25"/>
      <c r="IS1030" s="25"/>
      <c r="IZ1030" s="25"/>
      <c r="JF1030" s="25"/>
      <c r="JI1030" s="25"/>
      <c r="KO1030" s="31"/>
      <c r="KP1030" s="32"/>
      <c r="KQ1030" s="75"/>
      <c r="KR1030" s="31"/>
    </row>
    <row r="1031" spans="24:304" x14ac:dyDescent="0.3">
      <c r="X1031" s="25"/>
      <c r="AA1031" s="25"/>
      <c r="AE1031" s="25"/>
      <c r="AM1031" s="25"/>
      <c r="AR1031" s="25"/>
      <c r="AT1031" s="25"/>
      <c r="AX1031" s="25"/>
      <c r="BA1031" s="25"/>
      <c r="BI1031" s="25"/>
      <c r="BN1031" s="25"/>
      <c r="BP1031" s="25"/>
      <c r="BT1031" s="25"/>
      <c r="EP1031" s="25"/>
      <c r="FP1031" s="25"/>
      <c r="FR1031" s="25"/>
      <c r="GF1031" s="25"/>
      <c r="GH1031" s="25"/>
      <c r="GK1031" s="25"/>
      <c r="GQ1031" s="25"/>
      <c r="HK1031" s="25"/>
      <c r="IJ1031" s="25"/>
      <c r="IM1031" s="25"/>
      <c r="IP1031" s="25"/>
      <c r="IS1031" s="25"/>
      <c r="IZ1031" s="25"/>
      <c r="JF1031" s="25"/>
      <c r="JI1031" s="25"/>
      <c r="KO1031" s="31"/>
      <c r="KP1031" s="32"/>
      <c r="KQ1031" s="75"/>
      <c r="KR1031" s="31"/>
    </row>
    <row r="1032" spans="24:304" x14ac:dyDescent="0.3">
      <c r="X1032" s="25"/>
      <c r="AA1032" s="25"/>
      <c r="AE1032" s="25"/>
      <c r="AM1032" s="25"/>
      <c r="AR1032" s="25"/>
      <c r="AT1032" s="25"/>
      <c r="AX1032" s="25"/>
      <c r="BA1032" s="25"/>
      <c r="BI1032" s="25"/>
      <c r="BN1032" s="25"/>
      <c r="BP1032" s="25"/>
      <c r="BT1032" s="25"/>
      <c r="EP1032" s="25"/>
      <c r="FP1032" s="25"/>
      <c r="FR1032" s="25"/>
      <c r="GF1032" s="25"/>
      <c r="GH1032" s="25"/>
      <c r="GK1032" s="25"/>
      <c r="GQ1032" s="25"/>
      <c r="HK1032" s="25"/>
      <c r="IJ1032" s="25"/>
      <c r="IM1032" s="25"/>
      <c r="IP1032" s="25"/>
      <c r="IS1032" s="25"/>
      <c r="IZ1032" s="25"/>
      <c r="JF1032" s="25"/>
      <c r="JI1032" s="25"/>
      <c r="KO1032" s="31"/>
      <c r="KP1032" s="32"/>
      <c r="KQ1032" s="75"/>
      <c r="KR1032" s="31"/>
    </row>
    <row r="1033" spans="24:304" x14ac:dyDescent="0.3">
      <c r="X1033" s="25"/>
      <c r="AA1033" s="25"/>
      <c r="AE1033" s="25"/>
      <c r="AM1033" s="25"/>
      <c r="AR1033" s="25"/>
      <c r="AT1033" s="25"/>
      <c r="AX1033" s="25"/>
      <c r="BA1033" s="25"/>
      <c r="BI1033" s="25"/>
      <c r="BN1033" s="25"/>
      <c r="BP1033" s="25"/>
      <c r="BT1033" s="25"/>
      <c r="EP1033" s="25"/>
      <c r="FP1033" s="25"/>
      <c r="FR1033" s="25"/>
      <c r="GF1033" s="25"/>
      <c r="GH1033" s="25"/>
      <c r="GK1033" s="25"/>
      <c r="GQ1033" s="25"/>
      <c r="HK1033" s="25"/>
      <c r="IJ1033" s="25"/>
      <c r="IM1033" s="25"/>
      <c r="IP1033" s="25"/>
      <c r="IS1033" s="25"/>
      <c r="IZ1033" s="25"/>
      <c r="JF1033" s="25"/>
      <c r="JI1033" s="25"/>
      <c r="KO1033" s="31"/>
      <c r="KP1033" s="32"/>
      <c r="KQ1033" s="75"/>
      <c r="KR1033" s="31"/>
    </row>
    <row r="1034" spans="24:304" x14ac:dyDescent="0.3">
      <c r="X1034" s="25"/>
      <c r="AA1034" s="25"/>
      <c r="AE1034" s="25"/>
      <c r="AM1034" s="25"/>
      <c r="AR1034" s="25"/>
      <c r="AT1034" s="25"/>
      <c r="AX1034" s="25"/>
      <c r="BA1034" s="25"/>
      <c r="BI1034" s="25"/>
      <c r="BN1034" s="25"/>
      <c r="BP1034" s="25"/>
      <c r="BT1034" s="25"/>
      <c r="EP1034" s="25"/>
      <c r="FP1034" s="25"/>
      <c r="FR1034" s="25"/>
      <c r="GF1034" s="25"/>
      <c r="GH1034" s="25"/>
      <c r="GK1034" s="25"/>
      <c r="GQ1034" s="25"/>
      <c r="HK1034" s="25"/>
      <c r="IJ1034" s="25"/>
      <c r="IM1034" s="25"/>
      <c r="IP1034" s="25"/>
      <c r="IS1034" s="25"/>
      <c r="IZ1034" s="25"/>
      <c r="JF1034" s="25"/>
      <c r="JI1034" s="25"/>
      <c r="KO1034" s="31"/>
      <c r="KP1034" s="32"/>
      <c r="KQ1034" s="75"/>
      <c r="KR1034" s="31"/>
    </row>
    <row r="1035" spans="24:304" x14ac:dyDescent="0.3">
      <c r="X1035" s="25"/>
      <c r="AA1035" s="25"/>
      <c r="AE1035" s="25"/>
      <c r="AM1035" s="25"/>
      <c r="AR1035" s="25"/>
      <c r="AT1035" s="25"/>
      <c r="AX1035" s="25"/>
      <c r="BA1035" s="25"/>
      <c r="BI1035" s="25"/>
      <c r="BN1035" s="25"/>
      <c r="BP1035" s="25"/>
      <c r="BT1035" s="25"/>
      <c r="EP1035" s="25"/>
      <c r="FP1035" s="25"/>
      <c r="FR1035" s="25"/>
      <c r="GF1035" s="25"/>
      <c r="GH1035" s="25"/>
      <c r="GK1035" s="25"/>
      <c r="GQ1035" s="25"/>
      <c r="HK1035" s="25"/>
      <c r="IJ1035" s="25"/>
      <c r="IM1035" s="25"/>
      <c r="IP1035" s="25"/>
      <c r="IS1035" s="25"/>
      <c r="IZ1035" s="25"/>
      <c r="JF1035" s="25"/>
      <c r="JI1035" s="25"/>
      <c r="KO1035" s="31"/>
      <c r="KP1035" s="32"/>
      <c r="KQ1035" s="75"/>
      <c r="KR1035" s="31"/>
    </row>
    <row r="1036" spans="24:304" x14ac:dyDescent="0.3">
      <c r="X1036" s="25"/>
      <c r="AA1036" s="25"/>
      <c r="AE1036" s="25"/>
      <c r="AM1036" s="25"/>
      <c r="AR1036" s="25"/>
      <c r="AT1036" s="25"/>
      <c r="AX1036" s="25"/>
      <c r="BA1036" s="25"/>
      <c r="BI1036" s="25"/>
      <c r="BN1036" s="25"/>
      <c r="BP1036" s="25"/>
      <c r="BT1036" s="25"/>
      <c r="EP1036" s="25"/>
      <c r="FP1036" s="25"/>
      <c r="FR1036" s="25"/>
      <c r="GF1036" s="25"/>
      <c r="GH1036" s="25"/>
      <c r="GK1036" s="25"/>
      <c r="GQ1036" s="25"/>
      <c r="HK1036" s="25"/>
      <c r="IJ1036" s="25"/>
      <c r="IM1036" s="25"/>
      <c r="IP1036" s="25"/>
      <c r="IS1036" s="25"/>
      <c r="IZ1036" s="25"/>
      <c r="JF1036" s="25"/>
      <c r="JI1036" s="25"/>
      <c r="KO1036" s="31"/>
      <c r="KP1036" s="32"/>
      <c r="KQ1036" s="75"/>
      <c r="KR1036" s="31"/>
    </row>
    <row r="1037" spans="24:304" x14ac:dyDescent="0.3">
      <c r="X1037" s="25"/>
      <c r="AA1037" s="25"/>
      <c r="AE1037" s="25"/>
      <c r="AM1037" s="25"/>
      <c r="AR1037" s="25"/>
      <c r="AT1037" s="25"/>
      <c r="AX1037" s="25"/>
      <c r="BA1037" s="25"/>
      <c r="BI1037" s="25"/>
      <c r="BN1037" s="25"/>
      <c r="BP1037" s="25"/>
      <c r="BT1037" s="25"/>
      <c r="EP1037" s="25"/>
      <c r="FP1037" s="25"/>
      <c r="FR1037" s="25"/>
      <c r="GF1037" s="25"/>
      <c r="GH1037" s="25"/>
      <c r="GK1037" s="25"/>
      <c r="GQ1037" s="25"/>
      <c r="HK1037" s="25"/>
      <c r="IJ1037" s="25"/>
      <c r="IM1037" s="25"/>
      <c r="IP1037" s="25"/>
      <c r="IS1037" s="25"/>
      <c r="IZ1037" s="25"/>
      <c r="JF1037" s="25"/>
      <c r="JI1037" s="25"/>
      <c r="KO1037" s="31"/>
      <c r="KP1037" s="32"/>
      <c r="KQ1037" s="75"/>
      <c r="KR1037" s="31"/>
    </row>
    <row r="1038" spans="24:304" x14ac:dyDescent="0.3">
      <c r="X1038" s="25"/>
      <c r="AA1038" s="25"/>
      <c r="AE1038" s="25"/>
      <c r="AM1038" s="25"/>
      <c r="AR1038" s="25"/>
      <c r="AT1038" s="25"/>
      <c r="AX1038" s="25"/>
      <c r="BA1038" s="25"/>
      <c r="BI1038" s="25"/>
      <c r="BN1038" s="25"/>
      <c r="BP1038" s="25"/>
      <c r="BT1038" s="25"/>
      <c r="EP1038" s="25"/>
      <c r="FP1038" s="25"/>
      <c r="FR1038" s="25"/>
      <c r="GF1038" s="25"/>
      <c r="GH1038" s="25"/>
      <c r="GK1038" s="25"/>
      <c r="GQ1038" s="25"/>
      <c r="HK1038" s="25"/>
      <c r="IJ1038" s="25"/>
      <c r="IM1038" s="25"/>
      <c r="IP1038" s="25"/>
      <c r="IS1038" s="25"/>
      <c r="IZ1038" s="25"/>
      <c r="JF1038" s="25"/>
      <c r="JI1038" s="25"/>
      <c r="KO1038" s="31"/>
      <c r="KP1038" s="32"/>
      <c r="KQ1038" s="75"/>
      <c r="KR1038" s="31"/>
    </row>
    <row r="1039" spans="24:304" x14ac:dyDescent="0.3">
      <c r="X1039" s="25"/>
      <c r="AA1039" s="25"/>
      <c r="AE1039" s="25"/>
      <c r="AM1039" s="25"/>
      <c r="AR1039" s="25"/>
      <c r="AT1039" s="25"/>
      <c r="AX1039" s="25"/>
      <c r="BA1039" s="25"/>
      <c r="BI1039" s="25"/>
      <c r="BN1039" s="25"/>
      <c r="BP1039" s="25"/>
      <c r="BT1039" s="25"/>
      <c r="EP1039" s="25"/>
      <c r="FP1039" s="25"/>
      <c r="FR1039" s="25"/>
      <c r="GF1039" s="25"/>
      <c r="GH1039" s="25"/>
      <c r="GK1039" s="25"/>
      <c r="GQ1039" s="25"/>
      <c r="HK1039" s="25"/>
      <c r="IJ1039" s="25"/>
      <c r="IM1039" s="25"/>
      <c r="IP1039" s="25"/>
      <c r="IS1039" s="25"/>
      <c r="IZ1039" s="25"/>
      <c r="JF1039" s="25"/>
      <c r="JI1039" s="25"/>
      <c r="KO1039" s="31"/>
      <c r="KP1039" s="32"/>
      <c r="KQ1039" s="75"/>
      <c r="KR1039" s="31"/>
    </row>
    <row r="1040" spans="24:304" x14ac:dyDescent="0.3">
      <c r="X1040" s="25"/>
      <c r="AA1040" s="25"/>
      <c r="AE1040" s="25"/>
      <c r="AM1040" s="25"/>
      <c r="AR1040" s="25"/>
      <c r="AT1040" s="25"/>
      <c r="AX1040" s="25"/>
      <c r="BA1040" s="25"/>
      <c r="BI1040" s="25"/>
      <c r="BN1040" s="25"/>
      <c r="BP1040" s="25"/>
      <c r="BT1040" s="25"/>
      <c r="EP1040" s="25"/>
      <c r="FP1040" s="25"/>
      <c r="FR1040" s="25"/>
      <c r="GF1040" s="25"/>
      <c r="GH1040" s="25"/>
      <c r="GK1040" s="25"/>
      <c r="GQ1040" s="25"/>
      <c r="HK1040" s="25"/>
      <c r="IJ1040" s="25"/>
      <c r="IM1040" s="25"/>
      <c r="IP1040" s="25"/>
      <c r="IS1040" s="25"/>
      <c r="IZ1040" s="25"/>
      <c r="JF1040" s="25"/>
      <c r="JI1040" s="25"/>
      <c r="KO1040" s="31"/>
      <c r="KP1040" s="32"/>
      <c r="KQ1040" s="75"/>
      <c r="KR1040" s="31"/>
    </row>
    <row r="1041" spans="24:304" x14ac:dyDescent="0.3">
      <c r="X1041" s="25"/>
      <c r="AA1041" s="25"/>
      <c r="AE1041" s="25"/>
      <c r="AM1041" s="25"/>
      <c r="AR1041" s="25"/>
      <c r="AT1041" s="25"/>
      <c r="AX1041" s="25"/>
      <c r="BA1041" s="25"/>
      <c r="BI1041" s="25"/>
      <c r="BN1041" s="25"/>
      <c r="BP1041" s="25"/>
      <c r="BT1041" s="25"/>
      <c r="EP1041" s="25"/>
      <c r="FP1041" s="25"/>
      <c r="FR1041" s="25"/>
      <c r="GF1041" s="25"/>
      <c r="GH1041" s="25"/>
      <c r="GK1041" s="25"/>
      <c r="GQ1041" s="25"/>
      <c r="HK1041" s="25"/>
      <c r="IJ1041" s="25"/>
      <c r="IM1041" s="25"/>
      <c r="IP1041" s="25"/>
      <c r="IS1041" s="25"/>
      <c r="IZ1041" s="25"/>
      <c r="JF1041" s="25"/>
      <c r="JI1041" s="25"/>
      <c r="KO1041" s="31"/>
      <c r="KP1041" s="32"/>
      <c r="KQ1041" s="75"/>
      <c r="KR1041" s="31"/>
    </row>
    <row r="1042" spans="24:304" x14ac:dyDescent="0.3">
      <c r="X1042" s="25"/>
      <c r="AA1042" s="25"/>
      <c r="AE1042" s="25"/>
      <c r="AM1042" s="25"/>
      <c r="AR1042" s="25"/>
      <c r="AT1042" s="25"/>
      <c r="AX1042" s="25"/>
      <c r="BA1042" s="25"/>
      <c r="BI1042" s="25"/>
      <c r="BN1042" s="25"/>
      <c r="BP1042" s="25"/>
      <c r="BT1042" s="25"/>
      <c r="EP1042" s="25"/>
      <c r="FP1042" s="25"/>
      <c r="FR1042" s="25"/>
      <c r="GF1042" s="25"/>
      <c r="GH1042" s="25"/>
      <c r="GK1042" s="25"/>
      <c r="GQ1042" s="25"/>
      <c r="HK1042" s="25"/>
      <c r="IJ1042" s="25"/>
      <c r="IM1042" s="25"/>
      <c r="IP1042" s="25"/>
      <c r="IS1042" s="25"/>
      <c r="IZ1042" s="25"/>
      <c r="JF1042" s="25"/>
      <c r="JI1042" s="25"/>
      <c r="KO1042" s="31"/>
      <c r="KP1042" s="32"/>
      <c r="KQ1042" s="75"/>
      <c r="KR1042" s="31"/>
    </row>
    <row r="1043" spans="24:304" x14ac:dyDescent="0.3">
      <c r="X1043" s="25"/>
      <c r="AA1043" s="25"/>
      <c r="AE1043" s="25"/>
      <c r="AM1043" s="25"/>
      <c r="AR1043" s="25"/>
      <c r="AT1043" s="25"/>
      <c r="AX1043" s="25"/>
      <c r="BA1043" s="25"/>
      <c r="BI1043" s="25"/>
      <c r="BN1043" s="25"/>
      <c r="BP1043" s="25"/>
      <c r="BT1043" s="25"/>
      <c r="EP1043" s="25"/>
      <c r="FP1043" s="25"/>
      <c r="FR1043" s="25"/>
      <c r="GF1043" s="25"/>
      <c r="GH1043" s="25"/>
      <c r="GK1043" s="25"/>
      <c r="GQ1043" s="25"/>
      <c r="HK1043" s="25"/>
      <c r="IJ1043" s="25"/>
      <c r="IM1043" s="25"/>
      <c r="IP1043" s="25"/>
      <c r="IS1043" s="25"/>
      <c r="IZ1043" s="25"/>
      <c r="JF1043" s="25"/>
      <c r="JI1043" s="25"/>
      <c r="KO1043" s="31"/>
      <c r="KP1043" s="32"/>
      <c r="KQ1043" s="75"/>
      <c r="KR1043" s="31"/>
    </row>
    <row r="1044" spans="24:304" x14ac:dyDescent="0.3">
      <c r="X1044" s="25"/>
      <c r="AA1044" s="25"/>
      <c r="AE1044" s="25"/>
      <c r="AM1044" s="25"/>
      <c r="AR1044" s="25"/>
      <c r="AT1044" s="25"/>
      <c r="AX1044" s="25"/>
      <c r="BA1044" s="25"/>
      <c r="BI1044" s="25"/>
      <c r="BN1044" s="25"/>
      <c r="BP1044" s="25"/>
      <c r="BT1044" s="25"/>
      <c r="EP1044" s="25"/>
      <c r="FP1044" s="25"/>
      <c r="FR1044" s="25"/>
      <c r="GF1044" s="25"/>
      <c r="GH1044" s="25"/>
      <c r="GK1044" s="25"/>
      <c r="GQ1044" s="25"/>
      <c r="HK1044" s="25"/>
      <c r="IJ1044" s="25"/>
      <c r="IM1044" s="25"/>
      <c r="IP1044" s="25"/>
      <c r="IS1044" s="25"/>
      <c r="IZ1044" s="25"/>
      <c r="JF1044" s="25"/>
      <c r="JI1044" s="25"/>
      <c r="KO1044" s="31"/>
      <c r="KP1044" s="32"/>
      <c r="KQ1044" s="75"/>
      <c r="KR1044" s="31"/>
    </row>
    <row r="1045" spans="24:304" x14ac:dyDescent="0.3">
      <c r="X1045" s="25"/>
      <c r="AA1045" s="25"/>
      <c r="AE1045" s="25"/>
      <c r="AM1045" s="25"/>
      <c r="AR1045" s="25"/>
      <c r="AT1045" s="25"/>
      <c r="AX1045" s="25"/>
      <c r="BA1045" s="25"/>
      <c r="BI1045" s="25"/>
      <c r="BN1045" s="25"/>
      <c r="BP1045" s="25"/>
      <c r="BT1045" s="25"/>
      <c r="EP1045" s="25"/>
      <c r="FP1045" s="25"/>
      <c r="FR1045" s="25"/>
      <c r="GF1045" s="25"/>
      <c r="GH1045" s="25"/>
      <c r="GK1045" s="25"/>
      <c r="GQ1045" s="25"/>
      <c r="HK1045" s="25"/>
      <c r="IJ1045" s="25"/>
      <c r="IM1045" s="25"/>
      <c r="IP1045" s="25"/>
      <c r="IS1045" s="25"/>
      <c r="IZ1045" s="25"/>
      <c r="JF1045" s="25"/>
      <c r="JI1045" s="25"/>
      <c r="KO1045" s="31"/>
      <c r="KP1045" s="32"/>
      <c r="KQ1045" s="75"/>
      <c r="KR1045" s="31"/>
    </row>
    <row r="1046" spans="24:304" x14ac:dyDescent="0.3">
      <c r="X1046" s="25"/>
      <c r="AA1046" s="25"/>
      <c r="AE1046" s="25"/>
      <c r="AM1046" s="25"/>
      <c r="AR1046" s="25"/>
      <c r="AT1046" s="25"/>
      <c r="AX1046" s="25"/>
      <c r="BA1046" s="25"/>
      <c r="BI1046" s="25"/>
      <c r="BN1046" s="25"/>
      <c r="BP1046" s="25"/>
      <c r="BT1046" s="25"/>
      <c r="EP1046" s="25"/>
      <c r="FP1046" s="25"/>
      <c r="FR1046" s="25"/>
      <c r="GF1046" s="25"/>
      <c r="GH1046" s="25"/>
      <c r="GK1046" s="25"/>
      <c r="GQ1046" s="25"/>
      <c r="HK1046" s="25"/>
      <c r="IJ1046" s="25"/>
      <c r="IM1046" s="25"/>
      <c r="IP1046" s="25"/>
      <c r="IS1046" s="25"/>
      <c r="IZ1046" s="25"/>
      <c r="JF1046" s="25"/>
      <c r="JI1046" s="25"/>
      <c r="KO1046" s="31"/>
      <c r="KP1046" s="32"/>
      <c r="KQ1046" s="75"/>
      <c r="KR1046" s="31"/>
    </row>
    <row r="1047" spans="24:304" x14ac:dyDescent="0.3">
      <c r="X1047" s="25"/>
      <c r="AA1047" s="25"/>
      <c r="AE1047" s="25"/>
      <c r="AM1047" s="25"/>
      <c r="AR1047" s="25"/>
      <c r="AT1047" s="25"/>
      <c r="AX1047" s="25"/>
      <c r="BA1047" s="25"/>
      <c r="BI1047" s="25"/>
      <c r="BN1047" s="25"/>
      <c r="BP1047" s="25"/>
      <c r="BT1047" s="25"/>
      <c r="EP1047" s="25"/>
      <c r="FP1047" s="25"/>
      <c r="FR1047" s="25"/>
      <c r="GF1047" s="25"/>
      <c r="GH1047" s="25"/>
      <c r="GK1047" s="25"/>
      <c r="GQ1047" s="25"/>
      <c r="HK1047" s="25"/>
      <c r="IJ1047" s="25"/>
      <c r="IM1047" s="25"/>
      <c r="IP1047" s="25"/>
      <c r="IS1047" s="25"/>
      <c r="IZ1047" s="25"/>
      <c r="JF1047" s="25"/>
      <c r="JI1047" s="25"/>
      <c r="KO1047" s="31"/>
      <c r="KP1047" s="32"/>
      <c r="KQ1047" s="75"/>
      <c r="KR1047" s="31"/>
    </row>
    <row r="1048" spans="24:304" x14ac:dyDescent="0.3">
      <c r="X1048" s="25"/>
      <c r="AA1048" s="25"/>
      <c r="AE1048" s="25"/>
      <c r="AM1048" s="25"/>
      <c r="AR1048" s="25"/>
      <c r="AT1048" s="25"/>
      <c r="AX1048" s="25"/>
      <c r="BA1048" s="25"/>
      <c r="BI1048" s="25"/>
      <c r="BN1048" s="25"/>
      <c r="BP1048" s="25"/>
      <c r="BT1048" s="25"/>
      <c r="EP1048" s="25"/>
      <c r="FP1048" s="25"/>
      <c r="FR1048" s="25"/>
      <c r="GF1048" s="25"/>
      <c r="GH1048" s="25"/>
      <c r="GK1048" s="25"/>
      <c r="GQ1048" s="25"/>
      <c r="HK1048" s="25"/>
      <c r="IJ1048" s="25"/>
      <c r="IM1048" s="25"/>
      <c r="IP1048" s="25"/>
      <c r="IS1048" s="25"/>
      <c r="IZ1048" s="25"/>
      <c r="JF1048" s="25"/>
      <c r="JI1048" s="25"/>
      <c r="KO1048" s="31"/>
      <c r="KP1048" s="32"/>
      <c r="KQ1048" s="75"/>
      <c r="KR1048" s="31"/>
    </row>
    <row r="1049" spans="24:304" x14ac:dyDescent="0.3">
      <c r="X1049" s="25"/>
      <c r="AA1049" s="25"/>
      <c r="AE1049" s="25"/>
      <c r="AM1049" s="25"/>
      <c r="AR1049" s="25"/>
      <c r="AT1049" s="25"/>
      <c r="AX1049" s="25"/>
      <c r="BA1049" s="25"/>
      <c r="BI1049" s="25"/>
      <c r="BN1049" s="25"/>
      <c r="BP1049" s="25"/>
      <c r="BT1049" s="25"/>
      <c r="EP1049" s="25"/>
      <c r="FP1049" s="25"/>
      <c r="FR1049" s="25"/>
      <c r="GF1049" s="25"/>
      <c r="GH1049" s="25"/>
      <c r="GK1049" s="25"/>
      <c r="GQ1049" s="25"/>
      <c r="HK1049" s="25"/>
      <c r="IJ1049" s="25"/>
      <c r="IM1049" s="25"/>
      <c r="IP1049" s="25"/>
      <c r="IS1049" s="25"/>
      <c r="IZ1049" s="25"/>
      <c r="JF1049" s="25"/>
      <c r="JI1049" s="25"/>
      <c r="KO1049" s="31"/>
      <c r="KP1049" s="32"/>
      <c r="KQ1049" s="75"/>
      <c r="KR1049" s="31"/>
    </row>
    <row r="1050" spans="24:304" x14ac:dyDescent="0.3">
      <c r="X1050" s="25"/>
      <c r="AA1050" s="25"/>
      <c r="AE1050" s="25"/>
      <c r="AM1050" s="25"/>
      <c r="AR1050" s="25"/>
      <c r="AT1050" s="25"/>
      <c r="AX1050" s="25"/>
      <c r="BA1050" s="25"/>
      <c r="BI1050" s="25"/>
      <c r="BN1050" s="25"/>
      <c r="BP1050" s="25"/>
      <c r="BT1050" s="25"/>
      <c r="EP1050" s="25"/>
      <c r="FP1050" s="25"/>
      <c r="FR1050" s="25"/>
      <c r="GF1050" s="25"/>
      <c r="GH1050" s="25"/>
      <c r="GK1050" s="25"/>
      <c r="GQ1050" s="25"/>
      <c r="HK1050" s="25"/>
      <c r="IJ1050" s="25"/>
      <c r="IM1050" s="25"/>
      <c r="IP1050" s="25"/>
      <c r="IS1050" s="25"/>
      <c r="IZ1050" s="25"/>
      <c r="JF1050" s="25"/>
      <c r="JI1050" s="25"/>
      <c r="KO1050" s="31"/>
      <c r="KP1050" s="32"/>
      <c r="KQ1050" s="75"/>
      <c r="KR1050" s="31"/>
    </row>
    <row r="1051" spans="24:304" x14ac:dyDescent="0.3">
      <c r="X1051" s="25"/>
      <c r="AA1051" s="25"/>
      <c r="AE1051" s="25"/>
      <c r="AM1051" s="25"/>
      <c r="AR1051" s="25"/>
      <c r="AT1051" s="25"/>
      <c r="AX1051" s="25"/>
      <c r="BA1051" s="25"/>
      <c r="BI1051" s="25"/>
      <c r="BN1051" s="25"/>
      <c r="BP1051" s="25"/>
      <c r="BT1051" s="25"/>
      <c r="EP1051" s="25"/>
      <c r="FP1051" s="25"/>
      <c r="FR1051" s="25"/>
      <c r="GF1051" s="25"/>
      <c r="GH1051" s="25"/>
      <c r="GK1051" s="25"/>
      <c r="GQ1051" s="25"/>
      <c r="HK1051" s="25"/>
      <c r="IJ1051" s="25"/>
      <c r="IM1051" s="25"/>
      <c r="IP1051" s="25"/>
      <c r="IS1051" s="25"/>
      <c r="IZ1051" s="25"/>
      <c r="JF1051" s="25"/>
      <c r="JI1051" s="25"/>
      <c r="KO1051" s="31"/>
      <c r="KP1051" s="32"/>
      <c r="KQ1051" s="75"/>
      <c r="KR1051" s="31"/>
    </row>
    <row r="1052" spans="24:304" x14ac:dyDescent="0.3">
      <c r="X1052" s="25"/>
      <c r="AA1052" s="25"/>
      <c r="AE1052" s="25"/>
      <c r="AM1052" s="25"/>
      <c r="AR1052" s="25"/>
      <c r="AT1052" s="25"/>
      <c r="AX1052" s="25"/>
      <c r="BA1052" s="25"/>
      <c r="BI1052" s="25"/>
      <c r="BN1052" s="25"/>
      <c r="BP1052" s="25"/>
      <c r="BT1052" s="25"/>
      <c r="EP1052" s="25"/>
      <c r="FP1052" s="25"/>
      <c r="FR1052" s="25"/>
      <c r="GF1052" s="25"/>
      <c r="GH1052" s="25"/>
      <c r="GK1052" s="25"/>
      <c r="GQ1052" s="25"/>
      <c r="HK1052" s="25"/>
      <c r="IJ1052" s="25"/>
      <c r="IM1052" s="25"/>
      <c r="IP1052" s="25"/>
      <c r="IS1052" s="25"/>
      <c r="IZ1052" s="25"/>
      <c r="JF1052" s="25"/>
      <c r="JI1052" s="25"/>
      <c r="KO1052" s="31"/>
      <c r="KP1052" s="32"/>
      <c r="KQ1052" s="75"/>
      <c r="KR1052" s="31"/>
    </row>
    <row r="1053" spans="24:304" x14ac:dyDescent="0.3">
      <c r="X1053" s="25"/>
      <c r="AA1053" s="25"/>
      <c r="AE1053" s="25"/>
      <c r="AM1053" s="25"/>
      <c r="AR1053" s="25"/>
      <c r="AT1053" s="25"/>
      <c r="AX1053" s="25"/>
      <c r="BA1053" s="25"/>
      <c r="BI1053" s="25"/>
      <c r="BN1053" s="25"/>
      <c r="BP1053" s="25"/>
      <c r="BT1053" s="25"/>
      <c r="EP1053" s="25"/>
      <c r="FP1053" s="25"/>
      <c r="FR1053" s="25"/>
      <c r="GF1053" s="25"/>
      <c r="GH1053" s="25"/>
      <c r="GK1053" s="25"/>
      <c r="GQ1053" s="25"/>
      <c r="HK1053" s="25"/>
      <c r="IJ1053" s="25"/>
      <c r="IM1053" s="25"/>
      <c r="IP1053" s="25"/>
      <c r="IS1053" s="25"/>
      <c r="IZ1053" s="25"/>
      <c r="JF1053" s="25"/>
      <c r="JI1053" s="25"/>
      <c r="KO1053" s="31"/>
      <c r="KP1053" s="32"/>
      <c r="KQ1053" s="75"/>
      <c r="KR1053" s="31"/>
    </row>
    <row r="1054" spans="24:304" x14ac:dyDescent="0.3">
      <c r="X1054" s="25"/>
      <c r="AA1054" s="25"/>
      <c r="AE1054" s="25"/>
      <c r="AM1054" s="25"/>
      <c r="AR1054" s="25"/>
      <c r="AT1054" s="25"/>
      <c r="AX1054" s="25"/>
      <c r="BA1054" s="25"/>
      <c r="BI1054" s="25"/>
      <c r="BN1054" s="25"/>
      <c r="BP1054" s="25"/>
      <c r="BT1054" s="25"/>
      <c r="EP1054" s="25"/>
      <c r="FP1054" s="25"/>
      <c r="FR1054" s="25"/>
      <c r="GF1054" s="25"/>
      <c r="GH1054" s="25"/>
      <c r="GK1054" s="25"/>
      <c r="GQ1054" s="25"/>
      <c r="HK1054" s="25"/>
      <c r="IJ1054" s="25"/>
      <c r="IM1054" s="25"/>
      <c r="IP1054" s="25"/>
      <c r="IS1054" s="25"/>
      <c r="IZ1054" s="25"/>
      <c r="JF1054" s="25"/>
      <c r="JI1054" s="25"/>
      <c r="KO1054" s="31"/>
      <c r="KP1054" s="32"/>
      <c r="KQ1054" s="75"/>
      <c r="KR1054" s="31"/>
    </row>
    <row r="1055" spans="24:304" x14ac:dyDescent="0.3">
      <c r="X1055" s="25"/>
      <c r="AA1055" s="25"/>
      <c r="AE1055" s="25"/>
      <c r="AM1055" s="25"/>
      <c r="AR1055" s="25"/>
      <c r="AT1055" s="25"/>
      <c r="AX1055" s="25"/>
      <c r="BA1055" s="25"/>
      <c r="BI1055" s="25"/>
      <c r="BN1055" s="25"/>
      <c r="BP1055" s="25"/>
      <c r="BT1055" s="25"/>
      <c r="EP1055" s="25"/>
      <c r="FP1055" s="25"/>
      <c r="FR1055" s="25"/>
      <c r="GF1055" s="25"/>
      <c r="GH1055" s="25"/>
      <c r="GK1055" s="25"/>
      <c r="GQ1055" s="25"/>
      <c r="HK1055" s="25"/>
      <c r="IJ1055" s="25"/>
      <c r="IM1055" s="25"/>
      <c r="IP1055" s="25"/>
      <c r="IS1055" s="25"/>
      <c r="IZ1055" s="25"/>
      <c r="JF1055" s="25"/>
      <c r="JI1055" s="25"/>
      <c r="KO1055" s="31"/>
      <c r="KP1055" s="32"/>
      <c r="KQ1055" s="75"/>
      <c r="KR1055" s="31"/>
    </row>
    <row r="1056" spans="24:304" x14ac:dyDescent="0.3">
      <c r="X1056" s="25"/>
      <c r="AA1056" s="25"/>
      <c r="AE1056" s="25"/>
      <c r="AM1056" s="25"/>
      <c r="AR1056" s="25"/>
      <c r="AT1056" s="25"/>
      <c r="AX1056" s="25"/>
      <c r="BA1056" s="25"/>
      <c r="BI1056" s="25"/>
      <c r="BN1056" s="25"/>
      <c r="BP1056" s="25"/>
      <c r="BT1056" s="25"/>
      <c r="EP1056" s="25"/>
      <c r="FP1056" s="25"/>
      <c r="FR1056" s="25"/>
      <c r="GF1056" s="25"/>
      <c r="GH1056" s="25"/>
      <c r="GK1056" s="25"/>
      <c r="GQ1056" s="25"/>
      <c r="HK1056" s="25"/>
      <c r="IJ1056" s="25"/>
      <c r="IM1056" s="25"/>
      <c r="IP1056" s="25"/>
      <c r="IS1056" s="25"/>
      <c r="IZ1056" s="25"/>
      <c r="JF1056" s="25"/>
      <c r="JI1056" s="25"/>
      <c r="KO1056" s="31"/>
      <c r="KP1056" s="32"/>
      <c r="KQ1056" s="75"/>
      <c r="KR1056" s="31"/>
    </row>
    <row r="1057" spans="24:304" x14ac:dyDescent="0.3">
      <c r="X1057" s="25"/>
      <c r="AA1057" s="25"/>
      <c r="AE1057" s="25"/>
      <c r="AM1057" s="25"/>
      <c r="AR1057" s="25"/>
      <c r="AT1057" s="25"/>
      <c r="AX1057" s="25"/>
      <c r="BA1057" s="25"/>
      <c r="BI1057" s="25"/>
      <c r="BN1057" s="25"/>
      <c r="BP1057" s="25"/>
      <c r="BT1057" s="25"/>
      <c r="EP1057" s="25"/>
      <c r="FP1057" s="25"/>
      <c r="FR1057" s="25"/>
      <c r="GF1057" s="25"/>
      <c r="GH1057" s="25"/>
      <c r="GK1057" s="25"/>
      <c r="GQ1057" s="25"/>
      <c r="HK1057" s="25"/>
      <c r="IJ1057" s="25"/>
      <c r="IM1057" s="25"/>
      <c r="IP1057" s="25"/>
      <c r="IS1057" s="25"/>
      <c r="IZ1057" s="25"/>
      <c r="JF1057" s="25"/>
      <c r="JI1057" s="25"/>
      <c r="KO1057" s="31"/>
      <c r="KP1057" s="32"/>
      <c r="KQ1057" s="75"/>
      <c r="KR1057" s="31"/>
    </row>
    <row r="1058" spans="24:304" x14ac:dyDescent="0.3">
      <c r="X1058" s="25"/>
      <c r="AA1058" s="25"/>
      <c r="AE1058" s="25"/>
      <c r="AM1058" s="25"/>
      <c r="AR1058" s="25"/>
      <c r="AT1058" s="25"/>
      <c r="AX1058" s="25"/>
      <c r="BA1058" s="25"/>
      <c r="BI1058" s="25"/>
      <c r="BN1058" s="25"/>
      <c r="BP1058" s="25"/>
      <c r="BT1058" s="25"/>
      <c r="EP1058" s="25"/>
      <c r="FP1058" s="25"/>
      <c r="FR1058" s="25"/>
      <c r="GF1058" s="25"/>
      <c r="GH1058" s="25"/>
      <c r="GK1058" s="25"/>
      <c r="GQ1058" s="25"/>
      <c r="HK1058" s="25"/>
      <c r="IJ1058" s="25"/>
      <c r="IM1058" s="25"/>
      <c r="IP1058" s="25"/>
      <c r="IS1058" s="25"/>
      <c r="IZ1058" s="25"/>
      <c r="JF1058" s="25"/>
      <c r="JI1058" s="25"/>
      <c r="KO1058" s="31"/>
      <c r="KP1058" s="32"/>
      <c r="KQ1058" s="75"/>
      <c r="KR1058" s="31"/>
    </row>
    <row r="1059" spans="24:304" x14ac:dyDescent="0.3">
      <c r="X1059" s="25"/>
      <c r="AA1059" s="25"/>
      <c r="AE1059" s="25"/>
      <c r="AM1059" s="25"/>
      <c r="AR1059" s="25"/>
      <c r="AT1059" s="25"/>
      <c r="AX1059" s="25"/>
      <c r="BA1059" s="25"/>
      <c r="BI1059" s="25"/>
      <c r="BN1059" s="25"/>
      <c r="BP1059" s="25"/>
      <c r="BT1059" s="25"/>
      <c r="EP1059" s="25"/>
      <c r="FP1059" s="25"/>
      <c r="FR1059" s="25"/>
      <c r="GF1059" s="25"/>
      <c r="GH1059" s="25"/>
      <c r="GK1059" s="25"/>
      <c r="GQ1059" s="25"/>
      <c r="HK1059" s="25"/>
      <c r="IJ1059" s="25"/>
      <c r="IM1059" s="25"/>
      <c r="IP1059" s="25"/>
      <c r="IS1059" s="25"/>
      <c r="IZ1059" s="25"/>
      <c r="JF1059" s="25"/>
      <c r="JI1059" s="25"/>
      <c r="KO1059" s="31"/>
      <c r="KP1059" s="32"/>
      <c r="KQ1059" s="75"/>
      <c r="KR1059" s="31"/>
    </row>
    <row r="1060" spans="24:304" x14ac:dyDescent="0.3">
      <c r="X1060" s="25"/>
      <c r="AA1060" s="25"/>
      <c r="AE1060" s="25"/>
      <c r="AM1060" s="25"/>
      <c r="AR1060" s="25"/>
      <c r="AT1060" s="25"/>
      <c r="AX1060" s="25"/>
      <c r="BA1060" s="25"/>
      <c r="BI1060" s="25"/>
      <c r="BN1060" s="25"/>
      <c r="BP1060" s="25"/>
      <c r="BT1060" s="25"/>
      <c r="EP1060" s="25"/>
      <c r="FP1060" s="25"/>
      <c r="FR1060" s="25"/>
      <c r="GF1060" s="25"/>
      <c r="GH1060" s="25"/>
      <c r="GK1060" s="25"/>
      <c r="GQ1060" s="25"/>
      <c r="HK1060" s="25"/>
      <c r="IJ1060" s="25"/>
      <c r="IM1060" s="25"/>
      <c r="IP1060" s="25"/>
      <c r="IS1060" s="25"/>
      <c r="IZ1060" s="25"/>
      <c r="JF1060" s="25"/>
      <c r="JI1060" s="25"/>
      <c r="KO1060" s="31"/>
      <c r="KP1060" s="32"/>
      <c r="KQ1060" s="75"/>
      <c r="KR1060" s="31"/>
    </row>
    <row r="1061" spans="24:304" x14ac:dyDescent="0.3">
      <c r="X1061" s="25"/>
      <c r="AA1061" s="25"/>
      <c r="AE1061" s="25"/>
      <c r="AM1061" s="25"/>
      <c r="AR1061" s="25"/>
      <c r="AT1061" s="25"/>
      <c r="AX1061" s="25"/>
      <c r="BA1061" s="25"/>
      <c r="BI1061" s="25"/>
      <c r="BN1061" s="25"/>
      <c r="BP1061" s="25"/>
      <c r="BT1061" s="25"/>
      <c r="EP1061" s="25"/>
      <c r="FP1061" s="25"/>
      <c r="FR1061" s="25"/>
      <c r="GF1061" s="25"/>
      <c r="GH1061" s="25"/>
      <c r="GK1061" s="25"/>
      <c r="GQ1061" s="25"/>
      <c r="HK1061" s="25"/>
      <c r="IJ1061" s="25"/>
      <c r="IM1061" s="25"/>
      <c r="IP1061" s="25"/>
      <c r="IS1061" s="25"/>
      <c r="IZ1061" s="25"/>
      <c r="JF1061" s="25"/>
      <c r="JI1061" s="25"/>
      <c r="KO1061" s="31"/>
      <c r="KP1061" s="32"/>
      <c r="KQ1061" s="75"/>
      <c r="KR1061" s="31"/>
    </row>
    <row r="1062" spans="24:304" x14ac:dyDescent="0.3">
      <c r="X1062" s="25"/>
      <c r="AA1062" s="25"/>
      <c r="AE1062" s="25"/>
      <c r="AM1062" s="25"/>
      <c r="AR1062" s="25"/>
      <c r="AT1062" s="25"/>
      <c r="AX1062" s="25"/>
      <c r="BA1062" s="25"/>
      <c r="BI1062" s="25"/>
      <c r="BN1062" s="25"/>
      <c r="BP1062" s="25"/>
      <c r="BT1062" s="25"/>
      <c r="EP1062" s="25"/>
      <c r="FP1062" s="25"/>
      <c r="FR1062" s="25"/>
      <c r="GF1062" s="25"/>
      <c r="GH1062" s="25"/>
      <c r="GK1062" s="25"/>
      <c r="GQ1062" s="25"/>
      <c r="HK1062" s="25"/>
      <c r="IJ1062" s="25"/>
      <c r="IM1062" s="25"/>
      <c r="IP1062" s="25"/>
      <c r="IS1062" s="25"/>
      <c r="IZ1062" s="25"/>
      <c r="JF1062" s="25"/>
      <c r="JI1062" s="25"/>
      <c r="KO1062" s="31"/>
      <c r="KP1062" s="32"/>
      <c r="KQ1062" s="75"/>
      <c r="KR1062" s="31"/>
    </row>
    <row r="1063" spans="24:304" x14ac:dyDescent="0.3">
      <c r="X1063" s="25"/>
      <c r="AA1063" s="25"/>
      <c r="AE1063" s="25"/>
      <c r="AM1063" s="25"/>
      <c r="AR1063" s="25"/>
      <c r="AT1063" s="25"/>
      <c r="AX1063" s="25"/>
      <c r="BA1063" s="25"/>
      <c r="BI1063" s="25"/>
      <c r="BN1063" s="25"/>
      <c r="BP1063" s="25"/>
      <c r="BT1063" s="25"/>
      <c r="EP1063" s="25"/>
      <c r="FP1063" s="25"/>
      <c r="FR1063" s="25"/>
      <c r="GF1063" s="25"/>
      <c r="GH1063" s="25"/>
      <c r="GK1063" s="25"/>
      <c r="GQ1063" s="25"/>
      <c r="HK1063" s="25"/>
      <c r="IJ1063" s="25"/>
      <c r="IM1063" s="25"/>
      <c r="IP1063" s="25"/>
      <c r="IS1063" s="25"/>
      <c r="IZ1063" s="25"/>
      <c r="JF1063" s="25"/>
      <c r="JI1063" s="25"/>
      <c r="KO1063" s="31"/>
      <c r="KP1063" s="32"/>
      <c r="KQ1063" s="75"/>
      <c r="KR1063" s="31"/>
    </row>
    <row r="1064" spans="24:304" x14ac:dyDescent="0.3">
      <c r="X1064" s="25"/>
      <c r="AA1064" s="25"/>
      <c r="AE1064" s="25"/>
      <c r="AM1064" s="25"/>
      <c r="AR1064" s="25"/>
      <c r="AT1064" s="25"/>
      <c r="AX1064" s="25"/>
      <c r="BA1064" s="25"/>
      <c r="BI1064" s="25"/>
      <c r="BN1064" s="25"/>
      <c r="BP1064" s="25"/>
      <c r="BT1064" s="25"/>
      <c r="EP1064" s="25"/>
      <c r="FP1064" s="25"/>
      <c r="FR1064" s="25"/>
      <c r="GF1064" s="25"/>
      <c r="GH1064" s="25"/>
      <c r="GK1064" s="25"/>
      <c r="GQ1064" s="25"/>
      <c r="HK1064" s="25"/>
      <c r="IJ1064" s="25"/>
      <c r="IM1064" s="25"/>
      <c r="IP1064" s="25"/>
      <c r="IS1064" s="25"/>
      <c r="IZ1064" s="25"/>
      <c r="JF1064" s="25"/>
      <c r="JI1064" s="25"/>
      <c r="KO1064" s="31"/>
      <c r="KP1064" s="32"/>
      <c r="KQ1064" s="75"/>
      <c r="KR1064" s="31"/>
    </row>
    <row r="1065" spans="24:304" x14ac:dyDescent="0.3">
      <c r="X1065" s="25"/>
      <c r="AA1065" s="25"/>
      <c r="AE1065" s="25"/>
      <c r="AM1065" s="25"/>
      <c r="AR1065" s="25"/>
      <c r="AT1065" s="25"/>
      <c r="AX1065" s="25"/>
      <c r="BA1065" s="25"/>
      <c r="BI1065" s="25"/>
      <c r="BN1065" s="25"/>
      <c r="BP1065" s="25"/>
      <c r="BT1065" s="25"/>
      <c r="EP1065" s="25"/>
      <c r="FP1065" s="25"/>
      <c r="FR1065" s="25"/>
      <c r="GF1065" s="25"/>
      <c r="GH1065" s="25"/>
      <c r="GK1065" s="25"/>
      <c r="GQ1065" s="25"/>
      <c r="HK1065" s="25"/>
      <c r="IJ1065" s="25"/>
      <c r="IM1065" s="25"/>
      <c r="IP1065" s="25"/>
      <c r="IS1065" s="25"/>
      <c r="IZ1065" s="25"/>
      <c r="JF1065" s="25"/>
      <c r="JI1065" s="25"/>
      <c r="KO1065" s="31"/>
      <c r="KP1065" s="32"/>
      <c r="KQ1065" s="75"/>
      <c r="KR1065" s="31"/>
    </row>
    <row r="1066" spans="24:304" x14ac:dyDescent="0.3">
      <c r="X1066" s="25"/>
      <c r="AA1066" s="25"/>
      <c r="AE1066" s="25"/>
      <c r="AM1066" s="25"/>
      <c r="AR1066" s="25"/>
      <c r="AT1066" s="25"/>
      <c r="AX1066" s="25"/>
      <c r="BA1066" s="25"/>
      <c r="BI1066" s="25"/>
      <c r="BN1066" s="25"/>
      <c r="BP1066" s="25"/>
      <c r="BT1066" s="25"/>
      <c r="EP1066" s="25"/>
      <c r="FP1066" s="25"/>
      <c r="FR1066" s="25"/>
      <c r="GF1066" s="25"/>
      <c r="GH1066" s="25"/>
      <c r="GK1066" s="25"/>
      <c r="GQ1066" s="25"/>
      <c r="HK1066" s="25"/>
      <c r="IJ1066" s="25"/>
      <c r="IM1066" s="25"/>
      <c r="IP1066" s="25"/>
      <c r="IS1066" s="25"/>
      <c r="IZ1066" s="25"/>
      <c r="JF1066" s="25"/>
      <c r="JI1066" s="25"/>
      <c r="KO1066" s="31"/>
      <c r="KP1066" s="32"/>
      <c r="KQ1066" s="75"/>
      <c r="KR1066" s="31"/>
    </row>
    <row r="1067" spans="24:304" x14ac:dyDescent="0.3">
      <c r="X1067" s="25"/>
      <c r="AA1067" s="25"/>
      <c r="AE1067" s="25"/>
      <c r="AM1067" s="25"/>
      <c r="AR1067" s="25"/>
      <c r="AT1067" s="25"/>
      <c r="AX1067" s="25"/>
      <c r="BA1067" s="25"/>
      <c r="BI1067" s="25"/>
      <c r="BN1067" s="25"/>
      <c r="BP1067" s="25"/>
      <c r="BT1067" s="25"/>
      <c r="EP1067" s="25"/>
      <c r="FP1067" s="25"/>
      <c r="FR1067" s="25"/>
      <c r="GF1067" s="25"/>
      <c r="GH1067" s="25"/>
      <c r="GK1067" s="25"/>
      <c r="GQ1067" s="25"/>
      <c r="HK1067" s="25"/>
      <c r="IJ1067" s="25"/>
      <c r="IM1067" s="25"/>
      <c r="IP1067" s="25"/>
      <c r="IS1067" s="25"/>
      <c r="IZ1067" s="25"/>
      <c r="JF1067" s="25"/>
      <c r="JI1067" s="25"/>
      <c r="KO1067" s="31"/>
      <c r="KP1067" s="32"/>
      <c r="KQ1067" s="75"/>
      <c r="KR1067" s="31"/>
    </row>
    <row r="1068" spans="24:304" x14ac:dyDescent="0.3">
      <c r="X1068" s="25"/>
      <c r="AA1068" s="25"/>
      <c r="AE1068" s="25"/>
      <c r="AM1068" s="25"/>
      <c r="AR1068" s="25"/>
      <c r="AT1068" s="25"/>
      <c r="AX1068" s="25"/>
      <c r="BA1068" s="25"/>
      <c r="BI1068" s="25"/>
      <c r="BN1068" s="25"/>
      <c r="BP1068" s="25"/>
      <c r="BT1068" s="25"/>
      <c r="EP1068" s="25"/>
      <c r="FP1068" s="25"/>
      <c r="FR1068" s="25"/>
      <c r="GF1068" s="25"/>
      <c r="GH1068" s="25"/>
      <c r="GK1068" s="25"/>
      <c r="GQ1068" s="25"/>
      <c r="HK1068" s="25"/>
      <c r="IJ1068" s="25"/>
      <c r="IM1068" s="25"/>
      <c r="IP1068" s="25"/>
      <c r="IS1068" s="25"/>
      <c r="IZ1068" s="25"/>
      <c r="JF1068" s="25"/>
      <c r="JI1068" s="25"/>
      <c r="KO1068" s="31"/>
      <c r="KP1068" s="32"/>
      <c r="KQ1068" s="75"/>
      <c r="KR1068" s="31"/>
    </row>
    <row r="1069" spans="24:304" x14ac:dyDescent="0.3">
      <c r="X1069" s="25"/>
      <c r="AA1069" s="25"/>
      <c r="AE1069" s="25"/>
      <c r="AM1069" s="25"/>
      <c r="AR1069" s="25"/>
      <c r="AT1069" s="25"/>
      <c r="AX1069" s="25"/>
      <c r="BA1069" s="25"/>
      <c r="BI1069" s="25"/>
      <c r="BN1069" s="25"/>
      <c r="BP1069" s="25"/>
      <c r="BT1069" s="25"/>
      <c r="EP1069" s="25"/>
      <c r="FP1069" s="25"/>
      <c r="FR1069" s="25"/>
      <c r="GF1069" s="25"/>
      <c r="GH1069" s="25"/>
      <c r="GK1069" s="25"/>
      <c r="GQ1069" s="25"/>
      <c r="HK1069" s="25"/>
      <c r="IJ1069" s="25"/>
      <c r="IM1069" s="25"/>
      <c r="IP1069" s="25"/>
      <c r="IS1069" s="25"/>
      <c r="IZ1069" s="25"/>
      <c r="JF1069" s="25"/>
      <c r="JI1069" s="25"/>
      <c r="KO1069" s="31"/>
      <c r="KP1069" s="32"/>
      <c r="KQ1069" s="75"/>
      <c r="KR1069" s="31"/>
    </row>
    <row r="1070" spans="24:304" x14ac:dyDescent="0.3">
      <c r="X1070" s="25"/>
      <c r="AA1070" s="25"/>
      <c r="AE1070" s="25"/>
      <c r="AM1070" s="25"/>
      <c r="AR1070" s="25"/>
      <c r="AT1070" s="25"/>
      <c r="AX1070" s="25"/>
      <c r="BA1070" s="25"/>
      <c r="BI1070" s="25"/>
      <c r="BN1070" s="25"/>
      <c r="BP1070" s="25"/>
      <c r="BT1070" s="25"/>
      <c r="EP1070" s="25"/>
      <c r="FP1070" s="25"/>
      <c r="FR1070" s="25"/>
      <c r="GF1070" s="25"/>
      <c r="GH1070" s="25"/>
      <c r="GK1070" s="25"/>
      <c r="GQ1070" s="25"/>
      <c r="HK1070" s="25"/>
      <c r="IJ1070" s="25"/>
      <c r="IM1070" s="25"/>
      <c r="IP1070" s="25"/>
      <c r="IS1070" s="25"/>
      <c r="IZ1070" s="25"/>
      <c r="JF1070" s="25"/>
      <c r="JI1070" s="25"/>
      <c r="KO1070" s="31"/>
      <c r="KP1070" s="32"/>
      <c r="KQ1070" s="75"/>
      <c r="KR1070" s="31"/>
    </row>
    <row r="1071" spans="24:304" x14ac:dyDescent="0.3">
      <c r="X1071" s="25"/>
      <c r="AA1071" s="25"/>
      <c r="AE1071" s="25"/>
      <c r="AM1071" s="25"/>
      <c r="AR1071" s="25"/>
      <c r="AT1071" s="25"/>
      <c r="AX1071" s="25"/>
      <c r="BA1071" s="25"/>
      <c r="BI1071" s="25"/>
      <c r="BN1071" s="25"/>
      <c r="BP1071" s="25"/>
      <c r="BT1071" s="25"/>
      <c r="EP1071" s="25"/>
      <c r="FP1071" s="25"/>
      <c r="FR1071" s="25"/>
      <c r="GF1071" s="25"/>
      <c r="GH1071" s="25"/>
      <c r="GK1071" s="25"/>
      <c r="GQ1071" s="25"/>
      <c r="HK1071" s="25"/>
      <c r="IJ1071" s="25"/>
      <c r="IM1071" s="25"/>
      <c r="IP1071" s="25"/>
      <c r="IS1071" s="25"/>
      <c r="IZ1071" s="25"/>
      <c r="JF1071" s="25"/>
      <c r="JI1071" s="25"/>
      <c r="KO1071" s="31"/>
      <c r="KP1071" s="32"/>
      <c r="KQ1071" s="75"/>
      <c r="KR1071" s="31"/>
    </row>
    <row r="1072" spans="24:304" x14ac:dyDescent="0.3">
      <c r="X1072" s="25"/>
      <c r="AA1072" s="25"/>
      <c r="AE1072" s="25"/>
      <c r="AM1072" s="25"/>
      <c r="AR1072" s="25"/>
      <c r="AT1072" s="25"/>
      <c r="AX1072" s="25"/>
      <c r="BA1072" s="25"/>
      <c r="BI1072" s="25"/>
      <c r="BN1072" s="25"/>
      <c r="BP1072" s="25"/>
      <c r="BT1072" s="25"/>
      <c r="EP1072" s="25"/>
      <c r="FP1072" s="25"/>
      <c r="FR1072" s="25"/>
      <c r="GF1072" s="25"/>
      <c r="GH1072" s="25"/>
      <c r="GK1072" s="25"/>
      <c r="GQ1072" s="25"/>
      <c r="HK1072" s="25"/>
      <c r="IJ1072" s="25"/>
      <c r="IM1072" s="25"/>
      <c r="IP1072" s="25"/>
      <c r="IS1072" s="25"/>
      <c r="IZ1072" s="25"/>
      <c r="JF1072" s="25"/>
      <c r="JI1072" s="25"/>
      <c r="KO1072" s="31"/>
      <c r="KP1072" s="32"/>
      <c r="KQ1072" s="75"/>
      <c r="KR1072" s="31"/>
    </row>
    <row r="1073" spans="24:304" x14ac:dyDescent="0.3">
      <c r="X1073" s="25"/>
      <c r="AA1073" s="25"/>
      <c r="AE1073" s="25"/>
      <c r="AM1073" s="25"/>
      <c r="AR1073" s="25"/>
      <c r="AT1073" s="25"/>
      <c r="AX1073" s="25"/>
      <c r="BA1073" s="25"/>
      <c r="BI1073" s="25"/>
      <c r="BN1073" s="25"/>
      <c r="BP1073" s="25"/>
      <c r="BT1073" s="25"/>
      <c r="EP1073" s="25"/>
      <c r="FP1073" s="25"/>
      <c r="FR1073" s="25"/>
      <c r="GF1073" s="25"/>
      <c r="GH1073" s="25"/>
      <c r="GK1073" s="25"/>
      <c r="GQ1073" s="25"/>
      <c r="HK1073" s="25"/>
      <c r="IJ1073" s="25"/>
      <c r="IM1073" s="25"/>
      <c r="IP1073" s="25"/>
      <c r="IS1073" s="25"/>
      <c r="IZ1073" s="25"/>
      <c r="JF1073" s="25"/>
      <c r="JI1073" s="25"/>
      <c r="KO1073" s="31"/>
      <c r="KP1073" s="32"/>
      <c r="KQ1073" s="75"/>
      <c r="KR1073" s="31"/>
    </row>
    <row r="1074" spans="24:304" x14ac:dyDescent="0.3">
      <c r="X1074" s="25"/>
      <c r="AA1074" s="25"/>
      <c r="AE1074" s="25"/>
      <c r="AM1074" s="25"/>
      <c r="AR1074" s="25"/>
      <c r="AT1074" s="25"/>
      <c r="AX1074" s="25"/>
      <c r="BA1074" s="25"/>
      <c r="BI1074" s="25"/>
      <c r="BN1074" s="25"/>
      <c r="BP1074" s="25"/>
      <c r="BT1074" s="25"/>
      <c r="EP1074" s="25"/>
      <c r="FP1074" s="25"/>
      <c r="FR1074" s="25"/>
      <c r="GF1074" s="25"/>
      <c r="GH1074" s="25"/>
      <c r="GK1074" s="25"/>
      <c r="GQ1074" s="25"/>
      <c r="HK1074" s="25"/>
      <c r="IJ1074" s="25"/>
      <c r="IM1074" s="25"/>
      <c r="IP1074" s="25"/>
      <c r="IS1074" s="25"/>
      <c r="IZ1074" s="25"/>
      <c r="JF1074" s="25"/>
      <c r="JI1074" s="25"/>
      <c r="KO1074" s="31"/>
      <c r="KP1074" s="32"/>
      <c r="KQ1074" s="75"/>
      <c r="KR1074" s="31"/>
    </row>
    <row r="1075" spans="24:304" x14ac:dyDescent="0.3">
      <c r="X1075" s="25"/>
      <c r="AA1075" s="25"/>
      <c r="AE1075" s="25"/>
      <c r="AM1075" s="25"/>
      <c r="AR1075" s="25"/>
      <c r="AT1075" s="25"/>
      <c r="AX1075" s="25"/>
      <c r="BA1075" s="25"/>
      <c r="BI1075" s="25"/>
      <c r="BN1075" s="25"/>
      <c r="BP1075" s="25"/>
      <c r="BT1075" s="25"/>
      <c r="EP1075" s="25"/>
      <c r="FP1075" s="25"/>
      <c r="FR1075" s="25"/>
      <c r="GF1075" s="25"/>
      <c r="GH1075" s="25"/>
      <c r="GK1075" s="25"/>
      <c r="GQ1075" s="25"/>
      <c r="HK1075" s="25"/>
      <c r="IJ1075" s="25"/>
      <c r="IM1075" s="25"/>
      <c r="IP1075" s="25"/>
      <c r="IS1075" s="25"/>
      <c r="IZ1075" s="25"/>
      <c r="JF1075" s="25"/>
      <c r="JI1075" s="25"/>
      <c r="KO1075" s="31"/>
      <c r="KP1075" s="32"/>
      <c r="KQ1075" s="75"/>
      <c r="KR1075" s="31"/>
    </row>
    <row r="1076" spans="24:304" x14ac:dyDescent="0.3">
      <c r="X1076" s="25"/>
      <c r="AA1076" s="25"/>
      <c r="AE1076" s="25"/>
      <c r="AM1076" s="25"/>
      <c r="AR1076" s="25"/>
      <c r="AT1076" s="25"/>
      <c r="AX1076" s="25"/>
      <c r="BA1076" s="25"/>
      <c r="BI1076" s="25"/>
      <c r="BN1076" s="25"/>
      <c r="BP1076" s="25"/>
      <c r="BT1076" s="25"/>
      <c r="EP1076" s="25"/>
      <c r="FP1076" s="25"/>
      <c r="FR1076" s="25"/>
      <c r="GF1076" s="25"/>
      <c r="GH1076" s="25"/>
      <c r="GK1076" s="25"/>
      <c r="GQ1076" s="25"/>
      <c r="HK1076" s="25"/>
      <c r="IJ1076" s="25"/>
      <c r="IM1076" s="25"/>
      <c r="IP1076" s="25"/>
      <c r="IS1076" s="25"/>
      <c r="IZ1076" s="25"/>
      <c r="JF1076" s="25"/>
      <c r="JI1076" s="25"/>
      <c r="KO1076" s="31"/>
      <c r="KP1076" s="32"/>
      <c r="KQ1076" s="75"/>
      <c r="KR1076" s="31"/>
    </row>
    <row r="1077" spans="24:304" x14ac:dyDescent="0.3">
      <c r="X1077" s="25"/>
      <c r="AA1077" s="25"/>
      <c r="AE1077" s="25"/>
      <c r="AM1077" s="25"/>
      <c r="AR1077" s="25"/>
      <c r="AT1077" s="25"/>
      <c r="AX1077" s="25"/>
      <c r="BA1077" s="25"/>
      <c r="BI1077" s="25"/>
      <c r="BN1077" s="25"/>
      <c r="BP1077" s="25"/>
      <c r="BT1077" s="25"/>
      <c r="EP1077" s="25"/>
      <c r="FP1077" s="25"/>
      <c r="FR1077" s="25"/>
      <c r="GF1077" s="25"/>
      <c r="GH1077" s="25"/>
      <c r="GK1077" s="25"/>
      <c r="GQ1077" s="25"/>
      <c r="HK1077" s="25"/>
      <c r="IJ1077" s="25"/>
      <c r="IM1077" s="25"/>
      <c r="IP1077" s="25"/>
      <c r="IS1077" s="25"/>
      <c r="IZ1077" s="25"/>
      <c r="JF1077" s="25"/>
      <c r="JI1077" s="25"/>
      <c r="KO1077" s="31"/>
      <c r="KP1077" s="32"/>
      <c r="KQ1077" s="75"/>
      <c r="KR1077" s="31"/>
    </row>
    <row r="1078" spans="24:304" x14ac:dyDescent="0.3">
      <c r="X1078" s="25"/>
      <c r="AA1078" s="25"/>
      <c r="AE1078" s="25"/>
      <c r="AM1078" s="25"/>
      <c r="AR1078" s="25"/>
      <c r="AT1078" s="25"/>
      <c r="AX1078" s="25"/>
      <c r="BA1078" s="25"/>
      <c r="BI1078" s="25"/>
      <c r="BN1078" s="25"/>
      <c r="BP1078" s="25"/>
      <c r="BT1078" s="25"/>
      <c r="EP1078" s="25"/>
      <c r="FP1078" s="25"/>
      <c r="FR1078" s="25"/>
      <c r="GF1078" s="25"/>
      <c r="GH1078" s="25"/>
      <c r="GK1078" s="25"/>
      <c r="GQ1078" s="25"/>
      <c r="HK1078" s="25"/>
      <c r="IJ1078" s="25"/>
      <c r="IM1078" s="25"/>
      <c r="IP1078" s="25"/>
      <c r="IS1078" s="25"/>
      <c r="IZ1078" s="25"/>
      <c r="JF1078" s="25"/>
      <c r="JI1078" s="25"/>
      <c r="KO1078" s="31"/>
      <c r="KP1078" s="32"/>
      <c r="KQ1078" s="75"/>
      <c r="KR1078" s="31"/>
    </row>
    <row r="1079" spans="24:304" x14ac:dyDescent="0.3">
      <c r="X1079" s="25"/>
      <c r="AA1079" s="25"/>
      <c r="AE1079" s="25"/>
      <c r="AM1079" s="25"/>
      <c r="AR1079" s="25"/>
      <c r="AT1079" s="25"/>
      <c r="AX1079" s="25"/>
      <c r="BA1079" s="25"/>
      <c r="BI1079" s="25"/>
      <c r="BN1079" s="25"/>
      <c r="BP1079" s="25"/>
      <c r="BT1079" s="25"/>
      <c r="EP1079" s="25"/>
      <c r="FP1079" s="25"/>
      <c r="FR1079" s="25"/>
      <c r="GF1079" s="25"/>
      <c r="GH1079" s="25"/>
      <c r="GK1079" s="25"/>
      <c r="GQ1079" s="25"/>
      <c r="HK1079" s="25"/>
      <c r="IJ1079" s="25"/>
      <c r="IM1079" s="25"/>
      <c r="IP1079" s="25"/>
      <c r="IS1079" s="25"/>
      <c r="IZ1079" s="25"/>
      <c r="JF1079" s="25"/>
      <c r="JI1079" s="25"/>
      <c r="KO1079" s="31"/>
      <c r="KP1079" s="32"/>
      <c r="KQ1079" s="75"/>
      <c r="KR1079" s="31"/>
    </row>
    <row r="1080" spans="24:304" x14ac:dyDescent="0.3">
      <c r="X1080" s="25"/>
      <c r="AA1080" s="25"/>
      <c r="AE1080" s="25"/>
      <c r="AM1080" s="25"/>
      <c r="AR1080" s="25"/>
      <c r="AT1080" s="25"/>
      <c r="AX1080" s="25"/>
      <c r="BA1080" s="25"/>
      <c r="BI1080" s="25"/>
      <c r="BN1080" s="25"/>
      <c r="BP1080" s="25"/>
      <c r="BT1080" s="25"/>
      <c r="EP1080" s="25"/>
      <c r="FP1080" s="25"/>
      <c r="FR1080" s="25"/>
      <c r="GF1080" s="25"/>
      <c r="GH1080" s="25"/>
      <c r="GK1080" s="25"/>
      <c r="GQ1080" s="25"/>
      <c r="HK1080" s="25"/>
      <c r="IJ1080" s="25"/>
      <c r="IM1080" s="25"/>
      <c r="IP1080" s="25"/>
      <c r="IS1080" s="25"/>
      <c r="IZ1080" s="25"/>
      <c r="JF1080" s="25"/>
      <c r="JI1080" s="25"/>
      <c r="KO1080" s="31"/>
      <c r="KP1080" s="32"/>
      <c r="KQ1080" s="75"/>
      <c r="KR1080" s="31"/>
    </row>
    <row r="1081" spans="24:304" x14ac:dyDescent="0.3">
      <c r="X1081" s="25"/>
      <c r="AA1081" s="25"/>
      <c r="AE1081" s="25"/>
      <c r="AM1081" s="25"/>
      <c r="AR1081" s="25"/>
      <c r="AT1081" s="25"/>
      <c r="AX1081" s="25"/>
      <c r="BA1081" s="25"/>
      <c r="BI1081" s="25"/>
      <c r="BN1081" s="25"/>
      <c r="BP1081" s="25"/>
      <c r="BT1081" s="25"/>
      <c r="EP1081" s="25"/>
      <c r="FP1081" s="25"/>
      <c r="FR1081" s="25"/>
      <c r="GF1081" s="25"/>
      <c r="GH1081" s="25"/>
      <c r="GK1081" s="25"/>
      <c r="GQ1081" s="25"/>
      <c r="HK1081" s="25"/>
      <c r="IJ1081" s="25"/>
      <c r="IM1081" s="25"/>
      <c r="IP1081" s="25"/>
      <c r="IS1081" s="25"/>
      <c r="IZ1081" s="25"/>
      <c r="JF1081" s="25"/>
      <c r="JI1081" s="25"/>
      <c r="KO1081" s="31"/>
      <c r="KP1081" s="32"/>
      <c r="KQ1081" s="75"/>
      <c r="KR1081" s="31"/>
    </row>
    <row r="1082" spans="24:304" x14ac:dyDescent="0.3">
      <c r="X1082" s="25"/>
      <c r="AA1082" s="25"/>
      <c r="AE1082" s="25"/>
      <c r="AM1082" s="25"/>
      <c r="AR1082" s="25"/>
      <c r="AT1082" s="25"/>
      <c r="AX1082" s="25"/>
      <c r="BA1082" s="25"/>
      <c r="BI1082" s="25"/>
      <c r="BN1082" s="25"/>
      <c r="BP1082" s="25"/>
      <c r="BT1082" s="25"/>
      <c r="EP1082" s="25"/>
      <c r="FP1082" s="25"/>
      <c r="FR1082" s="25"/>
      <c r="GF1082" s="25"/>
      <c r="GH1082" s="25"/>
      <c r="GK1082" s="25"/>
      <c r="GQ1082" s="25"/>
      <c r="HK1082" s="25"/>
      <c r="IJ1082" s="25"/>
      <c r="IM1082" s="25"/>
      <c r="IP1082" s="25"/>
      <c r="IS1082" s="25"/>
      <c r="IZ1082" s="25"/>
      <c r="JF1082" s="25"/>
      <c r="JI1082" s="25"/>
      <c r="KO1082" s="31"/>
      <c r="KP1082" s="32"/>
      <c r="KQ1082" s="75"/>
      <c r="KR1082" s="31"/>
    </row>
    <row r="1083" spans="24:304" x14ac:dyDescent="0.3">
      <c r="X1083" s="25"/>
      <c r="AA1083" s="25"/>
      <c r="AE1083" s="25"/>
      <c r="AM1083" s="25"/>
      <c r="AR1083" s="25"/>
      <c r="AT1083" s="25"/>
      <c r="AX1083" s="25"/>
      <c r="BA1083" s="25"/>
      <c r="BI1083" s="25"/>
      <c r="BN1083" s="25"/>
      <c r="BP1083" s="25"/>
      <c r="BT1083" s="25"/>
      <c r="EP1083" s="25"/>
      <c r="FP1083" s="25"/>
      <c r="FR1083" s="25"/>
      <c r="GF1083" s="25"/>
      <c r="GH1083" s="25"/>
      <c r="GK1083" s="25"/>
      <c r="GQ1083" s="25"/>
      <c r="HK1083" s="25"/>
      <c r="IJ1083" s="25"/>
      <c r="IM1083" s="25"/>
      <c r="IP1083" s="25"/>
      <c r="IS1083" s="25"/>
      <c r="IZ1083" s="25"/>
      <c r="JF1083" s="25"/>
      <c r="JI1083" s="25"/>
      <c r="KO1083" s="31"/>
      <c r="KP1083" s="32"/>
      <c r="KQ1083" s="75"/>
      <c r="KR1083" s="31"/>
    </row>
    <row r="1084" spans="24:304" x14ac:dyDescent="0.3">
      <c r="X1084" s="25"/>
      <c r="AA1084" s="25"/>
      <c r="AE1084" s="25"/>
      <c r="AM1084" s="25"/>
      <c r="AR1084" s="25"/>
      <c r="AT1084" s="25"/>
      <c r="AX1084" s="25"/>
      <c r="BA1084" s="25"/>
      <c r="BI1084" s="25"/>
      <c r="BN1084" s="25"/>
      <c r="BP1084" s="25"/>
      <c r="BT1084" s="25"/>
      <c r="EP1084" s="25"/>
      <c r="FP1084" s="25"/>
      <c r="FR1084" s="25"/>
      <c r="GF1084" s="25"/>
      <c r="GH1084" s="25"/>
      <c r="GK1084" s="25"/>
      <c r="GQ1084" s="25"/>
      <c r="HK1084" s="25"/>
      <c r="IJ1084" s="25"/>
      <c r="IM1084" s="25"/>
      <c r="IP1084" s="25"/>
      <c r="IS1084" s="25"/>
      <c r="IZ1084" s="25"/>
      <c r="JF1084" s="25"/>
      <c r="JI1084" s="25"/>
      <c r="KO1084" s="31"/>
      <c r="KP1084" s="32"/>
      <c r="KQ1084" s="75"/>
      <c r="KR1084" s="31"/>
    </row>
    <row r="1085" spans="24:304" x14ac:dyDescent="0.3">
      <c r="X1085" s="25"/>
      <c r="AA1085" s="25"/>
      <c r="AE1085" s="25"/>
      <c r="AM1085" s="25"/>
      <c r="AR1085" s="25"/>
      <c r="AT1085" s="25"/>
      <c r="AX1085" s="25"/>
      <c r="BA1085" s="25"/>
      <c r="BI1085" s="25"/>
      <c r="BN1085" s="25"/>
      <c r="BP1085" s="25"/>
      <c r="BT1085" s="25"/>
      <c r="EP1085" s="25"/>
      <c r="FP1085" s="25"/>
      <c r="FR1085" s="25"/>
      <c r="GF1085" s="25"/>
      <c r="GH1085" s="25"/>
      <c r="GK1085" s="25"/>
      <c r="GQ1085" s="25"/>
      <c r="HK1085" s="25"/>
      <c r="IJ1085" s="25"/>
      <c r="IM1085" s="25"/>
      <c r="IP1085" s="25"/>
      <c r="IS1085" s="25"/>
      <c r="IZ1085" s="25"/>
      <c r="JF1085" s="25"/>
      <c r="JI1085" s="25"/>
      <c r="KO1085" s="31"/>
      <c r="KP1085" s="32"/>
      <c r="KQ1085" s="75"/>
      <c r="KR1085" s="31"/>
    </row>
    <row r="1086" spans="24:304" x14ac:dyDescent="0.3">
      <c r="X1086" s="25"/>
      <c r="AA1086" s="25"/>
      <c r="AE1086" s="25"/>
      <c r="AM1086" s="25"/>
      <c r="AR1086" s="25"/>
      <c r="AT1086" s="25"/>
      <c r="AX1086" s="25"/>
      <c r="BA1086" s="25"/>
      <c r="BI1086" s="25"/>
      <c r="BN1086" s="25"/>
      <c r="BP1086" s="25"/>
      <c r="BT1086" s="25"/>
      <c r="EP1086" s="25"/>
      <c r="FP1086" s="25"/>
      <c r="FR1086" s="25"/>
      <c r="GF1086" s="25"/>
      <c r="GH1086" s="25"/>
      <c r="GK1086" s="25"/>
      <c r="GQ1086" s="25"/>
      <c r="HK1086" s="25"/>
      <c r="IJ1086" s="25"/>
      <c r="IM1086" s="25"/>
      <c r="IP1086" s="25"/>
      <c r="IS1086" s="25"/>
      <c r="IZ1086" s="25"/>
      <c r="JF1086" s="25"/>
      <c r="JI1086" s="25"/>
      <c r="KO1086" s="31"/>
      <c r="KP1086" s="32"/>
      <c r="KQ1086" s="75"/>
      <c r="KR1086" s="31"/>
    </row>
    <row r="1087" spans="24:304" x14ac:dyDescent="0.3">
      <c r="X1087" s="25"/>
      <c r="AA1087" s="25"/>
      <c r="AE1087" s="25"/>
      <c r="AM1087" s="25"/>
      <c r="AR1087" s="25"/>
      <c r="AT1087" s="25"/>
      <c r="AX1087" s="25"/>
      <c r="BA1087" s="25"/>
      <c r="BI1087" s="25"/>
      <c r="BN1087" s="25"/>
      <c r="BP1087" s="25"/>
      <c r="BT1087" s="25"/>
      <c r="EP1087" s="25"/>
      <c r="FP1087" s="25"/>
      <c r="FR1087" s="25"/>
      <c r="GF1087" s="25"/>
      <c r="GH1087" s="25"/>
      <c r="GK1087" s="25"/>
      <c r="GQ1087" s="25"/>
      <c r="HK1087" s="25"/>
      <c r="IJ1087" s="25"/>
      <c r="IM1087" s="25"/>
      <c r="IP1087" s="25"/>
      <c r="IS1087" s="25"/>
      <c r="IZ1087" s="25"/>
      <c r="JF1087" s="25"/>
      <c r="JI1087" s="25"/>
      <c r="KO1087" s="31"/>
      <c r="KP1087" s="32"/>
      <c r="KQ1087" s="75"/>
      <c r="KR1087" s="31"/>
    </row>
    <row r="1088" spans="24:304" x14ac:dyDescent="0.3">
      <c r="X1088" s="25"/>
      <c r="AA1088" s="25"/>
      <c r="AE1088" s="25"/>
      <c r="AM1088" s="25"/>
      <c r="AR1088" s="25"/>
      <c r="AT1088" s="25"/>
      <c r="AX1088" s="25"/>
      <c r="BA1088" s="25"/>
      <c r="BI1088" s="25"/>
      <c r="BN1088" s="25"/>
      <c r="BP1088" s="25"/>
      <c r="BT1088" s="25"/>
      <c r="EP1088" s="25"/>
      <c r="FP1088" s="25"/>
      <c r="FR1088" s="25"/>
      <c r="GF1088" s="25"/>
      <c r="GH1088" s="25"/>
      <c r="GK1088" s="25"/>
      <c r="GQ1088" s="25"/>
      <c r="HK1088" s="25"/>
      <c r="IJ1088" s="25"/>
      <c r="IM1088" s="25"/>
      <c r="IP1088" s="25"/>
      <c r="IS1088" s="25"/>
      <c r="IZ1088" s="25"/>
      <c r="JF1088" s="25"/>
      <c r="JI1088" s="25"/>
      <c r="KO1088" s="31"/>
      <c r="KP1088" s="32"/>
      <c r="KQ1088" s="75"/>
      <c r="KR1088" s="31"/>
    </row>
    <row r="1089" spans="24:304" x14ac:dyDescent="0.3">
      <c r="X1089" s="25"/>
      <c r="AA1089" s="25"/>
      <c r="AE1089" s="25"/>
      <c r="AM1089" s="25"/>
      <c r="AR1089" s="25"/>
      <c r="AT1089" s="25"/>
      <c r="AX1089" s="25"/>
      <c r="BA1089" s="25"/>
      <c r="BI1089" s="25"/>
      <c r="BN1089" s="25"/>
      <c r="BP1089" s="25"/>
      <c r="BT1089" s="25"/>
      <c r="EP1089" s="25"/>
      <c r="FP1089" s="25"/>
      <c r="FR1089" s="25"/>
      <c r="GF1089" s="25"/>
      <c r="GH1089" s="25"/>
      <c r="GK1089" s="25"/>
      <c r="GQ1089" s="25"/>
      <c r="HK1089" s="25"/>
      <c r="IJ1089" s="25"/>
      <c r="IM1089" s="25"/>
      <c r="IP1089" s="25"/>
      <c r="IS1089" s="25"/>
      <c r="IZ1089" s="25"/>
      <c r="JF1089" s="25"/>
      <c r="JI1089" s="25"/>
      <c r="KO1089" s="31"/>
      <c r="KP1089" s="32"/>
      <c r="KQ1089" s="75"/>
      <c r="KR1089" s="31"/>
    </row>
    <row r="1090" spans="24:304" x14ac:dyDescent="0.3">
      <c r="X1090" s="25"/>
      <c r="AA1090" s="25"/>
      <c r="AE1090" s="25"/>
      <c r="AM1090" s="25"/>
      <c r="AR1090" s="25"/>
      <c r="AT1090" s="25"/>
      <c r="AX1090" s="25"/>
      <c r="BA1090" s="25"/>
      <c r="BI1090" s="25"/>
      <c r="BN1090" s="25"/>
      <c r="BP1090" s="25"/>
      <c r="BT1090" s="25"/>
      <c r="EP1090" s="25"/>
      <c r="FP1090" s="25"/>
      <c r="FR1090" s="25"/>
      <c r="GF1090" s="25"/>
      <c r="GH1090" s="25"/>
      <c r="GK1090" s="25"/>
      <c r="GQ1090" s="25"/>
      <c r="HK1090" s="25"/>
      <c r="IJ1090" s="25"/>
      <c r="IM1090" s="25"/>
      <c r="IP1090" s="25"/>
      <c r="IS1090" s="25"/>
      <c r="IZ1090" s="25"/>
      <c r="JF1090" s="25"/>
      <c r="JI1090" s="25"/>
      <c r="KO1090" s="31"/>
      <c r="KP1090" s="32"/>
      <c r="KQ1090" s="75"/>
      <c r="KR1090" s="31"/>
    </row>
    <row r="1091" spans="24:304" x14ac:dyDescent="0.3">
      <c r="X1091" s="25"/>
      <c r="AA1091" s="25"/>
      <c r="AE1091" s="25"/>
      <c r="AM1091" s="25"/>
      <c r="AR1091" s="25"/>
      <c r="AT1091" s="25"/>
      <c r="AX1091" s="25"/>
      <c r="BA1091" s="25"/>
      <c r="BI1091" s="25"/>
      <c r="BN1091" s="25"/>
      <c r="BP1091" s="25"/>
      <c r="BT1091" s="25"/>
      <c r="EP1091" s="25"/>
      <c r="FP1091" s="25"/>
      <c r="FR1091" s="25"/>
      <c r="GF1091" s="25"/>
      <c r="GH1091" s="25"/>
      <c r="GK1091" s="25"/>
      <c r="GQ1091" s="25"/>
      <c r="HK1091" s="25"/>
      <c r="IJ1091" s="25"/>
      <c r="IM1091" s="25"/>
      <c r="IP1091" s="25"/>
      <c r="IS1091" s="25"/>
      <c r="IZ1091" s="25"/>
      <c r="JF1091" s="25"/>
      <c r="JI1091" s="25"/>
      <c r="KO1091" s="31"/>
      <c r="KP1091" s="32"/>
      <c r="KQ1091" s="75"/>
      <c r="KR1091" s="31"/>
    </row>
    <row r="1092" spans="24:304" x14ac:dyDescent="0.3">
      <c r="X1092" s="25"/>
      <c r="AA1092" s="25"/>
      <c r="AE1092" s="25"/>
      <c r="AM1092" s="25"/>
      <c r="AR1092" s="25"/>
      <c r="AT1092" s="25"/>
      <c r="AX1092" s="25"/>
      <c r="BA1092" s="25"/>
      <c r="BI1092" s="25"/>
      <c r="BN1092" s="25"/>
      <c r="BP1092" s="25"/>
      <c r="BT1092" s="25"/>
      <c r="EP1092" s="25"/>
      <c r="FP1092" s="25"/>
      <c r="FR1092" s="25"/>
      <c r="GF1092" s="25"/>
      <c r="GH1092" s="25"/>
      <c r="GK1092" s="25"/>
      <c r="GQ1092" s="25"/>
      <c r="HK1092" s="25"/>
      <c r="IJ1092" s="25"/>
      <c r="IM1092" s="25"/>
      <c r="IP1092" s="25"/>
      <c r="IS1092" s="25"/>
      <c r="IZ1092" s="25"/>
      <c r="JF1092" s="25"/>
      <c r="JI1092" s="25"/>
      <c r="KO1092" s="31"/>
      <c r="KP1092" s="32"/>
      <c r="KQ1092" s="75"/>
      <c r="KR1092" s="31"/>
    </row>
    <row r="1093" spans="24:304" x14ac:dyDescent="0.3">
      <c r="X1093" s="25"/>
      <c r="AA1093" s="25"/>
      <c r="AE1093" s="25"/>
      <c r="AM1093" s="25"/>
      <c r="AR1093" s="25"/>
      <c r="AT1093" s="25"/>
      <c r="AX1093" s="25"/>
      <c r="BA1093" s="25"/>
      <c r="BI1093" s="25"/>
      <c r="BN1093" s="25"/>
      <c r="BP1093" s="25"/>
      <c r="BT1093" s="25"/>
      <c r="EP1093" s="25"/>
      <c r="FP1093" s="25"/>
      <c r="FR1093" s="25"/>
      <c r="GF1093" s="25"/>
      <c r="GH1093" s="25"/>
      <c r="GK1093" s="25"/>
      <c r="GQ1093" s="25"/>
      <c r="HK1093" s="25"/>
      <c r="IJ1093" s="25"/>
      <c r="IM1093" s="25"/>
      <c r="IP1093" s="25"/>
      <c r="IS1093" s="25"/>
      <c r="IZ1093" s="25"/>
      <c r="JF1093" s="25"/>
      <c r="JI1093" s="25"/>
      <c r="KO1093" s="31"/>
      <c r="KP1093" s="32"/>
      <c r="KQ1093" s="75"/>
      <c r="KR1093" s="31"/>
    </row>
    <row r="1094" spans="24:304" x14ac:dyDescent="0.3">
      <c r="X1094" s="25"/>
      <c r="AA1094" s="25"/>
      <c r="AE1094" s="25"/>
      <c r="AM1094" s="25"/>
      <c r="AR1094" s="25"/>
      <c r="AT1094" s="25"/>
      <c r="AX1094" s="25"/>
      <c r="BA1094" s="25"/>
      <c r="BI1094" s="25"/>
      <c r="BN1094" s="25"/>
      <c r="BP1094" s="25"/>
      <c r="BT1094" s="25"/>
      <c r="EP1094" s="25"/>
      <c r="FP1094" s="25"/>
      <c r="FR1094" s="25"/>
      <c r="GF1094" s="25"/>
      <c r="GH1094" s="25"/>
      <c r="GK1094" s="25"/>
      <c r="GQ1094" s="25"/>
      <c r="HK1094" s="25"/>
      <c r="IJ1094" s="25"/>
      <c r="IM1094" s="25"/>
      <c r="IP1094" s="25"/>
      <c r="IS1094" s="25"/>
      <c r="IZ1094" s="25"/>
      <c r="JF1094" s="25"/>
      <c r="JI1094" s="25"/>
      <c r="KO1094" s="31"/>
      <c r="KP1094" s="32"/>
      <c r="KQ1094" s="75"/>
      <c r="KR1094" s="31"/>
    </row>
    <row r="1095" spans="24:304" x14ac:dyDescent="0.3">
      <c r="X1095" s="25"/>
      <c r="AA1095" s="25"/>
      <c r="AE1095" s="25"/>
      <c r="AM1095" s="25"/>
      <c r="AR1095" s="25"/>
      <c r="AT1095" s="25"/>
      <c r="AX1095" s="25"/>
      <c r="BA1095" s="25"/>
      <c r="BI1095" s="25"/>
      <c r="BN1095" s="25"/>
      <c r="BP1095" s="25"/>
      <c r="BT1095" s="25"/>
      <c r="EP1095" s="25"/>
      <c r="FP1095" s="25"/>
      <c r="FR1095" s="25"/>
      <c r="GF1095" s="25"/>
      <c r="GH1095" s="25"/>
      <c r="GK1095" s="25"/>
      <c r="GQ1095" s="25"/>
      <c r="HK1095" s="25"/>
      <c r="IJ1095" s="25"/>
      <c r="IM1095" s="25"/>
      <c r="IP1095" s="25"/>
      <c r="IS1095" s="25"/>
      <c r="IZ1095" s="25"/>
      <c r="JF1095" s="25"/>
      <c r="JI1095" s="25"/>
      <c r="KO1095" s="31"/>
      <c r="KP1095" s="32"/>
      <c r="KQ1095" s="75"/>
      <c r="KR1095" s="31"/>
    </row>
    <row r="1096" spans="24:304" x14ac:dyDescent="0.3">
      <c r="X1096" s="25"/>
      <c r="AA1096" s="25"/>
      <c r="AE1096" s="25"/>
      <c r="AM1096" s="25"/>
      <c r="AR1096" s="25"/>
      <c r="AT1096" s="25"/>
      <c r="AX1096" s="25"/>
      <c r="BA1096" s="25"/>
      <c r="BI1096" s="25"/>
      <c r="BN1096" s="25"/>
      <c r="BP1096" s="25"/>
      <c r="BT1096" s="25"/>
      <c r="EP1096" s="25"/>
      <c r="FP1096" s="25"/>
      <c r="FR1096" s="25"/>
      <c r="GF1096" s="25"/>
      <c r="GH1096" s="25"/>
      <c r="GK1096" s="25"/>
      <c r="GQ1096" s="25"/>
      <c r="HK1096" s="25"/>
      <c r="IJ1096" s="25"/>
      <c r="IM1096" s="25"/>
      <c r="IP1096" s="25"/>
      <c r="IS1096" s="25"/>
      <c r="IZ1096" s="25"/>
      <c r="JF1096" s="25"/>
      <c r="JI1096" s="25"/>
      <c r="KO1096" s="31"/>
      <c r="KP1096" s="32"/>
      <c r="KQ1096" s="75"/>
      <c r="KR1096" s="31"/>
    </row>
    <row r="1097" spans="24:304" x14ac:dyDescent="0.3">
      <c r="X1097" s="25"/>
      <c r="AA1097" s="25"/>
      <c r="AE1097" s="25"/>
      <c r="AM1097" s="25"/>
      <c r="AR1097" s="25"/>
      <c r="AT1097" s="25"/>
      <c r="AX1097" s="25"/>
      <c r="BA1097" s="25"/>
      <c r="BI1097" s="25"/>
      <c r="BN1097" s="25"/>
      <c r="BP1097" s="25"/>
      <c r="BT1097" s="25"/>
      <c r="EP1097" s="25"/>
      <c r="FP1097" s="25"/>
      <c r="FR1097" s="25"/>
      <c r="GF1097" s="25"/>
      <c r="GH1097" s="25"/>
      <c r="GK1097" s="25"/>
      <c r="GQ1097" s="25"/>
      <c r="HK1097" s="25"/>
      <c r="IJ1097" s="25"/>
      <c r="IM1097" s="25"/>
      <c r="IP1097" s="25"/>
      <c r="IS1097" s="25"/>
      <c r="IZ1097" s="25"/>
      <c r="JF1097" s="25"/>
      <c r="JI1097" s="25"/>
      <c r="KO1097" s="31"/>
      <c r="KP1097" s="32"/>
      <c r="KQ1097" s="75"/>
      <c r="KR1097" s="31"/>
    </row>
    <row r="1098" spans="24:304" x14ac:dyDescent="0.3">
      <c r="X1098" s="25"/>
      <c r="AA1098" s="25"/>
      <c r="AE1098" s="25"/>
      <c r="AM1098" s="25"/>
      <c r="AR1098" s="25"/>
      <c r="AT1098" s="25"/>
      <c r="AX1098" s="25"/>
      <c r="BA1098" s="25"/>
      <c r="BI1098" s="25"/>
      <c r="BN1098" s="25"/>
      <c r="BP1098" s="25"/>
      <c r="BT1098" s="25"/>
      <c r="EP1098" s="25"/>
      <c r="FP1098" s="25"/>
      <c r="FR1098" s="25"/>
      <c r="GF1098" s="25"/>
      <c r="GH1098" s="25"/>
      <c r="GK1098" s="25"/>
      <c r="GQ1098" s="25"/>
      <c r="HK1098" s="25"/>
      <c r="IJ1098" s="25"/>
      <c r="IM1098" s="25"/>
      <c r="IP1098" s="25"/>
      <c r="IS1098" s="25"/>
      <c r="IZ1098" s="25"/>
      <c r="JF1098" s="25"/>
      <c r="JI1098" s="25"/>
      <c r="KO1098" s="31"/>
      <c r="KP1098" s="32"/>
      <c r="KQ1098" s="75"/>
      <c r="KR1098" s="31"/>
    </row>
    <row r="1099" spans="24:304" x14ac:dyDescent="0.3">
      <c r="X1099" s="25"/>
      <c r="AA1099" s="25"/>
      <c r="AE1099" s="25"/>
      <c r="AM1099" s="25"/>
      <c r="AR1099" s="25"/>
      <c r="AT1099" s="25"/>
      <c r="AX1099" s="25"/>
      <c r="BA1099" s="25"/>
      <c r="BI1099" s="25"/>
      <c r="BN1099" s="25"/>
      <c r="BP1099" s="25"/>
      <c r="BT1099" s="25"/>
      <c r="EP1099" s="25"/>
      <c r="FP1099" s="25"/>
      <c r="FR1099" s="25"/>
      <c r="GF1099" s="25"/>
      <c r="GH1099" s="25"/>
      <c r="GK1099" s="25"/>
      <c r="GQ1099" s="25"/>
      <c r="HK1099" s="25"/>
      <c r="IJ1099" s="25"/>
      <c r="IM1099" s="25"/>
      <c r="IP1099" s="25"/>
      <c r="IS1099" s="25"/>
      <c r="IZ1099" s="25"/>
      <c r="JF1099" s="25"/>
      <c r="JI1099" s="25"/>
      <c r="KO1099" s="31"/>
      <c r="KP1099" s="32"/>
      <c r="KQ1099" s="75"/>
      <c r="KR1099" s="31"/>
    </row>
    <row r="1100" spans="24:304" x14ac:dyDescent="0.3">
      <c r="X1100" s="25"/>
      <c r="AA1100" s="25"/>
      <c r="AE1100" s="25"/>
      <c r="AM1100" s="25"/>
      <c r="AR1100" s="25"/>
      <c r="AT1100" s="25"/>
      <c r="AX1100" s="25"/>
      <c r="BA1100" s="25"/>
      <c r="BI1100" s="25"/>
      <c r="BN1100" s="25"/>
      <c r="BP1100" s="25"/>
      <c r="BT1100" s="25"/>
      <c r="EP1100" s="25"/>
      <c r="FP1100" s="25"/>
      <c r="FR1100" s="25"/>
      <c r="GF1100" s="25"/>
      <c r="GH1100" s="25"/>
      <c r="GK1100" s="25"/>
      <c r="GQ1100" s="25"/>
      <c r="HK1100" s="25"/>
      <c r="IJ1100" s="25"/>
      <c r="IM1100" s="25"/>
      <c r="IP1100" s="25"/>
      <c r="IS1100" s="25"/>
      <c r="IZ1100" s="25"/>
      <c r="JF1100" s="25"/>
      <c r="JI1100" s="25"/>
      <c r="KO1100" s="31"/>
      <c r="KP1100" s="32"/>
      <c r="KQ1100" s="75"/>
      <c r="KR1100" s="31"/>
    </row>
    <row r="1101" spans="24:304" x14ac:dyDescent="0.3">
      <c r="X1101" s="25"/>
      <c r="AA1101" s="25"/>
      <c r="AE1101" s="25"/>
      <c r="AM1101" s="25"/>
      <c r="AR1101" s="25"/>
      <c r="AT1101" s="25"/>
      <c r="AX1101" s="25"/>
      <c r="BA1101" s="25"/>
      <c r="BI1101" s="25"/>
      <c r="BN1101" s="25"/>
      <c r="BP1101" s="25"/>
      <c r="BT1101" s="25"/>
      <c r="EP1101" s="25"/>
      <c r="FP1101" s="25"/>
      <c r="FR1101" s="25"/>
      <c r="GF1101" s="25"/>
      <c r="GH1101" s="25"/>
      <c r="GK1101" s="25"/>
      <c r="GQ1101" s="25"/>
      <c r="HK1101" s="25"/>
      <c r="IJ1101" s="25"/>
      <c r="IM1101" s="25"/>
      <c r="IP1101" s="25"/>
      <c r="IS1101" s="25"/>
      <c r="IZ1101" s="25"/>
      <c r="JF1101" s="25"/>
      <c r="JI1101" s="25"/>
      <c r="KO1101" s="31"/>
      <c r="KP1101" s="32"/>
      <c r="KQ1101" s="75"/>
      <c r="KR1101" s="31"/>
    </row>
    <row r="1102" spans="24:304" x14ac:dyDescent="0.3">
      <c r="X1102" s="25"/>
      <c r="AA1102" s="25"/>
      <c r="AE1102" s="25"/>
      <c r="AM1102" s="25"/>
      <c r="AR1102" s="25"/>
      <c r="AT1102" s="25"/>
      <c r="AX1102" s="25"/>
      <c r="BA1102" s="25"/>
      <c r="BI1102" s="25"/>
      <c r="BN1102" s="25"/>
      <c r="BP1102" s="25"/>
      <c r="BT1102" s="25"/>
      <c r="EP1102" s="25"/>
      <c r="FP1102" s="25"/>
      <c r="FR1102" s="25"/>
      <c r="GF1102" s="25"/>
      <c r="GH1102" s="25"/>
      <c r="GK1102" s="25"/>
      <c r="GQ1102" s="25"/>
      <c r="HK1102" s="25"/>
      <c r="IJ1102" s="25"/>
      <c r="IM1102" s="25"/>
      <c r="IP1102" s="25"/>
      <c r="IS1102" s="25"/>
      <c r="IZ1102" s="25"/>
      <c r="JF1102" s="25"/>
      <c r="JI1102" s="25"/>
      <c r="KO1102" s="31"/>
      <c r="KP1102" s="32"/>
      <c r="KQ1102" s="75"/>
      <c r="KR1102" s="31"/>
    </row>
    <row r="1103" spans="24:304" x14ac:dyDescent="0.3">
      <c r="X1103" s="25"/>
      <c r="AA1103" s="25"/>
      <c r="AE1103" s="25"/>
      <c r="AM1103" s="25"/>
      <c r="AR1103" s="25"/>
      <c r="AT1103" s="25"/>
      <c r="AX1103" s="25"/>
      <c r="BA1103" s="25"/>
      <c r="BI1103" s="25"/>
      <c r="BN1103" s="25"/>
      <c r="BP1103" s="25"/>
      <c r="BT1103" s="25"/>
      <c r="EP1103" s="25"/>
      <c r="FP1103" s="25"/>
      <c r="FR1103" s="25"/>
      <c r="GF1103" s="25"/>
      <c r="GH1103" s="25"/>
      <c r="GK1103" s="25"/>
      <c r="GQ1103" s="25"/>
      <c r="HK1103" s="25"/>
      <c r="IJ1103" s="25"/>
      <c r="IM1103" s="25"/>
      <c r="IP1103" s="25"/>
      <c r="IS1103" s="25"/>
      <c r="IZ1103" s="25"/>
      <c r="JF1103" s="25"/>
      <c r="JI1103" s="25"/>
      <c r="KO1103" s="31"/>
      <c r="KP1103" s="32"/>
      <c r="KQ1103" s="75"/>
      <c r="KR1103" s="31"/>
    </row>
    <row r="1104" spans="24:304" x14ac:dyDescent="0.3">
      <c r="X1104" s="25"/>
      <c r="AA1104" s="25"/>
      <c r="AE1104" s="25"/>
      <c r="AM1104" s="25"/>
      <c r="AR1104" s="25"/>
      <c r="AT1104" s="25"/>
      <c r="AX1104" s="25"/>
      <c r="BA1104" s="25"/>
      <c r="BI1104" s="25"/>
      <c r="BN1104" s="25"/>
      <c r="BP1104" s="25"/>
      <c r="BT1104" s="25"/>
      <c r="EP1104" s="25"/>
      <c r="FP1104" s="25"/>
      <c r="FR1104" s="25"/>
      <c r="GF1104" s="25"/>
      <c r="GH1104" s="25"/>
      <c r="GK1104" s="25"/>
      <c r="GQ1104" s="25"/>
      <c r="HK1104" s="25"/>
      <c r="IJ1104" s="25"/>
      <c r="IM1104" s="25"/>
      <c r="IP1104" s="25"/>
      <c r="IS1104" s="25"/>
      <c r="IZ1104" s="25"/>
      <c r="JF1104" s="25"/>
      <c r="JI1104" s="25"/>
      <c r="KO1104" s="31"/>
      <c r="KP1104" s="32"/>
      <c r="KQ1104" s="75"/>
      <c r="KR1104" s="31"/>
    </row>
    <row r="1105" spans="24:304" x14ac:dyDescent="0.3">
      <c r="X1105" s="25"/>
      <c r="AA1105" s="25"/>
      <c r="AE1105" s="25"/>
      <c r="AM1105" s="25"/>
      <c r="AR1105" s="25"/>
      <c r="AT1105" s="25"/>
      <c r="AX1105" s="25"/>
      <c r="BA1105" s="25"/>
      <c r="BI1105" s="25"/>
      <c r="BN1105" s="25"/>
      <c r="BP1105" s="25"/>
      <c r="BT1105" s="25"/>
      <c r="EP1105" s="25"/>
      <c r="FP1105" s="25"/>
      <c r="FR1105" s="25"/>
      <c r="GF1105" s="25"/>
      <c r="GH1105" s="25"/>
      <c r="GK1105" s="25"/>
      <c r="GQ1105" s="25"/>
      <c r="HK1105" s="25"/>
      <c r="IJ1105" s="25"/>
      <c r="IM1105" s="25"/>
      <c r="IP1105" s="25"/>
      <c r="IS1105" s="25"/>
      <c r="IZ1105" s="25"/>
      <c r="JF1105" s="25"/>
      <c r="JI1105" s="25"/>
      <c r="KO1105" s="31"/>
      <c r="KP1105" s="32"/>
      <c r="KQ1105" s="75"/>
      <c r="KR1105" s="31"/>
    </row>
    <row r="1106" spans="24:304" x14ac:dyDescent="0.3">
      <c r="X1106" s="25"/>
      <c r="AA1106" s="25"/>
      <c r="AE1106" s="25"/>
      <c r="AM1106" s="25"/>
      <c r="AR1106" s="25"/>
      <c r="AT1106" s="25"/>
      <c r="AX1106" s="25"/>
      <c r="BA1106" s="25"/>
      <c r="BI1106" s="25"/>
      <c r="BN1106" s="25"/>
      <c r="BP1106" s="25"/>
      <c r="BT1106" s="25"/>
      <c r="EP1106" s="25"/>
      <c r="FP1106" s="25"/>
      <c r="FR1106" s="25"/>
      <c r="GF1106" s="25"/>
      <c r="GH1106" s="25"/>
      <c r="GK1106" s="25"/>
      <c r="GQ1106" s="25"/>
      <c r="HK1106" s="25"/>
      <c r="IJ1106" s="25"/>
      <c r="IM1106" s="25"/>
      <c r="IP1106" s="25"/>
      <c r="IS1106" s="25"/>
      <c r="IZ1106" s="25"/>
      <c r="JF1106" s="25"/>
      <c r="JI1106" s="25"/>
      <c r="KO1106" s="31"/>
      <c r="KP1106" s="32"/>
      <c r="KQ1106" s="75"/>
      <c r="KR1106" s="31"/>
    </row>
    <row r="1107" spans="24:304" x14ac:dyDescent="0.3">
      <c r="X1107" s="25"/>
      <c r="AA1107" s="25"/>
      <c r="AE1107" s="25"/>
      <c r="AM1107" s="25"/>
      <c r="AR1107" s="25"/>
      <c r="AT1107" s="25"/>
      <c r="AX1107" s="25"/>
      <c r="BA1107" s="25"/>
      <c r="BI1107" s="25"/>
      <c r="BN1107" s="25"/>
      <c r="BP1107" s="25"/>
      <c r="BT1107" s="25"/>
      <c r="EP1107" s="25"/>
      <c r="FP1107" s="25"/>
      <c r="FR1107" s="25"/>
      <c r="GF1107" s="25"/>
      <c r="GH1107" s="25"/>
      <c r="GK1107" s="25"/>
      <c r="GQ1107" s="25"/>
      <c r="HK1107" s="25"/>
      <c r="IJ1107" s="25"/>
      <c r="IM1107" s="25"/>
      <c r="IP1107" s="25"/>
      <c r="IS1107" s="25"/>
      <c r="IZ1107" s="25"/>
      <c r="JF1107" s="25"/>
      <c r="JI1107" s="25"/>
      <c r="KO1107" s="31"/>
      <c r="KP1107" s="32"/>
      <c r="KQ1107" s="75"/>
      <c r="KR1107" s="31"/>
    </row>
    <row r="1108" spans="24:304" x14ac:dyDescent="0.3">
      <c r="X1108" s="25"/>
      <c r="AA1108" s="25"/>
      <c r="AE1108" s="25"/>
      <c r="AM1108" s="25"/>
      <c r="AR1108" s="25"/>
      <c r="AT1108" s="25"/>
      <c r="AX1108" s="25"/>
      <c r="BA1108" s="25"/>
      <c r="BI1108" s="25"/>
      <c r="BN1108" s="25"/>
      <c r="BP1108" s="25"/>
      <c r="BT1108" s="25"/>
      <c r="EP1108" s="25"/>
      <c r="FP1108" s="25"/>
      <c r="FR1108" s="25"/>
      <c r="GF1108" s="25"/>
      <c r="GH1108" s="25"/>
      <c r="GK1108" s="25"/>
      <c r="GQ1108" s="25"/>
      <c r="HK1108" s="25"/>
      <c r="IJ1108" s="25"/>
      <c r="IM1108" s="25"/>
      <c r="IP1108" s="25"/>
      <c r="IS1108" s="25"/>
      <c r="IZ1108" s="25"/>
      <c r="JF1108" s="25"/>
      <c r="JI1108" s="25"/>
      <c r="KO1108" s="31"/>
      <c r="KP1108" s="32"/>
      <c r="KQ1108" s="75"/>
      <c r="KR1108" s="31"/>
    </row>
    <row r="1109" spans="24:304" x14ac:dyDescent="0.3">
      <c r="X1109" s="25"/>
      <c r="AA1109" s="25"/>
      <c r="AE1109" s="25"/>
      <c r="AM1109" s="25"/>
      <c r="AR1109" s="25"/>
      <c r="AT1109" s="25"/>
      <c r="AX1109" s="25"/>
      <c r="BA1109" s="25"/>
      <c r="BI1109" s="25"/>
      <c r="BN1109" s="25"/>
      <c r="BP1109" s="25"/>
      <c r="BT1109" s="25"/>
      <c r="EP1109" s="25"/>
      <c r="FP1109" s="25"/>
      <c r="FR1109" s="25"/>
      <c r="GF1109" s="25"/>
      <c r="GH1109" s="25"/>
      <c r="GK1109" s="25"/>
      <c r="GQ1109" s="25"/>
      <c r="HK1109" s="25"/>
      <c r="IJ1109" s="25"/>
      <c r="IM1109" s="25"/>
      <c r="IP1109" s="25"/>
      <c r="IS1109" s="25"/>
      <c r="IZ1109" s="25"/>
      <c r="JF1109" s="25"/>
      <c r="JI1109" s="25"/>
      <c r="KO1109" s="31"/>
      <c r="KP1109" s="32"/>
      <c r="KQ1109" s="75"/>
      <c r="KR1109" s="31"/>
    </row>
    <row r="1110" spans="24:304" x14ac:dyDescent="0.3">
      <c r="X1110" s="25"/>
      <c r="AA1110" s="25"/>
      <c r="AE1110" s="25"/>
      <c r="AM1110" s="25"/>
      <c r="AR1110" s="25"/>
      <c r="AT1110" s="25"/>
      <c r="AX1110" s="25"/>
      <c r="BA1110" s="25"/>
      <c r="BI1110" s="25"/>
      <c r="BN1110" s="25"/>
      <c r="BP1110" s="25"/>
      <c r="BT1110" s="25"/>
      <c r="EP1110" s="25"/>
      <c r="FP1110" s="25"/>
      <c r="FR1110" s="25"/>
      <c r="GF1110" s="25"/>
      <c r="GH1110" s="25"/>
      <c r="GK1110" s="25"/>
      <c r="GQ1110" s="25"/>
      <c r="HK1110" s="25"/>
      <c r="IJ1110" s="25"/>
      <c r="IM1110" s="25"/>
      <c r="IP1110" s="25"/>
      <c r="IS1110" s="25"/>
      <c r="IZ1110" s="25"/>
      <c r="JF1110" s="25"/>
      <c r="JI1110" s="25"/>
      <c r="KO1110" s="31"/>
      <c r="KP1110" s="32"/>
      <c r="KQ1110" s="75"/>
      <c r="KR1110" s="31"/>
    </row>
    <row r="1111" spans="24:304" x14ac:dyDescent="0.3">
      <c r="X1111" s="25"/>
      <c r="AA1111" s="25"/>
      <c r="AE1111" s="25"/>
      <c r="AM1111" s="25"/>
      <c r="AR1111" s="25"/>
      <c r="AT1111" s="25"/>
      <c r="AX1111" s="25"/>
      <c r="BA1111" s="25"/>
      <c r="BI1111" s="25"/>
      <c r="BN1111" s="25"/>
      <c r="BP1111" s="25"/>
      <c r="BT1111" s="25"/>
      <c r="EP1111" s="25"/>
      <c r="FP1111" s="25"/>
      <c r="FR1111" s="25"/>
      <c r="GF1111" s="25"/>
      <c r="GH1111" s="25"/>
      <c r="GK1111" s="25"/>
      <c r="GQ1111" s="25"/>
      <c r="HK1111" s="25"/>
      <c r="IJ1111" s="25"/>
      <c r="IM1111" s="25"/>
      <c r="IP1111" s="25"/>
      <c r="IS1111" s="25"/>
      <c r="IZ1111" s="25"/>
      <c r="JF1111" s="25"/>
      <c r="JI1111" s="25"/>
      <c r="KO1111" s="31"/>
      <c r="KP1111" s="32"/>
      <c r="KQ1111" s="75"/>
      <c r="KR1111" s="31"/>
    </row>
    <row r="1112" spans="24:304" x14ac:dyDescent="0.3">
      <c r="X1112" s="25"/>
      <c r="AA1112" s="25"/>
      <c r="AE1112" s="25"/>
      <c r="AM1112" s="25"/>
      <c r="AR1112" s="25"/>
      <c r="AT1112" s="25"/>
      <c r="AX1112" s="25"/>
      <c r="BA1112" s="25"/>
      <c r="BI1112" s="25"/>
      <c r="BN1112" s="25"/>
      <c r="BP1112" s="25"/>
      <c r="BT1112" s="25"/>
      <c r="EP1112" s="25"/>
      <c r="FP1112" s="25"/>
      <c r="FR1112" s="25"/>
      <c r="GF1112" s="25"/>
      <c r="GH1112" s="25"/>
      <c r="GK1112" s="25"/>
      <c r="GQ1112" s="25"/>
      <c r="HK1112" s="25"/>
      <c r="IJ1112" s="25"/>
      <c r="IM1112" s="25"/>
      <c r="IP1112" s="25"/>
      <c r="IS1112" s="25"/>
      <c r="IZ1112" s="25"/>
      <c r="JF1112" s="25"/>
      <c r="JI1112" s="25"/>
      <c r="KO1112" s="31"/>
      <c r="KP1112" s="32"/>
      <c r="KQ1112" s="75"/>
      <c r="KR1112" s="31"/>
    </row>
    <row r="1113" spans="24:304" x14ac:dyDescent="0.3">
      <c r="X1113" s="25"/>
      <c r="AA1113" s="25"/>
      <c r="AE1113" s="25"/>
      <c r="AM1113" s="25"/>
      <c r="AR1113" s="25"/>
      <c r="AT1113" s="25"/>
      <c r="AX1113" s="25"/>
      <c r="BA1113" s="25"/>
      <c r="BI1113" s="25"/>
      <c r="BN1113" s="25"/>
      <c r="BP1113" s="25"/>
      <c r="BT1113" s="25"/>
      <c r="EP1113" s="25"/>
      <c r="FP1113" s="25"/>
      <c r="FR1113" s="25"/>
      <c r="GF1113" s="25"/>
      <c r="GH1113" s="25"/>
      <c r="GK1113" s="25"/>
      <c r="GQ1113" s="25"/>
      <c r="HK1113" s="25"/>
      <c r="IJ1113" s="25"/>
      <c r="IM1113" s="25"/>
      <c r="IP1113" s="25"/>
      <c r="IS1113" s="25"/>
      <c r="IZ1113" s="25"/>
      <c r="JF1113" s="25"/>
      <c r="JI1113" s="25"/>
      <c r="KO1113" s="31"/>
      <c r="KP1113" s="32"/>
      <c r="KQ1113" s="75"/>
      <c r="KR1113" s="31"/>
    </row>
    <row r="1114" spans="24:304" x14ac:dyDescent="0.3">
      <c r="X1114" s="25"/>
      <c r="AA1114" s="25"/>
      <c r="AE1114" s="25"/>
      <c r="AM1114" s="25"/>
      <c r="AR1114" s="25"/>
      <c r="AT1114" s="25"/>
      <c r="AX1114" s="25"/>
      <c r="BA1114" s="25"/>
      <c r="BI1114" s="25"/>
      <c r="BN1114" s="25"/>
      <c r="BP1114" s="25"/>
      <c r="BT1114" s="25"/>
      <c r="EP1114" s="25"/>
      <c r="FP1114" s="25"/>
      <c r="FR1114" s="25"/>
      <c r="GF1114" s="25"/>
      <c r="GH1114" s="25"/>
      <c r="GK1114" s="25"/>
      <c r="GQ1114" s="25"/>
      <c r="HK1114" s="25"/>
      <c r="IJ1114" s="25"/>
      <c r="IM1114" s="25"/>
      <c r="IP1114" s="25"/>
      <c r="IS1114" s="25"/>
      <c r="IZ1114" s="25"/>
      <c r="JF1114" s="25"/>
      <c r="JI1114" s="25"/>
      <c r="KO1114" s="31"/>
      <c r="KP1114" s="32"/>
      <c r="KQ1114" s="75"/>
      <c r="KR1114" s="31"/>
    </row>
    <row r="1115" spans="24:304" x14ac:dyDescent="0.3">
      <c r="X1115" s="25"/>
      <c r="AA1115" s="25"/>
      <c r="AE1115" s="25"/>
      <c r="AM1115" s="25"/>
      <c r="AR1115" s="25"/>
      <c r="AT1115" s="25"/>
      <c r="AX1115" s="25"/>
      <c r="BA1115" s="25"/>
      <c r="BI1115" s="25"/>
      <c r="BN1115" s="25"/>
      <c r="BP1115" s="25"/>
      <c r="BT1115" s="25"/>
      <c r="EP1115" s="25"/>
      <c r="FP1115" s="25"/>
      <c r="FR1115" s="25"/>
      <c r="GF1115" s="25"/>
      <c r="GH1115" s="25"/>
      <c r="GK1115" s="25"/>
      <c r="GQ1115" s="25"/>
      <c r="HK1115" s="25"/>
      <c r="IJ1115" s="25"/>
      <c r="IM1115" s="25"/>
      <c r="IP1115" s="25"/>
      <c r="IS1115" s="25"/>
      <c r="IZ1115" s="25"/>
      <c r="JF1115" s="25"/>
      <c r="JI1115" s="25"/>
      <c r="KO1115" s="31"/>
      <c r="KP1115" s="32"/>
      <c r="KQ1115" s="75"/>
      <c r="KR1115" s="31"/>
    </row>
    <row r="1116" spans="24:304" x14ac:dyDescent="0.3">
      <c r="X1116" s="25"/>
      <c r="AA1116" s="25"/>
      <c r="AE1116" s="25"/>
      <c r="AM1116" s="25"/>
      <c r="AR1116" s="25"/>
      <c r="AT1116" s="25"/>
      <c r="AX1116" s="25"/>
      <c r="BA1116" s="25"/>
      <c r="BI1116" s="25"/>
      <c r="BN1116" s="25"/>
      <c r="BP1116" s="25"/>
      <c r="BT1116" s="25"/>
      <c r="EP1116" s="25"/>
      <c r="FP1116" s="25"/>
      <c r="FR1116" s="25"/>
      <c r="GF1116" s="25"/>
      <c r="GH1116" s="25"/>
      <c r="GK1116" s="25"/>
      <c r="GQ1116" s="25"/>
      <c r="HK1116" s="25"/>
      <c r="IJ1116" s="25"/>
      <c r="IM1116" s="25"/>
      <c r="IP1116" s="25"/>
      <c r="IS1116" s="25"/>
      <c r="IZ1116" s="25"/>
      <c r="JF1116" s="25"/>
      <c r="JI1116" s="25"/>
      <c r="KO1116" s="31"/>
      <c r="KP1116" s="32"/>
      <c r="KQ1116" s="75"/>
      <c r="KR1116" s="31"/>
    </row>
    <row r="1117" spans="24:304" x14ac:dyDescent="0.3">
      <c r="X1117" s="25"/>
      <c r="AA1117" s="25"/>
      <c r="AE1117" s="25"/>
      <c r="AM1117" s="25"/>
      <c r="AR1117" s="25"/>
      <c r="AT1117" s="25"/>
      <c r="AX1117" s="25"/>
      <c r="BA1117" s="25"/>
      <c r="BI1117" s="25"/>
      <c r="BN1117" s="25"/>
      <c r="BP1117" s="25"/>
      <c r="BT1117" s="25"/>
      <c r="EP1117" s="25"/>
      <c r="FP1117" s="25"/>
      <c r="FR1117" s="25"/>
      <c r="GF1117" s="25"/>
      <c r="GH1117" s="25"/>
      <c r="GK1117" s="25"/>
      <c r="GQ1117" s="25"/>
      <c r="HK1117" s="25"/>
      <c r="IJ1117" s="25"/>
      <c r="IM1117" s="25"/>
      <c r="IP1117" s="25"/>
      <c r="IS1117" s="25"/>
      <c r="IZ1117" s="25"/>
      <c r="JF1117" s="25"/>
      <c r="JI1117" s="25"/>
      <c r="KO1117" s="31"/>
      <c r="KP1117" s="32"/>
      <c r="KQ1117" s="75"/>
      <c r="KR1117" s="31"/>
    </row>
    <row r="1118" spans="24:304" x14ac:dyDescent="0.3">
      <c r="X1118" s="25"/>
      <c r="AA1118" s="25"/>
      <c r="AE1118" s="25"/>
      <c r="AM1118" s="25"/>
      <c r="AR1118" s="25"/>
      <c r="AT1118" s="25"/>
      <c r="AX1118" s="25"/>
      <c r="BA1118" s="25"/>
      <c r="BI1118" s="25"/>
      <c r="BN1118" s="25"/>
      <c r="BP1118" s="25"/>
      <c r="BT1118" s="25"/>
      <c r="EP1118" s="25"/>
      <c r="FP1118" s="25"/>
      <c r="FR1118" s="25"/>
      <c r="GF1118" s="25"/>
      <c r="GH1118" s="25"/>
      <c r="GK1118" s="25"/>
      <c r="GQ1118" s="25"/>
      <c r="HK1118" s="25"/>
      <c r="IJ1118" s="25"/>
      <c r="IM1118" s="25"/>
      <c r="IP1118" s="25"/>
      <c r="IS1118" s="25"/>
      <c r="IZ1118" s="25"/>
      <c r="JF1118" s="25"/>
      <c r="JI1118" s="25"/>
      <c r="KO1118" s="31"/>
      <c r="KP1118" s="32"/>
      <c r="KQ1118" s="75"/>
      <c r="KR1118" s="31"/>
    </row>
    <row r="1119" spans="24:304" x14ac:dyDescent="0.3">
      <c r="X1119" s="25"/>
      <c r="AA1119" s="25"/>
      <c r="AE1119" s="25"/>
      <c r="AM1119" s="25"/>
      <c r="AR1119" s="25"/>
      <c r="AT1119" s="25"/>
      <c r="AX1119" s="25"/>
      <c r="BA1119" s="25"/>
      <c r="BI1119" s="25"/>
      <c r="BN1119" s="25"/>
      <c r="BP1119" s="25"/>
      <c r="BT1119" s="25"/>
      <c r="EP1119" s="25"/>
      <c r="FP1119" s="25"/>
      <c r="FR1119" s="25"/>
      <c r="GF1119" s="25"/>
      <c r="GH1119" s="25"/>
      <c r="GK1119" s="25"/>
      <c r="GQ1119" s="25"/>
      <c r="HK1119" s="25"/>
      <c r="IJ1119" s="25"/>
      <c r="IM1119" s="25"/>
      <c r="IP1119" s="25"/>
      <c r="IS1119" s="25"/>
      <c r="IZ1119" s="25"/>
      <c r="JF1119" s="25"/>
      <c r="JI1119" s="25"/>
      <c r="KO1119" s="31"/>
      <c r="KP1119" s="32"/>
      <c r="KQ1119" s="75"/>
      <c r="KR1119" s="31"/>
    </row>
    <row r="1120" spans="24:304" x14ac:dyDescent="0.3">
      <c r="X1120" s="25"/>
      <c r="AA1120" s="25"/>
      <c r="AE1120" s="25"/>
      <c r="AM1120" s="25"/>
      <c r="AR1120" s="25"/>
      <c r="AT1120" s="25"/>
      <c r="AX1120" s="25"/>
      <c r="BA1120" s="25"/>
      <c r="BI1120" s="25"/>
      <c r="BN1120" s="25"/>
      <c r="BP1120" s="25"/>
      <c r="BT1120" s="25"/>
      <c r="EP1120" s="25"/>
      <c r="FP1120" s="25"/>
      <c r="FR1120" s="25"/>
      <c r="GF1120" s="25"/>
      <c r="GH1120" s="25"/>
      <c r="GK1120" s="25"/>
      <c r="GQ1120" s="25"/>
      <c r="HK1120" s="25"/>
      <c r="IJ1120" s="25"/>
      <c r="IM1120" s="25"/>
      <c r="IP1120" s="25"/>
      <c r="IS1120" s="25"/>
      <c r="IZ1120" s="25"/>
      <c r="JF1120" s="25"/>
      <c r="JI1120" s="25"/>
      <c r="KO1120" s="31"/>
      <c r="KP1120" s="32"/>
      <c r="KQ1120" s="75"/>
      <c r="KR1120" s="31"/>
    </row>
    <row r="1121" spans="24:304" x14ac:dyDescent="0.3">
      <c r="X1121" s="25"/>
      <c r="AA1121" s="25"/>
      <c r="AE1121" s="25"/>
      <c r="AM1121" s="25"/>
      <c r="AR1121" s="25"/>
      <c r="AT1121" s="25"/>
      <c r="AX1121" s="25"/>
      <c r="BA1121" s="25"/>
      <c r="BI1121" s="25"/>
      <c r="BN1121" s="25"/>
      <c r="BP1121" s="25"/>
      <c r="BT1121" s="25"/>
      <c r="EP1121" s="25"/>
      <c r="FP1121" s="25"/>
      <c r="FR1121" s="25"/>
      <c r="GF1121" s="25"/>
      <c r="GH1121" s="25"/>
      <c r="GK1121" s="25"/>
      <c r="GQ1121" s="25"/>
      <c r="HK1121" s="25"/>
      <c r="IJ1121" s="25"/>
      <c r="IM1121" s="25"/>
      <c r="IP1121" s="25"/>
      <c r="IS1121" s="25"/>
      <c r="IZ1121" s="25"/>
      <c r="JF1121" s="25"/>
      <c r="JI1121" s="25"/>
      <c r="KO1121" s="31"/>
      <c r="KP1121" s="32"/>
      <c r="KQ1121" s="75"/>
      <c r="KR1121" s="31"/>
    </row>
    <row r="1122" spans="24:304" x14ac:dyDescent="0.3">
      <c r="X1122" s="25"/>
      <c r="AA1122" s="25"/>
      <c r="AE1122" s="25"/>
      <c r="AM1122" s="25"/>
      <c r="AR1122" s="25"/>
      <c r="AT1122" s="25"/>
      <c r="AX1122" s="25"/>
      <c r="BA1122" s="25"/>
      <c r="BI1122" s="25"/>
      <c r="BN1122" s="25"/>
      <c r="BP1122" s="25"/>
      <c r="BT1122" s="25"/>
      <c r="EP1122" s="25"/>
      <c r="FP1122" s="25"/>
      <c r="FR1122" s="25"/>
      <c r="GF1122" s="25"/>
      <c r="GH1122" s="25"/>
      <c r="GK1122" s="25"/>
      <c r="GQ1122" s="25"/>
      <c r="HK1122" s="25"/>
      <c r="IJ1122" s="25"/>
      <c r="IM1122" s="25"/>
      <c r="IP1122" s="25"/>
      <c r="IS1122" s="25"/>
      <c r="IZ1122" s="25"/>
      <c r="JF1122" s="25"/>
      <c r="JI1122" s="25"/>
      <c r="KO1122" s="31"/>
      <c r="KP1122" s="32"/>
      <c r="KQ1122" s="75"/>
      <c r="KR1122" s="31"/>
    </row>
    <row r="1123" spans="24:304" x14ac:dyDescent="0.3">
      <c r="X1123" s="25"/>
      <c r="AA1123" s="25"/>
      <c r="AE1123" s="25"/>
      <c r="AM1123" s="25"/>
      <c r="AR1123" s="25"/>
      <c r="AT1123" s="25"/>
      <c r="AX1123" s="25"/>
      <c r="BA1123" s="25"/>
      <c r="BI1123" s="25"/>
      <c r="BN1123" s="25"/>
      <c r="BP1123" s="25"/>
      <c r="BT1123" s="25"/>
      <c r="EP1123" s="25"/>
      <c r="FP1123" s="25"/>
      <c r="FR1123" s="25"/>
      <c r="GF1123" s="25"/>
      <c r="GH1123" s="25"/>
      <c r="GK1123" s="25"/>
      <c r="GQ1123" s="25"/>
      <c r="HK1123" s="25"/>
      <c r="IJ1123" s="25"/>
      <c r="IM1123" s="25"/>
      <c r="IP1123" s="25"/>
      <c r="IS1123" s="25"/>
      <c r="IZ1123" s="25"/>
      <c r="JF1123" s="25"/>
      <c r="JI1123" s="25"/>
      <c r="KO1123" s="31"/>
      <c r="KP1123" s="32"/>
      <c r="KQ1123" s="75"/>
      <c r="KR1123" s="31"/>
    </row>
    <row r="1124" spans="24:304" x14ac:dyDescent="0.3">
      <c r="X1124" s="25"/>
      <c r="AA1124" s="25"/>
      <c r="AE1124" s="25"/>
      <c r="AM1124" s="25"/>
      <c r="AR1124" s="25"/>
      <c r="AT1124" s="25"/>
      <c r="AX1124" s="25"/>
      <c r="BA1124" s="25"/>
      <c r="BI1124" s="25"/>
      <c r="BN1124" s="25"/>
      <c r="BP1124" s="25"/>
      <c r="BT1124" s="25"/>
      <c r="EP1124" s="25"/>
      <c r="FP1124" s="25"/>
      <c r="FR1124" s="25"/>
      <c r="GF1124" s="25"/>
      <c r="GH1124" s="25"/>
      <c r="GK1124" s="25"/>
      <c r="GQ1124" s="25"/>
      <c r="HK1124" s="25"/>
      <c r="IJ1124" s="25"/>
      <c r="IM1124" s="25"/>
      <c r="IP1124" s="25"/>
      <c r="IS1124" s="25"/>
      <c r="IZ1124" s="25"/>
      <c r="JF1124" s="25"/>
      <c r="JI1124" s="25"/>
      <c r="KO1124" s="31"/>
      <c r="KP1124" s="32"/>
      <c r="KQ1124" s="75"/>
      <c r="KR1124" s="31"/>
    </row>
    <row r="1125" spans="24:304" x14ac:dyDescent="0.3">
      <c r="X1125" s="25"/>
      <c r="AA1125" s="25"/>
      <c r="AE1125" s="25"/>
      <c r="AM1125" s="25"/>
      <c r="AR1125" s="25"/>
      <c r="AT1125" s="25"/>
      <c r="AX1125" s="25"/>
      <c r="BA1125" s="25"/>
      <c r="BI1125" s="25"/>
      <c r="BN1125" s="25"/>
      <c r="BP1125" s="25"/>
      <c r="BT1125" s="25"/>
      <c r="EP1125" s="25"/>
      <c r="FP1125" s="25"/>
      <c r="FR1125" s="25"/>
      <c r="GF1125" s="25"/>
      <c r="GH1125" s="25"/>
      <c r="GK1125" s="25"/>
      <c r="GQ1125" s="25"/>
      <c r="HK1125" s="25"/>
      <c r="IJ1125" s="25"/>
      <c r="IM1125" s="25"/>
      <c r="IP1125" s="25"/>
      <c r="IS1125" s="25"/>
      <c r="IZ1125" s="25"/>
      <c r="JF1125" s="25"/>
      <c r="JI1125" s="25"/>
      <c r="KO1125" s="31"/>
      <c r="KP1125" s="32"/>
      <c r="KQ1125" s="75"/>
      <c r="KR1125" s="31"/>
    </row>
    <row r="1126" spans="24:304" x14ac:dyDescent="0.3">
      <c r="X1126" s="25"/>
      <c r="AA1126" s="25"/>
      <c r="AE1126" s="25"/>
      <c r="AM1126" s="25"/>
      <c r="AR1126" s="25"/>
      <c r="AT1126" s="25"/>
      <c r="AX1126" s="25"/>
      <c r="BA1126" s="25"/>
      <c r="BI1126" s="25"/>
      <c r="BN1126" s="25"/>
      <c r="BP1126" s="25"/>
      <c r="BT1126" s="25"/>
      <c r="EP1126" s="25"/>
      <c r="FP1126" s="25"/>
      <c r="FR1126" s="25"/>
      <c r="GF1126" s="25"/>
      <c r="GH1126" s="25"/>
      <c r="GK1126" s="25"/>
      <c r="GQ1126" s="25"/>
      <c r="HK1126" s="25"/>
      <c r="IJ1126" s="25"/>
      <c r="IM1126" s="25"/>
      <c r="IP1126" s="25"/>
      <c r="IS1126" s="25"/>
      <c r="IZ1126" s="25"/>
      <c r="JF1126" s="25"/>
      <c r="JI1126" s="25"/>
      <c r="KO1126" s="31"/>
      <c r="KP1126" s="32"/>
      <c r="KQ1126" s="75"/>
      <c r="KR1126" s="31"/>
    </row>
    <row r="1127" spans="24:304" x14ac:dyDescent="0.3">
      <c r="X1127" s="25"/>
      <c r="AA1127" s="25"/>
      <c r="AE1127" s="25"/>
      <c r="AM1127" s="25"/>
      <c r="AR1127" s="25"/>
      <c r="AT1127" s="25"/>
      <c r="AX1127" s="25"/>
      <c r="BA1127" s="25"/>
      <c r="BI1127" s="25"/>
      <c r="BN1127" s="25"/>
      <c r="BP1127" s="25"/>
      <c r="BT1127" s="25"/>
      <c r="EP1127" s="25"/>
      <c r="FP1127" s="25"/>
      <c r="FR1127" s="25"/>
      <c r="GF1127" s="25"/>
      <c r="GH1127" s="25"/>
      <c r="GK1127" s="25"/>
      <c r="GQ1127" s="25"/>
      <c r="HK1127" s="25"/>
      <c r="IJ1127" s="25"/>
      <c r="IM1127" s="25"/>
      <c r="IP1127" s="25"/>
      <c r="IS1127" s="25"/>
      <c r="IZ1127" s="25"/>
      <c r="JF1127" s="25"/>
      <c r="JI1127" s="25"/>
      <c r="KO1127" s="31"/>
      <c r="KP1127" s="32"/>
      <c r="KQ1127" s="75"/>
      <c r="KR1127" s="31"/>
    </row>
    <row r="1128" spans="24:304" x14ac:dyDescent="0.3">
      <c r="X1128" s="25"/>
      <c r="AA1128" s="25"/>
      <c r="AE1128" s="25"/>
      <c r="AM1128" s="25"/>
      <c r="AR1128" s="25"/>
      <c r="AT1128" s="25"/>
      <c r="AX1128" s="25"/>
      <c r="BA1128" s="25"/>
      <c r="BI1128" s="25"/>
      <c r="BN1128" s="25"/>
      <c r="BP1128" s="25"/>
      <c r="BT1128" s="25"/>
      <c r="EP1128" s="25"/>
      <c r="FP1128" s="25"/>
      <c r="FR1128" s="25"/>
      <c r="GF1128" s="25"/>
      <c r="GH1128" s="25"/>
      <c r="GK1128" s="25"/>
      <c r="GQ1128" s="25"/>
      <c r="HK1128" s="25"/>
      <c r="IJ1128" s="25"/>
      <c r="IM1128" s="25"/>
      <c r="IP1128" s="25"/>
      <c r="IS1128" s="25"/>
      <c r="IZ1128" s="25"/>
      <c r="JF1128" s="25"/>
      <c r="JI1128" s="25"/>
      <c r="KO1128" s="31"/>
      <c r="KP1128" s="32"/>
      <c r="KQ1128" s="75"/>
      <c r="KR1128" s="31"/>
    </row>
    <row r="1129" spans="24:304" x14ac:dyDescent="0.3">
      <c r="X1129" s="25"/>
      <c r="AA1129" s="25"/>
      <c r="AE1129" s="25"/>
      <c r="AM1129" s="25"/>
      <c r="AR1129" s="25"/>
      <c r="AT1129" s="25"/>
      <c r="AX1129" s="25"/>
      <c r="BA1129" s="25"/>
      <c r="BI1129" s="25"/>
      <c r="BN1129" s="25"/>
      <c r="BP1129" s="25"/>
      <c r="BT1129" s="25"/>
      <c r="EP1129" s="25"/>
      <c r="FP1129" s="25"/>
      <c r="FR1129" s="25"/>
      <c r="GF1129" s="25"/>
      <c r="GH1129" s="25"/>
      <c r="GK1129" s="25"/>
      <c r="GQ1129" s="25"/>
      <c r="HK1129" s="25"/>
      <c r="IJ1129" s="25"/>
      <c r="IM1129" s="25"/>
      <c r="IP1129" s="25"/>
      <c r="IS1129" s="25"/>
      <c r="IZ1129" s="25"/>
      <c r="JF1129" s="25"/>
      <c r="JI1129" s="25"/>
      <c r="KO1129" s="31"/>
      <c r="KP1129" s="32"/>
      <c r="KQ1129" s="75"/>
      <c r="KR1129" s="31"/>
    </row>
    <row r="1130" spans="24:304" x14ac:dyDescent="0.3">
      <c r="X1130" s="25"/>
      <c r="AA1130" s="25"/>
      <c r="AE1130" s="25"/>
      <c r="AM1130" s="25"/>
      <c r="AR1130" s="25"/>
      <c r="AT1130" s="25"/>
      <c r="AX1130" s="25"/>
      <c r="BA1130" s="25"/>
      <c r="BI1130" s="25"/>
      <c r="BN1130" s="25"/>
      <c r="BP1130" s="25"/>
      <c r="BT1130" s="25"/>
      <c r="EP1130" s="25"/>
      <c r="FP1130" s="25"/>
      <c r="FR1130" s="25"/>
      <c r="GF1130" s="25"/>
      <c r="GH1130" s="25"/>
      <c r="GK1130" s="25"/>
      <c r="GQ1130" s="25"/>
      <c r="HK1130" s="25"/>
      <c r="IJ1130" s="25"/>
      <c r="IM1130" s="25"/>
      <c r="IP1130" s="25"/>
      <c r="IS1130" s="25"/>
      <c r="IZ1130" s="25"/>
      <c r="JF1130" s="25"/>
      <c r="JI1130" s="25"/>
      <c r="KO1130" s="31"/>
      <c r="KP1130" s="32"/>
      <c r="KQ1130" s="75"/>
      <c r="KR1130" s="31"/>
    </row>
    <row r="1131" spans="24:304" x14ac:dyDescent="0.3">
      <c r="X1131" s="25"/>
      <c r="AA1131" s="25"/>
      <c r="AE1131" s="25"/>
      <c r="AM1131" s="25"/>
      <c r="AR1131" s="25"/>
      <c r="AT1131" s="25"/>
      <c r="AX1131" s="25"/>
      <c r="BA1131" s="25"/>
      <c r="BI1131" s="25"/>
      <c r="BN1131" s="25"/>
      <c r="BP1131" s="25"/>
      <c r="BT1131" s="25"/>
      <c r="EP1131" s="25"/>
      <c r="FP1131" s="25"/>
      <c r="FR1131" s="25"/>
      <c r="GF1131" s="25"/>
      <c r="GH1131" s="25"/>
      <c r="GK1131" s="25"/>
      <c r="GQ1131" s="25"/>
      <c r="HK1131" s="25"/>
      <c r="IJ1131" s="25"/>
      <c r="IM1131" s="25"/>
      <c r="IP1131" s="25"/>
      <c r="IS1131" s="25"/>
      <c r="IZ1131" s="25"/>
      <c r="JF1131" s="25"/>
      <c r="JI1131" s="25"/>
      <c r="KO1131" s="31"/>
      <c r="KP1131" s="32"/>
      <c r="KQ1131" s="75"/>
      <c r="KR1131" s="31"/>
    </row>
    <row r="1132" spans="24:304" x14ac:dyDescent="0.3">
      <c r="X1132" s="25"/>
      <c r="AA1132" s="25"/>
      <c r="AE1132" s="25"/>
      <c r="AM1132" s="25"/>
      <c r="AR1132" s="25"/>
      <c r="AT1132" s="25"/>
      <c r="AX1132" s="25"/>
      <c r="BA1132" s="25"/>
      <c r="BI1132" s="25"/>
      <c r="BN1132" s="25"/>
      <c r="BP1132" s="25"/>
      <c r="BT1132" s="25"/>
      <c r="EP1132" s="25"/>
      <c r="FP1132" s="25"/>
      <c r="FR1132" s="25"/>
      <c r="GF1132" s="25"/>
      <c r="GH1132" s="25"/>
      <c r="GK1132" s="25"/>
      <c r="GQ1132" s="25"/>
      <c r="HK1132" s="25"/>
      <c r="IJ1132" s="25"/>
      <c r="IM1132" s="25"/>
      <c r="IP1132" s="25"/>
      <c r="IS1132" s="25"/>
      <c r="IZ1132" s="25"/>
      <c r="JF1132" s="25"/>
      <c r="JI1132" s="25"/>
      <c r="KO1132" s="31"/>
      <c r="KP1132" s="32"/>
      <c r="KQ1132" s="75"/>
      <c r="KR1132" s="31"/>
    </row>
    <row r="1133" spans="24:304" x14ac:dyDescent="0.3">
      <c r="X1133" s="25"/>
      <c r="AA1133" s="25"/>
      <c r="AE1133" s="25"/>
      <c r="AM1133" s="25"/>
      <c r="AR1133" s="25"/>
      <c r="AT1133" s="25"/>
      <c r="AX1133" s="25"/>
      <c r="BA1133" s="25"/>
      <c r="BI1133" s="25"/>
      <c r="BN1133" s="25"/>
      <c r="BP1133" s="25"/>
      <c r="BT1133" s="25"/>
      <c r="EP1133" s="25"/>
      <c r="FP1133" s="25"/>
      <c r="FR1133" s="25"/>
      <c r="GF1133" s="25"/>
      <c r="GH1133" s="25"/>
      <c r="GK1133" s="25"/>
      <c r="GQ1133" s="25"/>
      <c r="HK1133" s="25"/>
      <c r="IJ1133" s="25"/>
      <c r="IM1133" s="25"/>
      <c r="IP1133" s="25"/>
      <c r="IS1133" s="25"/>
      <c r="IZ1133" s="25"/>
      <c r="JF1133" s="25"/>
      <c r="JI1133" s="25"/>
      <c r="KO1133" s="31"/>
      <c r="KP1133" s="32"/>
      <c r="KQ1133" s="75"/>
      <c r="KR1133" s="31"/>
    </row>
    <row r="1134" spans="24:304" x14ac:dyDescent="0.3">
      <c r="X1134" s="25"/>
      <c r="AA1134" s="25"/>
      <c r="AE1134" s="25"/>
      <c r="AM1134" s="25"/>
      <c r="AR1134" s="25"/>
      <c r="AT1134" s="25"/>
      <c r="AX1134" s="25"/>
      <c r="BA1134" s="25"/>
      <c r="BI1134" s="25"/>
      <c r="BN1134" s="25"/>
      <c r="BP1134" s="25"/>
      <c r="BT1134" s="25"/>
      <c r="EP1134" s="25"/>
      <c r="FP1134" s="25"/>
      <c r="FR1134" s="25"/>
      <c r="GF1134" s="25"/>
      <c r="GH1134" s="25"/>
      <c r="GK1134" s="25"/>
      <c r="GQ1134" s="25"/>
      <c r="HK1134" s="25"/>
      <c r="IJ1134" s="25"/>
      <c r="IM1134" s="25"/>
      <c r="IP1134" s="25"/>
      <c r="IS1134" s="25"/>
      <c r="IZ1134" s="25"/>
      <c r="JF1134" s="25"/>
      <c r="JI1134" s="25"/>
      <c r="KO1134" s="31"/>
      <c r="KP1134" s="32"/>
      <c r="KQ1134" s="75"/>
      <c r="KR1134" s="31"/>
    </row>
    <row r="1135" spans="24:304" x14ac:dyDescent="0.3">
      <c r="X1135" s="25"/>
      <c r="AA1135" s="25"/>
      <c r="AE1135" s="25"/>
      <c r="AM1135" s="25"/>
      <c r="AR1135" s="25"/>
      <c r="AT1135" s="25"/>
      <c r="AX1135" s="25"/>
      <c r="BA1135" s="25"/>
      <c r="BI1135" s="25"/>
      <c r="BN1135" s="25"/>
      <c r="BP1135" s="25"/>
      <c r="BT1135" s="25"/>
      <c r="EP1135" s="25"/>
      <c r="FP1135" s="25"/>
      <c r="FR1135" s="25"/>
      <c r="GF1135" s="25"/>
      <c r="GH1135" s="25"/>
      <c r="GK1135" s="25"/>
      <c r="GQ1135" s="25"/>
      <c r="HK1135" s="25"/>
      <c r="IJ1135" s="25"/>
      <c r="IM1135" s="25"/>
      <c r="IP1135" s="25"/>
      <c r="IS1135" s="25"/>
      <c r="IZ1135" s="25"/>
      <c r="JF1135" s="25"/>
      <c r="JI1135" s="25"/>
      <c r="KO1135" s="31"/>
      <c r="KP1135" s="32"/>
      <c r="KQ1135" s="75"/>
      <c r="KR1135" s="31"/>
    </row>
    <row r="1136" spans="24:304" x14ac:dyDescent="0.3">
      <c r="X1136" s="25"/>
      <c r="AA1136" s="25"/>
      <c r="AE1136" s="25"/>
      <c r="AM1136" s="25"/>
      <c r="AR1136" s="25"/>
      <c r="AT1136" s="25"/>
      <c r="AX1136" s="25"/>
      <c r="BA1136" s="25"/>
      <c r="BI1136" s="25"/>
      <c r="BN1136" s="25"/>
      <c r="BP1136" s="25"/>
      <c r="BT1136" s="25"/>
      <c r="EP1136" s="25"/>
      <c r="FP1136" s="25"/>
      <c r="FR1136" s="25"/>
      <c r="GF1136" s="25"/>
      <c r="GH1136" s="25"/>
      <c r="GK1136" s="25"/>
      <c r="GQ1136" s="25"/>
      <c r="HK1136" s="25"/>
      <c r="IJ1136" s="25"/>
      <c r="IM1136" s="25"/>
      <c r="IP1136" s="25"/>
      <c r="IS1136" s="25"/>
      <c r="IZ1136" s="25"/>
      <c r="JF1136" s="25"/>
      <c r="JI1136" s="25"/>
      <c r="KO1136" s="31"/>
      <c r="KP1136" s="32"/>
      <c r="KQ1136" s="75"/>
      <c r="KR1136" s="31"/>
    </row>
    <row r="1137" spans="24:304" x14ac:dyDescent="0.3">
      <c r="X1137" s="25"/>
      <c r="AA1137" s="25"/>
      <c r="AE1137" s="25"/>
      <c r="AM1137" s="25"/>
      <c r="AR1137" s="25"/>
      <c r="AT1137" s="25"/>
      <c r="AX1137" s="25"/>
      <c r="BA1137" s="25"/>
      <c r="BI1137" s="25"/>
      <c r="BN1137" s="25"/>
      <c r="BP1137" s="25"/>
      <c r="BT1137" s="25"/>
      <c r="EP1137" s="25"/>
      <c r="FP1137" s="25"/>
      <c r="FR1137" s="25"/>
      <c r="GF1137" s="25"/>
      <c r="GH1137" s="25"/>
      <c r="GK1137" s="25"/>
      <c r="GQ1137" s="25"/>
      <c r="HK1137" s="25"/>
      <c r="IJ1137" s="25"/>
      <c r="IM1137" s="25"/>
      <c r="IP1137" s="25"/>
      <c r="IS1137" s="25"/>
      <c r="IZ1137" s="25"/>
      <c r="JF1137" s="25"/>
      <c r="JI1137" s="25"/>
      <c r="KO1137" s="31"/>
      <c r="KP1137" s="32"/>
      <c r="KQ1137" s="75"/>
      <c r="KR1137" s="31"/>
    </row>
    <row r="1138" spans="24:304" x14ac:dyDescent="0.3">
      <c r="X1138" s="25"/>
      <c r="AA1138" s="25"/>
      <c r="AE1138" s="25"/>
      <c r="AM1138" s="25"/>
      <c r="AR1138" s="25"/>
      <c r="AT1138" s="25"/>
      <c r="AX1138" s="25"/>
      <c r="BA1138" s="25"/>
      <c r="BI1138" s="25"/>
      <c r="BN1138" s="25"/>
      <c r="BP1138" s="25"/>
      <c r="BT1138" s="25"/>
      <c r="EP1138" s="25"/>
      <c r="FP1138" s="25"/>
      <c r="FR1138" s="25"/>
      <c r="GF1138" s="25"/>
      <c r="GH1138" s="25"/>
      <c r="GK1138" s="25"/>
      <c r="GQ1138" s="25"/>
      <c r="HK1138" s="25"/>
      <c r="IJ1138" s="25"/>
      <c r="IM1138" s="25"/>
      <c r="IP1138" s="25"/>
      <c r="IS1138" s="25"/>
      <c r="IZ1138" s="25"/>
      <c r="JF1138" s="25"/>
      <c r="JI1138" s="25"/>
      <c r="KO1138" s="31"/>
      <c r="KP1138" s="32"/>
      <c r="KQ1138" s="75"/>
      <c r="KR1138" s="31"/>
    </row>
    <row r="1139" spans="24:304" x14ac:dyDescent="0.3">
      <c r="X1139" s="25"/>
      <c r="AA1139" s="25"/>
      <c r="AE1139" s="25"/>
      <c r="AM1139" s="25"/>
      <c r="AR1139" s="25"/>
      <c r="AT1139" s="25"/>
      <c r="AX1139" s="25"/>
      <c r="BA1139" s="25"/>
      <c r="BI1139" s="25"/>
      <c r="BN1139" s="25"/>
      <c r="BP1139" s="25"/>
      <c r="BT1139" s="25"/>
      <c r="EP1139" s="25"/>
      <c r="FP1139" s="25"/>
      <c r="FR1139" s="25"/>
      <c r="GF1139" s="25"/>
      <c r="GH1139" s="25"/>
      <c r="GK1139" s="25"/>
      <c r="GQ1139" s="25"/>
      <c r="HK1139" s="25"/>
      <c r="IJ1139" s="25"/>
      <c r="IM1139" s="25"/>
      <c r="IP1139" s="25"/>
      <c r="IS1139" s="25"/>
      <c r="IZ1139" s="25"/>
      <c r="JF1139" s="25"/>
      <c r="JI1139" s="25"/>
      <c r="KO1139" s="31"/>
      <c r="KP1139" s="32"/>
      <c r="KQ1139" s="75"/>
      <c r="KR1139" s="31"/>
    </row>
    <row r="1140" spans="24:304" x14ac:dyDescent="0.3">
      <c r="X1140" s="25"/>
      <c r="AA1140" s="25"/>
      <c r="AE1140" s="25"/>
      <c r="AM1140" s="25"/>
      <c r="AR1140" s="25"/>
      <c r="AT1140" s="25"/>
      <c r="AX1140" s="25"/>
      <c r="BA1140" s="25"/>
      <c r="BI1140" s="25"/>
      <c r="BN1140" s="25"/>
      <c r="BP1140" s="25"/>
      <c r="BT1140" s="25"/>
      <c r="EP1140" s="25"/>
      <c r="FP1140" s="25"/>
      <c r="FR1140" s="25"/>
      <c r="GF1140" s="25"/>
      <c r="GH1140" s="25"/>
      <c r="GK1140" s="25"/>
      <c r="GQ1140" s="25"/>
      <c r="HK1140" s="25"/>
      <c r="IJ1140" s="25"/>
      <c r="IM1140" s="25"/>
      <c r="IP1140" s="25"/>
      <c r="IS1140" s="25"/>
      <c r="IZ1140" s="25"/>
      <c r="JF1140" s="25"/>
      <c r="JI1140" s="25"/>
      <c r="KO1140" s="31"/>
      <c r="KP1140" s="32"/>
      <c r="KQ1140" s="75"/>
      <c r="KR1140" s="31"/>
    </row>
    <row r="1141" spans="24:304" x14ac:dyDescent="0.3">
      <c r="X1141" s="25"/>
      <c r="AA1141" s="25"/>
      <c r="AE1141" s="25"/>
      <c r="AM1141" s="25"/>
      <c r="AR1141" s="25"/>
      <c r="AT1141" s="25"/>
      <c r="AX1141" s="25"/>
      <c r="BA1141" s="25"/>
      <c r="BI1141" s="25"/>
      <c r="BN1141" s="25"/>
      <c r="BP1141" s="25"/>
      <c r="BT1141" s="25"/>
      <c r="EP1141" s="25"/>
      <c r="FP1141" s="25"/>
      <c r="FR1141" s="25"/>
      <c r="GF1141" s="25"/>
      <c r="GH1141" s="25"/>
      <c r="GK1141" s="25"/>
      <c r="GQ1141" s="25"/>
      <c r="HK1141" s="25"/>
      <c r="IJ1141" s="25"/>
      <c r="IM1141" s="25"/>
      <c r="IP1141" s="25"/>
      <c r="IS1141" s="25"/>
      <c r="IZ1141" s="25"/>
      <c r="JF1141" s="25"/>
      <c r="JI1141" s="25"/>
      <c r="KO1141" s="31"/>
      <c r="KP1141" s="32"/>
      <c r="KQ1141" s="75"/>
      <c r="KR1141" s="31"/>
    </row>
    <row r="1142" spans="24:304" x14ac:dyDescent="0.3">
      <c r="X1142" s="25"/>
      <c r="AA1142" s="25"/>
      <c r="AE1142" s="25"/>
      <c r="AM1142" s="25"/>
      <c r="AR1142" s="25"/>
      <c r="AT1142" s="25"/>
      <c r="AX1142" s="25"/>
      <c r="BA1142" s="25"/>
      <c r="BI1142" s="25"/>
      <c r="BN1142" s="25"/>
      <c r="BP1142" s="25"/>
      <c r="BT1142" s="25"/>
      <c r="EP1142" s="25"/>
      <c r="FP1142" s="25"/>
      <c r="FR1142" s="25"/>
      <c r="GF1142" s="25"/>
      <c r="GH1142" s="25"/>
      <c r="GK1142" s="25"/>
      <c r="GQ1142" s="25"/>
      <c r="HK1142" s="25"/>
      <c r="IJ1142" s="25"/>
      <c r="IM1142" s="25"/>
      <c r="IP1142" s="25"/>
      <c r="IS1142" s="25"/>
      <c r="IZ1142" s="25"/>
      <c r="JF1142" s="25"/>
      <c r="JI1142" s="25"/>
      <c r="KO1142" s="31"/>
      <c r="KP1142" s="32"/>
      <c r="KQ1142" s="75"/>
      <c r="KR1142" s="31"/>
    </row>
    <row r="1143" spans="24:304" x14ac:dyDescent="0.3">
      <c r="X1143" s="25"/>
      <c r="AA1143" s="25"/>
      <c r="AE1143" s="25"/>
      <c r="AM1143" s="25"/>
      <c r="AR1143" s="25"/>
      <c r="AT1143" s="25"/>
      <c r="AX1143" s="25"/>
      <c r="BA1143" s="25"/>
      <c r="BI1143" s="25"/>
      <c r="BN1143" s="25"/>
      <c r="BP1143" s="25"/>
      <c r="BT1143" s="25"/>
      <c r="EP1143" s="25"/>
      <c r="FP1143" s="25"/>
      <c r="FR1143" s="25"/>
      <c r="GF1143" s="25"/>
      <c r="GH1143" s="25"/>
      <c r="GK1143" s="25"/>
      <c r="GQ1143" s="25"/>
      <c r="HK1143" s="25"/>
      <c r="IJ1143" s="25"/>
      <c r="IM1143" s="25"/>
      <c r="IP1143" s="25"/>
      <c r="IS1143" s="25"/>
      <c r="IZ1143" s="25"/>
      <c r="JF1143" s="25"/>
      <c r="JI1143" s="25"/>
      <c r="KO1143" s="31"/>
      <c r="KP1143" s="32"/>
      <c r="KQ1143" s="75"/>
      <c r="KR1143" s="31"/>
    </row>
    <row r="1144" spans="24:304" x14ac:dyDescent="0.3">
      <c r="X1144" s="25"/>
      <c r="AA1144" s="25"/>
      <c r="AE1144" s="25"/>
      <c r="AM1144" s="25"/>
      <c r="AR1144" s="25"/>
      <c r="AT1144" s="25"/>
      <c r="AX1144" s="25"/>
      <c r="BA1144" s="25"/>
      <c r="BI1144" s="25"/>
      <c r="BN1144" s="25"/>
      <c r="BP1144" s="25"/>
      <c r="BT1144" s="25"/>
      <c r="EP1144" s="25"/>
      <c r="FP1144" s="25"/>
      <c r="FR1144" s="25"/>
      <c r="GF1144" s="25"/>
      <c r="GH1144" s="25"/>
      <c r="GK1144" s="25"/>
      <c r="GQ1144" s="25"/>
      <c r="HK1144" s="25"/>
      <c r="IJ1144" s="25"/>
      <c r="IM1144" s="25"/>
      <c r="IP1144" s="25"/>
      <c r="IS1144" s="25"/>
      <c r="IZ1144" s="25"/>
      <c r="JF1144" s="25"/>
      <c r="JI1144" s="25"/>
      <c r="KO1144" s="31"/>
      <c r="KP1144" s="32"/>
      <c r="KQ1144" s="75"/>
      <c r="KR1144" s="31"/>
    </row>
    <row r="1145" spans="24:304" x14ac:dyDescent="0.3">
      <c r="X1145" s="25"/>
      <c r="AA1145" s="25"/>
      <c r="AE1145" s="25"/>
      <c r="AM1145" s="25"/>
      <c r="AR1145" s="25"/>
      <c r="AT1145" s="25"/>
      <c r="AX1145" s="25"/>
      <c r="BA1145" s="25"/>
      <c r="BI1145" s="25"/>
      <c r="BN1145" s="25"/>
      <c r="BP1145" s="25"/>
      <c r="BT1145" s="25"/>
      <c r="EP1145" s="25"/>
      <c r="FP1145" s="25"/>
      <c r="FR1145" s="25"/>
      <c r="GF1145" s="25"/>
      <c r="GH1145" s="25"/>
      <c r="GK1145" s="25"/>
      <c r="GQ1145" s="25"/>
      <c r="HK1145" s="25"/>
      <c r="IJ1145" s="25"/>
      <c r="IM1145" s="25"/>
      <c r="IP1145" s="25"/>
      <c r="IS1145" s="25"/>
      <c r="IZ1145" s="25"/>
      <c r="JF1145" s="25"/>
      <c r="JI1145" s="25"/>
      <c r="KO1145" s="31"/>
      <c r="KP1145" s="32"/>
      <c r="KQ1145" s="75"/>
      <c r="KR1145" s="31"/>
    </row>
    <row r="1146" spans="24:304" x14ac:dyDescent="0.3">
      <c r="X1146" s="25"/>
      <c r="AA1146" s="25"/>
      <c r="AE1146" s="25"/>
      <c r="AM1146" s="25"/>
      <c r="AR1146" s="25"/>
      <c r="AT1146" s="25"/>
      <c r="AX1146" s="25"/>
      <c r="BA1146" s="25"/>
      <c r="BI1146" s="25"/>
      <c r="BN1146" s="25"/>
      <c r="BP1146" s="25"/>
      <c r="BT1146" s="25"/>
      <c r="EP1146" s="25"/>
      <c r="FP1146" s="25"/>
      <c r="FR1146" s="25"/>
      <c r="GF1146" s="25"/>
      <c r="GH1146" s="25"/>
      <c r="GK1146" s="25"/>
      <c r="GQ1146" s="25"/>
      <c r="HK1146" s="25"/>
      <c r="IJ1146" s="25"/>
      <c r="IM1146" s="25"/>
      <c r="IP1146" s="25"/>
      <c r="IS1146" s="25"/>
      <c r="IZ1146" s="25"/>
      <c r="JF1146" s="25"/>
      <c r="JI1146" s="25"/>
      <c r="KO1146" s="31"/>
      <c r="KP1146" s="32"/>
      <c r="KQ1146" s="75"/>
      <c r="KR1146" s="31"/>
    </row>
    <row r="1147" spans="24:304" x14ac:dyDescent="0.3">
      <c r="X1147" s="25"/>
      <c r="AA1147" s="25"/>
      <c r="AE1147" s="25"/>
      <c r="AM1147" s="25"/>
      <c r="AR1147" s="25"/>
      <c r="AT1147" s="25"/>
      <c r="AX1147" s="25"/>
      <c r="BA1147" s="25"/>
      <c r="BI1147" s="25"/>
      <c r="BN1147" s="25"/>
      <c r="BP1147" s="25"/>
      <c r="BT1147" s="25"/>
      <c r="EP1147" s="25"/>
      <c r="FP1147" s="25"/>
      <c r="FR1147" s="25"/>
      <c r="GF1147" s="25"/>
      <c r="GH1147" s="25"/>
      <c r="GK1147" s="25"/>
      <c r="GQ1147" s="25"/>
      <c r="HK1147" s="25"/>
      <c r="IJ1147" s="25"/>
      <c r="IM1147" s="25"/>
      <c r="IP1147" s="25"/>
      <c r="IS1147" s="25"/>
      <c r="IZ1147" s="25"/>
      <c r="JF1147" s="25"/>
      <c r="JI1147" s="25"/>
      <c r="KO1147" s="31"/>
      <c r="KP1147" s="32"/>
      <c r="KQ1147" s="75"/>
      <c r="KR1147" s="31"/>
    </row>
    <row r="1148" spans="24:304" x14ac:dyDescent="0.3">
      <c r="X1148" s="25"/>
      <c r="AA1148" s="25"/>
      <c r="AE1148" s="25"/>
      <c r="AM1148" s="25"/>
      <c r="AR1148" s="25"/>
      <c r="AT1148" s="25"/>
      <c r="AX1148" s="25"/>
      <c r="BA1148" s="25"/>
      <c r="BI1148" s="25"/>
      <c r="BN1148" s="25"/>
      <c r="BP1148" s="25"/>
      <c r="BT1148" s="25"/>
      <c r="EP1148" s="25"/>
      <c r="FP1148" s="25"/>
      <c r="FR1148" s="25"/>
      <c r="GF1148" s="25"/>
      <c r="GH1148" s="25"/>
      <c r="GK1148" s="25"/>
      <c r="GQ1148" s="25"/>
      <c r="HK1148" s="25"/>
      <c r="IJ1148" s="25"/>
      <c r="IM1148" s="25"/>
      <c r="IP1148" s="25"/>
      <c r="IS1148" s="25"/>
      <c r="IZ1148" s="25"/>
      <c r="JF1148" s="25"/>
      <c r="JI1148" s="25"/>
      <c r="KO1148" s="31"/>
      <c r="KP1148" s="32"/>
      <c r="KQ1148" s="75"/>
      <c r="KR1148" s="31"/>
    </row>
    <row r="1149" spans="24:304" x14ac:dyDescent="0.3">
      <c r="X1149" s="25"/>
      <c r="AA1149" s="25"/>
      <c r="AE1149" s="25"/>
      <c r="AM1149" s="25"/>
      <c r="AR1149" s="25"/>
      <c r="AT1149" s="25"/>
      <c r="AX1149" s="25"/>
      <c r="BA1149" s="25"/>
      <c r="BI1149" s="25"/>
      <c r="BN1149" s="25"/>
      <c r="BP1149" s="25"/>
      <c r="BT1149" s="25"/>
      <c r="EP1149" s="25"/>
      <c r="FP1149" s="25"/>
      <c r="FR1149" s="25"/>
      <c r="GF1149" s="25"/>
      <c r="GH1149" s="25"/>
      <c r="GK1149" s="25"/>
      <c r="GQ1149" s="25"/>
      <c r="HK1149" s="25"/>
      <c r="IJ1149" s="25"/>
      <c r="IM1149" s="25"/>
      <c r="IP1149" s="25"/>
      <c r="IS1149" s="25"/>
      <c r="IZ1149" s="25"/>
      <c r="JF1149" s="25"/>
      <c r="JI1149" s="25"/>
      <c r="KO1149" s="31"/>
      <c r="KP1149" s="32"/>
      <c r="KQ1149" s="75"/>
      <c r="KR1149" s="31"/>
    </row>
    <row r="1150" spans="24:304" x14ac:dyDescent="0.3">
      <c r="X1150" s="25"/>
      <c r="AA1150" s="25"/>
      <c r="AE1150" s="25"/>
      <c r="AM1150" s="25"/>
      <c r="AR1150" s="25"/>
      <c r="AT1150" s="25"/>
      <c r="AX1150" s="25"/>
      <c r="BA1150" s="25"/>
      <c r="BI1150" s="25"/>
      <c r="BN1150" s="25"/>
      <c r="BP1150" s="25"/>
      <c r="BT1150" s="25"/>
      <c r="EP1150" s="25"/>
      <c r="FP1150" s="25"/>
      <c r="FR1150" s="25"/>
      <c r="GF1150" s="25"/>
      <c r="GH1150" s="25"/>
      <c r="GK1150" s="25"/>
      <c r="GQ1150" s="25"/>
      <c r="HK1150" s="25"/>
      <c r="IJ1150" s="25"/>
      <c r="IM1150" s="25"/>
      <c r="IP1150" s="25"/>
      <c r="IS1150" s="25"/>
      <c r="IZ1150" s="25"/>
      <c r="JF1150" s="25"/>
      <c r="JI1150" s="25"/>
      <c r="KO1150" s="31"/>
      <c r="KP1150" s="32"/>
      <c r="KQ1150" s="75"/>
      <c r="KR1150" s="31"/>
    </row>
    <row r="1151" spans="24:304" x14ac:dyDescent="0.3">
      <c r="X1151" s="25"/>
      <c r="AA1151" s="25"/>
      <c r="AE1151" s="25"/>
      <c r="AM1151" s="25"/>
      <c r="AR1151" s="25"/>
      <c r="AT1151" s="25"/>
      <c r="AX1151" s="25"/>
      <c r="BA1151" s="25"/>
      <c r="BI1151" s="25"/>
      <c r="BN1151" s="25"/>
      <c r="BP1151" s="25"/>
      <c r="BT1151" s="25"/>
      <c r="EP1151" s="25"/>
      <c r="FP1151" s="25"/>
      <c r="FR1151" s="25"/>
      <c r="GF1151" s="25"/>
      <c r="GH1151" s="25"/>
      <c r="GK1151" s="25"/>
      <c r="GQ1151" s="25"/>
      <c r="HK1151" s="25"/>
      <c r="IJ1151" s="25"/>
      <c r="IM1151" s="25"/>
      <c r="IP1151" s="25"/>
      <c r="IS1151" s="25"/>
      <c r="IZ1151" s="25"/>
      <c r="JF1151" s="25"/>
      <c r="JI1151" s="25"/>
      <c r="KO1151" s="31"/>
      <c r="KP1151" s="32"/>
      <c r="KQ1151" s="75"/>
      <c r="KR1151" s="31"/>
    </row>
    <row r="1152" spans="24:304" x14ac:dyDescent="0.3">
      <c r="X1152" s="25"/>
      <c r="AA1152" s="25"/>
      <c r="AE1152" s="25"/>
      <c r="AM1152" s="25"/>
      <c r="AR1152" s="25"/>
      <c r="AT1152" s="25"/>
      <c r="AX1152" s="25"/>
      <c r="BA1152" s="25"/>
      <c r="BI1152" s="25"/>
      <c r="BN1152" s="25"/>
      <c r="BP1152" s="25"/>
      <c r="BT1152" s="25"/>
      <c r="EP1152" s="25"/>
      <c r="FP1152" s="25"/>
      <c r="FR1152" s="25"/>
      <c r="GF1152" s="25"/>
      <c r="GH1152" s="25"/>
      <c r="GK1152" s="25"/>
      <c r="GQ1152" s="25"/>
      <c r="HK1152" s="25"/>
      <c r="IJ1152" s="25"/>
      <c r="IM1152" s="25"/>
      <c r="IP1152" s="25"/>
      <c r="IS1152" s="25"/>
      <c r="IZ1152" s="25"/>
      <c r="JF1152" s="25"/>
      <c r="JI1152" s="25"/>
      <c r="KO1152" s="31"/>
      <c r="KP1152" s="32"/>
      <c r="KQ1152" s="75"/>
      <c r="KR1152" s="31"/>
    </row>
    <row r="1153" spans="24:304" x14ac:dyDescent="0.3">
      <c r="X1153" s="25"/>
      <c r="AA1153" s="25"/>
      <c r="AE1153" s="25"/>
      <c r="AM1153" s="25"/>
      <c r="AR1153" s="25"/>
      <c r="AT1153" s="25"/>
      <c r="AX1153" s="25"/>
      <c r="BA1153" s="25"/>
      <c r="BI1153" s="25"/>
      <c r="BN1153" s="25"/>
      <c r="BP1153" s="25"/>
      <c r="BT1153" s="25"/>
      <c r="EP1153" s="25"/>
      <c r="FP1153" s="25"/>
      <c r="FR1153" s="25"/>
      <c r="GF1153" s="25"/>
      <c r="GH1153" s="25"/>
      <c r="GK1153" s="25"/>
      <c r="GQ1153" s="25"/>
      <c r="HK1153" s="25"/>
      <c r="IJ1153" s="25"/>
      <c r="IM1153" s="25"/>
      <c r="IP1153" s="25"/>
      <c r="IS1153" s="25"/>
      <c r="IZ1153" s="25"/>
      <c r="JF1153" s="25"/>
      <c r="JI1153" s="25"/>
      <c r="KO1153" s="31"/>
      <c r="KP1153" s="32"/>
      <c r="KQ1153" s="75"/>
      <c r="KR1153" s="31"/>
    </row>
    <row r="1154" spans="24:304" x14ac:dyDescent="0.3">
      <c r="X1154" s="25"/>
      <c r="AA1154" s="25"/>
      <c r="AE1154" s="25"/>
      <c r="AM1154" s="25"/>
      <c r="AR1154" s="25"/>
      <c r="AT1154" s="25"/>
      <c r="AX1154" s="25"/>
      <c r="BA1154" s="25"/>
      <c r="BI1154" s="25"/>
      <c r="BN1154" s="25"/>
      <c r="BP1154" s="25"/>
      <c r="BT1154" s="25"/>
      <c r="EP1154" s="25"/>
      <c r="FP1154" s="25"/>
      <c r="FR1154" s="25"/>
      <c r="GF1154" s="25"/>
      <c r="GH1154" s="25"/>
      <c r="GK1154" s="25"/>
      <c r="GQ1154" s="25"/>
      <c r="HK1154" s="25"/>
      <c r="IJ1154" s="25"/>
      <c r="IM1154" s="25"/>
      <c r="IP1154" s="25"/>
      <c r="IS1154" s="25"/>
      <c r="IZ1154" s="25"/>
      <c r="JF1154" s="25"/>
      <c r="JI1154" s="25"/>
      <c r="KO1154" s="31"/>
      <c r="KP1154" s="32"/>
      <c r="KQ1154" s="75"/>
      <c r="KR1154" s="31"/>
    </row>
    <row r="1155" spans="24:304" x14ac:dyDescent="0.3">
      <c r="X1155" s="25"/>
      <c r="AA1155" s="25"/>
      <c r="AE1155" s="25"/>
      <c r="AM1155" s="25"/>
      <c r="AR1155" s="25"/>
      <c r="AT1155" s="25"/>
      <c r="AX1155" s="25"/>
      <c r="BA1155" s="25"/>
      <c r="BI1155" s="25"/>
      <c r="BN1155" s="25"/>
      <c r="BP1155" s="25"/>
      <c r="BT1155" s="25"/>
      <c r="EP1155" s="25"/>
      <c r="FP1155" s="25"/>
      <c r="FR1155" s="25"/>
      <c r="GF1155" s="25"/>
      <c r="GH1155" s="25"/>
      <c r="GK1155" s="25"/>
      <c r="GQ1155" s="25"/>
      <c r="HK1155" s="25"/>
      <c r="IJ1155" s="25"/>
      <c r="IM1155" s="25"/>
      <c r="IP1155" s="25"/>
      <c r="IS1155" s="25"/>
      <c r="IZ1155" s="25"/>
      <c r="JF1155" s="25"/>
      <c r="JI1155" s="25"/>
      <c r="KO1155" s="31"/>
      <c r="KP1155" s="32"/>
      <c r="KQ1155" s="75"/>
      <c r="KR1155" s="31"/>
    </row>
    <row r="1156" spans="24:304" x14ac:dyDescent="0.3">
      <c r="X1156" s="25"/>
      <c r="AA1156" s="25"/>
      <c r="AE1156" s="25"/>
      <c r="AM1156" s="25"/>
      <c r="AR1156" s="25"/>
      <c r="AT1156" s="25"/>
      <c r="AX1156" s="25"/>
      <c r="BA1156" s="25"/>
      <c r="BI1156" s="25"/>
      <c r="BN1156" s="25"/>
      <c r="BP1156" s="25"/>
      <c r="BT1156" s="25"/>
      <c r="EP1156" s="25"/>
      <c r="FP1156" s="25"/>
      <c r="FR1156" s="25"/>
      <c r="GF1156" s="25"/>
      <c r="GH1156" s="25"/>
      <c r="GK1156" s="25"/>
      <c r="GQ1156" s="25"/>
      <c r="HK1156" s="25"/>
      <c r="IJ1156" s="25"/>
      <c r="IM1156" s="25"/>
      <c r="IP1156" s="25"/>
      <c r="IS1156" s="25"/>
      <c r="IZ1156" s="25"/>
      <c r="JF1156" s="25"/>
      <c r="JI1156" s="25"/>
      <c r="KO1156" s="31"/>
      <c r="KP1156" s="32"/>
      <c r="KQ1156" s="75"/>
      <c r="KR1156" s="31"/>
    </row>
    <row r="1157" spans="24:304" x14ac:dyDescent="0.3">
      <c r="X1157" s="25"/>
      <c r="AA1157" s="25"/>
      <c r="AE1157" s="25"/>
      <c r="AM1157" s="25"/>
      <c r="AR1157" s="25"/>
      <c r="AT1157" s="25"/>
      <c r="AX1157" s="25"/>
      <c r="BA1157" s="25"/>
      <c r="BI1157" s="25"/>
      <c r="BN1157" s="25"/>
      <c r="BP1157" s="25"/>
      <c r="BT1157" s="25"/>
      <c r="EP1157" s="25"/>
      <c r="FP1157" s="25"/>
      <c r="FR1157" s="25"/>
      <c r="GF1157" s="25"/>
      <c r="GH1157" s="25"/>
      <c r="GK1157" s="25"/>
      <c r="GQ1157" s="25"/>
      <c r="HK1157" s="25"/>
      <c r="IJ1157" s="25"/>
      <c r="IM1157" s="25"/>
      <c r="IP1157" s="25"/>
      <c r="IS1157" s="25"/>
      <c r="IZ1157" s="25"/>
      <c r="JF1157" s="25"/>
      <c r="JI1157" s="25"/>
      <c r="KO1157" s="31"/>
      <c r="KP1157" s="32"/>
      <c r="KQ1157" s="75"/>
      <c r="KR1157" s="31"/>
    </row>
    <row r="1158" spans="24:304" x14ac:dyDescent="0.3">
      <c r="X1158" s="25"/>
      <c r="AA1158" s="25"/>
      <c r="AE1158" s="25"/>
      <c r="AM1158" s="25"/>
      <c r="AR1158" s="25"/>
      <c r="AT1158" s="25"/>
      <c r="AX1158" s="25"/>
      <c r="BA1158" s="25"/>
      <c r="BI1158" s="25"/>
      <c r="BN1158" s="25"/>
      <c r="BP1158" s="25"/>
      <c r="BT1158" s="25"/>
      <c r="EP1158" s="25"/>
      <c r="FP1158" s="25"/>
      <c r="FR1158" s="25"/>
      <c r="GF1158" s="25"/>
      <c r="GH1158" s="25"/>
      <c r="GK1158" s="25"/>
      <c r="GQ1158" s="25"/>
      <c r="HK1158" s="25"/>
      <c r="IJ1158" s="25"/>
      <c r="IM1158" s="25"/>
      <c r="IP1158" s="25"/>
      <c r="IS1158" s="25"/>
      <c r="IZ1158" s="25"/>
      <c r="JF1158" s="25"/>
      <c r="JI1158" s="25"/>
      <c r="KO1158" s="31"/>
      <c r="KP1158" s="32"/>
      <c r="KQ1158" s="75"/>
      <c r="KR1158" s="31"/>
    </row>
    <row r="1159" spans="24:304" x14ac:dyDescent="0.3">
      <c r="X1159" s="25"/>
      <c r="AA1159" s="25"/>
      <c r="AE1159" s="25"/>
      <c r="AM1159" s="25"/>
      <c r="AR1159" s="25"/>
      <c r="AT1159" s="25"/>
      <c r="AX1159" s="25"/>
      <c r="BA1159" s="25"/>
      <c r="BI1159" s="25"/>
      <c r="BN1159" s="25"/>
      <c r="BP1159" s="25"/>
      <c r="BT1159" s="25"/>
      <c r="EP1159" s="25"/>
      <c r="FP1159" s="25"/>
      <c r="FR1159" s="25"/>
      <c r="GF1159" s="25"/>
      <c r="GH1159" s="25"/>
      <c r="GK1159" s="25"/>
      <c r="GQ1159" s="25"/>
      <c r="HK1159" s="25"/>
      <c r="IJ1159" s="25"/>
      <c r="IM1159" s="25"/>
      <c r="IP1159" s="25"/>
      <c r="IS1159" s="25"/>
      <c r="IZ1159" s="25"/>
      <c r="JF1159" s="25"/>
      <c r="JI1159" s="25"/>
      <c r="KO1159" s="31"/>
      <c r="KP1159" s="32"/>
      <c r="KQ1159" s="75"/>
      <c r="KR1159" s="31"/>
    </row>
    <row r="1160" spans="24:304" x14ac:dyDescent="0.3">
      <c r="X1160" s="25"/>
      <c r="AA1160" s="25"/>
      <c r="AE1160" s="25"/>
      <c r="AM1160" s="25"/>
      <c r="AR1160" s="25"/>
      <c r="AT1160" s="25"/>
      <c r="AX1160" s="25"/>
      <c r="BA1160" s="25"/>
      <c r="BI1160" s="25"/>
      <c r="BN1160" s="25"/>
      <c r="BP1160" s="25"/>
      <c r="BT1160" s="25"/>
      <c r="EP1160" s="25"/>
      <c r="FP1160" s="25"/>
      <c r="FR1160" s="25"/>
      <c r="GF1160" s="25"/>
      <c r="GH1160" s="25"/>
      <c r="GK1160" s="25"/>
      <c r="GQ1160" s="25"/>
      <c r="HK1160" s="25"/>
      <c r="IJ1160" s="25"/>
      <c r="IM1160" s="25"/>
      <c r="IP1160" s="25"/>
      <c r="IS1160" s="25"/>
      <c r="IZ1160" s="25"/>
      <c r="JF1160" s="25"/>
      <c r="JI1160" s="25"/>
      <c r="KO1160" s="31"/>
      <c r="KP1160" s="32"/>
      <c r="KQ1160" s="75"/>
      <c r="KR1160" s="31"/>
    </row>
    <row r="1161" spans="24:304" x14ac:dyDescent="0.3">
      <c r="X1161" s="25"/>
      <c r="AA1161" s="25"/>
      <c r="AE1161" s="25"/>
      <c r="AM1161" s="25"/>
      <c r="AR1161" s="25"/>
      <c r="AT1161" s="25"/>
      <c r="AX1161" s="25"/>
      <c r="BA1161" s="25"/>
      <c r="BI1161" s="25"/>
      <c r="BN1161" s="25"/>
      <c r="BP1161" s="25"/>
      <c r="BT1161" s="25"/>
      <c r="EP1161" s="25"/>
      <c r="FP1161" s="25"/>
      <c r="FR1161" s="25"/>
      <c r="GF1161" s="25"/>
      <c r="GH1161" s="25"/>
      <c r="GK1161" s="25"/>
      <c r="GQ1161" s="25"/>
      <c r="HK1161" s="25"/>
      <c r="IJ1161" s="25"/>
      <c r="IM1161" s="25"/>
      <c r="IP1161" s="25"/>
      <c r="IS1161" s="25"/>
      <c r="IZ1161" s="25"/>
      <c r="JF1161" s="25"/>
      <c r="JI1161" s="25"/>
      <c r="KO1161" s="31"/>
      <c r="KP1161" s="32"/>
      <c r="KQ1161" s="75"/>
      <c r="KR1161" s="31"/>
    </row>
    <row r="1162" spans="24:304" x14ac:dyDescent="0.3">
      <c r="X1162" s="25"/>
      <c r="AA1162" s="25"/>
      <c r="AE1162" s="25"/>
      <c r="AM1162" s="25"/>
      <c r="AR1162" s="25"/>
      <c r="AT1162" s="25"/>
      <c r="AX1162" s="25"/>
      <c r="BA1162" s="25"/>
      <c r="BI1162" s="25"/>
      <c r="BN1162" s="25"/>
      <c r="BP1162" s="25"/>
      <c r="BT1162" s="25"/>
      <c r="EP1162" s="25"/>
      <c r="FP1162" s="25"/>
      <c r="FR1162" s="25"/>
      <c r="GF1162" s="25"/>
      <c r="GH1162" s="25"/>
      <c r="GK1162" s="25"/>
      <c r="GQ1162" s="25"/>
      <c r="HK1162" s="25"/>
      <c r="IJ1162" s="25"/>
      <c r="IM1162" s="25"/>
      <c r="IP1162" s="25"/>
      <c r="IS1162" s="25"/>
      <c r="IZ1162" s="25"/>
      <c r="JF1162" s="25"/>
      <c r="JI1162" s="25"/>
      <c r="KO1162" s="31"/>
      <c r="KP1162" s="32"/>
      <c r="KQ1162" s="75"/>
      <c r="KR1162" s="31"/>
    </row>
    <row r="1163" spans="24:304" x14ac:dyDescent="0.3">
      <c r="X1163" s="25"/>
      <c r="AA1163" s="25"/>
      <c r="AE1163" s="25"/>
      <c r="AM1163" s="25"/>
      <c r="AR1163" s="25"/>
      <c r="AT1163" s="25"/>
      <c r="AX1163" s="25"/>
      <c r="BA1163" s="25"/>
      <c r="BI1163" s="25"/>
      <c r="BN1163" s="25"/>
      <c r="BP1163" s="25"/>
      <c r="BT1163" s="25"/>
      <c r="EP1163" s="25"/>
      <c r="FP1163" s="25"/>
      <c r="FR1163" s="25"/>
      <c r="GF1163" s="25"/>
      <c r="GH1163" s="25"/>
      <c r="GK1163" s="25"/>
      <c r="GQ1163" s="25"/>
      <c r="HK1163" s="25"/>
      <c r="IJ1163" s="25"/>
      <c r="IM1163" s="25"/>
      <c r="IP1163" s="25"/>
      <c r="IS1163" s="25"/>
      <c r="IZ1163" s="25"/>
      <c r="JF1163" s="25"/>
      <c r="JI1163" s="25"/>
      <c r="KO1163" s="31"/>
      <c r="KP1163" s="32"/>
      <c r="KQ1163" s="75"/>
      <c r="KR1163" s="31"/>
    </row>
    <row r="1164" spans="24:304" x14ac:dyDescent="0.3">
      <c r="X1164" s="25"/>
      <c r="AA1164" s="25"/>
      <c r="AE1164" s="25"/>
      <c r="AM1164" s="25"/>
      <c r="AR1164" s="25"/>
      <c r="AT1164" s="25"/>
      <c r="AX1164" s="25"/>
      <c r="BA1164" s="25"/>
      <c r="BI1164" s="25"/>
      <c r="BN1164" s="25"/>
      <c r="BP1164" s="25"/>
      <c r="BT1164" s="25"/>
      <c r="EP1164" s="25"/>
      <c r="FP1164" s="25"/>
      <c r="FR1164" s="25"/>
      <c r="GF1164" s="25"/>
      <c r="GH1164" s="25"/>
      <c r="GK1164" s="25"/>
      <c r="GQ1164" s="25"/>
      <c r="HK1164" s="25"/>
      <c r="IJ1164" s="25"/>
      <c r="IM1164" s="25"/>
      <c r="IP1164" s="25"/>
      <c r="IS1164" s="25"/>
      <c r="IZ1164" s="25"/>
      <c r="JF1164" s="25"/>
      <c r="JI1164" s="25"/>
      <c r="KO1164" s="31"/>
      <c r="KP1164" s="32"/>
      <c r="KQ1164" s="75"/>
      <c r="KR1164" s="31"/>
    </row>
    <row r="1165" spans="24:304" x14ac:dyDescent="0.3">
      <c r="X1165" s="25"/>
      <c r="AA1165" s="25"/>
      <c r="AE1165" s="25"/>
      <c r="AM1165" s="25"/>
      <c r="AR1165" s="25"/>
      <c r="AT1165" s="25"/>
      <c r="AX1165" s="25"/>
      <c r="BA1165" s="25"/>
      <c r="BI1165" s="25"/>
      <c r="BN1165" s="25"/>
      <c r="BP1165" s="25"/>
      <c r="BT1165" s="25"/>
      <c r="EP1165" s="25"/>
      <c r="FP1165" s="25"/>
      <c r="FR1165" s="25"/>
      <c r="GF1165" s="25"/>
      <c r="GH1165" s="25"/>
      <c r="GK1165" s="25"/>
      <c r="GQ1165" s="25"/>
      <c r="HK1165" s="25"/>
      <c r="IJ1165" s="25"/>
      <c r="IM1165" s="25"/>
      <c r="IP1165" s="25"/>
      <c r="IS1165" s="25"/>
      <c r="IZ1165" s="25"/>
      <c r="JF1165" s="25"/>
      <c r="JI1165" s="25"/>
      <c r="KO1165" s="31"/>
      <c r="KP1165" s="32"/>
      <c r="KQ1165" s="75"/>
      <c r="KR1165" s="31"/>
    </row>
    <row r="1166" spans="24:304" x14ac:dyDescent="0.3">
      <c r="X1166" s="25"/>
      <c r="AA1166" s="25"/>
      <c r="AE1166" s="25"/>
      <c r="AM1166" s="25"/>
      <c r="AR1166" s="25"/>
      <c r="AT1166" s="25"/>
      <c r="AX1166" s="25"/>
      <c r="BA1166" s="25"/>
      <c r="BI1166" s="25"/>
      <c r="BN1166" s="25"/>
      <c r="BP1166" s="25"/>
      <c r="BT1166" s="25"/>
      <c r="EP1166" s="25"/>
      <c r="FP1166" s="25"/>
      <c r="FR1166" s="25"/>
      <c r="GF1166" s="25"/>
      <c r="GH1166" s="25"/>
      <c r="GK1166" s="25"/>
      <c r="GQ1166" s="25"/>
      <c r="HK1166" s="25"/>
      <c r="IJ1166" s="25"/>
      <c r="IM1166" s="25"/>
      <c r="IP1166" s="25"/>
      <c r="IS1166" s="25"/>
      <c r="IZ1166" s="25"/>
      <c r="JF1166" s="25"/>
      <c r="JI1166" s="25"/>
      <c r="KO1166" s="31"/>
      <c r="KP1166" s="32"/>
      <c r="KQ1166" s="75"/>
      <c r="KR1166" s="31"/>
    </row>
    <row r="1167" spans="24:304" x14ac:dyDescent="0.3">
      <c r="X1167" s="25"/>
      <c r="AA1167" s="25"/>
      <c r="AE1167" s="25"/>
      <c r="AM1167" s="25"/>
      <c r="AR1167" s="25"/>
      <c r="AT1167" s="25"/>
      <c r="AX1167" s="25"/>
      <c r="BA1167" s="25"/>
      <c r="BI1167" s="25"/>
      <c r="BN1167" s="25"/>
      <c r="BP1167" s="25"/>
      <c r="BT1167" s="25"/>
      <c r="EP1167" s="25"/>
      <c r="FP1167" s="25"/>
      <c r="FR1167" s="25"/>
      <c r="GF1167" s="25"/>
      <c r="GH1167" s="25"/>
      <c r="GK1167" s="25"/>
      <c r="GQ1167" s="25"/>
      <c r="HK1167" s="25"/>
      <c r="IJ1167" s="25"/>
      <c r="IM1167" s="25"/>
      <c r="IP1167" s="25"/>
      <c r="IS1167" s="25"/>
      <c r="IZ1167" s="25"/>
      <c r="JF1167" s="25"/>
      <c r="JI1167" s="25"/>
      <c r="KO1167" s="31"/>
      <c r="KP1167" s="32"/>
      <c r="KQ1167" s="75"/>
      <c r="KR1167" s="31"/>
    </row>
    <row r="1168" spans="24:304" x14ac:dyDescent="0.3">
      <c r="X1168" s="25"/>
      <c r="AA1168" s="25"/>
      <c r="AE1168" s="25"/>
      <c r="AM1168" s="25"/>
      <c r="AR1168" s="25"/>
      <c r="AT1168" s="25"/>
      <c r="AX1168" s="25"/>
      <c r="BA1168" s="25"/>
      <c r="BI1168" s="25"/>
      <c r="BN1168" s="25"/>
      <c r="BP1168" s="25"/>
      <c r="BT1168" s="25"/>
      <c r="EP1168" s="25"/>
      <c r="FP1168" s="25"/>
      <c r="FR1168" s="25"/>
      <c r="GF1168" s="25"/>
      <c r="GH1168" s="25"/>
      <c r="GK1168" s="25"/>
      <c r="GQ1168" s="25"/>
      <c r="HK1168" s="25"/>
      <c r="IJ1168" s="25"/>
      <c r="IM1168" s="25"/>
      <c r="IP1168" s="25"/>
      <c r="IS1168" s="25"/>
      <c r="IZ1168" s="25"/>
      <c r="JF1168" s="25"/>
      <c r="JI1168" s="25"/>
      <c r="KO1168" s="31"/>
      <c r="KP1168" s="32"/>
      <c r="KQ1168" s="75"/>
      <c r="KR1168" s="31"/>
    </row>
    <row r="1169" spans="24:304" x14ac:dyDescent="0.3">
      <c r="X1169" s="25"/>
      <c r="AA1169" s="25"/>
      <c r="AE1169" s="25"/>
      <c r="AM1169" s="25"/>
      <c r="AR1169" s="25"/>
      <c r="AT1169" s="25"/>
      <c r="AX1169" s="25"/>
      <c r="BA1169" s="25"/>
      <c r="BI1169" s="25"/>
      <c r="BN1169" s="25"/>
      <c r="BP1169" s="25"/>
      <c r="BT1169" s="25"/>
      <c r="EP1169" s="25"/>
      <c r="FP1169" s="25"/>
      <c r="FR1169" s="25"/>
      <c r="GF1169" s="25"/>
      <c r="GH1169" s="25"/>
      <c r="GK1169" s="25"/>
      <c r="GQ1169" s="25"/>
      <c r="HK1169" s="25"/>
      <c r="IJ1169" s="25"/>
      <c r="IM1169" s="25"/>
      <c r="IP1169" s="25"/>
      <c r="IS1169" s="25"/>
      <c r="IZ1169" s="25"/>
      <c r="JF1169" s="25"/>
      <c r="JI1169" s="25"/>
      <c r="KO1169" s="31"/>
      <c r="KP1169" s="32"/>
      <c r="KQ1169" s="75"/>
      <c r="KR1169" s="31"/>
    </row>
    <row r="1170" spans="24:304" x14ac:dyDescent="0.3">
      <c r="X1170" s="25"/>
      <c r="AA1170" s="25"/>
      <c r="AE1170" s="25"/>
      <c r="AM1170" s="25"/>
      <c r="AR1170" s="25"/>
      <c r="AT1170" s="25"/>
      <c r="AX1170" s="25"/>
      <c r="BA1170" s="25"/>
      <c r="BI1170" s="25"/>
      <c r="BN1170" s="25"/>
      <c r="BP1170" s="25"/>
      <c r="BT1170" s="25"/>
      <c r="EP1170" s="25"/>
      <c r="FP1170" s="25"/>
      <c r="FR1170" s="25"/>
      <c r="GF1170" s="25"/>
      <c r="GH1170" s="25"/>
      <c r="GK1170" s="25"/>
      <c r="GQ1170" s="25"/>
      <c r="HK1170" s="25"/>
      <c r="IJ1170" s="25"/>
      <c r="IM1170" s="25"/>
      <c r="IP1170" s="25"/>
      <c r="IS1170" s="25"/>
      <c r="IZ1170" s="25"/>
      <c r="JF1170" s="25"/>
      <c r="JI1170" s="25"/>
      <c r="KO1170" s="31"/>
      <c r="KP1170" s="32"/>
      <c r="KQ1170" s="75"/>
      <c r="KR1170" s="31"/>
    </row>
    <row r="1171" spans="24:304" x14ac:dyDescent="0.3">
      <c r="X1171" s="25"/>
      <c r="AA1171" s="25"/>
      <c r="AE1171" s="25"/>
      <c r="AM1171" s="25"/>
      <c r="AR1171" s="25"/>
      <c r="AT1171" s="25"/>
      <c r="AX1171" s="25"/>
      <c r="BA1171" s="25"/>
      <c r="BI1171" s="25"/>
      <c r="BN1171" s="25"/>
      <c r="BP1171" s="25"/>
      <c r="BT1171" s="25"/>
      <c r="EP1171" s="25"/>
      <c r="FP1171" s="25"/>
      <c r="FR1171" s="25"/>
      <c r="GF1171" s="25"/>
      <c r="GH1171" s="25"/>
      <c r="GK1171" s="25"/>
      <c r="GQ1171" s="25"/>
      <c r="HK1171" s="25"/>
      <c r="IJ1171" s="25"/>
      <c r="IM1171" s="25"/>
      <c r="IP1171" s="25"/>
      <c r="IS1171" s="25"/>
      <c r="IZ1171" s="25"/>
      <c r="JF1171" s="25"/>
      <c r="JI1171" s="25"/>
      <c r="KO1171" s="31"/>
      <c r="KP1171" s="32"/>
      <c r="KQ1171" s="75"/>
      <c r="KR1171" s="31"/>
    </row>
    <row r="1172" spans="24:304" x14ac:dyDescent="0.3">
      <c r="X1172" s="25"/>
      <c r="AA1172" s="25"/>
      <c r="AE1172" s="25"/>
      <c r="AM1172" s="25"/>
      <c r="AR1172" s="25"/>
      <c r="AT1172" s="25"/>
      <c r="AX1172" s="25"/>
      <c r="BA1172" s="25"/>
      <c r="BI1172" s="25"/>
      <c r="BN1172" s="25"/>
      <c r="BP1172" s="25"/>
      <c r="BT1172" s="25"/>
      <c r="EP1172" s="25"/>
      <c r="FP1172" s="25"/>
      <c r="FR1172" s="25"/>
      <c r="GF1172" s="25"/>
      <c r="GH1172" s="25"/>
      <c r="GK1172" s="25"/>
      <c r="GQ1172" s="25"/>
      <c r="HK1172" s="25"/>
      <c r="IJ1172" s="25"/>
      <c r="IM1172" s="25"/>
      <c r="IP1172" s="25"/>
      <c r="IS1172" s="25"/>
      <c r="IZ1172" s="25"/>
      <c r="JF1172" s="25"/>
      <c r="JI1172" s="25"/>
      <c r="KO1172" s="31"/>
      <c r="KP1172" s="32"/>
      <c r="KQ1172" s="75"/>
      <c r="KR1172" s="31"/>
    </row>
    <row r="1173" spans="24:304" x14ac:dyDescent="0.3">
      <c r="X1173" s="25"/>
      <c r="AA1173" s="25"/>
      <c r="AE1173" s="25"/>
      <c r="AM1173" s="25"/>
      <c r="AR1173" s="25"/>
      <c r="AT1173" s="25"/>
      <c r="AX1173" s="25"/>
      <c r="BA1173" s="25"/>
      <c r="BI1173" s="25"/>
      <c r="BN1173" s="25"/>
      <c r="BP1173" s="25"/>
      <c r="BT1173" s="25"/>
      <c r="EP1173" s="25"/>
      <c r="FP1173" s="25"/>
      <c r="FR1173" s="25"/>
      <c r="GF1173" s="25"/>
      <c r="GH1173" s="25"/>
      <c r="GK1173" s="25"/>
      <c r="GQ1173" s="25"/>
      <c r="HK1173" s="25"/>
      <c r="IJ1173" s="25"/>
      <c r="IM1173" s="25"/>
      <c r="IP1173" s="25"/>
      <c r="IS1173" s="25"/>
      <c r="IZ1173" s="25"/>
      <c r="JF1173" s="25"/>
      <c r="JI1173" s="25"/>
      <c r="KO1173" s="31"/>
      <c r="KP1173" s="32"/>
      <c r="KQ1173" s="75"/>
      <c r="KR1173" s="31"/>
    </row>
    <row r="1174" spans="24:304" x14ac:dyDescent="0.3">
      <c r="X1174" s="25"/>
      <c r="AA1174" s="25"/>
      <c r="AE1174" s="25"/>
      <c r="AM1174" s="25"/>
      <c r="AR1174" s="25"/>
      <c r="AT1174" s="25"/>
      <c r="AX1174" s="25"/>
      <c r="BA1174" s="25"/>
      <c r="BI1174" s="25"/>
      <c r="BN1174" s="25"/>
      <c r="BP1174" s="25"/>
      <c r="BT1174" s="25"/>
      <c r="EP1174" s="25"/>
      <c r="FP1174" s="25"/>
      <c r="FR1174" s="25"/>
      <c r="GF1174" s="25"/>
      <c r="GH1174" s="25"/>
      <c r="GK1174" s="25"/>
      <c r="GQ1174" s="25"/>
      <c r="HK1174" s="25"/>
      <c r="IJ1174" s="25"/>
      <c r="IM1174" s="25"/>
      <c r="IP1174" s="25"/>
      <c r="IS1174" s="25"/>
      <c r="IZ1174" s="25"/>
      <c r="JF1174" s="25"/>
      <c r="JI1174" s="25"/>
      <c r="KO1174" s="31"/>
      <c r="KP1174" s="32"/>
      <c r="KQ1174" s="75"/>
      <c r="KR1174" s="31"/>
    </row>
    <row r="1175" spans="24:304" x14ac:dyDescent="0.3">
      <c r="X1175" s="25"/>
      <c r="AA1175" s="25"/>
      <c r="AE1175" s="25"/>
      <c r="AM1175" s="25"/>
      <c r="AR1175" s="25"/>
      <c r="AT1175" s="25"/>
      <c r="AX1175" s="25"/>
      <c r="BA1175" s="25"/>
      <c r="BI1175" s="25"/>
      <c r="BN1175" s="25"/>
      <c r="BP1175" s="25"/>
      <c r="BT1175" s="25"/>
      <c r="EP1175" s="25"/>
      <c r="FP1175" s="25"/>
      <c r="FR1175" s="25"/>
      <c r="GF1175" s="25"/>
      <c r="GH1175" s="25"/>
      <c r="GK1175" s="25"/>
      <c r="GQ1175" s="25"/>
      <c r="HK1175" s="25"/>
      <c r="IJ1175" s="25"/>
      <c r="IM1175" s="25"/>
      <c r="IP1175" s="25"/>
      <c r="IS1175" s="25"/>
      <c r="IZ1175" s="25"/>
      <c r="JF1175" s="25"/>
      <c r="JI1175" s="25"/>
      <c r="KO1175" s="31"/>
      <c r="KP1175" s="32"/>
      <c r="KQ1175" s="75"/>
      <c r="KR1175" s="31"/>
    </row>
    <row r="1176" spans="24:304" x14ac:dyDescent="0.3">
      <c r="X1176" s="25"/>
      <c r="AA1176" s="25"/>
      <c r="AE1176" s="25"/>
      <c r="AM1176" s="25"/>
      <c r="AR1176" s="25"/>
      <c r="AT1176" s="25"/>
      <c r="AX1176" s="25"/>
      <c r="BA1176" s="25"/>
      <c r="BI1176" s="25"/>
      <c r="BN1176" s="25"/>
      <c r="BP1176" s="25"/>
      <c r="BT1176" s="25"/>
      <c r="EP1176" s="25"/>
      <c r="FP1176" s="25"/>
      <c r="FR1176" s="25"/>
      <c r="GF1176" s="25"/>
      <c r="GH1176" s="25"/>
      <c r="GK1176" s="25"/>
      <c r="GQ1176" s="25"/>
      <c r="HK1176" s="25"/>
      <c r="IJ1176" s="25"/>
      <c r="IM1176" s="25"/>
      <c r="IP1176" s="25"/>
      <c r="IS1176" s="25"/>
      <c r="IZ1176" s="25"/>
      <c r="JF1176" s="25"/>
      <c r="JI1176" s="25"/>
      <c r="KO1176" s="31"/>
      <c r="KP1176" s="32"/>
      <c r="KQ1176" s="75"/>
      <c r="KR1176" s="31"/>
    </row>
    <row r="1177" spans="24:304" x14ac:dyDescent="0.3">
      <c r="X1177" s="25"/>
      <c r="AA1177" s="25"/>
      <c r="AE1177" s="25"/>
      <c r="AM1177" s="25"/>
      <c r="AR1177" s="25"/>
      <c r="AT1177" s="25"/>
      <c r="AX1177" s="25"/>
      <c r="BA1177" s="25"/>
      <c r="BI1177" s="25"/>
      <c r="BN1177" s="25"/>
      <c r="BP1177" s="25"/>
      <c r="BT1177" s="25"/>
      <c r="EP1177" s="25"/>
      <c r="FP1177" s="25"/>
      <c r="FR1177" s="25"/>
      <c r="GF1177" s="25"/>
      <c r="GH1177" s="25"/>
      <c r="GK1177" s="25"/>
      <c r="GQ1177" s="25"/>
      <c r="HK1177" s="25"/>
      <c r="IJ1177" s="25"/>
      <c r="IM1177" s="25"/>
      <c r="IP1177" s="25"/>
      <c r="IS1177" s="25"/>
      <c r="IZ1177" s="25"/>
      <c r="JF1177" s="25"/>
      <c r="JI1177" s="25"/>
      <c r="KO1177" s="31"/>
      <c r="KP1177" s="32"/>
      <c r="KQ1177" s="75"/>
      <c r="KR1177" s="31"/>
    </row>
    <row r="1178" spans="24:304" x14ac:dyDescent="0.3">
      <c r="X1178" s="25"/>
      <c r="AA1178" s="25"/>
      <c r="AE1178" s="25"/>
      <c r="AM1178" s="25"/>
      <c r="AR1178" s="25"/>
      <c r="AT1178" s="25"/>
      <c r="AX1178" s="25"/>
      <c r="BA1178" s="25"/>
      <c r="BI1178" s="25"/>
      <c r="BN1178" s="25"/>
      <c r="BP1178" s="25"/>
      <c r="BT1178" s="25"/>
      <c r="EP1178" s="25"/>
      <c r="FP1178" s="25"/>
      <c r="FR1178" s="25"/>
      <c r="GF1178" s="25"/>
      <c r="GH1178" s="25"/>
      <c r="GK1178" s="25"/>
      <c r="GQ1178" s="25"/>
      <c r="HK1178" s="25"/>
      <c r="IJ1178" s="25"/>
      <c r="IM1178" s="25"/>
      <c r="IP1178" s="25"/>
      <c r="IS1178" s="25"/>
      <c r="IZ1178" s="25"/>
      <c r="JF1178" s="25"/>
      <c r="JI1178" s="25"/>
      <c r="KO1178" s="31"/>
      <c r="KP1178" s="32"/>
      <c r="KQ1178" s="75"/>
      <c r="KR1178" s="31"/>
    </row>
    <row r="1179" spans="24:304" x14ac:dyDescent="0.3">
      <c r="X1179" s="25"/>
      <c r="AA1179" s="25"/>
      <c r="AE1179" s="25"/>
      <c r="AM1179" s="25"/>
      <c r="AR1179" s="25"/>
      <c r="AT1179" s="25"/>
      <c r="AX1179" s="25"/>
      <c r="BA1179" s="25"/>
      <c r="BI1179" s="25"/>
      <c r="BN1179" s="25"/>
      <c r="BP1179" s="25"/>
      <c r="BT1179" s="25"/>
      <c r="EP1179" s="25"/>
      <c r="FP1179" s="25"/>
      <c r="FR1179" s="25"/>
      <c r="GF1179" s="25"/>
      <c r="GH1179" s="25"/>
      <c r="GK1179" s="25"/>
      <c r="GQ1179" s="25"/>
      <c r="HK1179" s="25"/>
      <c r="IJ1179" s="25"/>
      <c r="IM1179" s="25"/>
      <c r="IP1179" s="25"/>
      <c r="IS1179" s="25"/>
      <c r="IZ1179" s="25"/>
      <c r="JF1179" s="25"/>
      <c r="JI1179" s="25"/>
      <c r="KO1179" s="31"/>
      <c r="KP1179" s="32"/>
      <c r="KQ1179" s="75"/>
      <c r="KR1179" s="31"/>
    </row>
    <row r="1180" spans="24:304" x14ac:dyDescent="0.3">
      <c r="X1180" s="25"/>
      <c r="AA1180" s="25"/>
      <c r="AE1180" s="25"/>
      <c r="AM1180" s="25"/>
      <c r="AR1180" s="25"/>
      <c r="AT1180" s="25"/>
      <c r="AX1180" s="25"/>
      <c r="BA1180" s="25"/>
      <c r="BI1180" s="25"/>
      <c r="BN1180" s="25"/>
      <c r="BP1180" s="25"/>
      <c r="BT1180" s="25"/>
      <c r="EP1180" s="25"/>
      <c r="FP1180" s="25"/>
      <c r="FR1180" s="25"/>
      <c r="GF1180" s="25"/>
      <c r="GH1180" s="25"/>
      <c r="GK1180" s="25"/>
      <c r="GQ1180" s="25"/>
      <c r="HK1180" s="25"/>
      <c r="IJ1180" s="25"/>
      <c r="IM1180" s="25"/>
      <c r="IP1180" s="25"/>
      <c r="IS1180" s="25"/>
      <c r="IZ1180" s="25"/>
      <c r="JF1180" s="25"/>
      <c r="JI1180" s="25"/>
      <c r="KO1180" s="31"/>
      <c r="KP1180" s="32"/>
      <c r="KQ1180" s="75"/>
      <c r="KR1180" s="31"/>
    </row>
    <row r="1181" spans="24:304" x14ac:dyDescent="0.3">
      <c r="X1181" s="25"/>
      <c r="AA1181" s="25"/>
      <c r="AE1181" s="25"/>
      <c r="AM1181" s="25"/>
      <c r="AR1181" s="25"/>
      <c r="AT1181" s="25"/>
      <c r="AX1181" s="25"/>
      <c r="BA1181" s="25"/>
      <c r="BI1181" s="25"/>
      <c r="BN1181" s="25"/>
      <c r="BP1181" s="25"/>
      <c r="BT1181" s="25"/>
      <c r="EP1181" s="25"/>
      <c r="FP1181" s="25"/>
      <c r="FR1181" s="25"/>
      <c r="GF1181" s="25"/>
      <c r="GH1181" s="25"/>
      <c r="GK1181" s="25"/>
      <c r="GQ1181" s="25"/>
      <c r="HK1181" s="25"/>
      <c r="IJ1181" s="25"/>
      <c r="IM1181" s="25"/>
      <c r="IP1181" s="25"/>
      <c r="IS1181" s="25"/>
      <c r="IZ1181" s="25"/>
      <c r="JF1181" s="25"/>
      <c r="JI1181" s="25"/>
      <c r="KO1181" s="31"/>
      <c r="KP1181" s="32"/>
      <c r="KQ1181" s="75"/>
      <c r="KR1181" s="31"/>
    </row>
    <row r="1182" spans="24:304" x14ac:dyDescent="0.3">
      <c r="X1182" s="25"/>
      <c r="AA1182" s="25"/>
      <c r="AE1182" s="25"/>
      <c r="AM1182" s="25"/>
      <c r="AR1182" s="25"/>
      <c r="AT1182" s="25"/>
      <c r="AX1182" s="25"/>
      <c r="BA1182" s="25"/>
      <c r="BI1182" s="25"/>
      <c r="BN1182" s="25"/>
      <c r="BP1182" s="25"/>
      <c r="BT1182" s="25"/>
      <c r="EP1182" s="25"/>
      <c r="FP1182" s="25"/>
      <c r="FR1182" s="25"/>
      <c r="GF1182" s="25"/>
      <c r="GH1182" s="25"/>
      <c r="GK1182" s="25"/>
      <c r="GQ1182" s="25"/>
      <c r="HK1182" s="25"/>
      <c r="IJ1182" s="25"/>
      <c r="IM1182" s="25"/>
      <c r="IP1182" s="25"/>
      <c r="IS1182" s="25"/>
      <c r="IZ1182" s="25"/>
      <c r="JF1182" s="25"/>
      <c r="JI1182" s="25"/>
      <c r="KO1182" s="31"/>
      <c r="KP1182" s="32"/>
      <c r="KQ1182" s="75"/>
      <c r="KR1182" s="31"/>
    </row>
    <row r="1183" spans="24:304" x14ac:dyDescent="0.3">
      <c r="X1183" s="25"/>
      <c r="AA1183" s="25"/>
      <c r="AE1183" s="25"/>
      <c r="AM1183" s="25"/>
      <c r="AR1183" s="25"/>
      <c r="AT1183" s="25"/>
      <c r="AX1183" s="25"/>
      <c r="BA1183" s="25"/>
      <c r="BI1183" s="25"/>
      <c r="BN1183" s="25"/>
      <c r="BP1183" s="25"/>
      <c r="BT1183" s="25"/>
      <c r="EP1183" s="25"/>
      <c r="FP1183" s="25"/>
      <c r="FR1183" s="25"/>
      <c r="GF1183" s="25"/>
      <c r="GH1183" s="25"/>
      <c r="GK1183" s="25"/>
      <c r="GQ1183" s="25"/>
      <c r="HK1183" s="25"/>
      <c r="IJ1183" s="25"/>
      <c r="IM1183" s="25"/>
      <c r="IP1183" s="25"/>
      <c r="IS1183" s="25"/>
      <c r="IZ1183" s="25"/>
      <c r="JF1183" s="25"/>
      <c r="JI1183" s="25"/>
      <c r="KO1183" s="31"/>
      <c r="KP1183" s="32"/>
      <c r="KQ1183" s="75"/>
      <c r="KR1183" s="31"/>
    </row>
    <row r="1184" spans="24:304" x14ac:dyDescent="0.3">
      <c r="X1184" s="25"/>
      <c r="AA1184" s="25"/>
      <c r="AE1184" s="25"/>
      <c r="AM1184" s="25"/>
      <c r="AR1184" s="25"/>
      <c r="AT1184" s="25"/>
      <c r="AX1184" s="25"/>
      <c r="BA1184" s="25"/>
      <c r="BI1184" s="25"/>
      <c r="BN1184" s="25"/>
      <c r="BP1184" s="25"/>
      <c r="BT1184" s="25"/>
      <c r="EP1184" s="25"/>
      <c r="FP1184" s="25"/>
      <c r="FR1184" s="25"/>
      <c r="GF1184" s="25"/>
      <c r="GH1184" s="25"/>
      <c r="GK1184" s="25"/>
      <c r="GQ1184" s="25"/>
      <c r="HK1184" s="25"/>
      <c r="IJ1184" s="25"/>
      <c r="IM1184" s="25"/>
      <c r="IP1184" s="25"/>
      <c r="IS1184" s="25"/>
      <c r="IZ1184" s="25"/>
      <c r="JF1184" s="25"/>
      <c r="JI1184" s="25"/>
      <c r="KO1184" s="31"/>
      <c r="KP1184" s="32"/>
      <c r="KQ1184" s="75"/>
      <c r="KR1184" s="31"/>
    </row>
    <row r="1185" spans="24:304" x14ac:dyDescent="0.3">
      <c r="X1185" s="25"/>
      <c r="AA1185" s="25"/>
      <c r="AE1185" s="25"/>
      <c r="AM1185" s="25"/>
      <c r="AR1185" s="25"/>
      <c r="AT1185" s="25"/>
      <c r="AX1185" s="25"/>
      <c r="BA1185" s="25"/>
      <c r="BI1185" s="25"/>
      <c r="BN1185" s="25"/>
      <c r="BP1185" s="25"/>
      <c r="BT1185" s="25"/>
      <c r="EP1185" s="25"/>
      <c r="FP1185" s="25"/>
      <c r="FR1185" s="25"/>
      <c r="GF1185" s="25"/>
      <c r="GH1185" s="25"/>
      <c r="GK1185" s="25"/>
      <c r="GQ1185" s="25"/>
      <c r="HK1185" s="25"/>
      <c r="IJ1185" s="25"/>
      <c r="IM1185" s="25"/>
      <c r="IP1185" s="25"/>
      <c r="IS1185" s="25"/>
      <c r="IZ1185" s="25"/>
      <c r="JF1185" s="25"/>
      <c r="JI1185" s="25"/>
      <c r="KO1185" s="31"/>
      <c r="KP1185" s="32"/>
      <c r="KQ1185" s="75"/>
      <c r="KR1185" s="31"/>
    </row>
    <row r="1186" spans="24:304" x14ac:dyDescent="0.3">
      <c r="X1186" s="25"/>
      <c r="AA1186" s="25"/>
      <c r="AE1186" s="25"/>
      <c r="AM1186" s="25"/>
      <c r="AR1186" s="25"/>
      <c r="AT1186" s="25"/>
      <c r="AX1186" s="25"/>
      <c r="BA1186" s="25"/>
      <c r="BI1186" s="25"/>
      <c r="BN1186" s="25"/>
      <c r="BP1186" s="25"/>
      <c r="BT1186" s="25"/>
      <c r="EP1186" s="25"/>
      <c r="FP1186" s="25"/>
      <c r="FR1186" s="25"/>
      <c r="GF1186" s="25"/>
      <c r="GH1186" s="25"/>
      <c r="GK1186" s="25"/>
      <c r="GQ1186" s="25"/>
      <c r="HK1186" s="25"/>
      <c r="IJ1186" s="25"/>
      <c r="IM1186" s="25"/>
      <c r="IP1186" s="25"/>
      <c r="IS1186" s="25"/>
      <c r="IZ1186" s="25"/>
      <c r="JF1186" s="25"/>
      <c r="JI1186" s="25"/>
      <c r="KO1186" s="31"/>
      <c r="KP1186" s="32"/>
      <c r="KQ1186" s="75"/>
      <c r="KR1186" s="31"/>
    </row>
    <row r="1187" spans="24:304" x14ac:dyDescent="0.3">
      <c r="X1187" s="25"/>
      <c r="AA1187" s="25"/>
      <c r="AE1187" s="25"/>
      <c r="AM1187" s="25"/>
      <c r="AR1187" s="25"/>
      <c r="AT1187" s="25"/>
      <c r="AX1187" s="25"/>
      <c r="BA1187" s="25"/>
      <c r="BI1187" s="25"/>
      <c r="BN1187" s="25"/>
      <c r="BP1187" s="25"/>
      <c r="BT1187" s="25"/>
      <c r="EP1187" s="25"/>
      <c r="FP1187" s="25"/>
      <c r="FR1187" s="25"/>
      <c r="GF1187" s="25"/>
      <c r="GH1187" s="25"/>
      <c r="GK1187" s="25"/>
      <c r="GQ1187" s="25"/>
      <c r="HK1187" s="25"/>
      <c r="IJ1187" s="25"/>
      <c r="IM1187" s="25"/>
      <c r="IP1187" s="25"/>
      <c r="IS1187" s="25"/>
      <c r="IZ1187" s="25"/>
      <c r="JF1187" s="25"/>
      <c r="JI1187" s="25"/>
      <c r="KO1187" s="31"/>
      <c r="KP1187" s="32"/>
      <c r="KQ1187" s="75"/>
      <c r="KR1187" s="31"/>
    </row>
    <row r="1188" spans="24:304" x14ac:dyDescent="0.3">
      <c r="X1188" s="25"/>
      <c r="AA1188" s="25"/>
      <c r="AE1188" s="25"/>
      <c r="AM1188" s="25"/>
      <c r="AR1188" s="25"/>
      <c r="AT1188" s="25"/>
      <c r="AX1188" s="25"/>
      <c r="BA1188" s="25"/>
      <c r="BI1188" s="25"/>
      <c r="BN1188" s="25"/>
      <c r="BP1188" s="25"/>
      <c r="BT1188" s="25"/>
      <c r="EP1188" s="25"/>
      <c r="FP1188" s="25"/>
      <c r="FR1188" s="25"/>
      <c r="GF1188" s="25"/>
      <c r="GH1188" s="25"/>
      <c r="GK1188" s="25"/>
      <c r="GQ1188" s="25"/>
      <c r="HK1188" s="25"/>
      <c r="IJ1188" s="25"/>
      <c r="IM1188" s="25"/>
      <c r="IP1188" s="25"/>
      <c r="IS1188" s="25"/>
      <c r="IZ1188" s="25"/>
      <c r="JF1188" s="25"/>
      <c r="JI1188" s="25"/>
      <c r="KO1188" s="31"/>
      <c r="KP1188" s="32"/>
      <c r="KQ1188" s="75"/>
      <c r="KR1188" s="31"/>
    </row>
    <row r="1189" spans="24:304" x14ac:dyDescent="0.3">
      <c r="X1189" s="25"/>
      <c r="AA1189" s="25"/>
      <c r="AE1189" s="25"/>
      <c r="AM1189" s="25"/>
      <c r="AR1189" s="25"/>
      <c r="AT1189" s="25"/>
      <c r="AX1189" s="25"/>
      <c r="BA1189" s="25"/>
      <c r="BI1189" s="25"/>
      <c r="BN1189" s="25"/>
      <c r="BP1189" s="25"/>
      <c r="BT1189" s="25"/>
      <c r="EP1189" s="25"/>
      <c r="FP1189" s="25"/>
      <c r="FR1189" s="25"/>
      <c r="GF1189" s="25"/>
      <c r="GH1189" s="25"/>
      <c r="GK1189" s="25"/>
      <c r="GQ1189" s="25"/>
      <c r="HK1189" s="25"/>
      <c r="IJ1189" s="25"/>
      <c r="IM1189" s="25"/>
      <c r="IP1189" s="25"/>
      <c r="IS1189" s="25"/>
      <c r="IZ1189" s="25"/>
      <c r="JF1189" s="25"/>
      <c r="JI1189" s="25"/>
      <c r="KO1189" s="31"/>
      <c r="KP1189" s="32"/>
      <c r="KQ1189" s="75"/>
      <c r="KR1189" s="31"/>
    </row>
    <row r="1190" spans="24:304" x14ac:dyDescent="0.3">
      <c r="X1190" s="25"/>
      <c r="AA1190" s="25"/>
      <c r="AE1190" s="25"/>
      <c r="AM1190" s="25"/>
      <c r="AR1190" s="25"/>
      <c r="AT1190" s="25"/>
      <c r="AX1190" s="25"/>
      <c r="BA1190" s="25"/>
      <c r="BI1190" s="25"/>
      <c r="BN1190" s="25"/>
      <c r="BP1190" s="25"/>
      <c r="BT1190" s="25"/>
      <c r="EP1190" s="25"/>
      <c r="FP1190" s="25"/>
      <c r="FR1190" s="25"/>
      <c r="GF1190" s="25"/>
      <c r="GH1190" s="25"/>
      <c r="GK1190" s="25"/>
      <c r="GQ1190" s="25"/>
      <c r="HK1190" s="25"/>
      <c r="IJ1190" s="25"/>
      <c r="IM1190" s="25"/>
      <c r="IP1190" s="25"/>
      <c r="IS1190" s="25"/>
      <c r="IZ1190" s="25"/>
      <c r="JF1190" s="25"/>
      <c r="JI1190" s="25"/>
      <c r="KO1190" s="31"/>
      <c r="KP1190" s="32"/>
      <c r="KQ1190" s="75"/>
      <c r="KR1190" s="31"/>
    </row>
    <row r="1191" spans="24:304" x14ac:dyDescent="0.3">
      <c r="X1191" s="25"/>
      <c r="AA1191" s="25"/>
      <c r="AE1191" s="25"/>
      <c r="AM1191" s="25"/>
      <c r="AR1191" s="25"/>
      <c r="AT1191" s="25"/>
      <c r="AX1191" s="25"/>
      <c r="BA1191" s="25"/>
      <c r="BI1191" s="25"/>
      <c r="BN1191" s="25"/>
      <c r="BP1191" s="25"/>
      <c r="BT1191" s="25"/>
      <c r="EP1191" s="25"/>
      <c r="FP1191" s="25"/>
      <c r="FR1191" s="25"/>
      <c r="GF1191" s="25"/>
      <c r="GH1191" s="25"/>
      <c r="GK1191" s="25"/>
      <c r="GQ1191" s="25"/>
      <c r="HK1191" s="25"/>
      <c r="IJ1191" s="25"/>
      <c r="IM1191" s="25"/>
      <c r="IP1191" s="25"/>
      <c r="IS1191" s="25"/>
      <c r="IZ1191" s="25"/>
      <c r="JF1191" s="25"/>
      <c r="JI1191" s="25"/>
      <c r="KO1191" s="31"/>
      <c r="KP1191" s="32"/>
      <c r="KQ1191" s="75"/>
      <c r="KR1191" s="31"/>
    </row>
    <row r="1192" spans="24:304" x14ac:dyDescent="0.3">
      <c r="X1192" s="25"/>
      <c r="AA1192" s="25"/>
      <c r="AE1192" s="25"/>
      <c r="AM1192" s="25"/>
      <c r="AR1192" s="25"/>
      <c r="AT1192" s="25"/>
      <c r="AX1192" s="25"/>
      <c r="BA1192" s="25"/>
      <c r="BI1192" s="25"/>
      <c r="BN1192" s="25"/>
      <c r="BP1192" s="25"/>
      <c r="BT1192" s="25"/>
      <c r="EP1192" s="25"/>
      <c r="FP1192" s="25"/>
      <c r="FR1192" s="25"/>
      <c r="GF1192" s="25"/>
      <c r="GH1192" s="25"/>
      <c r="GK1192" s="25"/>
      <c r="GQ1192" s="25"/>
      <c r="HK1192" s="25"/>
      <c r="IJ1192" s="25"/>
      <c r="IM1192" s="25"/>
      <c r="IP1192" s="25"/>
      <c r="IS1192" s="25"/>
      <c r="IZ1192" s="25"/>
      <c r="JF1192" s="25"/>
      <c r="JI1192" s="25"/>
      <c r="KO1192" s="31"/>
      <c r="KP1192" s="32"/>
      <c r="KQ1192" s="75"/>
      <c r="KR1192" s="31"/>
    </row>
    <row r="1193" spans="24:304" x14ac:dyDescent="0.3">
      <c r="X1193" s="25"/>
      <c r="AA1193" s="25"/>
      <c r="AE1193" s="25"/>
      <c r="AM1193" s="25"/>
      <c r="AR1193" s="25"/>
      <c r="AT1193" s="25"/>
      <c r="AX1193" s="25"/>
      <c r="BA1193" s="25"/>
      <c r="BI1193" s="25"/>
      <c r="BN1193" s="25"/>
      <c r="BP1193" s="25"/>
      <c r="BT1193" s="25"/>
      <c r="EP1193" s="25"/>
      <c r="FP1193" s="25"/>
      <c r="FR1193" s="25"/>
      <c r="GF1193" s="25"/>
      <c r="GH1193" s="25"/>
      <c r="GK1193" s="25"/>
      <c r="GQ1193" s="25"/>
      <c r="HK1193" s="25"/>
      <c r="IJ1193" s="25"/>
      <c r="IM1193" s="25"/>
      <c r="IP1193" s="25"/>
      <c r="IS1193" s="25"/>
      <c r="IZ1193" s="25"/>
      <c r="JF1193" s="25"/>
      <c r="JI1193" s="25"/>
      <c r="KO1193" s="31"/>
      <c r="KP1193" s="32"/>
      <c r="KQ1193" s="75"/>
      <c r="KR1193" s="31"/>
    </row>
    <row r="1194" spans="24:304" x14ac:dyDescent="0.3">
      <c r="X1194" s="25"/>
      <c r="AA1194" s="25"/>
      <c r="AE1194" s="25"/>
      <c r="AM1194" s="25"/>
      <c r="AR1194" s="25"/>
      <c r="AT1194" s="25"/>
      <c r="AX1194" s="25"/>
      <c r="BA1194" s="25"/>
      <c r="BI1194" s="25"/>
      <c r="BN1194" s="25"/>
      <c r="BP1194" s="25"/>
      <c r="BT1194" s="25"/>
      <c r="EP1194" s="25"/>
      <c r="FP1194" s="25"/>
      <c r="FR1194" s="25"/>
      <c r="GF1194" s="25"/>
      <c r="GH1194" s="25"/>
      <c r="GK1194" s="25"/>
      <c r="GQ1194" s="25"/>
      <c r="HK1194" s="25"/>
      <c r="IJ1194" s="25"/>
      <c r="IM1194" s="25"/>
      <c r="IP1194" s="25"/>
      <c r="IS1194" s="25"/>
      <c r="IZ1194" s="25"/>
      <c r="JF1194" s="25"/>
      <c r="JI1194" s="25"/>
      <c r="KO1194" s="31"/>
      <c r="KP1194" s="32"/>
      <c r="KQ1194" s="75"/>
      <c r="KR1194" s="31"/>
    </row>
    <row r="1195" spans="24:304" x14ac:dyDescent="0.3">
      <c r="X1195" s="25"/>
      <c r="AA1195" s="25"/>
      <c r="AE1195" s="25"/>
      <c r="AM1195" s="25"/>
      <c r="AR1195" s="25"/>
      <c r="AT1195" s="25"/>
      <c r="AX1195" s="25"/>
      <c r="BA1195" s="25"/>
      <c r="BI1195" s="25"/>
      <c r="BN1195" s="25"/>
      <c r="BP1195" s="25"/>
      <c r="BT1195" s="25"/>
      <c r="EP1195" s="25"/>
      <c r="FP1195" s="25"/>
      <c r="FR1195" s="25"/>
      <c r="GF1195" s="25"/>
      <c r="GH1195" s="25"/>
      <c r="GK1195" s="25"/>
      <c r="GQ1195" s="25"/>
      <c r="HK1195" s="25"/>
      <c r="IJ1195" s="25"/>
      <c r="IM1195" s="25"/>
      <c r="IP1195" s="25"/>
      <c r="IS1195" s="25"/>
      <c r="IZ1195" s="25"/>
      <c r="JF1195" s="25"/>
      <c r="JI1195" s="25"/>
      <c r="KO1195" s="31"/>
      <c r="KP1195" s="32"/>
      <c r="KQ1195" s="75"/>
      <c r="KR1195" s="31"/>
    </row>
    <row r="1196" spans="24:304" x14ac:dyDescent="0.3">
      <c r="X1196" s="25"/>
      <c r="AA1196" s="25"/>
      <c r="AE1196" s="25"/>
      <c r="AM1196" s="25"/>
      <c r="AR1196" s="25"/>
      <c r="AT1196" s="25"/>
      <c r="AX1196" s="25"/>
      <c r="BA1196" s="25"/>
      <c r="BI1196" s="25"/>
      <c r="BN1196" s="25"/>
      <c r="BP1196" s="25"/>
      <c r="BT1196" s="25"/>
      <c r="EP1196" s="25"/>
      <c r="FP1196" s="25"/>
      <c r="FR1196" s="25"/>
      <c r="GF1196" s="25"/>
      <c r="GH1196" s="25"/>
      <c r="GK1196" s="25"/>
      <c r="GQ1196" s="25"/>
      <c r="HK1196" s="25"/>
      <c r="IJ1196" s="25"/>
      <c r="IM1196" s="25"/>
      <c r="IP1196" s="25"/>
      <c r="IS1196" s="25"/>
      <c r="IZ1196" s="25"/>
      <c r="JF1196" s="25"/>
      <c r="JI1196" s="25"/>
      <c r="KO1196" s="31"/>
      <c r="KP1196" s="32"/>
      <c r="KQ1196" s="75"/>
      <c r="KR1196" s="31"/>
    </row>
    <row r="1197" spans="24:304" x14ac:dyDescent="0.3">
      <c r="X1197" s="25"/>
      <c r="AA1197" s="25"/>
      <c r="AE1197" s="25"/>
      <c r="AM1197" s="25"/>
      <c r="AR1197" s="25"/>
      <c r="AT1197" s="25"/>
      <c r="AX1197" s="25"/>
      <c r="BA1197" s="25"/>
      <c r="BI1197" s="25"/>
      <c r="BN1197" s="25"/>
      <c r="BP1197" s="25"/>
      <c r="BT1197" s="25"/>
      <c r="EP1197" s="25"/>
      <c r="FP1197" s="25"/>
      <c r="FR1197" s="25"/>
      <c r="GF1197" s="25"/>
      <c r="GH1197" s="25"/>
      <c r="GK1197" s="25"/>
      <c r="GQ1197" s="25"/>
      <c r="HK1197" s="25"/>
      <c r="IJ1197" s="25"/>
      <c r="IM1197" s="25"/>
      <c r="IP1197" s="25"/>
      <c r="IS1197" s="25"/>
      <c r="IZ1197" s="25"/>
      <c r="JF1197" s="25"/>
      <c r="JI1197" s="25"/>
      <c r="KO1197" s="31"/>
      <c r="KP1197" s="32"/>
      <c r="KQ1197" s="75"/>
      <c r="KR1197" s="31"/>
    </row>
    <row r="1198" spans="24:304" x14ac:dyDescent="0.3">
      <c r="X1198" s="25"/>
      <c r="AA1198" s="25"/>
      <c r="AE1198" s="25"/>
      <c r="AM1198" s="25"/>
      <c r="AR1198" s="25"/>
      <c r="AT1198" s="25"/>
      <c r="AX1198" s="25"/>
      <c r="BA1198" s="25"/>
      <c r="BI1198" s="25"/>
      <c r="BN1198" s="25"/>
      <c r="BP1198" s="25"/>
      <c r="BT1198" s="25"/>
      <c r="EP1198" s="25"/>
      <c r="FP1198" s="25"/>
      <c r="FR1198" s="25"/>
      <c r="GF1198" s="25"/>
      <c r="GH1198" s="25"/>
      <c r="GK1198" s="25"/>
      <c r="GQ1198" s="25"/>
      <c r="HK1198" s="25"/>
      <c r="IJ1198" s="25"/>
      <c r="IM1198" s="25"/>
      <c r="IP1198" s="25"/>
      <c r="IS1198" s="25"/>
      <c r="IZ1198" s="25"/>
      <c r="JF1198" s="25"/>
      <c r="JI1198" s="25"/>
      <c r="KO1198" s="31"/>
      <c r="KP1198" s="32"/>
      <c r="KQ1198" s="75"/>
      <c r="KR1198" s="31"/>
    </row>
    <row r="1199" spans="24:304" x14ac:dyDescent="0.3">
      <c r="X1199" s="25"/>
      <c r="AA1199" s="25"/>
      <c r="AE1199" s="25"/>
      <c r="AM1199" s="25"/>
      <c r="AR1199" s="25"/>
      <c r="AT1199" s="25"/>
      <c r="AX1199" s="25"/>
      <c r="BA1199" s="25"/>
      <c r="BI1199" s="25"/>
      <c r="BN1199" s="25"/>
      <c r="BP1199" s="25"/>
      <c r="BT1199" s="25"/>
      <c r="EP1199" s="25"/>
      <c r="FP1199" s="25"/>
      <c r="FR1199" s="25"/>
      <c r="GF1199" s="25"/>
      <c r="GH1199" s="25"/>
      <c r="GK1199" s="25"/>
      <c r="GQ1199" s="25"/>
      <c r="HK1199" s="25"/>
      <c r="IJ1199" s="25"/>
      <c r="IM1199" s="25"/>
      <c r="IP1199" s="25"/>
      <c r="IS1199" s="25"/>
      <c r="IZ1199" s="25"/>
      <c r="JF1199" s="25"/>
      <c r="JI1199" s="25"/>
      <c r="KO1199" s="31"/>
      <c r="KP1199" s="32"/>
      <c r="KQ1199" s="75"/>
      <c r="KR1199" s="31"/>
    </row>
    <row r="1200" spans="24:304" x14ac:dyDescent="0.3">
      <c r="X1200" s="25"/>
      <c r="AA1200" s="25"/>
      <c r="AE1200" s="25"/>
      <c r="AM1200" s="25"/>
      <c r="AR1200" s="25"/>
      <c r="AT1200" s="25"/>
      <c r="AX1200" s="25"/>
      <c r="BA1200" s="25"/>
      <c r="BI1200" s="25"/>
      <c r="BN1200" s="25"/>
      <c r="BP1200" s="25"/>
      <c r="BT1200" s="25"/>
      <c r="EP1200" s="25"/>
      <c r="FP1200" s="25"/>
      <c r="FR1200" s="25"/>
      <c r="GF1200" s="25"/>
      <c r="GH1200" s="25"/>
      <c r="GK1200" s="25"/>
      <c r="GQ1200" s="25"/>
      <c r="HK1200" s="25"/>
      <c r="IJ1200" s="25"/>
      <c r="IM1200" s="25"/>
      <c r="IP1200" s="25"/>
      <c r="IS1200" s="25"/>
      <c r="IZ1200" s="25"/>
      <c r="JF1200" s="25"/>
      <c r="JI1200" s="25"/>
      <c r="KO1200" s="31"/>
      <c r="KP1200" s="32"/>
      <c r="KQ1200" s="75"/>
      <c r="KR1200" s="31"/>
    </row>
    <row r="1201" spans="24:304" x14ac:dyDescent="0.3">
      <c r="X1201" s="25"/>
      <c r="AA1201" s="25"/>
      <c r="AE1201" s="25"/>
      <c r="AM1201" s="25"/>
      <c r="AR1201" s="25"/>
      <c r="AT1201" s="25"/>
      <c r="AX1201" s="25"/>
      <c r="BA1201" s="25"/>
      <c r="BI1201" s="25"/>
      <c r="BN1201" s="25"/>
      <c r="BP1201" s="25"/>
      <c r="BT1201" s="25"/>
      <c r="EP1201" s="25"/>
      <c r="FP1201" s="25"/>
      <c r="FR1201" s="25"/>
      <c r="GF1201" s="25"/>
      <c r="GH1201" s="25"/>
      <c r="GK1201" s="25"/>
      <c r="GQ1201" s="25"/>
      <c r="HK1201" s="25"/>
      <c r="IJ1201" s="25"/>
      <c r="IM1201" s="25"/>
      <c r="IP1201" s="25"/>
      <c r="IS1201" s="25"/>
      <c r="IZ1201" s="25"/>
      <c r="JF1201" s="25"/>
      <c r="JI1201" s="25"/>
      <c r="KO1201" s="31"/>
      <c r="KP1201" s="32"/>
      <c r="KQ1201" s="75"/>
      <c r="KR1201" s="31"/>
    </row>
    <row r="1202" spans="24:304" x14ac:dyDescent="0.3">
      <c r="X1202" s="25"/>
      <c r="AA1202" s="25"/>
      <c r="AE1202" s="25"/>
      <c r="AM1202" s="25"/>
      <c r="AR1202" s="25"/>
      <c r="AT1202" s="25"/>
      <c r="AX1202" s="25"/>
      <c r="BA1202" s="25"/>
      <c r="BI1202" s="25"/>
      <c r="BN1202" s="25"/>
      <c r="BP1202" s="25"/>
      <c r="BT1202" s="25"/>
      <c r="EP1202" s="25"/>
      <c r="FP1202" s="25"/>
      <c r="FR1202" s="25"/>
      <c r="GF1202" s="25"/>
      <c r="GH1202" s="25"/>
      <c r="GK1202" s="25"/>
      <c r="GQ1202" s="25"/>
      <c r="HK1202" s="25"/>
      <c r="IJ1202" s="25"/>
      <c r="IM1202" s="25"/>
      <c r="IP1202" s="25"/>
      <c r="IS1202" s="25"/>
      <c r="IZ1202" s="25"/>
      <c r="JF1202" s="25"/>
      <c r="JI1202" s="25"/>
      <c r="KO1202" s="31"/>
      <c r="KP1202" s="32"/>
      <c r="KQ1202" s="75"/>
      <c r="KR1202" s="31"/>
    </row>
    <row r="1203" spans="24:304" x14ac:dyDescent="0.3">
      <c r="X1203" s="25"/>
      <c r="AA1203" s="25"/>
      <c r="AE1203" s="25"/>
      <c r="AM1203" s="25"/>
      <c r="AR1203" s="25"/>
      <c r="AT1203" s="25"/>
      <c r="AX1203" s="25"/>
      <c r="BA1203" s="25"/>
      <c r="BI1203" s="25"/>
      <c r="BN1203" s="25"/>
      <c r="BP1203" s="25"/>
      <c r="BT1203" s="25"/>
      <c r="EP1203" s="25"/>
      <c r="FP1203" s="25"/>
      <c r="FR1203" s="25"/>
      <c r="GF1203" s="25"/>
      <c r="GH1203" s="25"/>
      <c r="GK1203" s="25"/>
      <c r="GQ1203" s="25"/>
      <c r="HK1203" s="25"/>
      <c r="IJ1203" s="25"/>
      <c r="IM1203" s="25"/>
      <c r="IP1203" s="25"/>
      <c r="IS1203" s="25"/>
      <c r="IZ1203" s="25"/>
      <c r="JF1203" s="25"/>
      <c r="JI1203" s="25"/>
      <c r="KO1203" s="31"/>
      <c r="KP1203" s="32"/>
      <c r="KQ1203" s="75"/>
      <c r="KR1203" s="31"/>
    </row>
    <row r="1204" spans="24:304" x14ac:dyDescent="0.3">
      <c r="X1204" s="25"/>
      <c r="AA1204" s="25"/>
      <c r="AE1204" s="25"/>
      <c r="AM1204" s="25"/>
      <c r="AR1204" s="25"/>
      <c r="AT1204" s="25"/>
      <c r="AX1204" s="25"/>
      <c r="BA1204" s="25"/>
      <c r="BI1204" s="25"/>
      <c r="BN1204" s="25"/>
      <c r="BP1204" s="25"/>
      <c r="BT1204" s="25"/>
      <c r="EP1204" s="25"/>
      <c r="FP1204" s="25"/>
      <c r="FR1204" s="25"/>
      <c r="GF1204" s="25"/>
      <c r="GH1204" s="25"/>
      <c r="GK1204" s="25"/>
      <c r="GQ1204" s="25"/>
      <c r="HK1204" s="25"/>
      <c r="IJ1204" s="25"/>
      <c r="IM1204" s="25"/>
      <c r="IP1204" s="25"/>
      <c r="IS1204" s="25"/>
      <c r="IZ1204" s="25"/>
      <c r="JF1204" s="25"/>
      <c r="JI1204" s="25"/>
      <c r="KO1204" s="31"/>
      <c r="KP1204" s="32"/>
      <c r="KQ1204" s="75"/>
      <c r="KR1204" s="31"/>
    </row>
    <row r="1205" spans="24:304" x14ac:dyDescent="0.3">
      <c r="X1205" s="25"/>
      <c r="AA1205" s="25"/>
      <c r="AE1205" s="25"/>
      <c r="AM1205" s="25"/>
      <c r="AR1205" s="25"/>
      <c r="AT1205" s="25"/>
      <c r="AX1205" s="25"/>
      <c r="BA1205" s="25"/>
      <c r="BI1205" s="25"/>
      <c r="BN1205" s="25"/>
      <c r="BP1205" s="25"/>
      <c r="BT1205" s="25"/>
      <c r="EP1205" s="25"/>
      <c r="FP1205" s="25"/>
      <c r="FR1205" s="25"/>
      <c r="GF1205" s="25"/>
      <c r="GH1205" s="25"/>
      <c r="GK1205" s="25"/>
      <c r="GQ1205" s="25"/>
      <c r="HK1205" s="25"/>
      <c r="IJ1205" s="25"/>
      <c r="IM1205" s="25"/>
      <c r="IP1205" s="25"/>
      <c r="IS1205" s="25"/>
      <c r="IZ1205" s="25"/>
      <c r="JF1205" s="25"/>
      <c r="JI1205" s="25"/>
      <c r="KO1205" s="31"/>
      <c r="KP1205" s="32"/>
      <c r="KQ1205" s="75"/>
      <c r="KR1205" s="31"/>
    </row>
    <row r="1206" spans="24:304" x14ac:dyDescent="0.3">
      <c r="X1206" s="25"/>
      <c r="AA1206" s="25"/>
      <c r="AE1206" s="25"/>
      <c r="AM1206" s="25"/>
      <c r="AR1206" s="25"/>
      <c r="AT1206" s="25"/>
      <c r="AX1206" s="25"/>
      <c r="BA1206" s="25"/>
      <c r="BI1206" s="25"/>
      <c r="BN1206" s="25"/>
      <c r="BP1206" s="25"/>
      <c r="BT1206" s="25"/>
      <c r="EP1206" s="25"/>
      <c r="FP1206" s="25"/>
      <c r="FR1206" s="25"/>
      <c r="GF1206" s="25"/>
      <c r="GH1206" s="25"/>
      <c r="GK1206" s="25"/>
      <c r="GQ1206" s="25"/>
      <c r="HK1206" s="25"/>
      <c r="IJ1206" s="25"/>
      <c r="IM1206" s="25"/>
      <c r="IP1206" s="25"/>
      <c r="IS1206" s="25"/>
      <c r="IZ1206" s="25"/>
      <c r="JF1206" s="25"/>
      <c r="JI1206" s="25"/>
      <c r="KO1206" s="31"/>
      <c r="KP1206" s="32"/>
      <c r="KQ1206" s="75"/>
      <c r="KR1206" s="31"/>
    </row>
    <row r="1207" spans="24:304" x14ac:dyDescent="0.3">
      <c r="X1207" s="25"/>
      <c r="AA1207" s="25"/>
      <c r="AE1207" s="25"/>
      <c r="AM1207" s="25"/>
      <c r="AR1207" s="25"/>
      <c r="AT1207" s="25"/>
      <c r="AX1207" s="25"/>
      <c r="BA1207" s="25"/>
      <c r="BI1207" s="25"/>
      <c r="BN1207" s="25"/>
      <c r="BP1207" s="25"/>
      <c r="BT1207" s="25"/>
      <c r="EP1207" s="25"/>
      <c r="FP1207" s="25"/>
      <c r="FR1207" s="25"/>
      <c r="GF1207" s="25"/>
      <c r="GH1207" s="25"/>
      <c r="GK1207" s="25"/>
      <c r="GQ1207" s="25"/>
      <c r="HK1207" s="25"/>
      <c r="IJ1207" s="25"/>
      <c r="IM1207" s="25"/>
      <c r="IP1207" s="25"/>
      <c r="IS1207" s="25"/>
      <c r="IZ1207" s="25"/>
      <c r="JF1207" s="25"/>
      <c r="JI1207" s="25"/>
      <c r="KO1207" s="31"/>
      <c r="KP1207" s="32"/>
      <c r="KQ1207" s="75"/>
      <c r="KR1207" s="31"/>
    </row>
    <row r="1208" spans="24:304" x14ac:dyDescent="0.3">
      <c r="X1208" s="25"/>
      <c r="AA1208" s="25"/>
      <c r="AE1208" s="25"/>
      <c r="AM1208" s="25"/>
      <c r="AR1208" s="25"/>
      <c r="AT1208" s="25"/>
      <c r="AX1208" s="25"/>
      <c r="BA1208" s="25"/>
      <c r="BI1208" s="25"/>
      <c r="BN1208" s="25"/>
      <c r="BP1208" s="25"/>
      <c r="BT1208" s="25"/>
      <c r="EP1208" s="25"/>
      <c r="FP1208" s="25"/>
      <c r="FR1208" s="25"/>
      <c r="GF1208" s="25"/>
      <c r="GH1208" s="25"/>
      <c r="GK1208" s="25"/>
      <c r="GQ1208" s="25"/>
      <c r="HK1208" s="25"/>
      <c r="IJ1208" s="25"/>
      <c r="IM1208" s="25"/>
      <c r="IP1208" s="25"/>
      <c r="IS1208" s="25"/>
      <c r="IZ1208" s="25"/>
      <c r="JF1208" s="25"/>
      <c r="JI1208" s="25"/>
      <c r="KO1208" s="31"/>
      <c r="KP1208" s="32"/>
      <c r="KQ1208" s="75"/>
      <c r="KR1208" s="31"/>
    </row>
    <row r="1209" spans="24:304" x14ac:dyDescent="0.3">
      <c r="X1209" s="25"/>
      <c r="AA1209" s="25"/>
      <c r="AE1209" s="25"/>
      <c r="AM1209" s="25"/>
      <c r="AR1209" s="25"/>
      <c r="AT1209" s="25"/>
      <c r="AX1209" s="25"/>
      <c r="BA1209" s="25"/>
      <c r="BI1209" s="25"/>
      <c r="BN1209" s="25"/>
      <c r="BP1209" s="25"/>
      <c r="BT1209" s="25"/>
      <c r="EP1209" s="25"/>
      <c r="FP1209" s="25"/>
      <c r="FR1209" s="25"/>
      <c r="GF1209" s="25"/>
      <c r="GH1209" s="25"/>
      <c r="GK1209" s="25"/>
      <c r="GQ1209" s="25"/>
      <c r="HK1209" s="25"/>
      <c r="IJ1209" s="25"/>
      <c r="IM1209" s="25"/>
      <c r="IP1209" s="25"/>
      <c r="IS1209" s="25"/>
      <c r="IZ1209" s="25"/>
      <c r="JF1209" s="25"/>
      <c r="JI1209" s="25"/>
      <c r="KO1209" s="31"/>
      <c r="KP1209" s="32"/>
      <c r="KQ1209" s="75"/>
      <c r="KR1209" s="31"/>
    </row>
    <row r="1210" spans="24:304" x14ac:dyDescent="0.3">
      <c r="X1210" s="25"/>
      <c r="AA1210" s="25"/>
      <c r="AE1210" s="25"/>
      <c r="AM1210" s="25"/>
      <c r="AR1210" s="25"/>
      <c r="AT1210" s="25"/>
      <c r="AX1210" s="25"/>
      <c r="BA1210" s="25"/>
      <c r="BI1210" s="25"/>
      <c r="BN1210" s="25"/>
      <c r="BP1210" s="25"/>
      <c r="BT1210" s="25"/>
      <c r="EP1210" s="25"/>
      <c r="FP1210" s="25"/>
      <c r="FR1210" s="25"/>
      <c r="GF1210" s="25"/>
      <c r="GH1210" s="25"/>
      <c r="GK1210" s="25"/>
      <c r="GQ1210" s="25"/>
      <c r="HK1210" s="25"/>
      <c r="IJ1210" s="25"/>
      <c r="IM1210" s="25"/>
      <c r="IP1210" s="25"/>
      <c r="IS1210" s="25"/>
      <c r="IZ1210" s="25"/>
      <c r="JF1210" s="25"/>
      <c r="JI1210" s="25"/>
      <c r="KO1210" s="31"/>
      <c r="KP1210" s="32"/>
      <c r="KQ1210" s="75"/>
      <c r="KR1210" s="31"/>
    </row>
    <row r="1211" spans="24:304" x14ac:dyDescent="0.3">
      <c r="X1211" s="25"/>
      <c r="AA1211" s="25"/>
      <c r="AE1211" s="25"/>
      <c r="AM1211" s="25"/>
      <c r="AR1211" s="25"/>
      <c r="AT1211" s="25"/>
      <c r="AX1211" s="25"/>
      <c r="BA1211" s="25"/>
      <c r="BI1211" s="25"/>
      <c r="BN1211" s="25"/>
      <c r="BP1211" s="25"/>
      <c r="BT1211" s="25"/>
      <c r="EP1211" s="25"/>
      <c r="FP1211" s="25"/>
      <c r="FR1211" s="25"/>
      <c r="GF1211" s="25"/>
      <c r="GH1211" s="25"/>
      <c r="GK1211" s="25"/>
      <c r="GQ1211" s="25"/>
      <c r="HK1211" s="25"/>
      <c r="IJ1211" s="25"/>
      <c r="IM1211" s="25"/>
      <c r="IP1211" s="25"/>
      <c r="IS1211" s="25"/>
      <c r="IZ1211" s="25"/>
      <c r="JF1211" s="25"/>
      <c r="JI1211" s="25"/>
      <c r="KO1211" s="31"/>
      <c r="KP1211" s="32"/>
      <c r="KQ1211" s="75"/>
      <c r="KR1211" s="31"/>
    </row>
    <row r="1212" spans="24:304" x14ac:dyDescent="0.3">
      <c r="X1212" s="25"/>
      <c r="AA1212" s="25"/>
      <c r="AE1212" s="25"/>
      <c r="AM1212" s="25"/>
      <c r="AR1212" s="25"/>
      <c r="AT1212" s="25"/>
      <c r="AX1212" s="25"/>
      <c r="BA1212" s="25"/>
      <c r="BI1212" s="25"/>
      <c r="BN1212" s="25"/>
      <c r="BP1212" s="25"/>
      <c r="BT1212" s="25"/>
      <c r="EP1212" s="25"/>
      <c r="FP1212" s="25"/>
      <c r="FR1212" s="25"/>
      <c r="GF1212" s="25"/>
      <c r="GH1212" s="25"/>
      <c r="GK1212" s="25"/>
      <c r="GQ1212" s="25"/>
      <c r="HK1212" s="25"/>
      <c r="IJ1212" s="25"/>
      <c r="IM1212" s="25"/>
      <c r="IP1212" s="25"/>
      <c r="IS1212" s="25"/>
      <c r="IZ1212" s="25"/>
      <c r="JF1212" s="25"/>
      <c r="JI1212" s="25"/>
      <c r="KO1212" s="31"/>
      <c r="KP1212" s="32"/>
      <c r="KQ1212" s="75"/>
      <c r="KR1212" s="31"/>
    </row>
    <row r="1213" spans="24:304" x14ac:dyDescent="0.3">
      <c r="X1213" s="25"/>
      <c r="AA1213" s="25"/>
      <c r="AE1213" s="25"/>
      <c r="AM1213" s="25"/>
      <c r="AR1213" s="25"/>
      <c r="AT1213" s="25"/>
      <c r="AX1213" s="25"/>
      <c r="BA1213" s="25"/>
      <c r="BI1213" s="25"/>
      <c r="BN1213" s="25"/>
      <c r="BP1213" s="25"/>
      <c r="BT1213" s="25"/>
      <c r="EP1213" s="25"/>
      <c r="FP1213" s="25"/>
      <c r="FR1213" s="25"/>
      <c r="GF1213" s="25"/>
      <c r="GH1213" s="25"/>
      <c r="GK1213" s="25"/>
      <c r="GQ1213" s="25"/>
      <c r="HK1213" s="25"/>
      <c r="IJ1213" s="25"/>
      <c r="IM1213" s="25"/>
      <c r="IP1213" s="25"/>
      <c r="IS1213" s="25"/>
      <c r="IZ1213" s="25"/>
      <c r="JF1213" s="25"/>
      <c r="JI1213" s="25"/>
      <c r="KO1213" s="31"/>
      <c r="KP1213" s="32"/>
      <c r="KQ1213" s="75"/>
      <c r="KR1213" s="31"/>
    </row>
    <row r="1214" spans="24:304" x14ac:dyDescent="0.3">
      <c r="X1214" s="25"/>
      <c r="AA1214" s="25"/>
      <c r="AE1214" s="25"/>
      <c r="AM1214" s="25"/>
      <c r="AR1214" s="25"/>
      <c r="AT1214" s="25"/>
      <c r="AX1214" s="25"/>
      <c r="BA1214" s="25"/>
      <c r="BI1214" s="25"/>
      <c r="BN1214" s="25"/>
      <c r="BP1214" s="25"/>
      <c r="BT1214" s="25"/>
      <c r="EP1214" s="25"/>
      <c r="FP1214" s="25"/>
      <c r="FR1214" s="25"/>
      <c r="GF1214" s="25"/>
      <c r="GH1214" s="25"/>
      <c r="GK1214" s="25"/>
      <c r="GQ1214" s="25"/>
      <c r="HK1214" s="25"/>
      <c r="IJ1214" s="25"/>
      <c r="IM1214" s="25"/>
      <c r="IP1214" s="25"/>
      <c r="IS1214" s="25"/>
      <c r="IZ1214" s="25"/>
      <c r="JF1214" s="25"/>
      <c r="JI1214" s="25"/>
      <c r="KO1214" s="31"/>
      <c r="KP1214" s="32"/>
      <c r="KQ1214" s="75"/>
      <c r="KR1214" s="31"/>
    </row>
    <row r="1215" spans="24:304" x14ac:dyDescent="0.3">
      <c r="X1215" s="25"/>
      <c r="AA1215" s="25"/>
      <c r="AE1215" s="25"/>
      <c r="AM1215" s="25"/>
      <c r="AR1215" s="25"/>
      <c r="AT1215" s="25"/>
      <c r="AX1215" s="25"/>
      <c r="BA1215" s="25"/>
      <c r="BI1215" s="25"/>
      <c r="BN1215" s="25"/>
      <c r="BP1215" s="25"/>
      <c r="BT1215" s="25"/>
      <c r="EP1215" s="25"/>
      <c r="FP1215" s="25"/>
      <c r="FR1215" s="25"/>
      <c r="GF1215" s="25"/>
      <c r="GH1215" s="25"/>
      <c r="GK1215" s="25"/>
      <c r="GQ1215" s="25"/>
      <c r="HK1215" s="25"/>
      <c r="IJ1215" s="25"/>
      <c r="IM1215" s="25"/>
      <c r="IP1215" s="25"/>
      <c r="IS1215" s="25"/>
      <c r="IZ1215" s="25"/>
      <c r="JF1215" s="25"/>
      <c r="JI1215" s="25"/>
      <c r="KO1215" s="31"/>
      <c r="KP1215" s="32"/>
      <c r="KQ1215" s="75"/>
      <c r="KR1215" s="31"/>
    </row>
    <row r="1216" spans="24:304" x14ac:dyDescent="0.3">
      <c r="X1216" s="25"/>
      <c r="AA1216" s="25"/>
      <c r="AE1216" s="25"/>
      <c r="AM1216" s="25"/>
      <c r="AR1216" s="25"/>
      <c r="AT1216" s="25"/>
      <c r="AX1216" s="25"/>
      <c r="BA1216" s="25"/>
      <c r="BI1216" s="25"/>
      <c r="BN1216" s="25"/>
      <c r="BP1216" s="25"/>
      <c r="BT1216" s="25"/>
      <c r="EP1216" s="25"/>
      <c r="FP1216" s="25"/>
      <c r="FR1216" s="25"/>
      <c r="GF1216" s="25"/>
      <c r="GH1216" s="25"/>
      <c r="GK1216" s="25"/>
      <c r="GQ1216" s="25"/>
      <c r="HK1216" s="25"/>
      <c r="IJ1216" s="25"/>
      <c r="IM1216" s="25"/>
      <c r="IP1216" s="25"/>
      <c r="IS1216" s="25"/>
      <c r="IZ1216" s="25"/>
      <c r="JF1216" s="25"/>
      <c r="JI1216" s="25"/>
      <c r="KO1216" s="31"/>
      <c r="KP1216" s="32"/>
      <c r="KQ1216" s="75"/>
      <c r="KR1216" s="31"/>
    </row>
    <row r="1217" spans="24:304" x14ac:dyDescent="0.3">
      <c r="X1217" s="25"/>
      <c r="AA1217" s="25"/>
      <c r="AE1217" s="25"/>
      <c r="AM1217" s="25"/>
      <c r="AR1217" s="25"/>
      <c r="AT1217" s="25"/>
      <c r="AX1217" s="25"/>
      <c r="BA1217" s="25"/>
      <c r="BI1217" s="25"/>
      <c r="BN1217" s="25"/>
      <c r="BP1217" s="25"/>
      <c r="BT1217" s="25"/>
      <c r="EP1217" s="25"/>
      <c r="FP1217" s="25"/>
      <c r="FR1217" s="25"/>
      <c r="GF1217" s="25"/>
      <c r="GH1217" s="25"/>
      <c r="GK1217" s="25"/>
      <c r="GQ1217" s="25"/>
      <c r="HK1217" s="25"/>
      <c r="IJ1217" s="25"/>
      <c r="IM1217" s="25"/>
      <c r="IP1217" s="25"/>
      <c r="IS1217" s="25"/>
      <c r="IZ1217" s="25"/>
      <c r="JF1217" s="25"/>
      <c r="JI1217" s="25"/>
      <c r="KO1217" s="31"/>
      <c r="KP1217" s="32"/>
      <c r="KQ1217" s="75"/>
      <c r="KR1217" s="31"/>
    </row>
    <row r="1218" spans="24:304" x14ac:dyDescent="0.3">
      <c r="X1218" s="25"/>
      <c r="AA1218" s="25"/>
      <c r="AE1218" s="25"/>
      <c r="AM1218" s="25"/>
      <c r="AR1218" s="25"/>
      <c r="AT1218" s="25"/>
      <c r="AX1218" s="25"/>
      <c r="BA1218" s="25"/>
      <c r="BI1218" s="25"/>
      <c r="BN1218" s="25"/>
      <c r="BP1218" s="25"/>
      <c r="BT1218" s="25"/>
      <c r="EP1218" s="25"/>
      <c r="FP1218" s="25"/>
      <c r="FR1218" s="25"/>
      <c r="GF1218" s="25"/>
      <c r="GH1218" s="25"/>
      <c r="GK1218" s="25"/>
      <c r="GQ1218" s="25"/>
      <c r="HK1218" s="25"/>
      <c r="IJ1218" s="25"/>
      <c r="IM1218" s="25"/>
      <c r="IP1218" s="25"/>
      <c r="IS1218" s="25"/>
      <c r="IZ1218" s="25"/>
      <c r="JF1218" s="25"/>
      <c r="JI1218" s="25"/>
      <c r="KO1218" s="31"/>
      <c r="KP1218" s="32"/>
      <c r="KQ1218" s="75"/>
      <c r="KR1218" s="31"/>
    </row>
    <row r="1219" spans="24:304" x14ac:dyDescent="0.3">
      <c r="X1219" s="25"/>
      <c r="AA1219" s="25"/>
      <c r="AE1219" s="25"/>
      <c r="AM1219" s="25"/>
      <c r="AR1219" s="25"/>
      <c r="AT1219" s="25"/>
      <c r="AX1219" s="25"/>
      <c r="BA1219" s="25"/>
      <c r="BI1219" s="25"/>
      <c r="BN1219" s="25"/>
      <c r="BP1219" s="25"/>
      <c r="BT1219" s="25"/>
      <c r="EP1219" s="25"/>
      <c r="FP1219" s="25"/>
      <c r="FR1219" s="25"/>
      <c r="GF1219" s="25"/>
      <c r="GH1219" s="25"/>
      <c r="GK1219" s="25"/>
      <c r="GQ1219" s="25"/>
      <c r="HK1219" s="25"/>
      <c r="IJ1219" s="25"/>
      <c r="IM1219" s="25"/>
      <c r="IP1219" s="25"/>
      <c r="IS1219" s="25"/>
      <c r="IZ1219" s="25"/>
      <c r="JF1219" s="25"/>
      <c r="JI1219" s="25"/>
      <c r="KO1219" s="31"/>
      <c r="KP1219" s="32"/>
      <c r="KQ1219" s="75"/>
      <c r="KR1219" s="31"/>
    </row>
    <row r="1220" spans="24:304" x14ac:dyDescent="0.3">
      <c r="X1220" s="25"/>
      <c r="AA1220" s="25"/>
      <c r="AE1220" s="25"/>
      <c r="AM1220" s="25"/>
      <c r="AR1220" s="25"/>
      <c r="AT1220" s="25"/>
      <c r="AX1220" s="25"/>
      <c r="BA1220" s="25"/>
      <c r="BI1220" s="25"/>
      <c r="BN1220" s="25"/>
      <c r="BP1220" s="25"/>
      <c r="BT1220" s="25"/>
      <c r="EP1220" s="25"/>
      <c r="FP1220" s="25"/>
      <c r="FR1220" s="25"/>
      <c r="GF1220" s="25"/>
      <c r="GH1220" s="25"/>
      <c r="GK1220" s="25"/>
      <c r="GQ1220" s="25"/>
      <c r="HK1220" s="25"/>
      <c r="IJ1220" s="25"/>
      <c r="IM1220" s="25"/>
      <c r="IP1220" s="25"/>
      <c r="IS1220" s="25"/>
      <c r="IZ1220" s="25"/>
      <c r="JF1220" s="25"/>
      <c r="JI1220" s="25"/>
      <c r="KO1220" s="31"/>
      <c r="KP1220" s="32"/>
      <c r="KQ1220" s="75"/>
      <c r="KR1220" s="31"/>
    </row>
    <row r="1221" spans="24:304" x14ac:dyDescent="0.3">
      <c r="X1221" s="25"/>
      <c r="AA1221" s="25"/>
      <c r="AE1221" s="25"/>
      <c r="AM1221" s="25"/>
      <c r="AR1221" s="25"/>
      <c r="AT1221" s="25"/>
      <c r="AX1221" s="25"/>
      <c r="BA1221" s="25"/>
      <c r="BI1221" s="25"/>
      <c r="BN1221" s="25"/>
      <c r="BP1221" s="25"/>
      <c r="BT1221" s="25"/>
      <c r="EP1221" s="25"/>
      <c r="FP1221" s="25"/>
      <c r="FR1221" s="25"/>
      <c r="GF1221" s="25"/>
      <c r="GH1221" s="25"/>
      <c r="GK1221" s="25"/>
      <c r="GQ1221" s="25"/>
      <c r="HK1221" s="25"/>
      <c r="IJ1221" s="25"/>
      <c r="IM1221" s="25"/>
      <c r="IP1221" s="25"/>
      <c r="IS1221" s="25"/>
      <c r="IZ1221" s="25"/>
      <c r="JF1221" s="25"/>
      <c r="JI1221" s="25"/>
      <c r="KO1221" s="31"/>
      <c r="KP1221" s="32"/>
      <c r="KQ1221" s="75"/>
      <c r="KR1221" s="31"/>
    </row>
    <row r="1222" spans="24:304" x14ac:dyDescent="0.3">
      <c r="X1222" s="25"/>
      <c r="AA1222" s="25"/>
      <c r="AE1222" s="25"/>
      <c r="AM1222" s="25"/>
      <c r="AR1222" s="25"/>
      <c r="AT1222" s="25"/>
      <c r="AX1222" s="25"/>
      <c r="BA1222" s="25"/>
      <c r="BI1222" s="25"/>
      <c r="BN1222" s="25"/>
      <c r="BP1222" s="25"/>
      <c r="BT1222" s="25"/>
      <c r="EP1222" s="25"/>
      <c r="FP1222" s="25"/>
      <c r="FR1222" s="25"/>
      <c r="GF1222" s="25"/>
      <c r="GH1222" s="25"/>
      <c r="GK1222" s="25"/>
      <c r="GQ1222" s="25"/>
      <c r="HK1222" s="25"/>
      <c r="IJ1222" s="25"/>
      <c r="IM1222" s="25"/>
      <c r="IP1222" s="25"/>
      <c r="IS1222" s="25"/>
      <c r="IZ1222" s="25"/>
      <c r="JF1222" s="25"/>
      <c r="JI1222" s="25"/>
      <c r="KO1222" s="31"/>
      <c r="KP1222" s="32"/>
      <c r="KQ1222" s="75"/>
      <c r="KR1222" s="31"/>
    </row>
    <row r="1223" spans="24:304" x14ac:dyDescent="0.3">
      <c r="X1223" s="25"/>
      <c r="AA1223" s="25"/>
      <c r="AE1223" s="25"/>
      <c r="AM1223" s="25"/>
      <c r="AR1223" s="25"/>
      <c r="AT1223" s="25"/>
      <c r="AX1223" s="25"/>
      <c r="BA1223" s="25"/>
      <c r="BI1223" s="25"/>
      <c r="BN1223" s="25"/>
      <c r="BP1223" s="25"/>
      <c r="BT1223" s="25"/>
      <c r="EP1223" s="25"/>
      <c r="FP1223" s="25"/>
      <c r="FR1223" s="25"/>
      <c r="GF1223" s="25"/>
      <c r="GH1223" s="25"/>
      <c r="GK1223" s="25"/>
      <c r="GQ1223" s="25"/>
      <c r="HK1223" s="25"/>
      <c r="IJ1223" s="25"/>
      <c r="IM1223" s="25"/>
      <c r="IP1223" s="25"/>
      <c r="IS1223" s="25"/>
      <c r="IZ1223" s="25"/>
      <c r="JF1223" s="25"/>
      <c r="JI1223" s="25"/>
      <c r="KO1223" s="31"/>
      <c r="KP1223" s="32"/>
      <c r="KQ1223" s="75"/>
      <c r="KR1223" s="31"/>
    </row>
    <row r="1224" spans="24:304" x14ac:dyDescent="0.3">
      <c r="X1224" s="25"/>
      <c r="AA1224" s="25"/>
      <c r="AE1224" s="25"/>
      <c r="AM1224" s="25"/>
      <c r="AR1224" s="25"/>
      <c r="AT1224" s="25"/>
      <c r="AX1224" s="25"/>
      <c r="BA1224" s="25"/>
      <c r="BI1224" s="25"/>
      <c r="BN1224" s="25"/>
      <c r="BP1224" s="25"/>
      <c r="BT1224" s="25"/>
      <c r="EP1224" s="25"/>
      <c r="FP1224" s="25"/>
      <c r="FR1224" s="25"/>
      <c r="GF1224" s="25"/>
      <c r="GH1224" s="25"/>
      <c r="GK1224" s="25"/>
      <c r="GQ1224" s="25"/>
      <c r="HK1224" s="25"/>
      <c r="IJ1224" s="25"/>
      <c r="IM1224" s="25"/>
      <c r="IP1224" s="25"/>
      <c r="IS1224" s="25"/>
      <c r="IZ1224" s="25"/>
      <c r="JF1224" s="25"/>
      <c r="JI1224" s="25"/>
      <c r="KO1224" s="31"/>
      <c r="KP1224" s="32"/>
      <c r="KQ1224" s="75"/>
      <c r="KR1224" s="31"/>
    </row>
    <row r="1225" spans="24:304" x14ac:dyDescent="0.3">
      <c r="X1225" s="25"/>
      <c r="AA1225" s="25"/>
      <c r="AE1225" s="25"/>
      <c r="AM1225" s="25"/>
      <c r="AR1225" s="25"/>
      <c r="AT1225" s="25"/>
      <c r="AX1225" s="25"/>
      <c r="BA1225" s="25"/>
      <c r="BI1225" s="25"/>
      <c r="BN1225" s="25"/>
      <c r="BP1225" s="25"/>
      <c r="BT1225" s="25"/>
      <c r="EP1225" s="25"/>
      <c r="FP1225" s="25"/>
      <c r="FR1225" s="25"/>
      <c r="GF1225" s="25"/>
      <c r="GH1225" s="25"/>
      <c r="GK1225" s="25"/>
      <c r="GQ1225" s="25"/>
      <c r="HK1225" s="25"/>
      <c r="IJ1225" s="25"/>
      <c r="IM1225" s="25"/>
      <c r="IP1225" s="25"/>
      <c r="IS1225" s="25"/>
      <c r="IZ1225" s="25"/>
      <c r="JF1225" s="25"/>
      <c r="JI1225" s="25"/>
      <c r="KO1225" s="31"/>
      <c r="KP1225" s="32"/>
      <c r="KQ1225" s="75"/>
      <c r="KR1225" s="31"/>
    </row>
    <row r="1226" spans="24:304" x14ac:dyDescent="0.3">
      <c r="X1226" s="25"/>
      <c r="AA1226" s="25"/>
      <c r="AE1226" s="25"/>
      <c r="AM1226" s="25"/>
      <c r="AR1226" s="25"/>
      <c r="AT1226" s="25"/>
      <c r="AX1226" s="25"/>
      <c r="BA1226" s="25"/>
      <c r="BI1226" s="25"/>
      <c r="BN1226" s="25"/>
      <c r="BP1226" s="25"/>
      <c r="BT1226" s="25"/>
      <c r="EP1226" s="25"/>
      <c r="FP1226" s="25"/>
      <c r="FR1226" s="25"/>
      <c r="GF1226" s="25"/>
      <c r="GH1226" s="25"/>
      <c r="GK1226" s="25"/>
      <c r="GQ1226" s="25"/>
      <c r="HK1226" s="25"/>
      <c r="IJ1226" s="25"/>
      <c r="IM1226" s="25"/>
      <c r="IP1226" s="25"/>
      <c r="IS1226" s="25"/>
      <c r="IZ1226" s="25"/>
      <c r="JF1226" s="25"/>
      <c r="JI1226" s="25"/>
      <c r="KO1226" s="31"/>
      <c r="KP1226" s="32"/>
      <c r="KQ1226" s="75"/>
      <c r="KR1226" s="31"/>
    </row>
    <row r="1227" spans="24:304" x14ac:dyDescent="0.3">
      <c r="X1227" s="25"/>
      <c r="AA1227" s="25"/>
      <c r="AE1227" s="25"/>
      <c r="AM1227" s="25"/>
      <c r="AR1227" s="25"/>
      <c r="AT1227" s="25"/>
      <c r="AX1227" s="25"/>
      <c r="BA1227" s="25"/>
      <c r="BI1227" s="25"/>
      <c r="BN1227" s="25"/>
      <c r="BP1227" s="25"/>
      <c r="BT1227" s="25"/>
      <c r="EP1227" s="25"/>
      <c r="FP1227" s="25"/>
      <c r="FR1227" s="25"/>
      <c r="GF1227" s="25"/>
      <c r="GH1227" s="25"/>
      <c r="GK1227" s="25"/>
      <c r="GQ1227" s="25"/>
      <c r="HK1227" s="25"/>
      <c r="IJ1227" s="25"/>
      <c r="IM1227" s="25"/>
      <c r="IP1227" s="25"/>
      <c r="IS1227" s="25"/>
      <c r="IZ1227" s="25"/>
      <c r="JF1227" s="25"/>
      <c r="JI1227" s="25"/>
      <c r="KO1227" s="31"/>
      <c r="KP1227" s="32"/>
      <c r="KQ1227" s="75"/>
      <c r="KR1227" s="31"/>
    </row>
    <row r="1228" spans="24:304" x14ac:dyDescent="0.3">
      <c r="X1228" s="25"/>
      <c r="AA1228" s="25"/>
      <c r="AE1228" s="25"/>
      <c r="AM1228" s="25"/>
      <c r="AR1228" s="25"/>
      <c r="AT1228" s="25"/>
      <c r="AX1228" s="25"/>
      <c r="BA1228" s="25"/>
      <c r="BI1228" s="25"/>
      <c r="BN1228" s="25"/>
      <c r="BP1228" s="25"/>
      <c r="BT1228" s="25"/>
      <c r="EP1228" s="25"/>
      <c r="FP1228" s="25"/>
      <c r="FR1228" s="25"/>
      <c r="GF1228" s="25"/>
      <c r="GH1228" s="25"/>
      <c r="GK1228" s="25"/>
      <c r="GQ1228" s="25"/>
      <c r="HK1228" s="25"/>
      <c r="IJ1228" s="25"/>
      <c r="IM1228" s="25"/>
      <c r="IP1228" s="25"/>
      <c r="IS1228" s="25"/>
      <c r="IZ1228" s="25"/>
      <c r="JF1228" s="25"/>
      <c r="JI1228" s="25"/>
      <c r="KO1228" s="31"/>
      <c r="KP1228" s="32"/>
      <c r="KQ1228" s="75"/>
      <c r="KR1228" s="31"/>
    </row>
    <row r="1229" spans="24:304" x14ac:dyDescent="0.3">
      <c r="X1229" s="25"/>
      <c r="AA1229" s="25"/>
      <c r="AE1229" s="25"/>
      <c r="AM1229" s="25"/>
      <c r="AR1229" s="25"/>
      <c r="AT1229" s="25"/>
      <c r="AX1229" s="25"/>
      <c r="BA1229" s="25"/>
      <c r="BI1229" s="25"/>
      <c r="BN1229" s="25"/>
      <c r="BP1229" s="25"/>
      <c r="BT1229" s="25"/>
      <c r="EP1229" s="25"/>
      <c r="FP1229" s="25"/>
      <c r="FR1229" s="25"/>
      <c r="GF1229" s="25"/>
      <c r="GH1229" s="25"/>
      <c r="GK1229" s="25"/>
      <c r="GQ1229" s="25"/>
      <c r="HK1229" s="25"/>
      <c r="IJ1229" s="25"/>
      <c r="IM1229" s="25"/>
      <c r="IP1229" s="25"/>
      <c r="IS1229" s="25"/>
      <c r="IZ1229" s="25"/>
      <c r="JF1229" s="25"/>
      <c r="JI1229" s="25"/>
      <c r="KO1229" s="31"/>
      <c r="KP1229" s="32"/>
      <c r="KQ1229" s="75"/>
      <c r="KR1229" s="31"/>
    </row>
    <row r="1230" spans="24:304" x14ac:dyDescent="0.3">
      <c r="X1230" s="25"/>
      <c r="AA1230" s="25"/>
      <c r="AE1230" s="25"/>
      <c r="AM1230" s="25"/>
      <c r="AR1230" s="25"/>
      <c r="AT1230" s="25"/>
      <c r="AX1230" s="25"/>
      <c r="BA1230" s="25"/>
      <c r="BI1230" s="25"/>
      <c r="BN1230" s="25"/>
      <c r="BP1230" s="25"/>
      <c r="BT1230" s="25"/>
      <c r="EP1230" s="25"/>
      <c r="FP1230" s="25"/>
      <c r="FR1230" s="25"/>
      <c r="GF1230" s="25"/>
      <c r="GH1230" s="25"/>
      <c r="GK1230" s="25"/>
      <c r="GQ1230" s="25"/>
      <c r="HK1230" s="25"/>
      <c r="IJ1230" s="25"/>
      <c r="IM1230" s="25"/>
      <c r="IP1230" s="25"/>
      <c r="IS1230" s="25"/>
      <c r="IZ1230" s="25"/>
      <c r="JF1230" s="25"/>
      <c r="JI1230" s="25"/>
      <c r="KO1230" s="31"/>
      <c r="KP1230" s="32"/>
      <c r="KQ1230" s="75"/>
      <c r="KR1230" s="31"/>
    </row>
    <row r="1231" spans="24:304" x14ac:dyDescent="0.3">
      <c r="X1231" s="25"/>
      <c r="AA1231" s="25"/>
      <c r="AE1231" s="25"/>
      <c r="AM1231" s="25"/>
      <c r="AR1231" s="25"/>
      <c r="AT1231" s="25"/>
      <c r="AX1231" s="25"/>
      <c r="BA1231" s="25"/>
      <c r="BI1231" s="25"/>
      <c r="BN1231" s="25"/>
      <c r="BP1231" s="25"/>
      <c r="BT1231" s="25"/>
      <c r="EP1231" s="25"/>
      <c r="FP1231" s="25"/>
      <c r="FR1231" s="25"/>
      <c r="GF1231" s="25"/>
      <c r="GH1231" s="25"/>
      <c r="GK1231" s="25"/>
      <c r="GQ1231" s="25"/>
      <c r="HK1231" s="25"/>
      <c r="IJ1231" s="25"/>
      <c r="IM1231" s="25"/>
      <c r="IP1231" s="25"/>
      <c r="IS1231" s="25"/>
      <c r="IZ1231" s="25"/>
      <c r="JF1231" s="25"/>
      <c r="JI1231" s="25"/>
      <c r="KO1231" s="31"/>
      <c r="KP1231" s="32"/>
      <c r="KQ1231" s="75"/>
      <c r="KR1231" s="31"/>
    </row>
    <row r="1232" spans="24:304" x14ac:dyDescent="0.3">
      <c r="X1232" s="25"/>
      <c r="AA1232" s="25"/>
      <c r="AE1232" s="25"/>
      <c r="AM1232" s="25"/>
      <c r="AR1232" s="25"/>
      <c r="AT1232" s="25"/>
      <c r="AX1232" s="25"/>
      <c r="BA1232" s="25"/>
      <c r="BI1232" s="25"/>
      <c r="BN1232" s="25"/>
      <c r="BP1232" s="25"/>
      <c r="BT1232" s="25"/>
      <c r="EP1232" s="25"/>
      <c r="FP1232" s="25"/>
      <c r="FR1232" s="25"/>
      <c r="GF1232" s="25"/>
      <c r="GH1232" s="25"/>
      <c r="GK1232" s="25"/>
      <c r="GQ1232" s="25"/>
      <c r="HK1232" s="25"/>
      <c r="IJ1232" s="25"/>
      <c r="IM1232" s="25"/>
      <c r="IP1232" s="25"/>
      <c r="IS1232" s="25"/>
      <c r="IZ1232" s="25"/>
      <c r="JF1232" s="25"/>
      <c r="JI1232" s="25"/>
      <c r="KO1232" s="31"/>
      <c r="KP1232" s="32"/>
      <c r="KQ1232" s="75"/>
      <c r="KR1232" s="31"/>
    </row>
    <row r="1233" spans="24:304" x14ac:dyDescent="0.3">
      <c r="X1233" s="25"/>
      <c r="AA1233" s="25"/>
      <c r="AE1233" s="25"/>
      <c r="AM1233" s="25"/>
      <c r="AR1233" s="25"/>
      <c r="AT1233" s="25"/>
      <c r="AX1233" s="25"/>
      <c r="BA1233" s="25"/>
      <c r="BI1233" s="25"/>
      <c r="BN1233" s="25"/>
      <c r="BP1233" s="25"/>
      <c r="BT1233" s="25"/>
      <c r="EP1233" s="25"/>
      <c r="FP1233" s="25"/>
      <c r="FR1233" s="25"/>
      <c r="GF1233" s="25"/>
      <c r="GH1233" s="25"/>
      <c r="GK1233" s="25"/>
      <c r="GQ1233" s="25"/>
      <c r="HK1233" s="25"/>
      <c r="IJ1233" s="25"/>
      <c r="IM1233" s="25"/>
      <c r="IP1233" s="25"/>
      <c r="IS1233" s="25"/>
      <c r="IZ1233" s="25"/>
      <c r="JF1233" s="25"/>
      <c r="JI1233" s="25"/>
      <c r="KO1233" s="31"/>
      <c r="KP1233" s="32"/>
      <c r="KQ1233" s="75"/>
      <c r="KR1233" s="31"/>
    </row>
    <row r="1234" spans="24:304" x14ac:dyDescent="0.3">
      <c r="X1234" s="25"/>
      <c r="AA1234" s="25"/>
      <c r="AE1234" s="25"/>
      <c r="AM1234" s="25"/>
      <c r="AR1234" s="25"/>
      <c r="AT1234" s="25"/>
      <c r="AX1234" s="25"/>
      <c r="BA1234" s="25"/>
      <c r="BI1234" s="25"/>
      <c r="BN1234" s="25"/>
      <c r="BP1234" s="25"/>
      <c r="BT1234" s="25"/>
      <c r="EP1234" s="25"/>
      <c r="FP1234" s="25"/>
      <c r="FR1234" s="25"/>
      <c r="GF1234" s="25"/>
      <c r="GH1234" s="25"/>
      <c r="GK1234" s="25"/>
      <c r="GQ1234" s="25"/>
      <c r="HK1234" s="25"/>
      <c r="IJ1234" s="25"/>
      <c r="IM1234" s="25"/>
      <c r="IP1234" s="25"/>
      <c r="IS1234" s="25"/>
      <c r="IZ1234" s="25"/>
      <c r="JF1234" s="25"/>
      <c r="JI1234" s="25"/>
      <c r="KO1234" s="31"/>
      <c r="KP1234" s="32"/>
      <c r="KQ1234" s="75"/>
      <c r="KR1234" s="31"/>
    </row>
    <row r="1235" spans="24:304" x14ac:dyDescent="0.3">
      <c r="X1235" s="25"/>
      <c r="AA1235" s="25"/>
      <c r="AE1235" s="25"/>
      <c r="AM1235" s="25"/>
      <c r="AR1235" s="25"/>
      <c r="AT1235" s="25"/>
      <c r="AX1235" s="25"/>
      <c r="BA1235" s="25"/>
      <c r="BI1235" s="25"/>
      <c r="BN1235" s="25"/>
      <c r="BP1235" s="25"/>
      <c r="BT1235" s="25"/>
      <c r="EP1235" s="25"/>
      <c r="FP1235" s="25"/>
      <c r="FR1235" s="25"/>
      <c r="GF1235" s="25"/>
      <c r="GH1235" s="25"/>
      <c r="GK1235" s="25"/>
      <c r="GQ1235" s="25"/>
      <c r="HK1235" s="25"/>
      <c r="IJ1235" s="25"/>
      <c r="IM1235" s="25"/>
      <c r="IP1235" s="25"/>
      <c r="IS1235" s="25"/>
      <c r="IZ1235" s="25"/>
      <c r="JF1235" s="25"/>
      <c r="JI1235" s="25"/>
      <c r="KO1235" s="31"/>
      <c r="KP1235" s="32"/>
      <c r="KQ1235" s="75"/>
      <c r="KR1235" s="31"/>
    </row>
    <row r="1236" spans="24:304" x14ac:dyDescent="0.3">
      <c r="X1236" s="25"/>
      <c r="AA1236" s="25"/>
      <c r="AE1236" s="25"/>
      <c r="AM1236" s="25"/>
      <c r="AR1236" s="25"/>
      <c r="AT1236" s="25"/>
      <c r="AX1236" s="25"/>
      <c r="BA1236" s="25"/>
      <c r="BI1236" s="25"/>
      <c r="BN1236" s="25"/>
      <c r="BP1236" s="25"/>
      <c r="BT1236" s="25"/>
      <c r="EP1236" s="25"/>
      <c r="FP1236" s="25"/>
      <c r="FR1236" s="25"/>
      <c r="GF1236" s="25"/>
      <c r="GH1236" s="25"/>
      <c r="GK1236" s="25"/>
      <c r="GQ1236" s="25"/>
      <c r="HK1236" s="25"/>
      <c r="IJ1236" s="25"/>
      <c r="IM1236" s="25"/>
      <c r="IP1236" s="25"/>
      <c r="IS1236" s="25"/>
      <c r="IZ1236" s="25"/>
      <c r="JF1236" s="25"/>
      <c r="JI1236" s="25"/>
      <c r="KO1236" s="31"/>
      <c r="KP1236" s="32"/>
      <c r="KQ1236" s="75"/>
      <c r="KR1236" s="31"/>
    </row>
    <row r="1237" spans="24:304" x14ac:dyDescent="0.3">
      <c r="X1237" s="25"/>
      <c r="AA1237" s="25"/>
      <c r="AE1237" s="25"/>
      <c r="AM1237" s="25"/>
      <c r="AR1237" s="25"/>
      <c r="AT1237" s="25"/>
      <c r="AX1237" s="25"/>
      <c r="BA1237" s="25"/>
      <c r="BI1237" s="25"/>
      <c r="BN1237" s="25"/>
      <c r="BP1237" s="25"/>
      <c r="BT1237" s="25"/>
      <c r="EP1237" s="25"/>
      <c r="FP1237" s="25"/>
      <c r="FR1237" s="25"/>
      <c r="GF1237" s="25"/>
      <c r="GH1237" s="25"/>
      <c r="GK1237" s="25"/>
      <c r="GQ1237" s="25"/>
      <c r="HK1237" s="25"/>
      <c r="IJ1237" s="25"/>
      <c r="IM1237" s="25"/>
      <c r="IP1237" s="25"/>
      <c r="IS1237" s="25"/>
      <c r="IZ1237" s="25"/>
      <c r="JF1237" s="25"/>
      <c r="JI1237" s="25"/>
      <c r="KO1237" s="31"/>
      <c r="KP1237" s="32"/>
      <c r="KQ1237" s="75"/>
      <c r="KR1237" s="31"/>
    </row>
    <row r="1238" spans="24:304" x14ac:dyDescent="0.3">
      <c r="X1238" s="25"/>
      <c r="AA1238" s="25"/>
      <c r="AE1238" s="25"/>
      <c r="AM1238" s="25"/>
      <c r="AR1238" s="25"/>
      <c r="AT1238" s="25"/>
      <c r="AX1238" s="25"/>
      <c r="BA1238" s="25"/>
      <c r="BI1238" s="25"/>
      <c r="BN1238" s="25"/>
      <c r="BP1238" s="25"/>
      <c r="BT1238" s="25"/>
      <c r="EP1238" s="25"/>
      <c r="FP1238" s="25"/>
      <c r="FR1238" s="25"/>
      <c r="GF1238" s="25"/>
      <c r="GH1238" s="25"/>
      <c r="GK1238" s="25"/>
      <c r="GQ1238" s="25"/>
      <c r="HK1238" s="25"/>
      <c r="IJ1238" s="25"/>
      <c r="IM1238" s="25"/>
      <c r="IP1238" s="25"/>
      <c r="IS1238" s="25"/>
      <c r="IZ1238" s="25"/>
      <c r="JF1238" s="25"/>
      <c r="JI1238" s="25"/>
      <c r="KO1238" s="31"/>
      <c r="KP1238" s="32"/>
      <c r="KQ1238" s="75"/>
      <c r="KR1238" s="31"/>
    </row>
    <row r="1239" spans="24:304" x14ac:dyDescent="0.3">
      <c r="X1239" s="25"/>
      <c r="AA1239" s="25"/>
      <c r="AE1239" s="25"/>
      <c r="AM1239" s="25"/>
      <c r="AR1239" s="25"/>
      <c r="AT1239" s="25"/>
      <c r="AX1239" s="25"/>
      <c r="BA1239" s="25"/>
      <c r="BI1239" s="25"/>
      <c r="BN1239" s="25"/>
      <c r="BP1239" s="25"/>
      <c r="BT1239" s="25"/>
      <c r="EP1239" s="25"/>
      <c r="FP1239" s="25"/>
      <c r="FR1239" s="25"/>
      <c r="GF1239" s="25"/>
      <c r="GH1239" s="25"/>
      <c r="GK1239" s="25"/>
      <c r="GQ1239" s="25"/>
      <c r="HK1239" s="25"/>
      <c r="IJ1239" s="25"/>
      <c r="IM1239" s="25"/>
      <c r="IP1239" s="25"/>
      <c r="IS1239" s="25"/>
      <c r="IZ1239" s="25"/>
      <c r="JF1239" s="25"/>
      <c r="JI1239" s="25"/>
      <c r="KO1239" s="31"/>
      <c r="KP1239" s="32"/>
      <c r="KQ1239" s="75"/>
      <c r="KR1239" s="31"/>
    </row>
    <row r="1240" spans="24:304" x14ac:dyDescent="0.3">
      <c r="X1240" s="25"/>
      <c r="AA1240" s="25"/>
      <c r="AE1240" s="25"/>
      <c r="AM1240" s="25"/>
      <c r="AR1240" s="25"/>
      <c r="AT1240" s="25"/>
      <c r="AX1240" s="25"/>
      <c r="BA1240" s="25"/>
      <c r="BI1240" s="25"/>
      <c r="BN1240" s="25"/>
      <c r="BP1240" s="25"/>
      <c r="BT1240" s="25"/>
      <c r="EP1240" s="25"/>
      <c r="FP1240" s="25"/>
      <c r="FR1240" s="25"/>
      <c r="GF1240" s="25"/>
      <c r="GH1240" s="25"/>
      <c r="GK1240" s="25"/>
      <c r="GQ1240" s="25"/>
      <c r="HK1240" s="25"/>
      <c r="IJ1240" s="25"/>
      <c r="IM1240" s="25"/>
      <c r="IP1240" s="25"/>
      <c r="IS1240" s="25"/>
      <c r="IZ1240" s="25"/>
      <c r="JF1240" s="25"/>
      <c r="JI1240" s="25"/>
      <c r="KO1240" s="31"/>
      <c r="KP1240" s="32"/>
      <c r="KQ1240" s="75"/>
      <c r="KR1240" s="31"/>
    </row>
    <row r="1241" spans="24:304" x14ac:dyDescent="0.3">
      <c r="X1241" s="25"/>
      <c r="AA1241" s="25"/>
      <c r="AE1241" s="25"/>
      <c r="AM1241" s="25"/>
      <c r="AR1241" s="25"/>
      <c r="AT1241" s="25"/>
      <c r="AX1241" s="25"/>
      <c r="BA1241" s="25"/>
      <c r="BI1241" s="25"/>
      <c r="BN1241" s="25"/>
      <c r="BP1241" s="25"/>
      <c r="BT1241" s="25"/>
      <c r="EP1241" s="25"/>
      <c r="FP1241" s="25"/>
      <c r="FR1241" s="25"/>
      <c r="GF1241" s="25"/>
      <c r="GH1241" s="25"/>
      <c r="GK1241" s="25"/>
      <c r="GQ1241" s="25"/>
      <c r="HK1241" s="25"/>
      <c r="IJ1241" s="25"/>
      <c r="IM1241" s="25"/>
      <c r="IP1241" s="25"/>
      <c r="IS1241" s="25"/>
      <c r="IZ1241" s="25"/>
      <c r="JF1241" s="25"/>
      <c r="JI1241" s="25"/>
      <c r="KO1241" s="31"/>
      <c r="KP1241" s="32"/>
      <c r="KQ1241" s="75"/>
      <c r="KR1241" s="31"/>
    </row>
    <row r="1242" spans="24:304" x14ac:dyDescent="0.3">
      <c r="X1242" s="25"/>
      <c r="AA1242" s="25"/>
      <c r="AE1242" s="25"/>
      <c r="AM1242" s="25"/>
      <c r="AR1242" s="25"/>
      <c r="AT1242" s="25"/>
      <c r="AX1242" s="25"/>
      <c r="BA1242" s="25"/>
      <c r="BI1242" s="25"/>
      <c r="BN1242" s="25"/>
      <c r="BP1242" s="25"/>
      <c r="BT1242" s="25"/>
      <c r="EP1242" s="25"/>
      <c r="FP1242" s="25"/>
      <c r="FR1242" s="25"/>
      <c r="GF1242" s="25"/>
      <c r="GH1242" s="25"/>
      <c r="GK1242" s="25"/>
      <c r="GQ1242" s="25"/>
      <c r="HK1242" s="25"/>
      <c r="IJ1242" s="25"/>
      <c r="IM1242" s="25"/>
      <c r="IP1242" s="25"/>
      <c r="IS1242" s="25"/>
      <c r="IZ1242" s="25"/>
      <c r="JF1242" s="25"/>
      <c r="JI1242" s="25"/>
      <c r="KO1242" s="31"/>
      <c r="KP1242" s="32"/>
      <c r="KQ1242" s="75"/>
      <c r="KR1242" s="31"/>
    </row>
    <row r="1243" spans="24:304" x14ac:dyDescent="0.3">
      <c r="X1243" s="25"/>
      <c r="AA1243" s="25"/>
      <c r="AE1243" s="25"/>
      <c r="AM1243" s="25"/>
      <c r="AR1243" s="25"/>
      <c r="AT1243" s="25"/>
      <c r="AX1243" s="25"/>
      <c r="BA1243" s="25"/>
      <c r="BI1243" s="25"/>
      <c r="BN1243" s="25"/>
      <c r="BP1243" s="25"/>
      <c r="BT1243" s="25"/>
      <c r="EP1243" s="25"/>
      <c r="FP1243" s="25"/>
      <c r="FR1243" s="25"/>
      <c r="GF1243" s="25"/>
      <c r="GH1243" s="25"/>
      <c r="GK1243" s="25"/>
      <c r="GQ1243" s="25"/>
      <c r="HK1243" s="25"/>
      <c r="IJ1243" s="25"/>
      <c r="IM1243" s="25"/>
      <c r="IP1243" s="25"/>
      <c r="IS1243" s="25"/>
      <c r="IZ1243" s="25"/>
      <c r="JF1243" s="25"/>
      <c r="JI1243" s="25"/>
      <c r="KO1243" s="31"/>
      <c r="KP1243" s="32"/>
      <c r="KQ1243" s="75"/>
      <c r="KR1243" s="31"/>
    </row>
    <row r="1244" spans="24:304" x14ac:dyDescent="0.3">
      <c r="X1244" s="25"/>
      <c r="AA1244" s="25"/>
      <c r="AE1244" s="25"/>
      <c r="AM1244" s="25"/>
      <c r="AR1244" s="25"/>
      <c r="AT1244" s="25"/>
      <c r="AX1244" s="25"/>
      <c r="BA1244" s="25"/>
      <c r="BI1244" s="25"/>
      <c r="BN1244" s="25"/>
      <c r="BP1244" s="25"/>
      <c r="BT1244" s="25"/>
      <c r="EP1244" s="25"/>
      <c r="FP1244" s="25"/>
      <c r="FR1244" s="25"/>
      <c r="GF1244" s="25"/>
      <c r="GH1244" s="25"/>
      <c r="GK1244" s="25"/>
      <c r="GQ1244" s="25"/>
      <c r="HK1244" s="25"/>
      <c r="IJ1244" s="25"/>
      <c r="IM1244" s="25"/>
      <c r="IP1244" s="25"/>
      <c r="IS1244" s="25"/>
      <c r="IZ1244" s="25"/>
      <c r="JF1244" s="25"/>
      <c r="JI1244" s="25"/>
      <c r="KO1244" s="31"/>
      <c r="KP1244" s="32"/>
      <c r="KQ1244" s="75"/>
      <c r="KR1244" s="31"/>
    </row>
    <row r="1245" spans="24:304" x14ac:dyDescent="0.3">
      <c r="X1245" s="25"/>
      <c r="AA1245" s="25"/>
      <c r="AE1245" s="25"/>
      <c r="AM1245" s="25"/>
      <c r="AR1245" s="25"/>
      <c r="AT1245" s="25"/>
      <c r="AX1245" s="25"/>
      <c r="BA1245" s="25"/>
      <c r="BI1245" s="25"/>
      <c r="BN1245" s="25"/>
      <c r="BP1245" s="25"/>
      <c r="BT1245" s="25"/>
      <c r="EP1245" s="25"/>
      <c r="FP1245" s="25"/>
      <c r="FR1245" s="25"/>
      <c r="GF1245" s="25"/>
      <c r="GH1245" s="25"/>
      <c r="GK1245" s="25"/>
      <c r="GQ1245" s="25"/>
      <c r="HK1245" s="25"/>
      <c r="IJ1245" s="25"/>
      <c r="IM1245" s="25"/>
      <c r="IP1245" s="25"/>
      <c r="IS1245" s="25"/>
      <c r="IZ1245" s="25"/>
      <c r="JF1245" s="25"/>
      <c r="JI1245" s="25"/>
      <c r="KO1245" s="31"/>
      <c r="KP1245" s="32"/>
      <c r="KQ1245" s="75"/>
      <c r="KR1245" s="31"/>
    </row>
    <row r="1246" spans="24:304" x14ac:dyDescent="0.3">
      <c r="X1246" s="25"/>
      <c r="AA1246" s="25"/>
      <c r="AE1246" s="25"/>
      <c r="AM1246" s="25"/>
      <c r="AR1246" s="25"/>
      <c r="AT1246" s="25"/>
      <c r="AX1246" s="25"/>
      <c r="BA1246" s="25"/>
      <c r="BI1246" s="25"/>
      <c r="BN1246" s="25"/>
      <c r="BP1246" s="25"/>
      <c r="BT1246" s="25"/>
      <c r="EP1246" s="25"/>
      <c r="FP1246" s="25"/>
      <c r="FR1246" s="25"/>
      <c r="GF1246" s="25"/>
      <c r="GH1246" s="25"/>
      <c r="GK1246" s="25"/>
      <c r="GQ1246" s="25"/>
      <c r="HK1246" s="25"/>
      <c r="IJ1246" s="25"/>
      <c r="IM1246" s="25"/>
      <c r="IP1246" s="25"/>
      <c r="IS1246" s="25"/>
      <c r="IZ1246" s="25"/>
      <c r="JF1246" s="25"/>
      <c r="JI1246" s="25"/>
      <c r="KO1246" s="31"/>
      <c r="KP1246" s="32"/>
      <c r="KQ1246" s="75"/>
      <c r="KR1246" s="31"/>
    </row>
    <row r="1247" spans="24:304" x14ac:dyDescent="0.3">
      <c r="X1247" s="25"/>
      <c r="AA1247" s="25"/>
      <c r="AE1247" s="25"/>
      <c r="AM1247" s="25"/>
      <c r="AR1247" s="25"/>
      <c r="AT1247" s="25"/>
      <c r="AX1247" s="25"/>
      <c r="BA1247" s="25"/>
      <c r="BI1247" s="25"/>
      <c r="BN1247" s="25"/>
      <c r="BP1247" s="25"/>
      <c r="BT1247" s="25"/>
      <c r="EP1247" s="25"/>
      <c r="FP1247" s="25"/>
      <c r="FR1247" s="25"/>
      <c r="GF1247" s="25"/>
      <c r="GH1247" s="25"/>
      <c r="GK1247" s="25"/>
      <c r="GQ1247" s="25"/>
      <c r="HK1247" s="25"/>
      <c r="IJ1247" s="25"/>
      <c r="IM1247" s="25"/>
      <c r="IP1247" s="25"/>
      <c r="IS1247" s="25"/>
      <c r="IZ1247" s="25"/>
      <c r="JF1247" s="25"/>
      <c r="JI1247" s="25"/>
      <c r="KO1247" s="31"/>
      <c r="KP1247" s="32"/>
      <c r="KQ1247" s="75"/>
      <c r="KR1247" s="31"/>
    </row>
    <row r="1248" spans="24:304" x14ac:dyDescent="0.3">
      <c r="X1248" s="25"/>
      <c r="AA1248" s="25"/>
      <c r="AE1248" s="25"/>
      <c r="AM1248" s="25"/>
      <c r="AR1248" s="25"/>
      <c r="AT1248" s="25"/>
      <c r="AX1248" s="25"/>
      <c r="BA1248" s="25"/>
      <c r="BI1248" s="25"/>
      <c r="BN1248" s="25"/>
      <c r="BP1248" s="25"/>
      <c r="BT1248" s="25"/>
      <c r="EP1248" s="25"/>
      <c r="FP1248" s="25"/>
      <c r="FR1248" s="25"/>
      <c r="GF1248" s="25"/>
      <c r="GH1248" s="25"/>
      <c r="GK1248" s="25"/>
      <c r="GQ1248" s="25"/>
      <c r="HK1248" s="25"/>
      <c r="IJ1248" s="25"/>
      <c r="IM1248" s="25"/>
      <c r="IP1248" s="25"/>
      <c r="IS1248" s="25"/>
      <c r="IZ1248" s="25"/>
      <c r="JF1248" s="25"/>
      <c r="JI1248" s="25"/>
      <c r="KO1248" s="31"/>
      <c r="KP1248" s="32"/>
      <c r="KQ1248" s="75"/>
      <c r="KR1248" s="31"/>
    </row>
    <row r="1249" spans="24:304" x14ac:dyDescent="0.3">
      <c r="X1249" s="25"/>
      <c r="AA1249" s="25"/>
      <c r="AE1249" s="25"/>
      <c r="AM1249" s="25"/>
      <c r="AR1249" s="25"/>
      <c r="AT1249" s="25"/>
      <c r="AX1249" s="25"/>
      <c r="BA1249" s="25"/>
      <c r="BI1249" s="25"/>
      <c r="BN1249" s="25"/>
      <c r="BP1249" s="25"/>
      <c r="BT1249" s="25"/>
      <c r="EP1249" s="25"/>
      <c r="FP1249" s="25"/>
      <c r="FR1249" s="25"/>
      <c r="GF1249" s="25"/>
      <c r="GH1249" s="25"/>
      <c r="GK1249" s="25"/>
      <c r="GQ1249" s="25"/>
      <c r="HK1249" s="25"/>
      <c r="IJ1249" s="25"/>
      <c r="IM1249" s="25"/>
      <c r="IP1249" s="25"/>
      <c r="IS1249" s="25"/>
      <c r="IZ1249" s="25"/>
      <c r="JF1249" s="25"/>
      <c r="JI1249" s="25"/>
      <c r="KO1249" s="31"/>
      <c r="KP1249" s="32"/>
      <c r="KQ1249" s="75"/>
      <c r="KR1249" s="31"/>
    </row>
    <row r="1250" spans="24:304" x14ac:dyDescent="0.3">
      <c r="X1250" s="25"/>
      <c r="AA1250" s="25"/>
      <c r="AE1250" s="25"/>
      <c r="AM1250" s="25"/>
      <c r="AR1250" s="25"/>
      <c r="AT1250" s="25"/>
      <c r="AX1250" s="25"/>
      <c r="BA1250" s="25"/>
      <c r="BI1250" s="25"/>
      <c r="BN1250" s="25"/>
      <c r="BP1250" s="25"/>
      <c r="BT1250" s="25"/>
      <c r="EP1250" s="25"/>
      <c r="FP1250" s="25"/>
      <c r="FR1250" s="25"/>
      <c r="GF1250" s="25"/>
      <c r="GH1250" s="25"/>
      <c r="GK1250" s="25"/>
      <c r="GQ1250" s="25"/>
      <c r="HK1250" s="25"/>
      <c r="IJ1250" s="25"/>
      <c r="IM1250" s="25"/>
      <c r="IP1250" s="25"/>
      <c r="IS1250" s="25"/>
      <c r="IZ1250" s="25"/>
      <c r="JF1250" s="25"/>
      <c r="JI1250" s="25"/>
      <c r="KO1250" s="31"/>
      <c r="KP1250" s="32"/>
      <c r="KQ1250" s="75"/>
      <c r="KR1250" s="31"/>
    </row>
    <row r="1251" spans="24:304" x14ac:dyDescent="0.3">
      <c r="X1251" s="25"/>
      <c r="AA1251" s="25"/>
      <c r="AE1251" s="25"/>
      <c r="AM1251" s="25"/>
      <c r="AR1251" s="25"/>
      <c r="AT1251" s="25"/>
      <c r="AX1251" s="25"/>
      <c r="BA1251" s="25"/>
      <c r="BI1251" s="25"/>
      <c r="BN1251" s="25"/>
      <c r="BP1251" s="25"/>
      <c r="BT1251" s="25"/>
      <c r="EP1251" s="25"/>
      <c r="FP1251" s="25"/>
      <c r="FR1251" s="25"/>
      <c r="GF1251" s="25"/>
      <c r="GH1251" s="25"/>
      <c r="GK1251" s="25"/>
      <c r="GQ1251" s="25"/>
      <c r="HK1251" s="25"/>
      <c r="IJ1251" s="25"/>
      <c r="IM1251" s="25"/>
      <c r="IP1251" s="25"/>
      <c r="IS1251" s="25"/>
      <c r="IZ1251" s="25"/>
      <c r="JF1251" s="25"/>
      <c r="JI1251" s="25"/>
      <c r="KO1251" s="31"/>
      <c r="KP1251" s="32"/>
      <c r="KQ1251" s="75"/>
      <c r="KR1251" s="31"/>
    </row>
    <row r="1252" spans="24:304" x14ac:dyDescent="0.3">
      <c r="X1252" s="25"/>
      <c r="AA1252" s="25"/>
      <c r="AE1252" s="25"/>
      <c r="AM1252" s="25"/>
      <c r="AR1252" s="25"/>
      <c r="AT1252" s="25"/>
      <c r="AX1252" s="25"/>
      <c r="BA1252" s="25"/>
      <c r="BI1252" s="25"/>
      <c r="BN1252" s="25"/>
      <c r="BP1252" s="25"/>
      <c r="BT1252" s="25"/>
      <c r="EP1252" s="25"/>
      <c r="FP1252" s="25"/>
      <c r="FR1252" s="25"/>
      <c r="GF1252" s="25"/>
      <c r="GH1252" s="25"/>
      <c r="GK1252" s="25"/>
      <c r="GQ1252" s="25"/>
      <c r="HK1252" s="25"/>
      <c r="IJ1252" s="25"/>
      <c r="IM1252" s="25"/>
      <c r="IP1252" s="25"/>
      <c r="IS1252" s="25"/>
      <c r="IZ1252" s="25"/>
      <c r="JF1252" s="25"/>
      <c r="JI1252" s="25"/>
      <c r="KO1252" s="31"/>
      <c r="KP1252" s="32"/>
      <c r="KQ1252" s="75"/>
      <c r="KR1252" s="31"/>
    </row>
    <row r="1253" spans="24:304" x14ac:dyDescent="0.3">
      <c r="X1253" s="25"/>
      <c r="AA1253" s="25"/>
      <c r="AE1253" s="25"/>
      <c r="AM1253" s="25"/>
      <c r="AR1253" s="25"/>
      <c r="AT1253" s="25"/>
      <c r="AX1253" s="25"/>
      <c r="BA1253" s="25"/>
      <c r="BI1253" s="25"/>
      <c r="BN1253" s="25"/>
      <c r="BP1253" s="25"/>
      <c r="BT1253" s="25"/>
      <c r="EP1253" s="25"/>
      <c r="FP1253" s="25"/>
      <c r="FR1253" s="25"/>
      <c r="GF1253" s="25"/>
      <c r="GH1253" s="25"/>
      <c r="GK1253" s="25"/>
      <c r="GQ1253" s="25"/>
      <c r="HK1253" s="25"/>
      <c r="IJ1253" s="25"/>
      <c r="IM1253" s="25"/>
      <c r="IP1253" s="25"/>
      <c r="IS1253" s="25"/>
      <c r="IZ1253" s="25"/>
      <c r="JF1253" s="25"/>
      <c r="JI1253" s="25"/>
      <c r="KO1253" s="31"/>
      <c r="KP1253" s="32"/>
      <c r="KQ1253" s="75"/>
      <c r="KR1253" s="31"/>
    </row>
    <row r="1254" spans="24:304" x14ac:dyDescent="0.3">
      <c r="X1254" s="25"/>
      <c r="AA1254" s="25"/>
      <c r="AE1254" s="25"/>
      <c r="AM1254" s="25"/>
      <c r="AR1254" s="25"/>
      <c r="AT1254" s="25"/>
      <c r="AX1254" s="25"/>
      <c r="BA1254" s="25"/>
      <c r="BI1254" s="25"/>
      <c r="BN1254" s="25"/>
      <c r="BP1254" s="25"/>
      <c r="BT1254" s="25"/>
      <c r="EP1254" s="25"/>
      <c r="FP1254" s="25"/>
      <c r="FR1254" s="25"/>
      <c r="GF1254" s="25"/>
      <c r="GH1254" s="25"/>
      <c r="GK1254" s="25"/>
      <c r="GQ1254" s="25"/>
      <c r="HK1254" s="25"/>
      <c r="IJ1254" s="25"/>
      <c r="IM1254" s="25"/>
      <c r="IP1254" s="25"/>
      <c r="IS1254" s="25"/>
      <c r="IZ1254" s="25"/>
      <c r="JF1254" s="25"/>
      <c r="JI1254" s="25"/>
      <c r="KO1254" s="31"/>
      <c r="KP1254" s="32"/>
      <c r="KQ1254" s="75"/>
      <c r="KR1254" s="31"/>
    </row>
    <row r="1255" spans="24:304" x14ac:dyDescent="0.3">
      <c r="X1255" s="25"/>
      <c r="AA1255" s="25"/>
      <c r="AE1255" s="25"/>
      <c r="AM1255" s="25"/>
      <c r="AR1255" s="25"/>
      <c r="AT1255" s="25"/>
      <c r="AX1255" s="25"/>
      <c r="BA1255" s="25"/>
      <c r="BI1255" s="25"/>
      <c r="BN1255" s="25"/>
      <c r="BP1255" s="25"/>
      <c r="BT1255" s="25"/>
      <c r="EP1255" s="25"/>
      <c r="FP1255" s="25"/>
      <c r="FR1255" s="25"/>
      <c r="GF1255" s="25"/>
      <c r="GH1255" s="25"/>
      <c r="GK1255" s="25"/>
      <c r="GQ1255" s="25"/>
      <c r="HK1255" s="25"/>
      <c r="IJ1255" s="25"/>
      <c r="IM1255" s="25"/>
      <c r="IP1255" s="25"/>
      <c r="IS1255" s="25"/>
      <c r="IZ1255" s="25"/>
      <c r="JF1255" s="25"/>
      <c r="JI1255" s="25"/>
      <c r="KO1255" s="31"/>
      <c r="KP1255" s="32"/>
      <c r="KQ1255" s="75"/>
      <c r="KR1255" s="31"/>
    </row>
    <row r="1256" spans="24:304" x14ac:dyDescent="0.3">
      <c r="X1256" s="25"/>
      <c r="AA1256" s="25"/>
      <c r="AE1256" s="25"/>
      <c r="AM1256" s="25"/>
      <c r="AR1256" s="25"/>
      <c r="AT1256" s="25"/>
      <c r="AX1256" s="25"/>
      <c r="BA1256" s="25"/>
      <c r="BI1256" s="25"/>
      <c r="BN1256" s="25"/>
      <c r="BP1256" s="25"/>
      <c r="BT1256" s="25"/>
      <c r="EP1256" s="25"/>
      <c r="FP1256" s="25"/>
      <c r="FR1256" s="25"/>
      <c r="GF1256" s="25"/>
      <c r="GH1256" s="25"/>
      <c r="GK1256" s="25"/>
      <c r="GQ1256" s="25"/>
      <c r="HK1256" s="25"/>
      <c r="IJ1256" s="25"/>
      <c r="IM1256" s="25"/>
      <c r="IP1256" s="25"/>
      <c r="IS1256" s="25"/>
      <c r="IZ1256" s="25"/>
      <c r="JF1256" s="25"/>
      <c r="JI1256" s="25"/>
      <c r="KO1256" s="31"/>
      <c r="KP1256" s="32"/>
      <c r="KQ1256" s="75"/>
      <c r="KR1256" s="31"/>
    </row>
    <row r="1257" spans="24:304" x14ac:dyDescent="0.3">
      <c r="X1257" s="25"/>
      <c r="AA1257" s="25"/>
      <c r="AE1257" s="25"/>
      <c r="AM1257" s="25"/>
      <c r="AR1257" s="25"/>
      <c r="AT1257" s="25"/>
      <c r="AX1257" s="25"/>
      <c r="BA1257" s="25"/>
      <c r="BI1257" s="25"/>
      <c r="BN1257" s="25"/>
      <c r="BP1257" s="25"/>
      <c r="BT1257" s="25"/>
      <c r="EP1257" s="25"/>
      <c r="FP1257" s="25"/>
      <c r="FR1257" s="25"/>
      <c r="GF1257" s="25"/>
      <c r="GH1257" s="25"/>
      <c r="GK1257" s="25"/>
      <c r="GQ1257" s="25"/>
      <c r="HK1257" s="25"/>
      <c r="IJ1257" s="25"/>
      <c r="IM1257" s="25"/>
      <c r="IP1257" s="25"/>
      <c r="IS1257" s="25"/>
      <c r="IZ1257" s="25"/>
      <c r="JF1257" s="25"/>
      <c r="JI1257" s="25"/>
      <c r="KO1257" s="31"/>
      <c r="KP1257" s="32"/>
      <c r="KQ1257" s="75"/>
      <c r="KR1257" s="31"/>
    </row>
    <row r="1258" spans="24:304" x14ac:dyDescent="0.3">
      <c r="X1258" s="25"/>
      <c r="AA1258" s="25"/>
      <c r="AE1258" s="25"/>
      <c r="AM1258" s="25"/>
      <c r="AR1258" s="25"/>
      <c r="AT1258" s="25"/>
      <c r="AX1258" s="25"/>
      <c r="BA1258" s="25"/>
      <c r="BI1258" s="25"/>
      <c r="BN1258" s="25"/>
      <c r="BP1258" s="25"/>
      <c r="BT1258" s="25"/>
      <c r="EP1258" s="25"/>
      <c r="FP1258" s="25"/>
      <c r="FR1258" s="25"/>
      <c r="GF1258" s="25"/>
      <c r="GH1258" s="25"/>
      <c r="GK1258" s="25"/>
      <c r="GQ1258" s="25"/>
      <c r="HK1258" s="25"/>
      <c r="IJ1258" s="25"/>
      <c r="IM1258" s="25"/>
      <c r="IP1258" s="25"/>
      <c r="IS1258" s="25"/>
      <c r="IZ1258" s="25"/>
      <c r="JF1258" s="25"/>
      <c r="JI1258" s="25"/>
      <c r="KO1258" s="31"/>
      <c r="KP1258" s="32"/>
      <c r="KQ1258" s="75"/>
      <c r="KR1258" s="31"/>
    </row>
    <row r="1259" spans="24:304" x14ac:dyDescent="0.3">
      <c r="X1259" s="25"/>
      <c r="AA1259" s="25"/>
      <c r="AE1259" s="25"/>
      <c r="AM1259" s="25"/>
      <c r="AR1259" s="25"/>
      <c r="AT1259" s="25"/>
      <c r="AX1259" s="25"/>
      <c r="BA1259" s="25"/>
      <c r="BI1259" s="25"/>
      <c r="BN1259" s="25"/>
      <c r="BP1259" s="25"/>
      <c r="BT1259" s="25"/>
      <c r="EP1259" s="25"/>
      <c r="FP1259" s="25"/>
      <c r="FR1259" s="25"/>
      <c r="GF1259" s="25"/>
      <c r="GH1259" s="25"/>
      <c r="GK1259" s="25"/>
      <c r="GQ1259" s="25"/>
      <c r="HK1259" s="25"/>
      <c r="IJ1259" s="25"/>
      <c r="IM1259" s="25"/>
      <c r="IP1259" s="25"/>
      <c r="IS1259" s="25"/>
      <c r="IZ1259" s="25"/>
      <c r="JF1259" s="25"/>
      <c r="JI1259" s="25"/>
      <c r="KO1259" s="31"/>
      <c r="KP1259" s="32"/>
      <c r="KQ1259" s="75"/>
      <c r="KR1259" s="31"/>
    </row>
    <row r="1260" spans="24:304" x14ac:dyDescent="0.3">
      <c r="X1260" s="25"/>
      <c r="AA1260" s="25"/>
      <c r="AE1260" s="25"/>
      <c r="AM1260" s="25"/>
      <c r="AR1260" s="25"/>
      <c r="AT1260" s="25"/>
      <c r="AX1260" s="25"/>
      <c r="BA1260" s="25"/>
      <c r="BI1260" s="25"/>
      <c r="BN1260" s="25"/>
      <c r="BP1260" s="25"/>
      <c r="BT1260" s="25"/>
      <c r="EP1260" s="25"/>
      <c r="FP1260" s="25"/>
      <c r="FR1260" s="25"/>
      <c r="GF1260" s="25"/>
      <c r="GH1260" s="25"/>
      <c r="GK1260" s="25"/>
      <c r="GQ1260" s="25"/>
      <c r="HK1260" s="25"/>
      <c r="IJ1260" s="25"/>
      <c r="IM1260" s="25"/>
      <c r="IP1260" s="25"/>
      <c r="IS1260" s="25"/>
      <c r="IZ1260" s="25"/>
      <c r="JF1260" s="25"/>
      <c r="JI1260" s="25"/>
      <c r="KO1260" s="31"/>
      <c r="KP1260" s="32"/>
      <c r="KQ1260" s="75"/>
      <c r="KR1260" s="31"/>
    </row>
    <row r="1261" spans="24:304" x14ac:dyDescent="0.3">
      <c r="X1261" s="25"/>
      <c r="AA1261" s="25"/>
      <c r="AE1261" s="25"/>
      <c r="AM1261" s="25"/>
      <c r="AR1261" s="25"/>
      <c r="AT1261" s="25"/>
      <c r="AX1261" s="25"/>
      <c r="BA1261" s="25"/>
      <c r="BI1261" s="25"/>
      <c r="BN1261" s="25"/>
      <c r="BP1261" s="25"/>
      <c r="BT1261" s="25"/>
      <c r="EP1261" s="25"/>
      <c r="FP1261" s="25"/>
      <c r="FR1261" s="25"/>
      <c r="GF1261" s="25"/>
      <c r="GH1261" s="25"/>
      <c r="GK1261" s="25"/>
      <c r="GQ1261" s="25"/>
      <c r="HK1261" s="25"/>
      <c r="IJ1261" s="25"/>
      <c r="IM1261" s="25"/>
      <c r="IP1261" s="25"/>
      <c r="IS1261" s="25"/>
      <c r="IZ1261" s="25"/>
      <c r="JF1261" s="25"/>
      <c r="JI1261" s="25"/>
      <c r="KO1261" s="31"/>
      <c r="KP1261" s="32"/>
      <c r="KQ1261" s="75"/>
      <c r="KR1261" s="31"/>
    </row>
    <row r="1262" spans="24:304" x14ac:dyDescent="0.3">
      <c r="X1262" s="25"/>
      <c r="AA1262" s="25"/>
      <c r="AE1262" s="25"/>
      <c r="AM1262" s="25"/>
      <c r="AR1262" s="25"/>
      <c r="AT1262" s="25"/>
      <c r="AX1262" s="25"/>
      <c r="BA1262" s="25"/>
      <c r="BI1262" s="25"/>
      <c r="BN1262" s="25"/>
      <c r="BP1262" s="25"/>
      <c r="BT1262" s="25"/>
      <c r="EP1262" s="25"/>
      <c r="FP1262" s="25"/>
      <c r="FR1262" s="25"/>
      <c r="GF1262" s="25"/>
      <c r="GH1262" s="25"/>
      <c r="GK1262" s="25"/>
      <c r="GQ1262" s="25"/>
      <c r="HK1262" s="25"/>
      <c r="IJ1262" s="25"/>
      <c r="IM1262" s="25"/>
      <c r="IP1262" s="25"/>
      <c r="IS1262" s="25"/>
      <c r="IZ1262" s="25"/>
      <c r="JF1262" s="25"/>
      <c r="JI1262" s="25"/>
      <c r="KO1262" s="31"/>
      <c r="KP1262" s="32"/>
      <c r="KQ1262" s="75"/>
      <c r="KR1262" s="31"/>
    </row>
    <row r="1263" spans="24:304" x14ac:dyDescent="0.3">
      <c r="X1263" s="25"/>
      <c r="AA1263" s="25"/>
      <c r="AE1263" s="25"/>
      <c r="AM1263" s="25"/>
      <c r="AR1263" s="25"/>
      <c r="AT1263" s="25"/>
      <c r="AX1263" s="25"/>
      <c r="BA1263" s="25"/>
      <c r="BI1263" s="25"/>
      <c r="BN1263" s="25"/>
      <c r="BP1263" s="25"/>
      <c r="BT1263" s="25"/>
      <c r="EP1263" s="25"/>
      <c r="FP1263" s="25"/>
      <c r="FR1263" s="25"/>
      <c r="GF1263" s="25"/>
      <c r="GH1263" s="25"/>
      <c r="GK1263" s="25"/>
      <c r="GQ1263" s="25"/>
      <c r="HK1263" s="25"/>
      <c r="IJ1263" s="25"/>
      <c r="IM1263" s="25"/>
      <c r="IP1263" s="25"/>
      <c r="IS1263" s="25"/>
      <c r="IZ1263" s="25"/>
      <c r="JF1263" s="25"/>
      <c r="JI1263" s="25"/>
      <c r="KO1263" s="31"/>
      <c r="KP1263" s="32"/>
      <c r="KQ1263" s="75"/>
      <c r="KR1263" s="31"/>
    </row>
    <row r="1264" spans="24:304" x14ac:dyDescent="0.3">
      <c r="X1264" s="25"/>
      <c r="AA1264" s="25"/>
      <c r="AE1264" s="25"/>
      <c r="AM1264" s="25"/>
      <c r="AR1264" s="25"/>
      <c r="AT1264" s="25"/>
      <c r="AX1264" s="25"/>
      <c r="BA1264" s="25"/>
      <c r="BI1264" s="25"/>
      <c r="BN1264" s="25"/>
      <c r="BP1264" s="25"/>
      <c r="BT1264" s="25"/>
      <c r="EP1264" s="25"/>
      <c r="FP1264" s="25"/>
      <c r="FR1264" s="25"/>
      <c r="GF1264" s="25"/>
      <c r="GH1264" s="25"/>
      <c r="GK1264" s="25"/>
      <c r="GQ1264" s="25"/>
      <c r="HK1264" s="25"/>
      <c r="IJ1264" s="25"/>
      <c r="IM1264" s="25"/>
      <c r="IP1264" s="25"/>
      <c r="IS1264" s="25"/>
      <c r="IZ1264" s="25"/>
      <c r="JF1264" s="25"/>
      <c r="JI1264" s="25"/>
      <c r="KO1264" s="31"/>
      <c r="KP1264" s="32"/>
      <c r="KQ1264" s="75"/>
      <c r="KR1264" s="31"/>
    </row>
    <row r="1265" spans="24:304" x14ac:dyDescent="0.3">
      <c r="X1265" s="25"/>
      <c r="AA1265" s="25"/>
      <c r="AE1265" s="25"/>
      <c r="AM1265" s="25"/>
      <c r="AR1265" s="25"/>
      <c r="AT1265" s="25"/>
      <c r="AX1265" s="25"/>
      <c r="BA1265" s="25"/>
      <c r="BI1265" s="25"/>
      <c r="BN1265" s="25"/>
      <c r="BP1265" s="25"/>
      <c r="BT1265" s="25"/>
      <c r="EP1265" s="25"/>
      <c r="FP1265" s="25"/>
      <c r="FR1265" s="25"/>
      <c r="GF1265" s="25"/>
      <c r="GH1265" s="25"/>
      <c r="GK1265" s="25"/>
      <c r="GQ1265" s="25"/>
      <c r="HK1265" s="25"/>
      <c r="IJ1265" s="25"/>
      <c r="IM1265" s="25"/>
      <c r="IP1265" s="25"/>
      <c r="IS1265" s="25"/>
      <c r="IZ1265" s="25"/>
      <c r="JF1265" s="25"/>
      <c r="JI1265" s="25"/>
      <c r="KO1265" s="31"/>
      <c r="KP1265" s="32"/>
      <c r="KQ1265" s="75"/>
      <c r="KR1265" s="31"/>
    </row>
    <row r="1266" spans="24:304" x14ac:dyDescent="0.3">
      <c r="X1266" s="25"/>
      <c r="AA1266" s="25"/>
      <c r="AE1266" s="25"/>
      <c r="AM1266" s="25"/>
      <c r="AR1266" s="25"/>
      <c r="AT1266" s="25"/>
      <c r="AX1266" s="25"/>
      <c r="BA1266" s="25"/>
      <c r="BI1266" s="25"/>
      <c r="BN1266" s="25"/>
      <c r="BP1266" s="25"/>
      <c r="BT1266" s="25"/>
      <c r="EP1266" s="25"/>
      <c r="FP1266" s="25"/>
      <c r="FR1266" s="25"/>
      <c r="GF1266" s="25"/>
      <c r="GH1266" s="25"/>
      <c r="GK1266" s="25"/>
      <c r="GQ1266" s="25"/>
      <c r="HK1266" s="25"/>
      <c r="IJ1266" s="25"/>
      <c r="IM1266" s="25"/>
      <c r="IP1266" s="25"/>
      <c r="IS1266" s="25"/>
      <c r="IZ1266" s="25"/>
      <c r="JF1266" s="25"/>
      <c r="JI1266" s="25"/>
      <c r="KO1266" s="31"/>
      <c r="KP1266" s="32"/>
      <c r="KQ1266" s="75"/>
      <c r="KR1266" s="31"/>
    </row>
    <row r="1267" spans="24:304" x14ac:dyDescent="0.3">
      <c r="X1267" s="25"/>
      <c r="AA1267" s="25"/>
      <c r="AE1267" s="25"/>
      <c r="AM1267" s="25"/>
      <c r="AR1267" s="25"/>
      <c r="AT1267" s="25"/>
      <c r="AX1267" s="25"/>
      <c r="BA1267" s="25"/>
      <c r="BI1267" s="25"/>
      <c r="BN1267" s="25"/>
      <c r="BP1267" s="25"/>
      <c r="BT1267" s="25"/>
      <c r="EP1267" s="25"/>
      <c r="FP1267" s="25"/>
      <c r="FR1267" s="25"/>
      <c r="GF1267" s="25"/>
      <c r="GH1267" s="25"/>
      <c r="GK1267" s="25"/>
      <c r="GQ1267" s="25"/>
      <c r="HK1267" s="25"/>
      <c r="IJ1267" s="25"/>
      <c r="IM1267" s="25"/>
      <c r="IP1267" s="25"/>
      <c r="IS1267" s="25"/>
      <c r="IZ1267" s="25"/>
      <c r="JF1267" s="25"/>
      <c r="JI1267" s="25"/>
      <c r="KO1267" s="31"/>
      <c r="KP1267" s="32"/>
      <c r="KQ1267" s="75"/>
      <c r="KR1267" s="31"/>
    </row>
    <row r="1268" spans="24:304" x14ac:dyDescent="0.3">
      <c r="X1268" s="25"/>
      <c r="AA1268" s="25"/>
      <c r="AE1268" s="25"/>
      <c r="AM1268" s="25"/>
      <c r="AR1268" s="25"/>
      <c r="AT1268" s="25"/>
      <c r="AX1268" s="25"/>
      <c r="BA1268" s="25"/>
      <c r="BI1268" s="25"/>
      <c r="BN1268" s="25"/>
      <c r="BP1268" s="25"/>
      <c r="BT1268" s="25"/>
      <c r="EP1268" s="25"/>
      <c r="FP1268" s="25"/>
      <c r="FR1268" s="25"/>
      <c r="GF1268" s="25"/>
      <c r="GH1268" s="25"/>
      <c r="GK1268" s="25"/>
      <c r="GQ1268" s="25"/>
      <c r="HK1268" s="25"/>
      <c r="IJ1268" s="25"/>
      <c r="IM1268" s="25"/>
      <c r="IP1268" s="25"/>
      <c r="IS1268" s="25"/>
      <c r="IZ1268" s="25"/>
      <c r="JF1268" s="25"/>
      <c r="JI1268" s="25"/>
      <c r="KO1268" s="31"/>
      <c r="KP1268" s="32"/>
      <c r="KQ1268" s="75"/>
      <c r="KR1268" s="31"/>
    </row>
    <row r="1269" spans="24:304" x14ac:dyDescent="0.3">
      <c r="X1269" s="25"/>
      <c r="AA1269" s="25"/>
      <c r="AE1269" s="25"/>
      <c r="AM1269" s="25"/>
      <c r="AR1269" s="25"/>
      <c r="AT1269" s="25"/>
      <c r="AX1269" s="25"/>
      <c r="BA1269" s="25"/>
      <c r="BI1269" s="25"/>
      <c r="BN1269" s="25"/>
      <c r="BP1269" s="25"/>
      <c r="BT1269" s="25"/>
      <c r="EP1269" s="25"/>
      <c r="FP1269" s="25"/>
      <c r="FR1269" s="25"/>
      <c r="GF1269" s="25"/>
      <c r="GH1269" s="25"/>
      <c r="GK1269" s="25"/>
      <c r="GQ1269" s="25"/>
      <c r="HK1269" s="25"/>
      <c r="IJ1269" s="25"/>
      <c r="IM1269" s="25"/>
      <c r="IP1269" s="25"/>
      <c r="IS1269" s="25"/>
      <c r="IZ1269" s="25"/>
      <c r="JF1269" s="25"/>
      <c r="JI1269" s="25"/>
      <c r="KO1269" s="31"/>
      <c r="KP1269" s="32"/>
      <c r="KQ1269" s="75"/>
      <c r="KR1269" s="31"/>
    </row>
    <row r="1270" spans="24:304" x14ac:dyDescent="0.3">
      <c r="X1270" s="25"/>
      <c r="AA1270" s="25"/>
      <c r="AE1270" s="25"/>
      <c r="AM1270" s="25"/>
      <c r="AR1270" s="25"/>
      <c r="AT1270" s="25"/>
      <c r="AX1270" s="25"/>
      <c r="BA1270" s="25"/>
      <c r="BI1270" s="25"/>
      <c r="BN1270" s="25"/>
      <c r="BP1270" s="25"/>
      <c r="BT1270" s="25"/>
      <c r="EP1270" s="25"/>
      <c r="FP1270" s="25"/>
      <c r="FR1270" s="25"/>
      <c r="GF1270" s="25"/>
      <c r="GH1270" s="25"/>
      <c r="GK1270" s="25"/>
      <c r="GQ1270" s="25"/>
      <c r="HK1270" s="25"/>
      <c r="IJ1270" s="25"/>
      <c r="IM1270" s="25"/>
      <c r="IP1270" s="25"/>
      <c r="IS1270" s="25"/>
      <c r="IZ1270" s="25"/>
      <c r="JF1270" s="25"/>
      <c r="JI1270" s="25"/>
      <c r="KO1270" s="31"/>
      <c r="KP1270" s="32"/>
      <c r="KQ1270" s="75"/>
      <c r="KR1270" s="31"/>
    </row>
    <row r="1271" spans="24:304" x14ac:dyDescent="0.3">
      <c r="X1271" s="25"/>
      <c r="AA1271" s="25"/>
      <c r="AE1271" s="25"/>
      <c r="AM1271" s="25"/>
      <c r="AR1271" s="25"/>
      <c r="AT1271" s="25"/>
      <c r="AX1271" s="25"/>
      <c r="BA1271" s="25"/>
      <c r="BI1271" s="25"/>
      <c r="BN1271" s="25"/>
      <c r="BP1271" s="25"/>
      <c r="BT1271" s="25"/>
      <c r="EP1271" s="25"/>
      <c r="FP1271" s="25"/>
      <c r="FR1271" s="25"/>
      <c r="GF1271" s="25"/>
      <c r="GH1271" s="25"/>
      <c r="GK1271" s="25"/>
      <c r="GQ1271" s="25"/>
      <c r="HK1271" s="25"/>
      <c r="IJ1271" s="25"/>
      <c r="IM1271" s="25"/>
      <c r="IP1271" s="25"/>
      <c r="IS1271" s="25"/>
      <c r="IZ1271" s="25"/>
      <c r="JF1271" s="25"/>
      <c r="JI1271" s="25"/>
      <c r="KO1271" s="31"/>
      <c r="KP1271" s="32"/>
      <c r="KQ1271" s="75"/>
      <c r="KR1271" s="31"/>
    </row>
    <row r="1272" spans="24:304" x14ac:dyDescent="0.3">
      <c r="X1272" s="25"/>
      <c r="AA1272" s="25"/>
      <c r="AE1272" s="25"/>
      <c r="AM1272" s="25"/>
      <c r="AR1272" s="25"/>
      <c r="AT1272" s="25"/>
      <c r="AX1272" s="25"/>
      <c r="BA1272" s="25"/>
      <c r="BI1272" s="25"/>
      <c r="BN1272" s="25"/>
      <c r="BP1272" s="25"/>
      <c r="BT1272" s="25"/>
      <c r="EP1272" s="25"/>
      <c r="FP1272" s="25"/>
      <c r="FR1272" s="25"/>
      <c r="GF1272" s="25"/>
      <c r="GH1272" s="25"/>
      <c r="GK1272" s="25"/>
      <c r="GQ1272" s="25"/>
      <c r="HK1272" s="25"/>
      <c r="IJ1272" s="25"/>
      <c r="IM1272" s="25"/>
      <c r="IP1272" s="25"/>
      <c r="IS1272" s="25"/>
      <c r="IZ1272" s="25"/>
      <c r="JF1272" s="25"/>
      <c r="JI1272" s="25"/>
      <c r="KO1272" s="31"/>
      <c r="KP1272" s="32"/>
      <c r="KQ1272" s="75"/>
      <c r="KR1272" s="31"/>
    </row>
    <row r="1273" spans="24:304" x14ac:dyDescent="0.3">
      <c r="X1273" s="25"/>
      <c r="AA1273" s="25"/>
      <c r="AE1273" s="25"/>
      <c r="AM1273" s="25"/>
      <c r="AR1273" s="25"/>
      <c r="AT1273" s="25"/>
      <c r="AX1273" s="25"/>
      <c r="BA1273" s="25"/>
      <c r="BI1273" s="25"/>
      <c r="BN1273" s="25"/>
      <c r="BP1273" s="25"/>
      <c r="BT1273" s="25"/>
      <c r="EP1273" s="25"/>
      <c r="FP1273" s="25"/>
      <c r="FR1273" s="25"/>
      <c r="GF1273" s="25"/>
      <c r="GH1273" s="25"/>
      <c r="GK1273" s="25"/>
      <c r="GQ1273" s="25"/>
      <c r="HK1273" s="25"/>
      <c r="IJ1273" s="25"/>
      <c r="IM1273" s="25"/>
      <c r="IP1273" s="25"/>
      <c r="IS1273" s="25"/>
      <c r="IZ1273" s="25"/>
      <c r="JF1273" s="25"/>
      <c r="JI1273" s="25"/>
      <c r="KO1273" s="31"/>
      <c r="KP1273" s="32"/>
      <c r="KQ1273" s="75"/>
      <c r="KR1273" s="31"/>
    </row>
    <row r="1274" spans="24:304" x14ac:dyDescent="0.3">
      <c r="X1274" s="25"/>
      <c r="AA1274" s="25"/>
      <c r="AE1274" s="25"/>
      <c r="AM1274" s="25"/>
      <c r="AR1274" s="25"/>
      <c r="AT1274" s="25"/>
      <c r="AX1274" s="25"/>
      <c r="BA1274" s="25"/>
      <c r="BI1274" s="25"/>
      <c r="BN1274" s="25"/>
      <c r="BP1274" s="25"/>
      <c r="BT1274" s="25"/>
      <c r="EP1274" s="25"/>
      <c r="FP1274" s="25"/>
      <c r="FR1274" s="25"/>
      <c r="GF1274" s="25"/>
      <c r="GH1274" s="25"/>
      <c r="GK1274" s="25"/>
      <c r="GQ1274" s="25"/>
      <c r="HK1274" s="25"/>
      <c r="IJ1274" s="25"/>
      <c r="IM1274" s="25"/>
      <c r="IP1274" s="25"/>
      <c r="IS1274" s="25"/>
      <c r="IZ1274" s="25"/>
      <c r="JF1274" s="25"/>
      <c r="JI1274" s="25"/>
      <c r="KO1274" s="31"/>
      <c r="KP1274" s="32"/>
      <c r="KQ1274" s="75"/>
      <c r="KR1274" s="31"/>
    </row>
    <row r="1275" spans="24:304" x14ac:dyDescent="0.3">
      <c r="X1275" s="25"/>
      <c r="AA1275" s="25"/>
      <c r="AE1275" s="25"/>
      <c r="AM1275" s="25"/>
      <c r="AR1275" s="25"/>
      <c r="AT1275" s="25"/>
      <c r="AX1275" s="25"/>
      <c r="BA1275" s="25"/>
      <c r="BI1275" s="25"/>
      <c r="BN1275" s="25"/>
      <c r="BP1275" s="25"/>
      <c r="BT1275" s="25"/>
      <c r="EP1275" s="25"/>
      <c r="FP1275" s="25"/>
      <c r="FR1275" s="25"/>
      <c r="GF1275" s="25"/>
      <c r="GH1275" s="25"/>
      <c r="GK1275" s="25"/>
      <c r="GQ1275" s="25"/>
      <c r="HK1275" s="25"/>
      <c r="IJ1275" s="25"/>
      <c r="IM1275" s="25"/>
      <c r="IP1275" s="25"/>
      <c r="IS1275" s="25"/>
      <c r="IZ1275" s="25"/>
      <c r="JF1275" s="25"/>
      <c r="JI1275" s="25"/>
      <c r="KO1275" s="31"/>
      <c r="KP1275" s="32"/>
      <c r="KQ1275" s="75"/>
      <c r="KR1275" s="31"/>
    </row>
    <row r="1276" spans="24:304" x14ac:dyDescent="0.3">
      <c r="X1276" s="25"/>
      <c r="AA1276" s="25"/>
      <c r="AE1276" s="25"/>
      <c r="AM1276" s="25"/>
      <c r="AR1276" s="25"/>
      <c r="AT1276" s="25"/>
      <c r="AX1276" s="25"/>
      <c r="BA1276" s="25"/>
      <c r="BI1276" s="25"/>
      <c r="BN1276" s="25"/>
      <c r="BP1276" s="25"/>
      <c r="BT1276" s="25"/>
      <c r="EP1276" s="25"/>
      <c r="FP1276" s="25"/>
      <c r="FR1276" s="25"/>
      <c r="GF1276" s="25"/>
      <c r="GH1276" s="25"/>
      <c r="GK1276" s="25"/>
      <c r="GQ1276" s="25"/>
      <c r="HK1276" s="25"/>
      <c r="IJ1276" s="25"/>
      <c r="IM1276" s="25"/>
      <c r="IP1276" s="25"/>
      <c r="IS1276" s="25"/>
      <c r="IZ1276" s="25"/>
      <c r="JF1276" s="25"/>
      <c r="JI1276" s="25"/>
      <c r="KO1276" s="31"/>
      <c r="KP1276" s="32"/>
      <c r="KQ1276" s="75"/>
      <c r="KR1276" s="31"/>
    </row>
    <row r="1277" spans="24:304" x14ac:dyDescent="0.3">
      <c r="X1277" s="25"/>
      <c r="AA1277" s="25"/>
      <c r="AE1277" s="25"/>
      <c r="AM1277" s="25"/>
      <c r="AR1277" s="25"/>
      <c r="AT1277" s="25"/>
      <c r="AX1277" s="25"/>
      <c r="BA1277" s="25"/>
      <c r="BI1277" s="25"/>
      <c r="BN1277" s="25"/>
      <c r="BP1277" s="25"/>
      <c r="BT1277" s="25"/>
      <c r="EP1277" s="25"/>
      <c r="FP1277" s="25"/>
      <c r="FR1277" s="25"/>
      <c r="GF1277" s="25"/>
      <c r="GH1277" s="25"/>
      <c r="GK1277" s="25"/>
      <c r="GQ1277" s="25"/>
      <c r="HK1277" s="25"/>
      <c r="IJ1277" s="25"/>
      <c r="IM1277" s="25"/>
      <c r="IP1277" s="25"/>
      <c r="IS1277" s="25"/>
      <c r="IZ1277" s="25"/>
      <c r="JF1277" s="25"/>
      <c r="JI1277" s="25"/>
      <c r="KO1277" s="31"/>
      <c r="KP1277" s="32"/>
      <c r="KQ1277" s="75"/>
      <c r="KR1277" s="31"/>
    </row>
    <row r="1278" spans="24:304" x14ac:dyDescent="0.3">
      <c r="X1278" s="25"/>
      <c r="AA1278" s="25"/>
      <c r="AE1278" s="25"/>
      <c r="AM1278" s="25"/>
      <c r="AR1278" s="25"/>
      <c r="AT1278" s="25"/>
      <c r="AX1278" s="25"/>
      <c r="BA1278" s="25"/>
      <c r="BI1278" s="25"/>
      <c r="BN1278" s="25"/>
      <c r="BP1278" s="25"/>
      <c r="BT1278" s="25"/>
      <c r="EP1278" s="25"/>
      <c r="FP1278" s="25"/>
      <c r="FR1278" s="25"/>
      <c r="GF1278" s="25"/>
      <c r="GH1278" s="25"/>
      <c r="GK1278" s="25"/>
      <c r="GQ1278" s="25"/>
      <c r="HK1278" s="25"/>
      <c r="IJ1278" s="25"/>
      <c r="IM1278" s="25"/>
      <c r="IP1278" s="25"/>
      <c r="IS1278" s="25"/>
      <c r="IZ1278" s="25"/>
      <c r="JF1278" s="25"/>
      <c r="JI1278" s="25"/>
      <c r="KO1278" s="31"/>
      <c r="KP1278" s="32"/>
      <c r="KQ1278" s="75"/>
      <c r="KR1278" s="31"/>
    </row>
    <row r="1279" spans="24:304" x14ac:dyDescent="0.3">
      <c r="X1279" s="25"/>
      <c r="AA1279" s="25"/>
      <c r="AE1279" s="25"/>
      <c r="AM1279" s="25"/>
      <c r="AR1279" s="25"/>
      <c r="AT1279" s="25"/>
      <c r="AX1279" s="25"/>
      <c r="BA1279" s="25"/>
      <c r="BI1279" s="25"/>
      <c r="BN1279" s="25"/>
      <c r="BP1279" s="25"/>
      <c r="BT1279" s="25"/>
      <c r="EP1279" s="25"/>
      <c r="FP1279" s="25"/>
      <c r="FR1279" s="25"/>
      <c r="GF1279" s="25"/>
      <c r="GH1279" s="25"/>
      <c r="GK1279" s="25"/>
      <c r="GQ1279" s="25"/>
      <c r="HK1279" s="25"/>
      <c r="IJ1279" s="25"/>
      <c r="IM1279" s="25"/>
      <c r="IP1279" s="25"/>
      <c r="IS1279" s="25"/>
      <c r="IZ1279" s="25"/>
      <c r="JF1279" s="25"/>
      <c r="JI1279" s="25"/>
      <c r="KO1279" s="31"/>
      <c r="KP1279" s="32"/>
      <c r="KQ1279" s="75"/>
      <c r="KR1279" s="31"/>
    </row>
    <row r="1280" spans="24:304" x14ac:dyDescent="0.3">
      <c r="X1280" s="25"/>
      <c r="AA1280" s="25"/>
      <c r="AE1280" s="25"/>
      <c r="AM1280" s="25"/>
      <c r="AR1280" s="25"/>
      <c r="AT1280" s="25"/>
      <c r="AX1280" s="25"/>
      <c r="BA1280" s="25"/>
      <c r="BI1280" s="25"/>
      <c r="BN1280" s="25"/>
      <c r="BP1280" s="25"/>
      <c r="BT1280" s="25"/>
      <c r="EP1280" s="25"/>
      <c r="FP1280" s="25"/>
      <c r="FR1280" s="25"/>
      <c r="GF1280" s="25"/>
      <c r="GH1280" s="25"/>
      <c r="GK1280" s="25"/>
      <c r="GQ1280" s="25"/>
      <c r="HK1280" s="25"/>
      <c r="IJ1280" s="25"/>
      <c r="IM1280" s="25"/>
      <c r="IP1280" s="25"/>
      <c r="IS1280" s="25"/>
      <c r="IZ1280" s="25"/>
      <c r="JF1280" s="25"/>
      <c r="JI1280" s="25"/>
      <c r="KO1280" s="31"/>
      <c r="KP1280" s="32"/>
      <c r="KQ1280" s="75"/>
      <c r="KR1280" s="31"/>
    </row>
    <row r="1281" spans="24:304" x14ac:dyDescent="0.3">
      <c r="X1281" s="25"/>
      <c r="AA1281" s="25"/>
      <c r="AE1281" s="25"/>
      <c r="AM1281" s="25"/>
      <c r="AR1281" s="25"/>
      <c r="AT1281" s="25"/>
      <c r="AX1281" s="25"/>
      <c r="BA1281" s="25"/>
      <c r="BI1281" s="25"/>
      <c r="BN1281" s="25"/>
      <c r="BP1281" s="25"/>
      <c r="BT1281" s="25"/>
      <c r="EP1281" s="25"/>
      <c r="FP1281" s="25"/>
      <c r="FR1281" s="25"/>
      <c r="GF1281" s="25"/>
      <c r="GH1281" s="25"/>
      <c r="GK1281" s="25"/>
      <c r="GQ1281" s="25"/>
      <c r="HK1281" s="25"/>
      <c r="IJ1281" s="25"/>
      <c r="IM1281" s="25"/>
      <c r="IP1281" s="25"/>
      <c r="IS1281" s="25"/>
      <c r="IZ1281" s="25"/>
      <c r="JF1281" s="25"/>
      <c r="JI1281" s="25"/>
      <c r="KO1281" s="31"/>
      <c r="KP1281" s="32"/>
      <c r="KQ1281" s="75"/>
      <c r="KR1281" s="31"/>
    </row>
    <row r="1282" spans="24:304" x14ac:dyDescent="0.3">
      <c r="X1282" s="25"/>
      <c r="AA1282" s="25"/>
      <c r="AE1282" s="25"/>
      <c r="AM1282" s="25"/>
      <c r="AR1282" s="25"/>
      <c r="AT1282" s="25"/>
      <c r="AX1282" s="25"/>
      <c r="BA1282" s="25"/>
      <c r="BI1282" s="25"/>
      <c r="BN1282" s="25"/>
      <c r="BP1282" s="25"/>
      <c r="BT1282" s="25"/>
      <c r="EP1282" s="25"/>
      <c r="FP1282" s="25"/>
      <c r="FR1282" s="25"/>
      <c r="GF1282" s="25"/>
      <c r="GH1282" s="25"/>
      <c r="GK1282" s="25"/>
      <c r="GQ1282" s="25"/>
      <c r="HK1282" s="25"/>
      <c r="IJ1282" s="25"/>
      <c r="IM1282" s="25"/>
      <c r="IP1282" s="25"/>
      <c r="IS1282" s="25"/>
      <c r="IZ1282" s="25"/>
      <c r="JF1282" s="25"/>
      <c r="JI1282" s="25"/>
      <c r="KO1282" s="31"/>
      <c r="KP1282" s="32"/>
      <c r="KQ1282" s="75"/>
      <c r="KR1282" s="31"/>
    </row>
    <row r="1283" spans="24:304" x14ac:dyDescent="0.3">
      <c r="X1283" s="25"/>
      <c r="AA1283" s="25"/>
      <c r="AE1283" s="25"/>
      <c r="AM1283" s="25"/>
      <c r="AR1283" s="25"/>
      <c r="AT1283" s="25"/>
      <c r="AX1283" s="25"/>
      <c r="BA1283" s="25"/>
      <c r="BI1283" s="25"/>
      <c r="BN1283" s="25"/>
      <c r="BP1283" s="25"/>
      <c r="BT1283" s="25"/>
      <c r="EP1283" s="25"/>
      <c r="FP1283" s="25"/>
      <c r="FR1283" s="25"/>
      <c r="GF1283" s="25"/>
      <c r="GH1283" s="25"/>
      <c r="GK1283" s="25"/>
      <c r="GQ1283" s="25"/>
      <c r="HK1283" s="25"/>
      <c r="IJ1283" s="25"/>
      <c r="IM1283" s="25"/>
      <c r="IP1283" s="25"/>
      <c r="IS1283" s="25"/>
      <c r="IZ1283" s="25"/>
      <c r="JF1283" s="25"/>
      <c r="JI1283" s="25"/>
      <c r="KO1283" s="31"/>
      <c r="KP1283" s="32"/>
      <c r="KQ1283" s="75"/>
      <c r="KR1283" s="31"/>
    </row>
    <row r="1284" spans="24:304" x14ac:dyDescent="0.3">
      <c r="X1284" s="25"/>
      <c r="AA1284" s="25"/>
      <c r="AE1284" s="25"/>
      <c r="AM1284" s="25"/>
      <c r="AR1284" s="25"/>
      <c r="AT1284" s="25"/>
      <c r="AX1284" s="25"/>
      <c r="BA1284" s="25"/>
      <c r="BI1284" s="25"/>
      <c r="BN1284" s="25"/>
      <c r="BP1284" s="25"/>
      <c r="BT1284" s="25"/>
      <c r="EP1284" s="25"/>
      <c r="FP1284" s="25"/>
      <c r="FR1284" s="25"/>
      <c r="GF1284" s="25"/>
      <c r="GH1284" s="25"/>
      <c r="GK1284" s="25"/>
      <c r="GQ1284" s="25"/>
      <c r="HK1284" s="25"/>
      <c r="IJ1284" s="25"/>
      <c r="IM1284" s="25"/>
      <c r="IP1284" s="25"/>
      <c r="IS1284" s="25"/>
      <c r="IZ1284" s="25"/>
      <c r="JF1284" s="25"/>
      <c r="JI1284" s="25"/>
      <c r="KO1284" s="31"/>
      <c r="KP1284" s="32"/>
      <c r="KQ1284" s="75"/>
      <c r="KR1284" s="31"/>
    </row>
    <row r="1285" spans="24:304" x14ac:dyDescent="0.3">
      <c r="X1285" s="25"/>
      <c r="AA1285" s="25"/>
      <c r="AE1285" s="25"/>
      <c r="AM1285" s="25"/>
      <c r="AR1285" s="25"/>
      <c r="AT1285" s="25"/>
      <c r="AX1285" s="25"/>
      <c r="BA1285" s="25"/>
      <c r="BI1285" s="25"/>
      <c r="BN1285" s="25"/>
      <c r="BP1285" s="25"/>
      <c r="BT1285" s="25"/>
      <c r="EP1285" s="25"/>
      <c r="FP1285" s="25"/>
      <c r="FR1285" s="25"/>
      <c r="GF1285" s="25"/>
      <c r="GH1285" s="25"/>
      <c r="GK1285" s="25"/>
      <c r="GQ1285" s="25"/>
      <c r="HK1285" s="25"/>
      <c r="IJ1285" s="25"/>
      <c r="IM1285" s="25"/>
      <c r="IP1285" s="25"/>
      <c r="IS1285" s="25"/>
      <c r="IZ1285" s="25"/>
      <c r="JF1285" s="25"/>
      <c r="JI1285" s="25"/>
      <c r="KO1285" s="31"/>
      <c r="KP1285" s="32"/>
      <c r="KQ1285" s="75"/>
      <c r="KR1285" s="31"/>
    </row>
    <row r="1286" spans="24:304" x14ac:dyDescent="0.3">
      <c r="X1286" s="25"/>
      <c r="AA1286" s="25"/>
      <c r="AE1286" s="25"/>
      <c r="AM1286" s="25"/>
      <c r="AR1286" s="25"/>
      <c r="AT1286" s="25"/>
      <c r="AX1286" s="25"/>
      <c r="BA1286" s="25"/>
      <c r="BI1286" s="25"/>
      <c r="BN1286" s="25"/>
      <c r="BP1286" s="25"/>
      <c r="BT1286" s="25"/>
      <c r="EP1286" s="25"/>
      <c r="FP1286" s="25"/>
      <c r="FR1286" s="25"/>
      <c r="GF1286" s="25"/>
      <c r="GH1286" s="25"/>
      <c r="GK1286" s="25"/>
      <c r="GQ1286" s="25"/>
      <c r="HK1286" s="25"/>
      <c r="IJ1286" s="25"/>
      <c r="IM1286" s="25"/>
      <c r="IP1286" s="25"/>
      <c r="IS1286" s="25"/>
      <c r="IZ1286" s="25"/>
      <c r="JF1286" s="25"/>
      <c r="JI1286" s="25"/>
      <c r="KO1286" s="31"/>
      <c r="KP1286" s="32"/>
      <c r="KQ1286" s="75"/>
      <c r="KR1286" s="31"/>
    </row>
    <row r="1287" spans="24:304" x14ac:dyDescent="0.3">
      <c r="X1287" s="25"/>
      <c r="AA1287" s="25"/>
      <c r="AE1287" s="25"/>
      <c r="AM1287" s="25"/>
      <c r="AR1287" s="25"/>
      <c r="AT1287" s="25"/>
      <c r="AX1287" s="25"/>
      <c r="BA1287" s="25"/>
      <c r="BI1287" s="25"/>
      <c r="BN1287" s="25"/>
      <c r="BP1287" s="25"/>
      <c r="BT1287" s="25"/>
      <c r="EP1287" s="25"/>
      <c r="FP1287" s="25"/>
      <c r="FR1287" s="25"/>
      <c r="GF1287" s="25"/>
      <c r="GH1287" s="25"/>
      <c r="GK1287" s="25"/>
      <c r="GQ1287" s="25"/>
      <c r="HK1287" s="25"/>
      <c r="IJ1287" s="25"/>
      <c r="IM1287" s="25"/>
      <c r="IP1287" s="25"/>
      <c r="IS1287" s="25"/>
      <c r="IZ1287" s="25"/>
      <c r="JF1287" s="25"/>
      <c r="JI1287" s="25"/>
      <c r="KO1287" s="31"/>
      <c r="KP1287" s="32"/>
      <c r="KQ1287" s="75"/>
      <c r="KR1287" s="31"/>
    </row>
    <row r="1288" spans="24:304" x14ac:dyDescent="0.3">
      <c r="X1288" s="25"/>
      <c r="AA1288" s="25"/>
      <c r="AE1288" s="25"/>
      <c r="AM1288" s="25"/>
      <c r="AR1288" s="25"/>
      <c r="AT1288" s="25"/>
      <c r="AX1288" s="25"/>
      <c r="BA1288" s="25"/>
      <c r="BI1288" s="25"/>
      <c r="BN1288" s="25"/>
      <c r="BP1288" s="25"/>
      <c r="BT1288" s="25"/>
      <c r="EP1288" s="25"/>
      <c r="FP1288" s="25"/>
      <c r="FR1288" s="25"/>
      <c r="GF1288" s="25"/>
      <c r="GH1288" s="25"/>
      <c r="GK1288" s="25"/>
      <c r="GQ1288" s="25"/>
      <c r="HK1288" s="25"/>
      <c r="IJ1288" s="25"/>
      <c r="IM1288" s="25"/>
      <c r="IP1288" s="25"/>
      <c r="IS1288" s="25"/>
      <c r="IZ1288" s="25"/>
      <c r="JF1288" s="25"/>
      <c r="JI1288" s="25"/>
      <c r="KO1288" s="31"/>
      <c r="KP1288" s="32"/>
      <c r="KQ1288" s="75"/>
      <c r="KR1288" s="31"/>
    </row>
    <row r="1289" spans="24:304" x14ac:dyDescent="0.3">
      <c r="X1289" s="25"/>
      <c r="AA1289" s="25"/>
      <c r="AE1289" s="25"/>
      <c r="AM1289" s="25"/>
      <c r="AR1289" s="25"/>
      <c r="AT1289" s="25"/>
      <c r="AX1289" s="25"/>
      <c r="BA1289" s="25"/>
      <c r="BI1289" s="25"/>
      <c r="BN1289" s="25"/>
      <c r="BP1289" s="25"/>
      <c r="BT1289" s="25"/>
      <c r="EP1289" s="25"/>
      <c r="FP1289" s="25"/>
      <c r="FR1289" s="25"/>
      <c r="GF1289" s="25"/>
      <c r="GH1289" s="25"/>
      <c r="GK1289" s="25"/>
      <c r="GQ1289" s="25"/>
      <c r="HK1289" s="25"/>
      <c r="IJ1289" s="25"/>
      <c r="IM1289" s="25"/>
      <c r="IP1289" s="25"/>
      <c r="IS1289" s="25"/>
      <c r="IZ1289" s="25"/>
      <c r="JF1289" s="25"/>
      <c r="JI1289" s="25"/>
      <c r="KO1289" s="31"/>
      <c r="KP1289" s="32"/>
      <c r="KQ1289" s="75"/>
      <c r="KR1289" s="31"/>
    </row>
    <row r="1290" spans="24:304" x14ac:dyDescent="0.3">
      <c r="X1290" s="25"/>
      <c r="AA1290" s="25"/>
      <c r="AE1290" s="25"/>
      <c r="AM1290" s="25"/>
      <c r="AR1290" s="25"/>
      <c r="AT1290" s="25"/>
      <c r="AX1290" s="25"/>
      <c r="BA1290" s="25"/>
      <c r="BI1290" s="25"/>
      <c r="BN1290" s="25"/>
      <c r="BP1290" s="25"/>
      <c r="BT1290" s="25"/>
      <c r="EP1290" s="25"/>
      <c r="FP1290" s="25"/>
      <c r="FR1290" s="25"/>
      <c r="GF1290" s="25"/>
      <c r="GH1290" s="25"/>
      <c r="GK1290" s="25"/>
      <c r="GQ1290" s="25"/>
      <c r="HK1290" s="25"/>
      <c r="IJ1290" s="25"/>
      <c r="IM1290" s="25"/>
      <c r="IP1290" s="25"/>
      <c r="IS1290" s="25"/>
      <c r="IZ1290" s="25"/>
      <c r="JF1290" s="25"/>
      <c r="JI1290" s="25"/>
      <c r="KO1290" s="31"/>
      <c r="KP1290" s="32"/>
      <c r="KQ1290" s="75"/>
      <c r="KR1290" s="31"/>
    </row>
    <row r="1291" spans="24:304" x14ac:dyDescent="0.3">
      <c r="X1291" s="25"/>
      <c r="AA1291" s="25"/>
      <c r="AE1291" s="25"/>
      <c r="AM1291" s="25"/>
      <c r="AR1291" s="25"/>
      <c r="AT1291" s="25"/>
      <c r="AX1291" s="25"/>
      <c r="BA1291" s="25"/>
      <c r="BI1291" s="25"/>
      <c r="BN1291" s="25"/>
      <c r="BP1291" s="25"/>
      <c r="BT1291" s="25"/>
      <c r="EP1291" s="25"/>
      <c r="FP1291" s="25"/>
      <c r="FR1291" s="25"/>
      <c r="GF1291" s="25"/>
      <c r="GH1291" s="25"/>
      <c r="GK1291" s="25"/>
      <c r="GQ1291" s="25"/>
      <c r="HK1291" s="25"/>
      <c r="IJ1291" s="25"/>
      <c r="IM1291" s="25"/>
      <c r="IP1291" s="25"/>
      <c r="IS1291" s="25"/>
      <c r="IZ1291" s="25"/>
      <c r="JF1291" s="25"/>
      <c r="JI1291" s="25"/>
      <c r="KO1291" s="31"/>
      <c r="KP1291" s="32"/>
      <c r="KQ1291" s="75"/>
      <c r="KR1291" s="31"/>
    </row>
    <row r="1292" spans="24:304" x14ac:dyDescent="0.3">
      <c r="X1292" s="25"/>
      <c r="AA1292" s="25"/>
      <c r="AE1292" s="25"/>
      <c r="AM1292" s="25"/>
      <c r="AR1292" s="25"/>
      <c r="AT1292" s="25"/>
      <c r="AX1292" s="25"/>
      <c r="BA1292" s="25"/>
      <c r="BI1292" s="25"/>
      <c r="BN1292" s="25"/>
      <c r="BP1292" s="25"/>
      <c r="BT1292" s="25"/>
      <c r="EP1292" s="25"/>
      <c r="FP1292" s="25"/>
      <c r="FR1292" s="25"/>
      <c r="GF1292" s="25"/>
      <c r="GH1292" s="25"/>
      <c r="GK1292" s="25"/>
      <c r="GQ1292" s="25"/>
      <c r="HK1292" s="25"/>
      <c r="IJ1292" s="25"/>
      <c r="IM1292" s="25"/>
      <c r="IP1292" s="25"/>
      <c r="IS1292" s="25"/>
      <c r="IZ1292" s="25"/>
      <c r="JF1292" s="25"/>
      <c r="JI1292" s="25"/>
      <c r="KO1292" s="31"/>
      <c r="KP1292" s="32"/>
      <c r="KQ1292" s="75"/>
      <c r="KR1292" s="31"/>
    </row>
    <row r="1293" spans="24:304" x14ac:dyDescent="0.3">
      <c r="X1293" s="25"/>
      <c r="AA1293" s="25"/>
      <c r="AE1293" s="25"/>
      <c r="AM1293" s="25"/>
      <c r="AR1293" s="25"/>
      <c r="AT1293" s="25"/>
      <c r="AX1293" s="25"/>
      <c r="BA1293" s="25"/>
      <c r="BI1293" s="25"/>
      <c r="BN1293" s="25"/>
      <c r="BP1293" s="25"/>
      <c r="BT1293" s="25"/>
      <c r="EP1293" s="25"/>
      <c r="FP1293" s="25"/>
      <c r="FR1293" s="25"/>
      <c r="GF1293" s="25"/>
      <c r="GH1293" s="25"/>
      <c r="GK1293" s="25"/>
      <c r="GQ1293" s="25"/>
      <c r="HK1293" s="25"/>
      <c r="IJ1293" s="25"/>
      <c r="IM1293" s="25"/>
      <c r="IP1293" s="25"/>
      <c r="IS1293" s="25"/>
      <c r="IZ1293" s="25"/>
      <c r="JF1293" s="25"/>
      <c r="JI1293" s="25"/>
      <c r="KO1293" s="31"/>
      <c r="KP1293" s="32"/>
      <c r="KQ1293" s="75"/>
      <c r="KR1293" s="31"/>
    </row>
    <row r="1294" spans="24:304" x14ac:dyDescent="0.3">
      <c r="X1294" s="25"/>
      <c r="AA1294" s="25"/>
      <c r="AE1294" s="25"/>
      <c r="AM1294" s="25"/>
      <c r="AR1294" s="25"/>
      <c r="AT1294" s="25"/>
      <c r="AX1294" s="25"/>
      <c r="BA1294" s="25"/>
      <c r="BI1294" s="25"/>
      <c r="BN1294" s="25"/>
      <c r="BP1294" s="25"/>
      <c r="BT1294" s="25"/>
      <c r="EP1294" s="25"/>
      <c r="FP1294" s="25"/>
      <c r="FR1294" s="25"/>
      <c r="GF1294" s="25"/>
      <c r="GH1294" s="25"/>
      <c r="GK1294" s="25"/>
      <c r="GQ1294" s="25"/>
      <c r="HK1294" s="25"/>
      <c r="IJ1294" s="25"/>
      <c r="IM1294" s="25"/>
      <c r="IP1294" s="25"/>
      <c r="IS1294" s="25"/>
      <c r="IZ1294" s="25"/>
      <c r="JF1294" s="25"/>
      <c r="JI1294" s="25"/>
      <c r="KO1294" s="31"/>
      <c r="KP1294" s="32"/>
      <c r="KQ1294" s="75"/>
      <c r="KR1294" s="31"/>
    </row>
    <row r="1295" spans="24:304" x14ac:dyDescent="0.3">
      <c r="X1295" s="25"/>
      <c r="AA1295" s="25"/>
      <c r="AE1295" s="25"/>
      <c r="AM1295" s="25"/>
      <c r="AR1295" s="25"/>
      <c r="AT1295" s="25"/>
      <c r="AX1295" s="25"/>
      <c r="BA1295" s="25"/>
      <c r="BI1295" s="25"/>
      <c r="BN1295" s="25"/>
      <c r="BP1295" s="25"/>
      <c r="BT1295" s="25"/>
      <c r="EP1295" s="25"/>
      <c r="FP1295" s="25"/>
      <c r="FR1295" s="25"/>
      <c r="GF1295" s="25"/>
      <c r="GH1295" s="25"/>
      <c r="GK1295" s="25"/>
      <c r="GQ1295" s="25"/>
      <c r="HK1295" s="25"/>
      <c r="IJ1295" s="25"/>
      <c r="IM1295" s="25"/>
      <c r="IP1295" s="25"/>
      <c r="IS1295" s="25"/>
      <c r="IZ1295" s="25"/>
      <c r="JF1295" s="25"/>
      <c r="JI1295" s="25"/>
      <c r="KO1295" s="31"/>
      <c r="KP1295" s="32"/>
      <c r="KQ1295" s="75"/>
      <c r="KR1295" s="31"/>
    </row>
    <row r="1296" spans="24:304" x14ac:dyDescent="0.3">
      <c r="X1296" s="25"/>
      <c r="AA1296" s="25"/>
      <c r="AE1296" s="25"/>
      <c r="AM1296" s="25"/>
      <c r="AR1296" s="25"/>
      <c r="AT1296" s="25"/>
      <c r="AX1296" s="25"/>
      <c r="BA1296" s="25"/>
      <c r="BI1296" s="25"/>
      <c r="BN1296" s="25"/>
      <c r="BP1296" s="25"/>
      <c r="BT1296" s="25"/>
      <c r="EP1296" s="25"/>
      <c r="FP1296" s="25"/>
      <c r="FR1296" s="25"/>
      <c r="GF1296" s="25"/>
      <c r="GH1296" s="25"/>
      <c r="GK1296" s="25"/>
      <c r="GQ1296" s="25"/>
      <c r="HK1296" s="25"/>
      <c r="IJ1296" s="25"/>
      <c r="IM1296" s="25"/>
      <c r="IP1296" s="25"/>
      <c r="IS1296" s="25"/>
      <c r="IZ1296" s="25"/>
      <c r="JF1296" s="25"/>
      <c r="JI1296" s="25"/>
      <c r="KO1296" s="31"/>
      <c r="KP1296" s="32"/>
      <c r="KQ1296" s="75"/>
      <c r="KR1296" s="31"/>
    </row>
    <row r="1297" spans="24:304" x14ac:dyDescent="0.3">
      <c r="X1297" s="25"/>
      <c r="AA1297" s="25"/>
      <c r="AE1297" s="25"/>
      <c r="AM1297" s="25"/>
      <c r="AR1297" s="25"/>
      <c r="AT1297" s="25"/>
      <c r="AX1297" s="25"/>
      <c r="BA1297" s="25"/>
      <c r="BI1297" s="25"/>
      <c r="BN1297" s="25"/>
      <c r="BP1297" s="25"/>
      <c r="BT1297" s="25"/>
      <c r="EP1297" s="25"/>
      <c r="FP1297" s="25"/>
      <c r="FR1297" s="25"/>
      <c r="GF1297" s="25"/>
      <c r="GH1297" s="25"/>
      <c r="GK1297" s="25"/>
      <c r="GQ1297" s="25"/>
      <c r="HK1297" s="25"/>
      <c r="IJ1297" s="25"/>
      <c r="IM1297" s="25"/>
      <c r="IP1297" s="25"/>
      <c r="IS1297" s="25"/>
      <c r="IZ1297" s="25"/>
      <c r="JF1297" s="25"/>
      <c r="JI1297" s="25"/>
      <c r="KO1297" s="31"/>
      <c r="KP1297" s="32"/>
      <c r="KQ1297" s="75"/>
      <c r="KR1297" s="31"/>
    </row>
    <row r="1298" spans="24:304" x14ac:dyDescent="0.3">
      <c r="X1298" s="25"/>
      <c r="AA1298" s="25"/>
      <c r="AE1298" s="25"/>
      <c r="AM1298" s="25"/>
      <c r="AR1298" s="25"/>
      <c r="AT1298" s="25"/>
      <c r="AX1298" s="25"/>
      <c r="BA1298" s="25"/>
      <c r="BI1298" s="25"/>
      <c r="BN1298" s="25"/>
      <c r="BP1298" s="25"/>
      <c r="BT1298" s="25"/>
      <c r="EP1298" s="25"/>
      <c r="FP1298" s="25"/>
      <c r="FR1298" s="25"/>
      <c r="GF1298" s="25"/>
      <c r="GH1298" s="25"/>
      <c r="GK1298" s="25"/>
      <c r="GQ1298" s="25"/>
      <c r="HK1298" s="25"/>
      <c r="IJ1298" s="25"/>
      <c r="IM1298" s="25"/>
      <c r="IP1298" s="25"/>
      <c r="IS1298" s="25"/>
      <c r="IZ1298" s="25"/>
      <c r="JF1298" s="25"/>
      <c r="JI1298" s="25"/>
      <c r="KO1298" s="31"/>
      <c r="KP1298" s="32"/>
      <c r="KQ1298" s="75"/>
      <c r="KR1298" s="31"/>
    </row>
    <row r="1299" spans="24:304" x14ac:dyDescent="0.3">
      <c r="X1299" s="25"/>
      <c r="AA1299" s="25"/>
      <c r="AE1299" s="25"/>
      <c r="AM1299" s="25"/>
      <c r="AR1299" s="25"/>
      <c r="AT1299" s="25"/>
      <c r="AX1299" s="25"/>
      <c r="BA1299" s="25"/>
      <c r="BI1299" s="25"/>
      <c r="BN1299" s="25"/>
      <c r="BP1299" s="25"/>
      <c r="BT1299" s="25"/>
      <c r="EP1299" s="25"/>
      <c r="FP1299" s="25"/>
      <c r="FR1299" s="25"/>
      <c r="GF1299" s="25"/>
      <c r="GH1299" s="25"/>
      <c r="GK1299" s="25"/>
      <c r="GQ1299" s="25"/>
      <c r="HK1299" s="25"/>
      <c r="IJ1299" s="25"/>
      <c r="IM1299" s="25"/>
      <c r="IP1299" s="25"/>
      <c r="IS1299" s="25"/>
      <c r="IZ1299" s="25"/>
      <c r="JF1299" s="25"/>
      <c r="JI1299" s="25"/>
      <c r="KO1299" s="31"/>
      <c r="KP1299" s="32"/>
      <c r="KQ1299" s="75"/>
      <c r="KR1299" s="31"/>
    </row>
    <row r="1300" spans="24:304" x14ac:dyDescent="0.3">
      <c r="X1300" s="25"/>
      <c r="AA1300" s="25"/>
      <c r="AE1300" s="25"/>
      <c r="AM1300" s="25"/>
      <c r="AR1300" s="25"/>
      <c r="AT1300" s="25"/>
      <c r="AX1300" s="25"/>
      <c r="BA1300" s="25"/>
      <c r="BI1300" s="25"/>
      <c r="BN1300" s="25"/>
      <c r="BP1300" s="25"/>
      <c r="BT1300" s="25"/>
      <c r="EP1300" s="25"/>
      <c r="FP1300" s="25"/>
      <c r="FR1300" s="25"/>
      <c r="GF1300" s="25"/>
      <c r="GH1300" s="25"/>
      <c r="GK1300" s="25"/>
      <c r="GQ1300" s="25"/>
      <c r="HK1300" s="25"/>
      <c r="IJ1300" s="25"/>
      <c r="IM1300" s="25"/>
      <c r="IP1300" s="25"/>
      <c r="IS1300" s="25"/>
      <c r="IZ1300" s="25"/>
      <c r="JF1300" s="25"/>
      <c r="JI1300" s="25"/>
      <c r="KO1300" s="31"/>
      <c r="KP1300" s="32"/>
      <c r="KQ1300" s="75"/>
      <c r="KR1300" s="31"/>
    </row>
    <row r="1301" spans="24:304" x14ac:dyDescent="0.3">
      <c r="X1301" s="25"/>
      <c r="AA1301" s="25"/>
      <c r="AE1301" s="25"/>
      <c r="AM1301" s="25"/>
      <c r="AR1301" s="25"/>
      <c r="AT1301" s="25"/>
      <c r="AX1301" s="25"/>
      <c r="BA1301" s="25"/>
      <c r="BI1301" s="25"/>
      <c r="BN1301" s="25"/>
      <c r="BP1301" s="25"/>
      <c r="BT1301" s="25"/>
      <c r="EP1301" s="25"/>
      <c r="FP1301" s="25"/>
      <c r="FR1301" s="25"/>
      <c r="GF1301" s="25"/>
      <c r="GH1301" s="25"/>
      <c r="GK1301" s="25"/>
      <c r="GQ1301" s="25"/>
      <c r="HK1301" s="25"/>
      <c r="IJ1301" s="25"/>
      <c r="IM1301" s="25"/>
      <c r="IP1301" s="25"/>
      <c r="IS1301" s="25"/>
      <c r="IZ1301" s="25"/>
      <c r="JF1301" s="25"/>
      <c r="JI1301" s="25"/>
      <c r="KO1301" s="31"/>
      <c r="KP1301" s="32"/>
      <c r="KQ1301" s="75"/>
      <c r="KR1301" s="31"/>
    </row>
    <row r="1302" spans="24:304" x14ac:dyDescent="0.3">
      <c r="X1302" s="25"/>
      <c r="AA1302" s="25"/>
      <c r="AE1302" s="25"/>
      <c r="AM1302" s="25"/>
      <c r="AR1302" s="25"/>
      <c r="AT1302" s="25"/>
      <c r="AX1302" s="25"/>
      <c r="BA1302" s="25"/>
      <c r="BI1302" s="25"/>
      <c r="BN1302" s="25"/>
      <c r="BP1302" s="25"/>
      <c r="BT1302" s="25"/>
      <c r="EP1302" s="25"/>
      <c r="FP1302" s="25"/>
      <c r="FR1302" s="25"/>
      <c r="GF1302" s="25"/>
      <c r="GH1302" s="25"/>
      <c r="GK1302" s="25"/>
      <c r="GQ1302" s="25"/>
      <c r="HK1302" s="25"/>
      <c r="IJ1302" s="25"/>
      <c r="IM1302" s="25"/>
      <c r="IP1302" s="25"/>
      <c r="IS1302" s="25"/>
      <c r="IZ1302" s="25"/>
      <c r="JF1302" s="25"/>
      <c r="JI1302" s="25"/>
      <c r="KO1302" s="31"/>
      <c r="KP1302" s="32"/>
      <c r="KQ1302" s="75"/>
      <c r="KR1302" s="31"/>
    </row>
    <row r="1303" spans="24:304" x14ac:dyDescent="0.3">
      <c r="X1303" s="25"/>
      <c r="AA1303" s="25"/>
      <c r="AE1303" s="25"/>
      <c r="AM1303" s="25"/>
      <c r="AR1303" s="25"/>
      <c r="AT1303" s="25"/>
      <c r="AX1303" s="25"/>
      <c r="BA1303" s="25"/>
      <c r="BI1303" s="25"/>
      <c r="BN1303" s="25"/>
      <c r="BP1303" s="25"/>
      <c r="BT1303" s="25"/>
      <c r="EP1303" s="25"/>
      <c r="FP1303" s="25"/>
      <c r="FR1303" s="25"/>
      <c r="GF1303" s="25"/>
      <c r="GH1303" s="25"/>
      <c r="GK1303" s="25"/>
      <c r="GQ1303" s="25"/>
      <c r="HK1303" s="25"/>
      <c r="IJ1303" s="25"/>
      <c r="IM1303" s="25"/>
      <c r="IP1303" s="25"/>
      <c r="IS1303" s="25"/>
      <c r="IZ1303" s="25"/>
      <c r="JF1303" s="25"/>
      <c r="JI1303" s="25"/>
      <c r="KO1303" s="31"/>
      <c r="KP1303" s="32"/>
      <c r="KQ1303" s="75"/>
      <c r="KR1303" s="31"/>
    </row>
    <row r="1304" spans="24:304" x14ac:dyDescent="0.3">
      <c r="X1304" s="25"/>
      <c r="AA1304" s="25"/>
      <c r="AE1304" s="25"/>
      <c r="AM1304" s="25"/>
      <c r="AR1304" s="25"/>
      <c r="AT1304" s="25"/>
      <c r="AX1304" s="25"/>
      <c r="BA1304" s="25"/>
      <c r="BI1304" s="25"/>
      <c r="BN1304" s="25"/>
      <c r="BP1304" s="25"/>
      <c r="BT1304" s="25"/>
      <c r="EP1304" s="25"/>
      <c r="FP1304" s="25"/>
      <c r="FR1304" s="25"/>
      <c r="GF1304" s="25"/>
      <c r="GH1304" s="25"/>
      <c r="GK1304" s="25"/>
      <c r="GQ1304" s="25"/>
      <c r="HK1304" s="25"/>
      <c r="IJ1304" s="25"/>
      <c r="IM1304" s="25"/>
      <c r="IP1304" s="25"/>
      <c r="IS1304" s="25"/>
      <c r="IZ1304" s="25"/>
      <c r="JF1304" s="25"/>
      <c r="JI1304" s="25"/>
      <c r="KO1304" s="31"/>
      <c r="KP1304" s="32"/>
      <c r="KQ1304" s="75"/>
      <c r="KR1304" s="31"/>
    </row>
    <row r="1305" spans="24:304" x14ac:dyDescent="0.3">
      <c r="X1305" s="25"/>
      <c r="AA1305" s="25"/>
      <c r="AE1305" s="25"/>
      <c r="AM1305" s="25"/>
      <c r="AR1305" s="25"/>
      <c r="AT1305" s="25"/>
      <c r="AX1305" s="25"/>
      <c r="BA1305" s="25"/>
      <c r="BI1305" s="25"/>
      <c r="BN1305" s="25"/>
      <c r="BP1305" s="25"/>
      <c r="BT1305" s="25"/>
      <c r="EP1305" s="25"/>
      <c r="FP1305" s="25"/>
      <c r="FR1305" s="25"/>
      <c r="GF1305" s="25"/>
      <c r="GH1305" s="25"/>
      <c r="GK1305" s="25"/>
      <c r="GQ1305" s="25"/>
      <c r="HK1305" s="25"/>
      <c r="IJ1305" s="25"/>
      <c r="IM1305" s="25"/>
      <c r="IP1305" s="25"/>
      <c r="IS1305" s="25"/>
      <c r="IZ1305" s="25"/>
      <c r="JF1305" s="25"/>
      <c r="JI1305" s="25"/>
      <c r="KO1305" s="31"/>
      <c r="KP1305" s="32"/>
      <c r="KQ1305" s="75"/>
      <c r="KR1305" s="31"/>
    </row>
    <row r="1306" spans="24:304" x14ac:dyDescent="0.3">
      <c r="X1306" s="25"/>
      <c r="AA1306" s="25"/>
      <c r="AE1306" s="25"/>
      <c r="AM1306" s="25"/>
      <c r="AR1306" s="25"/>
      <c r="AT1306" s="25"/>
      <c r="AX1306" s="25"/>
      <c r="BA1306" s="25"/>
      <c r="BI1306" s="25"/>
      <c r="BN1306" s="25"/>
      <c r="BP1306" s="25"/>
      <c r="BT1306" s="25"/>
      <c r="EP1306" s="25"/>
      <c r="FP1306" s="25"/>
      <c r="FR1306" s="25"/>
      <c r="GF1306" s="25"/>
      <c r="GH1306" s="25"/>
      <c r="GK1306" s="25"/>
      <c r="GQ1306" s="25"/>
      <c r="HK1306" s="25"/>
      <c r="IJ1306" s="25"/>
      <c r="IM1306" s="25"/>
      <c r="IP1306" s="25"/>
      <c r="IS1306" s="25"/>
      <c r="IZ1306" s="25"/>
      <c r="JF1306" s="25"/>
      <c r="JI1306" s="25"/>
      <c r="KO1306" s="31"/>
      <c r="KP1306" s="32"/>
      <c r="KQ1306" s="75"/>
      <c r="KR1306" s="31"/>
    </row>
    <row r="1307" spans="24:304" x14ac:dyDescent="0.3">
      <c r="X1307" s="25"/>
      <c r="AA1307" s="25"/>
      <c r="AE1307" s="25"/>
      <c r="AM1307" s="25"/>
      <c r="AR1307" s="25"/>
      <c r="AT1307" s="25"/>
      <c r="AX1307" s="25"/>
      <c r="BA1307" s="25"/>
      <c r="BI1307" s="25"/>
      <c r="BN1307" s="25"/>
      <c r="BP1307" s="25"/>
      <c r="BT1307" s="25"/>
      <c r="EP1307" s="25"/>
      <c r="FP1307" s="25"/>
      <c r="FR1307" s="25"/>
      <c r="GF1307" s="25"/>
      <c r="GH1307" s="25"/>
      <c r="GK1307" s="25"/>
      <c r="GQ1307" s="25"/>
      <c r="HK1307" s="25"/>
      <c r="IJ1307" s="25"/>
      <c r="IM1307" s="25"/>
      <c r="IP1307" s="25"/>
      <c r="IS1307" s="25"/>
      <c r="IZ1307" s="25"/>
      <c r="JF1307" s="25"/>
      <c r="JI1307" s="25"/>
      <c r="KO1307" s="31"/>
      <c r="KP1307" s="32"/>
      <c r="KQ1307" s="75"/>
      <c r="KR1307" s="31"/>
    </row>
    <row r="1308" spans="24:304" x14ac:dyDescent="0.3">
      <c r="X1308" s="25"/>
      <c r="AA1308" s="25"/>
      <c r="AE1308" s="25"/>
      <c r="AM1308" s="25"/>
      <c r="AR1308" s="25"/>
      <c r="AT1308" s="25"/>
      <c r="AX1308" s="25"/>
      <c r="BA1308" s="25"/>
      <c r="BI1308" s="25"/>
      <c r="BN1308" s="25"/>
      <c r="BP1308" s="25"/>
      <c r="BT1308" s="25"/>
      <c r="EP1308" s="25"/>
      <c r="FP1308" s="25"/>
      <c r="FR1308" s="25"/>
      <c r="GF1308" s="25"/>
      <c r="GH1308" s="25"/>
      <c r="GK1308" s="25"/>
      <c r="GQ1308" s="25"/>
      <c r="HK1308" s="25"/>
      <c r="IJ1308" s="25"/>
      <c r="IM1308" s="25"/>
      <c r="IP1308" s="25"/>
      <c r="IS1308" s="25"/>
      <c r="IZ1308" s="25"/>
      <c r="JF1308" s="25"/>
      <c r="JI1308" s="25"/>
      <c r="KO1308" s="31"/>
      <c r="KP1308" s="32"/>
      <c r="KQ1308" s="75"/>
      <c r="KR1308" s="31"/>
    </row>
    <row r="1309" spans="24:304" x14ac:dyDescent="0.3">
      <c r="X1309" s="25"/>
      <c r="AA1309" s="25"/>
      <c r="AE1309" s="25"/>
      <c r="AM1309" s="25"/>
      <c r="AR1309" s="25"/>
      <c r="AT1309" s="25"/>
      <c r="AX1309" s="25"/>
      <c r="BA1309" s="25"/>
      <c r="BI1309" s="25"/>
      <c r="BN1309" s="25"/>
      <c r="BP1309" s="25"/>
      <c r="BT1309" s="25"/>
      <c r="EP1309" s="25"/>
      <c r="FP1309" s="25"/>
      <c r="FR1309" s="25"/>
      <c r="GF1309" s="25"/>
      <c r="GH1309" s="25"/>
      <c r="GK1309" s="25"/>
      <c r="GQ1309" s="25"/>
      <c r="HK1309" s="25"/>
      <c r="IJ1309" s="25"/>
      <c r="IM1309" s="25"/>
      <c r="IP1309" s="25"/>
      <c r="IS1309" s="25"/>
      <c r="IZ1309" s="25"/>
      <c r="JF1309" s="25"/>
      <c r="JI1309" s="25"/>
      <c r="KO1309" s="31"/>
      <c r="KP1309" s="32"/>
      <c r="KQ1309" s="75"/>
      <c r="KR1309" s="31"/>
    </row>
    <row r="1310" spans="24:304" x14ac:dyDescent="0.3">
      <c r="X1310" s="25"/>
      <c r="AA1310" s="25"/>
      <c r="AE1310" s="25"/>
      <c r="AM1310" s="25"/>
      <c r="AR1310" s="25"/>
      <c r="AT1310" s="25"/>
      <c r="AX1310" s="25"/>
      <c r="BA1310" s="25"/>
      <c r="BI1310" s="25"/>
      <c r="BN1310" s="25"/>
      <c r="BP1310" s="25"/>
      <c r="BT1310" s="25"/>
      <c r="EP1310" s="25"/>
      <c r="FP1310" s="25"/>
      <c r="FR1310" s="25"/>
      <c r="GF1310" s="25"/>
      <c r="GH1310" s="25"/>
      <c r="GK1310" s="25"/>
      <c r="GQ1310" s="25"/>
      <c r="HK1310" s="25"/>
      <c r="IJ1310" s="25"/>
      <c r="IM1310" s="25"/>
      <c r="IP1310" s="25"/>
      <c r="IS1310" s="25"/>
      <c r="IZ1310" s="25"/>
      <c r="JF1310" s="25"/>
      <c r="JI1310" s="25"/>
      <c r="KO1310" s="31"/>
      <c r="KP1310" s="32"/>
      <c r="KQ1310" s="75"/>
      <c r="KR1310" s="31"/>
    </row>
    <row r="1311" spans="24:304" x14ac:dyDescent="0.3">
      <c r="X1311" s="25"/>
      <c r="AA1311" s="25"/>
      <c r="AE1311" s="25"/>
      <c r="AM1311" s="25"/>
      <c r="AR1311" s="25"/>
      <c r="AT1311" s="25"/>
      <c r="AX1311" s="25"/>
      <c r="BA1311" s="25"/>
      <c r="BI1311" s="25"/>
      <c r="BN1311" s="25"/>
      <c r="BP1311" s="25"/>
      <c r="BT1311" s="25"/>
      <c r="EP1311" s="25"/>
      <c r="FP1311" s="25"/>
      <c r="FR1311" s="25"/>
      <c r="GF1311" s="25"/>
      <c r="GH1311" s="25"/>
      <c r="GK1311" s="25"/>
      <c r="GQ1311" s="25"/>
      <c r="HK1311" s="25"/>
      <c r="IJ1311" s="25"/>
      <c r="IM1311" s="25"/>
      <c r="IP1311" s="25"/>
      <c r="IS1311" s="25"/>
      <c r="IZ1311" s="25"/>
      <c r="JF1311" s="25"/>
      <c r="JI1311" s="25"/>
      <c r="KO1311" s="31"/>
      <c r="KP1311" s="32"/>
      <c r="KQ1311" s="75"/>
      <c r="KR1311" s="31"/>
    </row>
    <row r="1312" spans="24:304" x14ac:dyDescent="0.3">
      <c r="X1312" s="25"/>
      <c r="AA1312" s="25"/>
      <c r="AE1312" s="25"/>
      <c r="AM1312" s="25"/>
      <c r="AR1312" s="25"/>
      <c r="AT1312" s="25"/>
      <c r="AX1312" s="25"/>
      <c r="BA1312" s="25"/>
      <c r="BI1312" s="25"/>
      <c r="BN1312" s="25"/>
      <c r="BP1312" s="25"/>
      <c r="BT1312" s="25"/>
      <c r="EP1312" s="25"/>
      <c r="FP1312" s="25"/>
      <c r="FR1312" s="25"/>
      <c r="GF1312" s="25"/>
      <c r="GH1312" s="25"/>
      <c r="GK1312" s="25"/>
      <c r="GQ1312" s="25"/>
      <c r="HK1312" s="25"/>
      <c r="IJ1312" s="25"/>
      <c r="IM1312" s="25"/>
      <c r="IP1312" s="25"/>
      <c r="IS1312" s="25"/>
      <c r="IZ1312" s="25"/>
      <c r="JF1312" s="25"/>
      <c r="JI1312" s="25"/>
      <c r="KO1312" s="31"/>
      <c r="KP1312" s="32"/>
      <c r="KQ1312" s="75"/>
      <c r="KR1312" s="31"/>
    </row>
    <row r="1313" spans="24:304" x14ac:dyDescent="0.3">
      <c r="X1313" s="25"/>
      <c r="AA1313" s="25"/>
      <c r="AE1313" s="25"/>
      <c r="AM1313" s="25"/>
      <c r="AR1313" s="25"/>
      <c r="AT1313" s="25"/>
      <c r="AX1313" s="25"/>
      <c r="BA1313" s="25"/>
      <c r="BI1313" s="25"/>
      <c r="BN1313" s="25"/>
      <c r="BP1313" s="25"/>
      <c r="BT1313" s="25"/>
      <c r="EP1313" s="25"/>
      <c r="FP1313" s="25"/>
      <c r="FR1313" s="25"/>
      <c r="GF1313" s="25"/>
      <c r="GH1313" s="25"/>
      <c r="GK1313" s="25"/>
      <c r="GQ1313" s="25"/>
      <c r="HK1313" s="25"/>
      <c r="IJ1313" s="25"/>
      <c r="IM1313" s="25"/>
      <c r="IP1313" s="25"/>
      <c r="IS1313" s="25"/>
      <c r="IZ1313" s="25"/>
      <c r="JF1313" s="25"/>
      <c r="JI1313" s="25"/>
      <c r="KO1313" s="31"/>
      <c r="KP1313" s="32"/>
      <c r="KQ1313" s="75"/>
      <c r="KR1313" s="31"/>
    </row>
    <row r="1314" spans="24:304" x14ac:dyDescent="0.3">
      <c r="X1314" s="25"/>
      <c r="AA1314" s="25"/>
      <c r="AE1314" s="25"/>
      <c r="AM1314" s="25"/>
      <c r="AR1314" s="25"/>
      <c r="AT1314" s="25"/>
      <c r="AX1314" s="25"/>
      <c r="BA1314" s="25"/>
      <c r="BI1314" s="25"/>
      <c r="BN1314" s="25"/>
      <c r="BP1314" s="25"/>
      <c r="BT1314" s="25"/>
      <c r="EP1314" s="25"/>
      <c r="FP1314" s="25"/>
      <c r="FR1314" s="25"/>
      <c r="GF1314" s="25"/>
      <c r="GH1314" s="25"/>
      <c r="GK1314" s="25"/>
      <c r="GQ1314" s="25"/>
      <c r="HK1314" s="25"/>
      <c r="IJ1314" s="25"/>
      <c r="IM1314" s="25"/>
      <c r="IP1314" s="25"/>
      <c r="IS1314" s="25"/>
      <c r="IZ1314" s="25"/>
      <c r="JF1314" s="25"/>
      <c r="JI1314" s="25"/>
      <c r="KO1314" s="31"/>
      <c r="KP1314" s="32"/>
      <c r="KQ1314" s="75"/>
      <c r="KR1314" s="31"/>
    </row>
    <row r="1315" spans="24:304" x14ac:dyDescent="0.3">
      <c r="X1315" s="25"/>
      <c r="AA1315" s="25"/>
      <c r="AE1315" s="25"/>
      <c r="AM1315" s="25"/>
      <c r="AR1315" s="25"/>
      <c r="AT1315" s="25"/>
      <c r="AX1315" s="25"/>
      <c r="BA1315" s="25"/>
      <c r="BI1315" s="25"/>
      <c r="BN1315" s="25"/>
      <c r="BP1315" s="25"/>
      <c r="BT1315" s="25"/>
      <c r="EP1315" s="25"/>
      <c r="FP1315" s="25"/>
      <c r="FR1315" s="25"/>
      <c r="GF1315" s="25"/>
      <c r="GH1315" s="25"/>
      <c r="GK1315" s="25"/>
      <c r="GQ1315" s="25"/>
      <c r="HK1315" s="25"/>
      <c r="IJ1315" s="25"/>
      <c r="IM1315" s="25"/>
      <c r="IP1315" s="25"/>
      <c r="IS1315" s="25"/>
      <c r="IZ1315" s="25"/>
      <c r="JF1315" s="25"/>
      <c r="JI1315" s="25"/>
      <c r="KO1315" s="31"/>
      <c r="KP1315" s="32"/>
      <c r="KQ1315" s="75"/>
      <c r="KR1315" s="31"/>
    </row>
    <row r="1316" spans="24:304" x14ac:dyDescent="0.3">
      <c r="X1316" s="25"/>
      <c r="AA1316" s="25"/>
      <c r="AE1316" s="25"/>
      <c r="AM1316" s="25"/>
      <c r="AR1316" s="25"/>
      <c r="AT1316" s="25"/>
      <c r="AX1316" s="25"/>
      <c r="BA1316" s="25"/>
      <c r="BI1316" s="25"/>
      <c r="BN1316" s="25"/>
      <c r="BP1316" s="25"/>
      <c r="BT1316" s="25"/>
      <c r="EP1316" s="25"/>
      <c r="FP1316" s="25"/>
      <c r="FR1316" s="25"/>
      <c r="GF1316" s="25"/>
      <c r="GH1316" s="25"/>
      <c r="GK1316" s="25"/>
      <c r="GQ1316" s="25"/>
      <c r="HK1316" s="25"/>
      <c r="IJ1316" s="25"/>
      <c r="IM1316" s="25"/>
      <c r="IP1316" s="25"/>
      <c r="IS1316" s="25"/>
      <c r="IZ1316" s="25"/>
      <c r="JF1316" s="25"/>
      <c r="JI1316" s="25"/>
      <c r="KO1316" s="31"/>
      <c r="KP1316" s="32"/>
      <c r="KQ1316" s="75"/>
      <c r="KR1316" s="31"/>
    </row>
    <row r="1317" spans="24:304" x14ac:dyDescent="0.3">
      <c r="X1317" s="25"/>
      <c r="AA1317" s="25"/>
      <c r="AE1317" s="25"/>
      <c r="AM1317" s="25"/>
      <c r="AR1317" s="25"/>
      <c r="AT1317" s="25"/>
      <c r="AX1317" s="25"/>
      <c r="BA1317" s="25"/>
      <c r="BI1317" s="25"/>
      <c r="BN1317" s="25"/>
      <c r="BP1317" s="25"/>
      <c r="BT1317" s="25"/>
      <c r="EP1317" s="25"/>
      <c r="FP1317" s="25"/>
      <c r="FR1317" s="25"/>
      <c r="GF1317" s="25"/>
      <c r="GH1317" s="25"/>
      <c r="GK1317" s="25"/>
      <c r="GQ1317" s="25"/>
      <c r="HK1317" s="25"/>
      <c r="IJ1317" s="25"/>
      <c r="IM1317" s="25"/>
      <c r="IP1317" s="25"/>
      <c r="IS1317" s="25"/>
      <c r="IZ1317" s="25"/>
      <c r="JF1317" s="25"/>
      <c r="JI1317" s="25"/>
      <c r="KO1317" s="31"/>
      <c r="KP1317" s="32"/>
      <c r="KQ1317" s="75"/>
      <c r="KR1317" s="31"/>
    </row>
    <row r="1318" spans="24:304" x14ac:dyDescent="0.3">
      <c r="X1318" s="25"/>
      <c r="AA1318" s="25"/>
      <c r="AE1318" s="25"/>
      <c r="AM1318" s="25"/>
      <c r="AR1318" s="25"/>
      <c r="AT1318" s="25"/>
      <c r="AX1318" s="25"/>
      <c r="BA1318" s="25"/>
      <c r="BI1318" s="25"/>
      <c r="BN1318" s="25"/>
      <c r="BP1318" s="25"/>
      <c r="BT1318" s="25"/>
      <c r="EP1318" s="25"/>
      <c r="FP1318" s="25"/>
      <c r="FR1318" s="25"/>
      <c r="GF1318" s="25"/>
      <c r="GH1318" s="25"/>
      <c r="GK1318" s="25"/>
      <c r="GQ1318" s="25"/>
      <c r="HK1318" s="25"/>
      <c r="IJ1318" s="25"/>
      <c r="IM1318" s="25"/>
      <c r="IP1318" s="25"/>
      <c r="IS1318" s="25"/>
      <c r="IZ1318" s="25"/>
      <c r="JF1318" s="25"/>
      <c r="JI1318" s="25"/>
      <c r="KO1318" s="31"/>
      <c r="KP1318" s="32"/>
      <c r="KQ1318" s="75"/>
      <c r="KR1318" s="31"/>
    </row>
    <row r="1319" spans="24:304" x14ac:dyDescent="0.3">
      <c r="X1319" s="25"/>
      <c r="AA1319" s="25"/>
      <c r="AE1319" s="25"/>
      <c r="AM1319" s="25"/>
      <c r="AR1319" s="25"/>
      <c r="AT1319" s="25"/>
      <c r="AX1319" s="25"/>
      <c r="BA1319" s="25"/>
      <c r="BI1319" s="25"/>
      <c r="BN1319" s="25"/>
      <c r="BP1319" s="25"/>
      <c r="BT1319" s="25"/>
      <c r="EP1319" s="25"/>
      <c r="FP1319" s="25"/>
      <c r="FR1319" s="25"/>
      <c r="GF1319" s="25"/>
      <c r="GH1319" s="25"/>
      <c r="GK1319" s="25"/>
      <c r="GQ1319" s="25"/>
      <c r="HK1319" s="25"/>
      <c r="IJ1319" s="25"/>
      <c r="IM1319" s="25"/>
      <c r="IP1319" s="25"/>
      <c r="IS1319" s="25"/>
      <c r="IZ1319" s="25"/>
      <c r="JF1319" s="25"/>
      <c r="JI1319" s="25"/>
      <c r="KO1319" s="31"/>
      <c r="KP1319" s="32"/>
      <c r="KQ1319" s="75"/>
      <c r="KR1319" s="31"/>
    </row>
    <row r="1320" spans="24:304" x14ac:dyDescent="0.3">
      <c r="X1320" s="25"/>
      <c r="AA1320" s="25"/>
      <c r="AE1320" s="25"/>
      <c r="AM1320" s="25"/>
      <c r="AR1320" s="25"/>
      <c r="AT1320" s="25"/>
      <c r="AX1320" s="25"/>
      <c r="BA1320" s="25"/>
      <c r="BI1320" s="25"/>
      <c r="BN1320" s="25"/>
      <c r="BP1320" s="25"/>
      <c r="BT1320" s="25"/>
      <c r="EP1320" s="25"/>
      <c r="FP1320" s="25"/>
      <c r="FR1320" s="25"/>
      <c r="GF1320" s="25"/>
      <c r="GH1320" s="25"/>
      <c r="GK1320" s="25"/>
      <c r="GQ1320" s="25"/>
      <c r="HK1320" s="25"/>
      <c r="IJ1320" s="25"/>
      <c r="IM1320" s="25"/>
      <c r="IP1320" s="25"/>
      <c r="IS1320" s="25"/>
      <c r="IZ1320" s="25"/>
      <c r="JF1320" s="25"/>
      <c r="JI1320" s="25"/>
      <c r="KO1320" s="31"/>
      <c r="KP1320" s="32"/>
      <c r="KQ1320" s="75"/>
      <c r="KR1320" s="31"/>
    </row>
    <row r="1321" spans="24:304" x14ac:dyDescent="0.3">
      <c r="X1321" s="25"/>
      <c r="AA1321" s="25"/>
      <c r="AE1321" s="25"/>
      <c r="AM1321" s="25"/>
      <c r="AR1321" s="25"/>
      <c r="AT1321" s="25"/>
      <c r="AX1321" s="25"/>
      <c r="BA1321" s="25"/>
      <c r="BI1321" s="25"/>
      <c r="BN1321" s="25"/>
      <c r="BP1321" s="25"/>
      <c r="BT1321" s="25"/>
      <c r="EP1321" s="25"/>
      <c r="FP1321" s="25"/>
      <c r="FR1321" s="25"/>
      <c r="GF1321" s="25"/>
      <c r="GH1321" s="25"/>
      <c r="GK1321" s="25"/>
      <c r="GQ1321" s="25"/>
      <c r="HK1321" s="25"/>
      <c r="IJ1321" s="25"/>
      <c r="IM1321" s="25"/>
      <c r="IP1321" s="25"/>
      <c r="IS1321" s="25"/>
      <c r="IZ1321" s="25"/>
      <c r="JF1321" s="25"/>
      <c r="JI1321" s="25"/>
      <c r="KO1321" s="31"/>
      <c r="KP1321" s="32"/>
      <c r="KQ1321" s="75"/>
      <c r="KR1321" s="31"/>
    </row>
    <row r="1322" spans="24:304" x14ac:dyDescent="0.3">
      <c r="X1322" s="25"/>
      <c r="AA1322" s="25"/>
      <c r="AE1322" s="25"/>
      <c r="AM1322" s="25"/>
      <c r="AR1322" s="25"/>
      <c r="AT1322" s="25"/>
      <c r="AX1322" s="25"/>
      <c r="BA1322" s="25"/>
      <c r="BI1322" s="25"/>
      <c r="BN1322" s="25"/>
      <c r="BP1322" s="25"/>
      <c r="BT1322" s="25"/>
      <c r="EP1322" s="25"/>
      <c r="FP1322" s="25"/>
      <c r="FR1322" s="25"/>
      <c r="GF1322" s="25"/>
      <c r="GH1322" s="25"/>
      <c r="GK1322" s="25"/>
      <c r="GQ1322" s="25"/>
      <c r="HK1322" s="25"/>
      <c r="IJ1322" s="25"/>
      <c r="IM1322" s="25"/>
      <c r="IP1322" s="25"/>
      <c r="IS1322" s="25"/>
      <c r="IZ1322" s="25"/>
      <c r="JF1322" s="25"/>
      <c r="JI1322" s="25"/>
      <c r="KO1322" s="31"/>
      <c r="KP1322" s="32"/>
      <c r="KQ1322" s="75"/>
      <c r="KR1322" s="31"/>
    </row>
    <row r="1323" spans="24:304" x14ac:dyDescent="0.3">
      <c r="X1323" s="25"/>
      <c r="AA1323" s="25"/>
      <c r="AE1323" s="25"/>
      <c r="AM1323" s="25"/>
      <c r="AR1323" s="25"/>
      <c r="AT1323" s="25"/>
      <c r="AX1323" s="25"/>
      <c r="BA1323" s="25"/>
      <c r="BI1323" s="25"/>
      <c r="BN1323" s="25"/>
      <c r="BP1323" s="25"/>
      <c r="BT1323" s="25"/>
      <c r="EP1323" s="25"/>
      <c r="FP1323" s="25"/>
      <c r="FR1323" s="25"/>
      <c r="GF1323" s="25"/>
      <c r="GH1323" s="25"/>
      <c r="GK1323" s="25"/>
      <c r="GQ1323" s="25"/>
      <c r="HK1323" s="25"/>
      <c r="IJ1323" s="25"/>
      <c r="IM1323" s="25"/>
      <c r="IP1323" s="25"/>
      <c r="IS1323" s="25"/>
      <c r="IZ1323" s="25"/>
      <c r="JF1323" s="25"/>
      <c r="JI1323" s="25"/>
      <c r="KO1323" s="31"/>
      <c r="KP1323" s="32"/>
      <c r="KQ1323" s="75"/>
      <c r="KR1323" s="31"/>
    </row>
    <row r="1324" spans="24:304" x14ac:dyDescent="0.3">
      <c r="X1324" s="25"/>
      <c r="AA1324" s="25"/>
      <c r="AE1324" s="25"/>
      <c r="AM1324" s="25"/>
      <c r="AR1324" s="25"/>
      <c r="AT1324" s="25"/>
      <c r="AX1324" s="25"/>
      <c r="BA1324" s="25"/>
      <c r="BI1324" s="25"/>
      <c r="BN1324" s="25"/>
      <c r="BP1324" s="25"/>
      <c r="BT1324" s="25"/>
      <c r="EP1324" s="25"/>
      <c r="FP1324" s="25"/>
      <c r="FR1324" s="25"/>
      <c r="GF1324" s="25"/>
      <c r="GH1324" s="25"/>
      <c r="GK1324" s="25"/>
      <c r="GQ1324" s="25"/>
      <c r="HK1324" s="25"/>
      <c r="IJ1324" s="25"/>
      <c r="IM1324" s="25"/>
      <c r="IP1324" s="25"/>
      <c r="IS1324" s="25"/>
      <c r="IZ1324" s="25"/>
      <c r="JF1324" s="25"/>
      <c r="JI1324" s="25"/>
      <c r="KO1324" s="31"/>
      <c r="KP1324" s="32"/>
      <c r="KQ1324" s="75"/>
      <c r="KR1324" s="31"/>
    </row>
    <row r="1325" spans="24:304" x14ac:dyDescent="0.3">
      <c r="X1325" s="25"/>
      <c r="AA1325" s="25"/>
      <c r="AE1325" s="25"/>
      <c r="AM1325" s="25"/>
      <c r="AR1325" s="25"/>
      <c r="AT1325" s="25"/>
      <c r="AX1325" s="25"/>
      <c r="BA1325" s="25"/>
      <c r="BI1325" s="25"/>
      <c r="BN1325" s="25"/>
      <c r="BP1325" s="25"/>
      <c r="BT1325" s="25"/>
      <c r="EP1325" s="25"/>
      <c r="FP1325" s="25"/>
      <c r="FR1325" s="25"/>
      <c r="GF1325" s="25"/>
      <c r="GH1325" s="25"/>
      <c r="GK1325" s="25"/>
      <c r="GQ1325" s="25"/>
      <c r="HK1325" s="25"/>
      <c r="IJ1325" s="25"/>
      <c r="IM1325" s="25"/>
      <c r="IP1325" s="25"/>
      <c r="IS1325" s="25"/>
      <c r="IZ1325" s="25"/>
      <c r="JF1325" s="25"/>
      <c r="JI1325" s="25"/>
      <c r="KO1325" s="31"/>
      <c r="KP1325" s="32"/>
      <c r="KQ1325" s="75"/>
      <c r="KR1325" s="31"/>
    </row>
    <row r="1326" spans="24:304" x14ac:dyDescent="0.3">
      <c r="X1326" s="25"/>
      <c r="AA1326" s="25"/>
      <c r="AE1326" s="25"/>
      <c r="AM1326" s="25"/>
      <c r="AR1326" s="25"/>
      <c r="AT1326" s="25"/>
      <c r="AX1326" s="25"/>
      <c r="BA1326" s="25"/>
      <c r="BI1326" s="25"/>
      <c r="BN1326" s="25"/>
      <c r="BP1326" s="25"/>
      <c r="BT1326" s="25"/>
      <c r="EP1326" s="25"/>
      <c r="FP1326" s="25"/>
      <c r="FR1326" s="25"/>
      <c r="GF1326" s="25"/>
      <c r="GH1326" s="25"/>
      <c r="GK1326" s="25"/>
      <c r="GQ1326" s="25"/>
      <c r="HK1326" s="25"/>
      <c r="IJ1326" s="25"/>
      <c r="IM1326" s="25"/>
      <c r="IP1326" s="25"/>
      <c r="IS1326" s="25"/>
      <c r="IZ1326" s="25"/>
      <c r="JF1326" s="25"/>
      <c r="JI1326" s="25"/>
      <c r="KO1326" s="31"/>
      <c r="KP1326" s="32"/>
      <c r="KQ1326" s="75"/>
      <c r="KR1326" s="31"/>
    </row>
    <row r="1327" spans="24:304" x14ac:dyDescent="0.3">
      <c r="X1327" s="25"/>
      <c r="AA1327" s="25"/>
      <c r="AE1327" s="25"/>
      <c r="AM1327" s="25"/>
      <c r="AR1327" s="25"/>
      <c r="AT1327" s="25"/>
      <c r="AX1327" s="25"/>
      <c r="BA1327" s="25"/>
      <c r="BI1327" s="25"/>
      <c r="BN1327" s="25"/>
      <c r="BP1327" s="25"/>
      <c r="BT1327" s="25"/>
      <c r="EP1327" s="25"/>
      <c r="FP1327" s="25"/>
      <c r="FR1327" s="25"/>
      <c r="GF1327" s="25"/>
      <c r="GH1327" s="25"/>
      <c r="GK1327" s="25"/>
      <c r="GQ1327" s="25"/>
      <c r="HK1327" s="25"/>
      <c r="IJ1327" s="25"/>
      <c r="IM1327" s="25"/>
      <c r="IP1327" s="25"/>
      <c r="IS1327" s="25"/>
      <c r="IZ1327" s="25"/>
      <c r="JF1327" s="25"/>
      <c r="JI1327" s="25"/>
      <c r="KO1327" s="31"/>
      <c r="KP1327" s="32"/>
      <c r="KQ1327" s="75"/>
      <c r="KR1327" s="31"/>
    </row>
    <row r="1328" spans="24:304" x14ac:dyDescent="0.3">
      <c r="X1328" s="25"/>
      <c r="AA1328" s="25"/>
      <c r="AE1328" s="25"/>
      <c r="AM1328" s="25"/>
      <c r="AR1328" s="25"/>
      <c r="AT1328" s="25"/>
      <c r="AX1328" s="25"/>
      <c r="BA1328" s="25"/>
      <c r="BI1328" s="25"/>
      <c r="BN1328" s="25"/>
      <c r="BP1328" s="25"/>
      <c r="BT1328" s="25"/>
      <c r="EP1328" s="25"/>
      <c r="FP1328" s="25"/>
      <c r="FR1328" s="25"/>
      <c r="GF1328" s="25"/>
      <c r="GH1328" s="25"/>
      <c r="GK1328" s="25"/>
      <c r="GQ1328" s="25"/>
      <c r="HK1328" s="25"/>
      <c r="IJ1328" s="25"/>
      <c r="IM1328" s="25"/>
      <c r="IP1328" s="25"/>
      <c r="IS1328" s="25"/>
      <c r="IZ1328" s="25"/>
      <c r="JF1328" s="25"/>
      <c r="JI1328" s="25"/>
      <c r="KO1328" s="31"/>
      <c r="KP1328" s="32"/>
      <c r="KQ1328" s="75"/>
      <c r="KR1328" s="31"/>
    </row>
    <row r="1329" spans="24:304" x14ac:dyDescent="0.3">
      <c r="X1329" s="25"/>
      <c r="AA1329" s="25"/>
      <c r="AE1329" s="25"/>
      <c r="AM1329" s="25"/>
      <c r="AR1329" s="25"/>
      <c r="AT1329" s="25"/>
      <c r="AX1329" s="25"/>
      <c r="BA1329" s="25"/>
      <c r="BI1329" s="25"/>
      <c r="BN1329" s="25"/>
      <c r="BP1329" s="25"/>
      <c r="BT1329" s="25"/>
      <c r="EP1329" s="25"/>
      <c r="FP1329" s="25"/>
      <c r="FR1329" s="25"/>
      <c r="GF1329" s="25"/>
      <c r="GH1329" s="25"/>
      <c r="GK1329" s="25"/>
      <c r="GQ1329" s="25"/>
      <c r="HK1329" s="25"/>
      <c r="IJ1329" s="25"/>
      <c r="IM1329" s="25"/>
      <c r="IP1329" s="25"/>
      <c r="IS1329" s="25"/>
      <c r="IZ1329" s="25"/>
      <c r="JF1329" s="25"/>
      <c r="JI1329" s="25"/>
      <c r="KO1329" s="31"/>
      <c r="KP1329" s="32"/>
      <c r="KQ1329" s="75"/>
      <c r="KR1329" s="31"/>
    </row>
    <row r="1330" spans="24:304" x14ac:dyDescent="0.3">
      <c r="X1330" s="25"/>
      <c r="AA1330" s="25"/>
      <c r="AE1330" s="25"/>
      <c r="AM1330" s="25"/>
      <c r="AR1330" s="25"/>
      <c r="AT1330" s="25"/>
      <c r="AX1330" s="25"/>
      <c r="BA1330" s="25"/>
      <c r="BI1330" s="25"/>
      <c r="BN1330" s="25"/>
      <c r="BP1330" s="25"/>
      <c r="BT1330" s="25"/>
      <c r="EP1330" s="25"/>
      <c r="FP1330" s="25"/>
      <c r="FR1330" s="25"/>
      <c r="GF1330" s="25"/>
      <c r="GH1330" s="25"/>
      <c r="GK1330" s="25"/>
      <c r="GQ1330" s="25"/>
      <c r="HK1330" s="25"/>
      <c r="IJ1330" s="25"/>
      <c r="IM1330" s="25"/>
      <c r="IP1330" s="25"/>
      <c r="IS1330" s="25"/>
      <c r="IZ1330" s="25"/>
      <c r="JF1330" s="25"/>
      <c r="JI1330" s="25"/>
      <c r="KO1330" s="31"/>
      <c r="KP1330" s="32"/>
      <c r="KQ1330" s="75"/>
      <c r="KR1330" s="31"/>
    </row>
    <row r="1331" spans="24:304" x14ac:dyDescent="0.3">
      <c r="X1331" s="25"/>
      <c r="AA1331" s="25"/>
      <c r="AE1331" s="25"/>
      <c r="AM1331" s="25"/>
      <c r="AR1331" s="25"/>
      <c r="AT1331" s="25"/>
      <c r="AX1331" s="25"/>
      <c r="BA1331" s="25"/>
      <c r="BI1331" s="25"/>
      <c r="BN1331" s="25"/>
      <c r="BP1331" s="25"/>
      <c r="BT1331" s="25"/>
      <c r="EP1331" s="25"/>
      <c r="FP1331" s="25"/>
      <c r="FR1331" s="25"/>
      <c r="GF1331" s="25"/>
      <c r="GH1331" s="25"/>
      <c r="GK1331" s="25"/>
      <c r="GQ1331" s="25"/>
      <c r="HK1331" s="25"/>
      <c r="IJ1331" s="25"/>
      <c r="IM1331" s="25"/>
      <c r="IP1331" s="25"/>
      <c r="IS1331" s="25"/>
      <c r="IZ1331" s="25"/>
      <c r="JF1331" s="25"/>
      <c r="JI1331" s="25"/>
      <c r="KO1331" s="31"/>
      <c r="KP1331" s="32"/>
      <c r="KQ1331" s="75"/>
      <c r="KR1331" s="31"/>
    </row>
    <row r="1332" spans="24:304" x14ac:dyDescent="0.3">
      <c r="X1332" s="25"/>
      <c r="AA1332" s="25"/>
      <c r="AE1332" s="25"/>
      <c r="AM1332" s="25"/>
      <c r="AR1332" s="25"/>
      <c r="AT1332" s="25"/>
      <c r="AX1332" s="25"/>
      <c r="BA1332" s="25"/>
      <c r="BI1332" s="25"/>
      <c r="BN1332" s="25"/>
      <c r="BP1332" s="25"/>
      <c r="BT1332" s="25"/>
      <c r="EP1332" s="25"/>
      <c r="FP1332" s="25"/>
      <c r="FR1332" s="25"/>
      <c r="GF1332" s="25"/>
      <c r="GH1332" s="25"/>
      <c r="GK1332" s="25"/>
      <c r="GQ1332" s="25"/>
      <c r="HK1332" s="25"/>
      <c r="IJ1332" s="25"/>
      <c r="IM1332" s="25"/>
      <c r="IP1332" s="25"/>
      <c r="IS1332" s="25"/>
      <c r="IZ1332" s="25"/>
      <c r="JF1332" s="25"/>
      <c r="JI1332" s="25"/>
      <c r="KO1332" s="31"/>
      <c r="KP1332" s="32"/>
      <c r="KQ1332" s="75"/>
      <c r="KR1332" s="31"/>
    </row>
    <row r="1333" spans="24:304" x14ac:dyDescent="0.3">
      <c r="X1333" s="25"/>
      <c r="AA1333" s="25"/>
      <c r="AE1333" s="25"/>
      <c r="AM1333" s="25"/>
      <c r="AR1333" s="25"/>
      <c r="AT1333" s="25"/>
      <c r="AX1333" s="25"/>
      <c r="BA1333" s="25"/>
      <c r="BI1333" s="25"/>
      <c r="BN1333" s="25"/>
      <c r="BP1333" s="25"/>
      <c r="BT1333" s="25"/>
      <c r="EP1333" s="25"/>
      <c r="FP1333" s="25"/>
      <c r="FR1333" s="25"/>
      <c r="GF1333" s="25"/>
      <c r="GH1333" s="25"/>
      <c r="GK1333" s="25"/>
      <c r="GQ1333" s="25"/>
      <c r="HK1333" s="25"/>
      <c r="IJ1333" s="25"/>
      <c r="IM1333" s="25"/>
      <c r="IP1333" s="25"/>
      <c r="IS1333" s="25"/>
      <c r="IZ1333" s="25"/>
      <c r="JF1333" s="25"/>
      <c r="JI1333" s="25"/>
      <c r="KO1333" s="31"/>
      <c r="KP1333" s="32"/>
      <c r="KQ1333" s="75"/>
      <c r="KR1333" s="31"/>
    </row>
    <row r="1334" spans="24:304" x14ac:dyDescent="0.3">
      <c r="X1334" s="25"/>
      <c r="AA1334" s="25"/>
      <c r="AE1334" s="25"/>
      <c r="AM1334" s="25"/>
      <c r="AR1334" s="25"/>
      <c r="AT1334" s="25"/>
      <c r="AX1334" s="25"/>
      <c r="BA1334" s="25"/>
      <c r="BI1334" s="25"/>
      <c r="BN1334" s="25"/>
      <c r="BP1334" s="25"/>
      <c r="BT1334" s="25"/>
      <c r="EP1334" s="25"/>
      <c r="FP1334" s="25"/>
      <c r="FR1334" s="25"/>
      <c r="GF1334" s="25"/>
      <c r="GH1334" s="25"/>
      <c r="GK1334" s="25"/>
      <c r="GQ1334" s="25"/>
      <c r="HK1334" s="25"/>
      <c r="IJ1334" s="25"/>
      <c r="IM1334" s="25"/>
      <c r="IP1334" s="25"/>
      <c r="IS1334" s="25"/>
      <c r="IZ1334" s="25"/>
      <c r="JF1334" s="25"/>
      <c r="JI1334" s="25"/>
      <c r="KO1334" s="31"/>
      <c r="KP1334" s="32"/>
      <c r="KQ1334" s="75"/>
      <c r="KR1334" s="31"/>
    </row>
    <row r="1335" spans="24:304" x14ac:dyDescent="0.3">
      <c r="X1335" s="25"/>
      <c r="AA1335" s="25"/>
      <c r="AE1335" s="25"/>
      <c r="AM1335" s="25"/>
      <c r="AR1335" s="25"/>
      <c r="AT1335" s="25"/>
      <c r="AX1335" s="25"/>
      <c r="BA1335" s="25"/>
      <c r="BI1335" s="25"/>
      <c r="BN1335" s="25"/>
      <c r="BP1335" s="25"/>
      <c r="BT1335" s="25"/>
      <c r="EP1335" s="25"/>
      <c r="FP1335" s="25"/>
      <c r="FR1335" s="25"/>
      <c r="GF1335" s="25"/>
      <c r="GH1335" s="25"/>
      <c r="GK1335" s="25"/>
      <c r="GQ1335" s="25"/>
      <c r="HK1335" s="25"/>
      <c r="IJ1335" s="25"/>
      <c r="IM1335" s="25"/>
      <c r="IP1335" s="25"/>
      <c r="IS1335" s="25"/>
      <c r="IZ1335" s="25"/>
      <c r="JF1335" s="25"/>
      <c r="JI1335" s="25"/>
      <c r="KO1335" s="31"/>
      <c r="KP1335" s="32"/>
      <c r="KQ1335" s="75"/>
      <c r="KR1335" s="31"/>
    </row>
    <row r="1336" spans="24:304" x14ac:dyDescent="0.3">
      <c r="X1336" s="25"/>
      <c r="AA1336" s="25"/>
      <c r="AE1336" s="25"/>
      <c r="AM1336" s="25"/>
      <c r="AR1336" s="25"/>
      <c r="AT1336" s="25"/>
      <c r="AX1336" s="25"/>
      <c r="BA1336" s="25"/>
      <c r="BI1336" s="25"/>
      <c r="BN1336" s="25"/>
      <c r="BP1336" s="25"/>
      <c r="BT1336" s="25"/>
      <c r="EP1336" s="25"/>
      <c r="FP1336" s="25"/>
      <c r="FR1336" s="25"/>
      <c r="GF1336" s="25"/>
      <c r="GH1336" s="25"/>
      <c r="GK1336" s="25"/>
      <c r="GQ1336" s="25"/>
      <c r="HK1336" s="25"/>
      <c r="IJ1336" s="25"/>
      <c r="IM1336" s="25"/>
      <c r="IP1336" s="25"/>
      <c r="IS1336" s="25"/>
      <c r="IZ1336" s="25"/>
      <c r="JF1336" s="25"/>
      <c r="JI1336" s="25"/>
      <c r="KO1336" s="31"/>
      <c r="KP1336" s="32"/>
      <c r="KQ1336" s="75"/>
      <c r="KR1336" s="31"/>
    </row>
    <row r="1337" spans="24:304" x14ac:dyDescent="0.3">
      <c r="X1337" s="25"/>
      <c r="AA1337" s="25"/>
      <c r="AE1337" s="25"/>
      <c r="AM1337" s="25"/>
      <c r="AR1337" s="25"/>
      <c r="AT1337" s="25"/>
      <c r="AX1337" s="25"/>
      <c r="BA1337" s="25"/>
      <c r="BI1337" s="25"/>
      <c r="BN1337" s="25"/>
      <c r="BP1337" s="25"/>
      <c r="BT1337" s="25"/>
      <c r="EP1337" s="25"/>
      <c r="FP1337" s="25"/>
      <c r="FR1337" s="25"/>
      <c r="GF1337" s="25"/>
      <c r="GH1337" s="25"/>
      <c r="GK1337" s="25"/>
      <c r="GQ1337" s="25"/>
      <c r="HK1337" s="25"/>
      <c r="IJ1337" s="25"/>
      <c r="IM1337" s="25"/>
      <c r="IP1337" s="25"/>
      <c r="IS1337" s="25"/>
      <c r="IZ1337" s="25"/>
      <c r="JF1337" s="25"/>
      <c r="JI1337" s="25"/>
      <c r="KO1337" s="31"/>
      <c r="KP1337" s="32"/>
      <c r="KQ1337" s="75"/>
      <c r="KR1337" s="31"/>
    </row>
    <row r="1338" spans="24:304" x14ac:dyDescent="0.3">
      <c r="X1338" s="25"/>
      <c r="AA1338" s="25"/>
      <c r="AE1338" s="25"/>
      <c r="AM1338" s="25"/>
      <c r="AR1338" s="25"/>
      <c r="AT1338" s="25"/>
      <c r="AX1338" s="25"/>
      <c r="BA1338" s="25"/>
      <c r="BI1338" s="25"/>
      <c r="BN1338" s="25"/>
      <c r="BP1338" s="25"/>
      <c r="BT1338" s="25"/>
      <c r="EP1338" s="25"/>
      <c r="FP1338" s="25"/>
      <c r="FR1338" s="25"/>
      <c r="GF1338" s="25"/>
      <c r="GH1338" s="25"/>
      <c r="GK1338" s="25"/>
      <c r="GQ1338" s="25"/>
      <c r="HK1338" s="25"/>
      <c r="IJ1338" s="25"/>
      <c r="IM1338" s="25"/>
      <c r="IP1338" s="25"/>
      <c r="IS1338" s="25"/>
      <c r="IZ1338" s="25"/>
      <c r="JF1338" s="25"/>
      <c r="JI1338" s="25"/>
      <c r="KO1338" s="31"/>
      <c r="KP1338" s="32"/>
      <c r="KQ1338" s="75"/>
      <c r="KR1338" s="31"/>
    </row>
    <row r="1339" spans="24:304" x14ac:dyDescent="0.3">
      <c r="X1339" s="25"/>
      <c r="AA1339" s="25"/>
      <c r="AE1339" s="25"/>
      <c r="AM1339" s="25"/>
      <c r="AR1339" s="25"/>
      <c r="AT1339" s="25"/>
      <c r="AX1339" s="25"/>
      <c r="BA1339" s="25"/>
      <c r="BI1339" s="25"/>
      <c r="BN1339" s="25"/>
      <c r="BP1339" s="25"/>
      <c r="BT1339" s="25"/>
      <c r="EP1339" s="25"/>
      <c r="FP1339" s="25"/>
      <c r="FR1339" s="25"/>
      <c r="GF1339" s="25"/>
      <c r="GH1339" s="25"/>
      <c r="GK1339" s="25"/>
      <c r="GQ1339" s="25"/>
      <c r="HK1339" s="25"/>
      <c r="IJ1339" s="25"/>
      <c r="IM1339" s="25"/>
      <c r="IP1339" s="25"/>
      <c r="IS1339" s="25"/>
      <c r="IZ1339" s="25"/>
      <c r="JF1339" s="25"/>
      <c r="JI1339" s="25"/>
      <c r="KO1339" s="31"/>
      <c r="KP1339" s="32"/>
      <c r="KQ1339" s="75"/>
      <c r="KR1339" s="31"/>
    </row>
    <row r="1340" spans="24:304" x14ac:dyDescent="0.3">
      <c r="X1340" s="25"/>
      <c r="AA1340" s="25"/>
      <c r="AE1340" s="25"/>
      <c r="AM1340" s="25"/>
      <c r="AR1340" s="25"/>
      <c r="AT1340" s="25"/>
      <c r="AX1340" s="25"/>
      <c r="BA1340" s="25"/>
      <c r="BI1340" s="25"/>
      <c r="BN1340" s="25"/>
      <c r="BP1340" s="25"/>
      <c r="BT1340" s="25"/>
      <c r="EP1340" s="25"/>
      <c r="FP1340" s="25"/>
      <c r="FR1340" s="25"/>
      <c r="GF1340" s="25"/>
      <c r="GH1340" s="25"/>
      <c r="GK1340" s="25"/>
      <c r="GQ1340" s="25"/>
      <c r="HK1340" s="25"/>
      <c r="IJ1340" s="25"/>
      <c r="IM1340" s="25"/>
      <c r="IP1340" s="25"/>
      <c r="IS1340" s="25"/>
      <c r="IZ1340" s="25"/>
      <c r="JF1340" s="25"/>
      <c r="JI1340" s="25"/>
      <c r="KO1340" s="31"/>
      <c r="KP1340" s="32"/>
      <c r="KQ1340" s="75"/>
      <c r="KR1340" s="31"/>
    </row>
    <row r="1341" spans="24:304" x14ac:dyDescent="0.3">
      <c r="X1341" s="25"/>
      <c r="AA1341" s="25"/>
      <c r="AE1341" s="25"/>
      <c r="AM1341" s="25"/>
      <c r="AR1341" s="25"/>
      <c r="AT1341" s="25"/>
      <c r="AX1341" s="25"/>
      <c r="BA1341" s="25"/>
      <c r="BI1341" s="25"/>
      <c r="BN1341" s="25"/>
      <c r="BP1341" s="25"/>
      <c r="BT1341" s="25"/>
      <c r="EP1341" s="25"/>
      <c r="FP1341" s="25"/>
      <c r="FR1341" s="25"/>
      <c r="GF1341" s="25"/>
      <c r="GH1341" s="25"/>
      <c r="GK1341" s="25"/>
      <c r="GQ1341" s="25"/>
      <c r="HK1341" s="25"/>
      <c r="IJ1341" s="25"/>
      <c r="IM1341" s="25"/>
      <c r="IP1341" s="25"/>
      <c r="IS1341" s="25"/>
      <c r="IZ1341" s="25"/>
      <c r="JF1341" s="25"/>
      <c r="JI1341" s="25"/>
      <c r="KO1341" s="31"/>
      <c r="KP1341" s="32"/>
      <c r="KQ1341" s="75"/>
      <c r="KR1341" s="31"/>
    </row>
    <row r="1342" spans="24:304" x14ac:dyDescent="0.3">
      <c r="X1342" s="25"/>
      <c r="AA1342" s="25"/>
      <c r="AE1342" s="25"/>
      <c r="AM1342" s="25"/>
      <c r="AR1342" s="25"/>
      <c r="AT1342" s="25"/>
      <c r="AX1342" s="25"/>
      <c r="BA1342" s="25"/>
      <c r="BI1342" s="25"/>
      <c r="BN1342" s="25"/>
      <c r="BP1342" s="25"/>
      <c r="BT1342" s="25"/>
      <c r="EP1342" s="25"/>
      <c r="FP1342" s="25"/>
      <c r="FR1342" s="25"/>
      <c r="GF1342" s="25"/>
      <c r="GH1342" s="25"/>
      <c r="GK1342" s="25"/>
      <c r="GQ1342" s="25"/>
      <c r="HK1342" s="25"/>
      <c r="IJ1342" s="25"/>
      <c r="IM1342" s="25"/>
      <c r="IP1342" s="25"/>
      <c r="IS1342" s="25"/>
      <c r="IZ1342" s="25"/>
      <c r="JF1342" s="25"/>
      <c r="JI1342" s="25"/>
      <c r="KO1342" s="31"/>
      <c r="KP1342" s="32"/>
      <c r="KQ1342" s="75"/>
      <c r="KR1342" s="31"/>
    </row>
    <row r="1343" spans="24:304" x14ac:dyDescent="0.3">
      <c r="X1343" s="25"/>
      <c r="AA1343" s="25"/>
      <c r="AE1343" s="25"/>
      <c r="AM1343" s="25"/>
      <c r="AR1343" s="25"/>
      <c r="AT1343" s="25"/>
      <c r="AX1343" s="25"/>
      <c r="BA1343" s="25"/>
      <c r="BI1343" s="25"/>
      <c r="BN1343" s="25"/>
      <c r="BP1343" s="25"/>
      <c r="BT1343" s="25"/>
      <c r="EP1343" s="25"/>
      <c r="FP1343" s="25"/>
      <c r="FR1343" s="25"/>
      <c r="GF1343" s="25"/>
      <c r="GH1343" s="25"/>
      <c r="GK1343" s="25"/>
      <c r="GQ1343" s="25"/>
      <c r="HK1343" s="25"/>
      <c r="IJ1343" s="25"/>
      <c r="IM1343" s="25"/>
      <c r="IP1343" s="25"/>
      <c r="IS1343" s="25"/>
      <c r="IZ1343" s="25"/>
      <c r="JF1343" s="25"/>
      <c r="JI1343" s="25"/>
      <c r="KO1343" s="31"/>
      <c r="KP1343" s="32"/>
      <c r="KQ1343" s="75"/>
      <c r="KR1343" s="31"/>
    </row>
    <row r="1344" spans="24:304" x14ac:dyDescent="0.3">
      <c r="X1344" s="25"/>
      <c r="AA1344" s="25"/>
      <c r="AE1344" s="25"/>
      <c r="AM1344" s="25"/>
      <c r="AR1344" s="25"/>
      <c r="AT1344" s="25"/>
      <c r="AX1344" s="25"/>
      <c r="BA1344" s="25"/>
      <c r="BI1344" s="25"/>
      <c r="BN1344" s="25"/>
      <c r="BP1344" s="25"/>
      <c r="BT1344" s="25"/>
      <c r="EP1344" s="25"/>
      <c r="FP1344" s="25"/>
      <c r="FR1344" s="25"/>
      <c r="GF1344" s="25"/>
      <c r="GH1344" s="25"/>
      <c r="GK1344" s="25"/>
      <c r="GQ1344" s="25"/>
      <c r="HK1344" s="25"/>
      <c r="IJ1344" s="25"/>
      <c r="IM1344" s="25"/>
      <c r="IP1344" s="25"/>
      <c r="IS1344" s="25"/>
      <c r="IZ1344" s="25"/>
      <c r="JF1344" s="25"/>
      <c r="JI1344" s="25"/>
      <c r="KO1344" s="31"/>
      <c r="KP1344" s="32"/>
      <c r="KQ1344" s="75"/>
      <c r="KR1344" s="31"/>
    </row>
    <row r="1345" spans="24:304" x14ac:dyDescent="0.3">
      <c r="X1345" s="25"/>
      <c r="AA1345" s="25"/>
      <c r="AE1345" s="25"/>
      <c r="AM1345" s="25"/>
      <c r="AR1345" s="25"/>
      <c r="AT1345" s="25"/>
      <c r="AX1345" s="25"/>
      <c r="BA1345" s="25"/>
      <c r="BI1345" s="25"/>
      <c r="BN1345" s="25"/>
      <c r="BP1345" s="25"/>
      <c r="BT1345" s="25"/>
      <c r="EP1345" s="25"/>
      <c r="FP1345" s="25"/>
      <c r="FR1345" s="25"/>
      <c r="GF1345" s="25"/>
      <c r="GH1345" s="25"/>
      <c r="GK1345" s="25"/>
      <c r="GQ1345" s="25"/>
      <c r="HK1345" s="25"/>
      <c r="IJ1345" s="25"/>
      <c r="IM1345" s="25"/>
      <c r="IP1345" s="25"/>
      <c r="IS1345" s="25"/>
      <c r="IZ1345" s="25"/>
      <c r="JF1345" s="25"/>
      <c r="JI1345" s="25"/>
      <c r="KO1345" s="31"/>
      <c r="KP1345" s="32"/>
      <c r="KQ1345" s="75"/>
      <c r="KR1345" s="31"/>
    </row>
    <row r="1346" spans="24:304" x14ac:dyDescent="0.3">
      <c r="X1346" s="25"/>
      <c r="AA1346" s="25"/>
      <c r="AE1346" s="25"/>
      <c r="AM1346" s="25"/>
      <c r="AR1346" s="25"/>
      <c r="AT1346" s="25"/>
      <c r="AX1346" s="25"/>
      <c r="BA1346" s="25"/>
      <c r="BI1346" s="25"/>
      <c r="BN1346" s="25"/>
      <c r="BP1346" s="25"/>
      <c r="BT1346" s="25"/>
      <c r="EP1346" s="25"/>
      <c r="FP1346" s="25"/>
      <c r="FR1346" s="25"/>
      <c r="GF1346" s="25"/>
      <c r="GH1346" s="25"/>
      <c r="GK1346" s="25"/>
      <c r="GQ1346" s="25"/>
      <c r="HK1346" s="25"/>
      <c r="IJ1346" s="25"/>
      <c r="IM1346" s="25"/>
      <c r="IP1346" s="25"/>
      <c r="IS1346" s="25"/>
      <c r="IZ1346" s="25"/>
      <c r="JF1346" s="25"/>
      <c r="JI1346" s="25"/>
      <c r="KO1346" s="31"/>
      <c r="KP1346" s="32"/>
      <c r="KQ1346" s="75"/>
      <c r="KR1346" s="31"/>
    </row>
    <row r="1347" spans="24:304" x14ac:dyDescent="0.3">
      <c r="X1347" s="25"/>
      <c r="AA1347" s="25"/>
      <c r="AE1347" s="25"/>
      <c r="AM1347" s="25"/>
      <c r="AR1347" s="25"/>
      <c r="AT1347" s="25"/>
      <c r="AX1347" s="25"/>
      <c r="BA1347" s="25"/>
      <c r="BI1347" s="25"/>
      <c r="BN1347" s="25"/>
      <c r="BP1347" s="25"/>
      <c r="BT1347" s="25"/>
      <c r="EP1347" s="25"/>
      <c r="FP1347" s="25"/>
      <c r="FR1347" s="25"/>
      <c r="GF1347" s="25"/>
      <c r="GH1347" s="25"/>
      <c r="GK1347" s="25"/>
      <c r="GQ1347" s="25"/>
      <c r="HK1347" s="25"/>
      <c r="IJ1347" s="25"/>
      <c r="IM1347" s="25"/>
      <c r="IP1347" s="25"/>
      <c r="IS1347" s="25"/>
      <c r="IZ1347" s="25"/>
      <c r="JF1347" s="25"/>
      <c r="JI1347" s="25"/>
      <c r="KO1347" s="31"/>
      <c r="KP1347" s="32"/>
      <c r="KQ1347" s="75"/>
      <c r="KR1347" s="31"/>
    </row>
    <row r="1348" spans="24:304" x14ac:dyDescent="0.3">
      <c r="X1348" s="25"/>
      <c r="AA1348" s="25"/>
      <c r="AE1348" s="25"/>
      <c r="AM1348" s="25"/>
      <c r="AR1348" s="25"/>
      <c r="AT1348" s="25"/>
      <c r="AX1348" s="25"/>
      <c r="BA1348" s="25"/>
      <c r="BI1348" s="25"/>
      <c r="BN1348" s="25"/>
      <c r="BP1348" s="25"/>
      <c r="BT1348" s="25"/>
      <c r="EP1348" s="25"/>
      <c r="FP1348" s="25"/>
      <c r="FR1348" s="25"/>
      <c r="GF1348" s="25"/>
      <c r="GH1348" s="25"/>
      <c r="GK1348" s="25"/>
      <c r="GQ1348" s="25"/>
      <c r="HK1348" s="25"/>
      <c r="IJ1348" s="25"/>
      <c r="IM1348" s="25"/>
      <c r="IP1348" s="25"/>
      <c r="IS1348" s="25"/>
      <c r="IZ1348" s="25"/>
      <c r="JF1348" s="25"/>
      <c r="JI1348" s="25"/>
      <c r="KO1348" s="31"/>
      <c r="KP1348" s="32"/>
      <c r="KQ1348" s="75"/>
      <c r="KR1348" s="31"/>
    </row>
    <row r="1349" spans="24:304" x14ac:dyDescent="0.3">
      <c r="X1349" s="25"/>
      <c r="AA1349" s="25"/>
      <c r="AE1349" s="25"/>
      <c r="AM1349" s="25"/>
      <c r="AR1349" s="25"/>
      <c r="AT1349" s="25"/>
      <c r="AX1349" s="25"/>
      <c r="BA1349" s="25"/>
      <c r="BI1349" s="25"/>
      <c r="BN1349" s="25"/>
      <c r="BP1349" s="25"/>
      <c r="BT1349" s="25"/>
      <c r="EP1349" s="25"/>
      <c r="FP1349" s="25"/>
      <c r="FR1349" s="25"/>
      <c r="GF1349" s="25"/>
      <c r="GH1349" s="25"/>
      <c r="GK1349" s="25"/>
      <c r="GQ1349" s="25"/>
      <c r="HK1349" s="25"/>
      <c r="IJ1349" s="25"/>
      <c r="IM1349" s="25"/>
      <c r="IP1349" s="25"/>
      <c r="IS1349" s="25"/>
      <c r="IZ1349" s="25"/>
      <c r="JF1349" s="25"/>
      <c r="JI1349" s="25"/>
      <c r="KO1349" s="31"/>
      <c r="KP1349" s="32"/>
      <c r="KQ1349" s="75"/>
      <c r="KR1349" s="31"/>
    </row>
    <row r="1350" spans="24:304" x14ac:dyDescent="0.3">
      <c r="X1350" s="25"/>
      <c r="AA1350" s="25"/>
      <c r="AE1350" s="25"/>
      <c r="AM1350" s="25"/>
      <c r="AR1350" s="25"/>
      <c r="AT1350" s="25"/>
      <c r="AX1350" s="25"/>
      <c r="BA1350" s="25"/>
      <c r="BI1350" s="25"/>
      <c r="BN1350" s="25"/>
      <c r="BP1350" s="25"/>
      <c r="BT1350" s="25"/>
      <c r="EP1350" s="25"/>
      <c r="FP1350" s="25"/>
      <c r="FR1350" s="25"/>
      <c r="GF1350" s="25"/>
      <c r="GH1350" s="25"/>
      <c r="GK1350" s="25"/>
      <c r="GQ1350" s="25"/>
      <c r="HK1350" s="25"/>
      <c r="IJ1350" s="25"/>
      <c r="IM1350" s="25"/>
      <c r="IP1350" s="25"/>
      <c r="IS1350" s="25"/>
      <c r="IZ1350" s="25"/>
      <c r="JF1350" s="25"/>
      <c r="JI1350" s="25"/>
      <c r="KO1350" s="31"/>
      <c r="KP1350" s="32"/>
      <c r="KQ1350" s="75"/>
      <c r="KR1350" s="31"/>
    </row>
    <row r="1351" spans="24:304" x14ac:dyDescent="0.3">
      <c r="X1351" s="25"/>
      <c r="AA1351" s="25"/>
      <c r="AE1351" s="25"/>
      <c r="AM1351" s="25"/>
      <c r="AR1351" s="25"/>
      <c r="AT1351" s="25"/>
      <c r="AX1351" s="25"/>
      <c r="BA1351" s="25"/>
      <c r="BI1351" s="25"/>
      <c r="BN1351" s="25"/>
      <c r="BP1351" s="25"/>
      <c r="BT1351" s="25"/>
      <c r="EP1351" s="25"/>
      <c r="FP1351" s="25"/>
      <c r="FR1351" s="25"/>
      <c r="GF1351" s="25"/>
      <c r="GH1351" s="25"/>
      <c r="GK1351" s="25"/>
      <c r="GQ1351" s="25"/>
      <c r="HK1351" s="25"/>
      <c r="IJ1351" s="25"/>
      <c r="IM1351" s="25"/>
      <c r="IP1351" s="25"/>
      <c r="IS1351" s="25"/>
      <c r="IZ1351" s="25"/>
      <c r="JF1351" s="25"/>
      <c r="JI1351" s="25"/>
      <c r="KO1351" s="31"/>
      <c r="KP1351" s="32"/>
      <c r="KQ1351" s="75"/>
      <c r="KR1351" s="31"/>
    </row>
    <row r="1352" spans="24:304" x14ac:dyDescent="0.3">
      <c r="X1352" s="25"/>
      <c r="AA1352" s="25"/>
      <c r="AE1352" s="25"/>
      <c r="AM1352" s="25"/>
      <c r="AR1352" s="25"/>
      <c r="AT1352" s="25"/>
      <c r="AX1352" s="25"/>
      <c r="BA1352" s="25"/>
      <c r="BI1352" s="25"/>
      <c r="BN1352" s="25"/>
      <c r="BP1352" s="25"/>
      <c r="BT1352" s="25"/>
      <c r="EP1352" s="25"/>
      <c r="FP1352" s="25"/>
      <c r="FR1352" s="25"/>
      <c r="GF1352" s="25"/>
      <c r="GH1352" s="25"/>
      <c r="GK1352" s="25"/>
      <c r="GQ1352" s="25"/>
      <c r="HK1352" s="25"/>
      <c r="IJ1352" s="25"/>
      <c r="IM1352" s="25"/>
      <c r="IP1352" s="25"/>
      <c r="IS1352" s="25"/>
      <c r="IZ1352" s="25"/>
      <c r="JF1352" s="25"/>
      <c r="JI1352" s="25"/>
      <c r="KO1352" s="31"/>
      <c r="KP1352" s="32"/>
      <c r="KQ1352" s="75"/>
      <c r="KR1352" s="31"/>
    </row>
    <row r="1353" spans="24:304" x14ac:dyDescent="0.3">
      <c r="X1353" s="25"/>
      <c r="AA1353" s="25"/>
      <c r="AE1353" s="25"/>
      <c r="AM1353" s="25"/>
      <c r="AR1353" s="25"/>
      <c r="AT1353" s="25"/>
      <c r="AX1353" s="25"/>
      <c r="BA1353" s="25"/>
      <c r="BI1353" s="25"/>
      <c r="BN1353" s="25"/>
      <c r="BP1353" s="25"/>
      <c r="BT1353" s="25"/>
      <c r="EP1353" s="25"/>
      <c r="FP1353" s="25"/>
      <c r="FR1353" s="25"/>
      <c r="GF1353" s="25"/>
      <c r="GH1353" s="25"/>
      <c r="GK1353" s="25"/>
      <c r="GQ1353" s="25"/>
      <c r="HK1353" s="25"/>
      <c r="IJ1353" s="25"/>
      <c r="IM1353" s="25"/>
      <c r="IP1353" s="25"/>
      <c r="IS1353" s="25"/>
      <c r="IZ1353" s="25"/>
      <c r="JF1353" s="25"/>
      <c r="JI1353" s="25"/>
      <c r="KO1353" s="31"/>
      <c r="KP1353" s="32"/>
      <c r="KQ1353" s="75"/>
      <c r="KR1353" s="31"/>
    </row>
    <row r="1354" spans="24:304" x14ac:dyDescent="0.3">
      <c r="X1354" s="25"/>
      <c r="AA1354" s="25"/>
      <c r="AE1354" s="25"/>
      <c r="AM1354" s="25"/>
      <c r="AR1354" s="25"/>
      <c r="AT1354" s="25"/>
      <c r="AX1354" s="25"/>
      <c r="BA1354" s="25"/>
      <c r="BI1354" s="25"/>
      <c r="BN1354" s="25"/>
      <c r="BP1354" s="25"/>
      <c r="BT1354" s="25"/>
      <c r="EP1354" s="25"/>
      <c r="FP1354" s="25"/>
      <c r="FR1354" s="25"/>
      <c r="GF1354" s="25"/>
      <c r="GH1354" s="25"/>
      <c r="GK1354" s="25"/>
      <c r="GQ1354" s="25"/>
      <c r="HK1354" s="25"/>
      <c r="IJ1354" s="25"/>
      <c r="IM1354" s="25"/>
      <c r="IP1354" s="25"/>
      <c r="IS1354" s="25"/>
      <c r="IZ1354" s="25"/>
      <c r="JF1354" s="25"/>
      <c r="JI1354" s="25"/>
      <c r="KO1354" s="31"/>
      <c r="KP1354" s="32"/>
      <c r="KQ1354" s="75"/>
      <c r="KR1354" s="31"/>
    </row>
    <row r="1355" spans="24:304" x14ac:dyDescent="0.3">
      <c r="X1355" s="25"/>
      <c r="AA1355" s="25"/>
      <c r="AE1355" s="25"/>
      <c r="AM1355" s="25"/>
      <c r="AR1355" s="25"/>
      <c r="AT1355" s="25"/>
      <c r="AX1355" s="25"/>
      <c r="BA1355" s="25"/>
      <c r="BI1355" s="25"/>
      <c r="BN1355" s="25"/>
      <c r="BP1355" s="25"/>
      <c r="BT1355" s="25"/>
      <c r="EP1355" s="25"/>
      <c r="FP1355" s="25"/>
      <c r="FR1355" s="25"/>
      <c r="GF1355" s="25"/>
      <c r="GH1355" s="25"/>
      <c r="GK1355" s="25"/>
      <c r="GQ1355" s="25"/>
      <c r="HK1355" s="25"/>
      <c r="IJ1355" s="25"/>
      <c r="IM1355" s="25"/>
      <c r="IP1355" s="25"/>
      <c r="IS1355" s="25"/>
      <c r="IZ1355" s="25"/>
      <c r="JF1355" s="25"/>
      <c r="JI1355" s="25"/>
      <c r="KO1355" s="31"/>
      <c r="KP1355" s="32"/>
      <c r="KQ1355" s="75"/>
      <c r="KR1355" s="31"/>
    </row>
    <row r="1356" spans="24:304" x14ac:dyDescent="0.3">
      <c r="X1356" s="25"/>
      <c r="AA1356" s="25"/>
      <c r="AE1356" s="25"/>
      <c r="AM1356" s="25"/>
      <c r="AR1356" s="25"/>
      <c r="AT1356" s="25"/>
      <c r="AX1356" s="25"/>
      <c r="BA1356" s="25"/>
      <c r="BI1356" s="25"/>
      <c r="BN1356" s="25"/>
      <c r="BP1356" s="25"/>
      <c r="BT1356" s="25"/>
      <c r="EP1356" s="25"/>
      <c r="FP1356" s="25"/>
      <c r="FR1356" s="25"/>
      <c r="GF1356" s="25"/>
      <c r="GH1356" s="25"/>
      <c r="GK1356" s="25"/>
      <c r="GQ1356" s="25"/>
      <c r="HK1356" s="25"/>
      <c r="IJ1356" s="25"/>
      <c r="IM1356" s="25"/>
      <c r="IP1356" s="25"/>
      <c r="IS1356" s="25"/>
      <c r="IZ1356" s="25"/>
      <c r="JF1356" s="25"/>
      <c r="JI1356" s="25"/>
      <c r="KO1356" s="31"/>
      <c r="KP1356" s="32"/>
      <c r="KQ1356" s="75"/>
      <c r="KR1356" s="31"/>
    </row>
    <row r="1357" spans="24:304" x14ac:dyDescent="0.3">
      <c r="X1357" s="25"/>
      <c r="AA1357" s="25"/>
      <c r="AE1357" s="25"/>
      <c r="AM1357" s="25"/>
      <c r="AR1357" s="25"/>
      <c r="AT1357" s="25"/>
      <c r="AX1357" s="25"/>
      <c r="BA1357" s="25"/>
      <c r="BI1357" s="25"/>
      <c r="BN1357" s="25"/>
      <c r="BP1357" s="25"/>
      <c r="BT1357" s="25"/>
      <c r="EP1357" s="25"/>
      <c r="FP1357" s="25"/>
      <c r="FR1357" s="25"/>
      <c r="GF1357" s="25"/>
      <c r="GH1357" s="25"/>
      <c r="GK1357" s="25"/>
      <c r="GQ1357" s="25"/>
      <c r="HK1357" s="25"/>
      <c r="IJ1357" s="25"/>
      <c r="IM1357" s="25"/>
      <c r="IP1357" s="25"/>
      <c r="IS1357" s="25"/>
      <c r="IZ1357" s="25"/>
      <c r="JF1357" s="25"/>
      <c r="JI1357" s="25"/>
      <c r="KO1357" s="31"/>
      <c r="KP1357" s="32"/>
      <c r="KQ1357" s="75"/>
      <c r="KR1357" s="31"/>
    </row>
    <row r="1358" spans="24:304" x14ac:dyDescent="0.3">
      <c r="X1358" s="25"/>
      <c r="AA1358" s="25"/>
      <c r="AE1358" s="25"/>
      <c r="AM1358" s="25"/>
      <c r="AR1358" s="25"/>
      <c r="AT1358" s="25"/>
      <c r="AX1358" s="25"/>
      <c r="BA1358" s="25"/>
      <c r="BI1358" s="25"/>
      <c r="BN1358" s="25"/>
      <c r="BP1358" s="25"/>
      <c r="BT1358" s="25"/>
      <c r="EP1358" s="25"/>
      <c r="FP1358" s="25"/>
      <c r="FR1358" s="25"/>
      <c r="GF1358" s="25"/>
      <c r="GH1358" s="25"/>
      <c r="GK1358" s="25"/>
      <c r="GQ1358" s="25"/>
      <c r="HK1358" s="25"/>
      <c r="IJ1358" s="25"/>
      <c r="IM1358" s="25"/>
      <c r="IP1358" s="25"/>
      <c r="IS1358" s="25"/>
      <c r="IZ1358" s="25"/>
      <c r="JF1358" s="25"/>
      <c r="JI1358" s="25"/>
      <c r="KO1358" s="31"/>
      <c r="KP1358" s="32"/>
      <c r="KQ1358" s="75"/>
      <c r="KR1358" s="31"/>
    </row>
    <row r="1359" spans="24:304" x14ac:dyDescent="0.3">
      <c r="X1359" s="25"/>
      <c r="AA1359" s="25"/>
      <c r="AE1359" s="25"/>
      <c r="AM1359" s="25"/>
      <c r="AR1359" s="25"/>
      <c r="AT1359" s="25"/>
      <c r="AX1359" s="25"/>
      <c r="BA1359" s="25"/>
      <c r="BI1359" s="25"/>
      <c r="BN1359" s="25"/>
      <c r="BP1359" s="25"/>
      <c r="BT1359" s="25"/>
      <c r="EP1359" s="25"/>
      <c r="FP1359" s="25"/>
      <c r="FR1359" s="25"/>
      <c r="GF1359" s="25"/>
      <c r="GH1359" s="25"/>
      <c r="GK1359" s="25"/>
      <c r="GQ1359" s="25"/>
      <c r="HK1359" s="25"/>
      <c r="IJ1359" s="25"/>
      <c r="IM1359" s="25"/>
      <c r="IP1359" s="25"/>
      <c r="IS1359" s="25"/>
      <c r="IZ1359" s="25"/>
      <c r="JF1359" s="25"/>
      <c r="JI1359" s="25"/>
      <c r="KO1359" s="31"/>
      <c r="KP1359" s="32"/>
      <c r="KQ1359" s="75"/>
      <c r="KR1359" s="31"/>
    </row>
    <row r="1360" spans="24:304" x14ac:dyDescent="0.3">
      <c r="X1360" s="25"/>
      <c r="AA1360" s="25"/>
      <c r="AE1360" s="25"/>
      <c r="AM1360" s="25"/>
      <c r="AR1360" s="25"/>
      <c r="AT1360" s="25"/>
      <c r="AX1360" s="25"/>
      <c r="BA1360" s="25"/>
      <c r="BI1360" s="25"/>
      <c r="BN1360" s="25"/>
      <c r="BP1360" s="25"/>
      <c r="BT1360" s="25"/>
      <c r="EP1360" s="25"/>
      <c r="FP1360" s="25"/>
      <c r="FR1360" s="25"/>
      <c r="GF1360" s="25"/>
      <c r="GH1360" s="25"/>
      <c r="GK1360" s="25"/>
      <c r="GQ1360" s="25"/>
      <c r="HK1360" s="25"/>
      <c r="IJ1360" s="25"/>
      <c r="IM1360" s="25"/>
      <c r="IP1360" s="25"/>
      <c r="IS1360" s="25"/>
      <c r="IZ1360" s="25"/>
      <c r="JF1360" s="25"/>
      <c r="JI1360" s="25"/>
      <c r="KO1360" s="31"/>
      <c r="KP1360" s="32"/>
      <c r="KQ1360" s="75"/>
      <c r="KR1360" s="31"/>
    </row>
    <row r="1361" spans="24:304" x14ac:dyDescent="0.3">
      <c r="X1361" s="25"/>
      <c r="AA1361" s="25"/>
      <c r="AE1361" s="25"/>
      <c r="AM1361" s="25"/>
      <c r="AR1361" s="25"/>
      <c r="AT1361" s="25"/>
      <c r="AX1361" s="25"/>
      <c r="BA1361" s="25"/>
      <c r="BI1361" s="25"/>
      <c r="BN1361" s="25"/>
      <c r="BP1361" s="25"/>
      <c r="BT1361" s="25"/>
      <c r="EP1361" s="25"/>
      <c r="FP1361" s="25"/>
      <c r="FR1361" s="25"/>
      <c r="GF1361" s="25"/>
      <c r="GH1361" s="25"/>
      <c r="GK1361" s="25"/>
      <c r="GQ1361" s="25"/>
      <c r="HK1361" s="25"/>
      <c r="IJ1361" s="25"/>
      <c r="IM1361" s="25"/>
      <c r="IP1361" s="25"/>
      <c r="IS1361" s="25"/>
      <c r="IZ1361" s="25"/>
      <c r="JF1361" s="25"/>
      <c r="JI1361" s="25"/>
      <c r="KO1361" s="31"/>
      <c r="KP1361" s="32"/>
      <c r="KQ1361" s="75"/>
      <c r="KR1361" s="31"/>
    </row>
    <row r="1362" spans="24:304" x14ac:dyDescent="0.3">
      <c r="X1362" s="25"/>
      <c r="AA1362" s="25"/>
      <c r="AE1362" s="25"/>
      <c r="AM1362" s="25"/>
      <c r="AR1362" s="25"/>
      <c r="AT1362" s="25"/>
      <c r="AX1362" s="25"/>
      <c r="BA1362" s="25"/>
      <c r="BI1362" s="25"/>
      <c r="BN1362" s="25"/>
      <c r="BP1362" s="25"/>
      <c r="BT1362" s="25"/>
      <c r="EP1362" s="25"/>
      <c r="FP1362" s="25"/>
      <c r="FR1362" s="25"/>
      <c r="GF1362" s="25"/>
      <c r="GH1362" s="25"/>
      <c r="GK1362" s="25"/>
      <c r="GQ1362" s="25"/>
      <c r="HK1362" s="25"/>
      <c r="IJ1362" s="25"/>
      <c r="IM1362" s="25"/>
      <c r="IP1362" s="25"/>
      <c r="IS1362" s="25"/>
      <c r="IZ1362" s="25"/>
      <c r="JF1362" s="25"/>
      <c r="JI1362" s="25"/>
      <c r="KO1362" s="31"/>
      <c r="KP1362" s="32"/>
      <c r="KQ1362" s="75"/>
      <c r="KR1362" s="31"/>
    </row>
    <row r="1363" spans="24:304" x14ac:dyDescent="0.3">
      <c r="X1363" s="25"/>
      <c r="AA1363" s="25"/>
      <c r="AE1363" s="25"/>
      <c r="AM1363" s="25"/>
      <c r="AR1363" s="25"/>
      <c r="AT1363" s="25"/>
      <c r="AX1363" s="25"/>
      <c r="BA1363" s="25"/>
      <c r="BI1363" s="25"/>
      <c r="BN1363" s="25"/>
      <c r="BP1363" s="25"/>
      <c r="BT1363" s="25"/>
      <c r="EP1363" s="25"/>
      <c r="FP1363" s="25"/>
      <c r="FR1363" s="25"/>
      <c r="GF1363" s="25"/>
      <c r="GH1363" s="25"/>
      <c r="GK1363" s="25"/>
      <c r="GQ1363" s="25"/>
      <c r="HK1363" s="25"/>
      <c r="IJ1363" s="25"/>
      <c r="IM1363" s="25"/>
      <c r="IP1363" s="25"/>
      <c r="IS1363" s="25"/>
      <c r="IZ1363" s="25"/>
      <c r="JF1363" s="25"/>
      <c r="JI1363" s="25"/>
      <c r="KO1363" s="31"/>
      <c r="KP1363" s="32"/>
      <c r="KQ1363" s="75"/>
      <c r="KR1363" s="31"/>
    </row>
    <row r="1364" spans="24:304" x14ac:dyDescent="0.3">
      <c r="X1364" s="25"/>
      <c r="AA1364" s="25"/>
      <c r="AE1364" s="25"/>
      <c r="AM1364" s="25"/>
      <c r="AR1364" s="25"/>
      <c r="AT1364" s="25"/>
      <c r="AX1364" s="25"/>
      <c r="BA1364" s="25"/>
      <c r="BI1364" s="25"/>
      <c r="BN1364" s="25"/>
      <c r="BP1364" s="25"/>
      <c r="BT1364" s="25"/>
      <c r="EP1364" s="25"/>
      <c r="FP1364" s="25"/>
      <c r="FR1364" s="25"/>
      <c r="GF1364" s="25"/>
      <c r="GH1364" s="25"/>
      <c r="GK1364" s="25"/>
      <c r="GQ1364" s="25"/>
      <c r="HK1364" s="25"/>
      <c r="IJ1364" s="25"/>
      <c r="IM1364" s="25"/>
      <c r="IP1364" s="25"/>
      <c r="IS1364" s="25"/>
      <c r="IZ1364" s="25"/>
      <c r="JF1364" s="25"/>
      <c r="JI1364" s="25"/>
      <c r="KO1364" s="31"/>
      <c r="KP1364" s="32"/>
      <c r="KQ1364" s="75"/>
      <c r="KR1364" s="31"/>
    </row>
    <row r="1365" spans="24:304" x14ac:dyDescent="0.3">
      <c r="X1365" s="25"/>
      <c r="AA1365" s="25"/>
      <c r="AE1365" s="25"/>
      <c r="AM1365" s="25"/>
      <c r="AR1365" s="25"/>
      <c r="AT1365" s="25"/>
      <c r="AX1365" s="25"/>
      <c r="BA1365" s="25"/>
      <c r="BI1365" s="25"/>
      <c r="BN1365" s="25"/>
      <c r="BP1365" s="25"/>
      <c r="BT1365" s="25"/>
      <c r="EP1365" s="25"/>
      <c r="FP1365" s="25"/>
      <c r="FR1365" s="25"/>
      <c r="GF1365" s="25"/>
      <c r="GH1365" s="25"/>
      <c r="GK1365" s="25"/>
      <c r="GQ1365" s="25"/>
      <c r="HK1365" s="25"/>
      <c r="IJ1365" s="25"/>
      <c r="IM1365" s="25"/>
      <c r="IP1365" s="25"/>
      <c r="IS1365" s="25"/>
      <c r="IZ1365" s="25"/>
      <c r="JF1365" s="25"/>
      <c r="JI1365" s="25"/>
      <c r="KO1365" s="31"/>
      <c r="KP1365" s="32"/>
      <c r="KQ1365" s="75"/>
      <c r="KR1365" s="31"/>
    </row>
    <row r="1366" spans="24:304" x14ac:dyDescent="0.3">
      <c r="X1366" s="25"/>
      <c r="AA1366" s="25"/>
      <c r="AE1366" s="25"/>
      <c r="AM1366" s="25"/>
      <c r="AR1366" s="25"/>
      <c r="AT1366" s="25"/>
      <c r="AX1366" s="25"/>
      <c r="BA1366" s="25"/>
      <c r="BI1366" s="25"/>
      <c r="BN1366" s="25"/>
      <c r="BP1366" s="25"/>
      <c r="BT1366" s="25"/>
      <c r="EP1366" s="25"/>
      <c r="FP1366" s="25"/>
      <c r="FR1366" s="25"/>
      <c r="GF1366" s="25"/>
      <c r="GH1366" s="25"/>
      <c r="GK1366" s="25"/>
      <c r="GQ1366" s="25"/>
      <c r="HK1366" s="25"/>
      <c r="IJ1366" s="25"/>
      <c r="IM1366" s="25"/>
      <c r="IP1366" s="25"/>
      <c r="IS1366" s="25"/>
      <c r="IZ1366" s="25"/>
      <c r="JF1366" s="25"/>
      <c r="JI1366" s="25"/>
      <c r="KO1366" s="31"/>
      <c r="KP1366" s="32"/>
      <c r="KQ1366" s="75"/>
      <c r="KR1366" s="31"/>
    </row>
    <row r="1367" spans="24:304" x14ac:dyDescent="0.3">
      <c r="X1367" s="25"/>
      <c r="AA1367" s="25"/>
      <c r="AE1367" s="25"/>
      <c r="AM1367" s="25"/>
      <c r="AR1367" s="25"/>
      <c r="AT1367" s="25"/>
      <c r="AX1367" s="25"/>
      <c r="BA1367" s="25"/>
      <c r="BI1367" s="25"/>
      <c r="BN1367" s="25"/>
      <c r="BP1367" s="25"/>
      <c r="BT1367" s="25"/>
      <c r="EP1367" s="25"/>
      <c r="FP1367" s="25"/>
      <c r="FR1367" s="25"/>
      <c r="GF1367" s="25"/>
      <c r="GH1367" s="25"/>
      <c r="GK1367" s="25"/>
      <c r="GQ1367" s="25"/>
      <c r="HK1367" s="25"/>
      <c r="IJ1367" s="25"/>
      <c r="IM1367" s="25"/>
      <c r="IP1367" s="25"/>
      <c r="IS1367" s="25"/>
      <c r="IZ1367" s="25"/>
      <c r="JF1367" s="25"/>
      <c r="JI1367" s="25"/>
      <c r="KO1367" s="31"/>
      <c r="KP1367" s="32"/>
      <c r="KQ1367" s="75"/>
      <c r="KR1367" s="31"/>
    </row>
    <row r="1368" spans="24:304" x14ac:dyDescent="0.3">
      <c r="X1368" s="25"/>
      <c r="AA1368" s="25"/>
      <c r="AE1368" s="25"/>
      <c r="AM1368" s="25"/>
      <c r="AR1368" s="25"/>
      <c r="AT1368" s="25"/>
      <c r="AX1368" s="25"/>
      <c r="BA1368" s="25"/>
      <c r="BI1368" s="25"/>
      <c r="BN1368" s="25"/>
      <c r="BP1368" s="25"/>
      <c r="BT1368" s="25"/>
      <c r="EP1368" s="25"/>
      <c r="FP1368" s="25"/>
      <c r="FR1368" s="25"/>
      <c r="GF1368" s="25"/>
      <c r="GH1368" s="25"/>
      <c r="GK1368" s="25"/>
      <c r="GQ1368" s="25"/>
      <c r="HK1368" s="25"/>
      <c r="IJ1368" s="25"/>
      <c r="IM1368" s="25"/>
      <c r="IP1368" s="25"/>
      <c r="IS1368" s="25"/>
      <c r="IZ1368" s="25"/>
      <c r="JF1368" s="25"/>
      <c r="JI1368" s="25"/>
      <c r="KO1368" s="31"/>
      <c r="KP1368" s="32"/>
      <c r="KQ1368" s="75"/>
      <c r="KR1368" s="31"/>
    </row>
    <row r="1369" spans="24:304" x14ac:dyDescent="0.3">
      <c r="X1369" s="25"/>
      <c r="AA1369" s="25"/>
      <c r="AE1369" s="25"/>
      <c r="AM1369" s="25"/>
      <c r="AR1369" s="25"/>
      <c r="AT1369" s="25"/>
      <c r="AX1369" s="25"/>
      <c r="BA1369" s="25"/>
      <c r="BI1369" s="25"/>
      <c r="BN1369" s="25"/>
      <c r="BP1369" s="25"/>
      <c r="BT1369" s="25"/>
      <c r="EP1369" s="25"/>
      <c r="FP1369" s="25"/>
      <c r="FR1369" s="25"/>
      <c r="GF1369" s="25"/>
      <c r="GH1369" s="25"/>
      <c r="GK1369" s="25"/>
      <c r="GQ1369" s="25"/>
      <c r="HK1369" s="25"/>
      <c r="IJ1369" s="25"/>
      <c r="IM1369" s="25"/>
      <c r="IP1369" s="25"/>
      <c r="IS1369" s="25"/>
      <c r="IZ1369" s="25"/>
      <c r="JF1369" s="25"/>
      <c r="JI1369" s="25"/>
      <c r="KO1369" s="31"/>
      <c r="KP1369" s="32"/>
      <c r="KQ1369" s="75"/>
      <c r="KR1369" s="31"/>
    </row>
    <row r="1370" spans="24:304" x14ac:dyDescent="0.3">
      <c r="X1370" s="25"/>
      <c r="AA1370" s="25"/>
      <c r="AE1370" s="25"/>
      <c r="AM1370" s="25"/>
      <c r="AR1370" s="25"/>
      <c r="AT1370" s="25"/>
      <c r="AX1370" s="25"/>
      <c r="BA1370" s="25"/>
      <c r="BI1370" s="25"/>
      <c r="BN1370" s="25"/>
      <c r="BP1370" s="25"/>
      <c r="BT1370" s="25"/>
      <c r="EP1370" s="25"/>
      <c r="FP1370" s="25"/>
      <c r="FR1370" s="25"/>
      <c r="GF1370" s="25"/>
      <c r="GH1370" s="25"/>
      <c r="GK1370" s="25"/>
      <c r="GQ1370" s="25"/>
      <c r="HK1370" s="25"/>
      <c r="IJ1370" s="25"/>
      <c r="IM1370" s="25"/>
      <c r="IP1370" s="25"/>
      <c r="IS1370" s="25"/>
      <c r="IZ1370" s="25"/>
      <c r="JF1370" s="25"/>
      <c r="JI1370" s="25"/>
      <c r="KO1370" s="31"/>
      <c r="KP1370" s="32"/>
      <c r="KQ1370" s="75"/>
      <c r="KR1370" s="31"/>
    </row>
    <row r="1371" spans="24:304" x14ac:dyDescent="0.3">
      <c r="X1371" s="25"/>
      <c r="AA1371" s="25"/>
      <c r="AE1371" s="25"/>
      <c r="AM1371" s="25"/>
      <c r="AR1371" s="25"/>
      <c r="AT1371" s="25"/>
      <c r="AX1371" s="25"/>
      <c r="BA1371" s="25"/>
      <c r="BI1371" s="25"/>
      <c r="BN1371" s="25"/>
      <c r="BP1371" s="25"/>
      <c r="BT1371" s="25"/>
      <c r="EP1371" s="25"/>
      <c r="FP1371" s="25"/>
      <c r="FR1371" s="25"/>
      <c r="GF1371" s="25"/>
      <c r="GH1371" s="25"/>
      <c r="GK1371" s="25"/>
      <c r="GQ1371" s="25"/>
      <c r="HK1371" s="25"/>
      <c r="IJ1371" s="25"/>
      <c r="IM1371" s="25"/>
      <c r="IP1371" s="25"/>
      <c r="IS1371" s="25"/>
      <c r="IZ1371" s="25"/>
      <c r="JF1371" s="25"/>
      <c r="JI1371" s="25"/>
      <c r="KO1371" s="31"/>
      <c r="KP1371" s="32"/>
      <c r="KQ1371" s="75"/>
      <c r="KR1371" s="31"/>
    </row>
    <row r="1372" spans="24:304" x14ac:dyDescent="0.3">
      <c r="X1372" s="25"/>
      <c r="AA1372" s="25"/>
      <c r="AE1372" s="25"/>
      <c r="AM1372" s="25"/>
      <c r="AR1372" s="25"/>
      <c r="AT1372" s="25"/>
      <c r="AX1372" s="25"/>
      <c r="BA1372" s="25"/>
      <c r="BI1372" s="25"/>
      <c r="BN1372" s="25"/>
      <c r="BP1372" s="25"/>
      <c r="BT1372" s="25"/>
      <c r="EP1372" s="25"/>
      <c r="FP1372" s="25"/>
      <c r="FR1372" s="25"/>
      <c r="GF1372" s="25"/>
      <c r="GH1372" s="25"/>
      <c r="GK1372" s="25"/>
      <c r="GQ1372" s="25"/>
      <c r="HK1372" s="25"/>
      <c r="IJ1372" s="25"/>
      <c r="IM1372" s="25"/>
      <c r="IP1372" s="25"/>
      <c r="IS1372" s="25"/>
      <c r="IZ1372" s="25"/>
      <c r="JF1372" s="25"/>
      <c r="JI1372" s="25"/>
      <c r="KO1372" s="31"/>
      <c r="KP1372" s="32"/>
      <c r="KQ1372" s="75"/>
      <c r="KR1372" s="31"/>
    </row>
    <row r="1373" spans="24:304" x14ac:dyDescent="0.3">
      <c r="X1373" s="25"/>
      <c r="AA1373" s="25"/>
      <c r="AE1373" s="25"/>
      <c r="AM1373" s="25"/>
      <c r="AR1373" s="25"/>
      <c r="AT1373" s="25"/>
      <c r="AX1373" s="25"/>
      <c r="BA1373" s="25"/>
      <c r="BI1373" s="25"/>
      <c r="BN1373" s="25"/>
      <c r="BP1373" s="25"/>
      <c r="BT1373" s="25"/>
      <c r="EP1373" s="25"/>
      <c r="FP1373" s="25"/>
      <c r="FR1373" s="25"/>
      <c r="GF1373" s="25"/>
      <c r="GH1373" s="25"/>
      <c r="GK1373" s="25"/>
      <c r="GQ1373" s="25"/>
      <c r="HK1373" s="25"/>
      <c r="IJ1373" s="25"/>
      <c r="IM1373" s="25"/>
      <c r="IP1373" s="25"/>
      <c r="IS1373" s="25"/>
      <c r="IZ1373" s="25"/>
      <c r="JF1373" s="25"/>
      <c r="JI1373" s="25"/>
      <c r="KO1373" s="31"/>
      <c r="KP1373" s="32"/>
      <c r="KQ1373" s="75"/>
      <c r="KR1373" s="31"/>
    </row>
    <row r="1374" spans="24:304" x14ac:dyDescent="0.3">
      <c r="X1374" s="25"/>
      <c r="AA1374" s="25"/>
      <c r="AE1374" s="25"/>
      <c r="AM1374" s="25"/>
      <c r="AR1374" s="25"/>
      <c r="AT1374" s="25"/>
      <c r="AX1374" s="25"/>
      <c r="BA1374" s="25"/>
      <c r="BI1374" s="25"/>
      <c r="BN1374" s="25"/>
      <c r="BP1374" s="25"/>
      <c r="BT1374" s="25"/>
      <c r="EP1374" s="25"/>
      <c r="FP1374" s="25"/>
      <c r="FR1374" s="25"/>
      <c r="GF1374" s="25"/>
      <c r="GH1374" s="25"/>
      <c r="GK1374" s="25"/>
      <c r="GQ1374" s="25"/>
      <c r="HK1374" s="25"/>
      <c r="IJ1374" s="25"/>
      <c r="IM1374" s="25"/>
      <c r="IP1374" s="25"/>
      <c r="IS1374" s="25"/>
      <c r="IZ1374" s="25"/>
      <c r="JF1374" s="25"/>
      <c r="JI1374" s="25"/>
      <c r="KO1374" s="31"/>
      <c r="KP1374" s="32"/>
      <c r="KQ1374" s="75"/>
      <c r="KR1374" s="31"/>
    </row>
    <row r="1375" spans="24:304" x14ac:dyDescent="0.3">
      <c r="X1375" s="25"/>
      <c r="AA1375" s="25"/>
      <c r="AE1375" s="25"/>
      <c r="AM1375" s="25"/>
      <c r="AR1375" s="25"/>
      <c r="AT1375" s="25"/>
      <c r="AX1375" s="25"/>
      <c r="BA1375" s="25"/>
      <c r="BI1375" s="25"/>
      <c r="BN1375" s="25"/>
      <c r="BP1375" s="25"/>
      <c r="BT1375" s="25"/>
      <c r="EP1375" s="25"/>
      <c r="FP1375" s="25"/>
      <c r="FR1375" s="25"/>
      <c r="GF1375" s="25"/>
      <c r="GH1375" s="25"/>
      <c r="GK1375" s="25"/>
      <c r="GQ1375" s="25"/>
      <c r="HK1375" s="25"/>
      <c r="IJ1375" s="25"/>
      <c r="IM1375" s="25"/>
      <c r="IP1375" s="25"/>
      <c r="IS1375" s="25"/>
      <c r="IZ1375" s="25"/>
      <c r="JF1375" s="25"/>
      <c r="JI1375" s="25"/>
      <c r="KO1375" s="31"/>
      <c r="KP1375" s="32"/>
      <c r="KQ1375" s="75"/>
      <c r="KR1375" s="31"/>
    </row>
    <row r="1376" spans="24:304" x14ac:dyDescent="0.3">
      <c r="X1376" s="25"/>
      <c r="AA1376" s="25"/>
      <c r="AE1376" s="25"/>
      <c r="AM1376" s="25"/>
      <c r="AR1376" s="25"/>
      <c r="AT1376" s="25"/>
      <c r="AX1376" s="25"/>
      <c r="BA1376" s="25"/>
      <c r="BI1376" s="25"/>
      <c r="BN1376" s="25"/>
      <c r="BP1376" s="25"/>
      <c r="BT1376" s="25"/>
      <c r="EP1376" s="25"/>
      <c r="FP1376" s="25"/>
      <c r="FR1376" s="25"/>
      <c r="GF1376" s="25"/>
      <c r="GH1376" s="25"/>
      <c r="GK1376" s="25"/>
      <c r="GQ1376" s="25"/>
      <c r="HK1376" s="25"/>
      <c r="IJ1376" s="25"/>
      <c r="IM1376" s="25"/>
      <c r="IP1376" s="25"/>
      <c r="IS1376" s="25"/>
      <c r="IZ1376" s="25"/>
      <c r="JF1376" s="25"/>
      <c r="JI1376" s="25"/>
      <c r="KO1376" s="31"/>
      <c r="KP1376" s="32"/>
      <c r="KQ1376" s="75"/>
      <c r="KR1376" s="31"/>
    </row>
    <row r="1377" spans="24:304" x14ac:dyDescent="0.3">
      <c r="X1377" s="25"/>
      <c r="AA1377" s="25"/>
      <c r="AE1377" s="25"/>
      <c r="AM1377" s="25"/>
      <c r="AR1377" s="25"/>
      <c r="AT1377" s="25"/>
      <c r="AX1377" s="25"/>
      <c r="BA1377" s="25"/>
      <c r="BI1377" s="25"/>
      <c r="BN1377" s="25"/>
      <c r="BP1377" s="25"/>
      <c r="BT1377" s="25"/>
      <c r="EP1377" s="25"/>
      <c r="FP1377" s="25"/>
      <c r="FR1377" s="25"/>
      <c r="GF1377" s="25"/>
      <c r="GH1377" s="25"/>
      <c r="GK1377" s="25"/>
      <c r="GQ1377" s="25"/>
      <c r="HK1377" s="25"/>
      <c r="IJ1377" s="25"/>
      <c r="IM1377" s="25"/>
      <c r="IP1377" s="25"/>
      <c r="IS1377" s="25"/>
      <c r="IZ1377" s="25"/>
      <c r="JF1377" s="25"/>
      <c r="JI1377" s="25"/>
      <c r="KO1377" s="31"/>
      <c r="KP1377" s="32"/>
      <c r="KQ1377" s="75"/>
      <c r="KR1377" s="31"/>
    </row>
    <row r="1378" spans="24:304" x14ac:dyDescent="0.3">
      <c r="X1378" s="25"/>
      <c r="AA1378" s="25"/>
      <c r="AE1378" s="25"/>
      <c r="AM1378" s="25"/>
      <c r="AR1378" s="25"/>
      <c r="AT1378" s="25"/>
      <c r="AX1378" s="25"/>
      <c r="BA1378" s="25"/>
      <c r="BI1378" s="25"/>
      <c r="BN1378" s="25"/>
      <c r="BP1378" s="25"/>
      <c r="BT1378" s="25"/>
      <c r="EP1378" s="25"/>
      <c r="FP1378" s="25"/>
      <c r="FR1378" s="25"/>
      <c r="GF1378" s="25"/>
      <c r="GH1378" s="25"/>
      <c r="GK1378" s="25"/>
      <c r="GQ1378" s="25"/>
      <c r="HK1378" s="25"/>
      <c r="IJ1378" s="25"/>
      <c r="IM1378" s="25"/>
      <c r="IP1378" s="25"/>
      <c r="IS1378" s="25"/>
      <c r="IZ1378" s="25"/>
      <c r="JF1378" s="25"/>
      <c r="JI1378" s="25"/>
      <c r="KO1378" s="31"/>
      <c r="KP1378" s="32"/>
      <c r="KQ1378" s="75"/>
      <c r="KR1378" s="31"/>
    </row>
    <row r="1379" spans="24:304" x14ac:dyDescent="0.3">
      <c r="X1379" s="25"/>
      <c r="AA1379" s="25"/>
      <c r="AE1379" s="25"/>
      <c r="AM1379" s="25"/>
      <c r="AR1379" s="25"/>
      <c r="AT1379" s="25"/>
      <c r="AX1379" s="25"/>
      <c r="BA1379" s="25"/>
      <c r="BI1379" s="25"/>
      <c r="BN1379" s="25"/>
      <c r="BP1379" s="25"/>
      <c r="BT1379" s="25"/>
      <c r="EP1379" s="25"/>
      <c r="FP1379" s="25"/>
      <c r="FR1379" s="25"/>
      <c r="GF1379" s="25"/>
      <c r="GH1379" s="25"/>
      <c r="GK1379" s="25"/>
      <c r="GQ1379" s="25"/>
      <c r="HK1379" s="25"/>
      <c r="IJ1379" s="25"/>
      <c r="IM1379" s="25"/>
      <c r="IP1379" s="25"/>
      <c r="IS1379" s="25"/>
      <c r="IZ1379" s="25"/>
      <c r="JF1379" s="25"/>
      <c r="JI1379" s="25"/>
      <c r="KO1379" s="31"/>
      <c r="KP1379" s="32"/>
      <c r="KQ1379" s="75"/>
      <c r="KR1379" s="31"/>
    </row>
    <row r="1380" spans="24:304" x14ac:dyDescent="0.3">
      <c r="X1380" s="25"/>
      <c r="AA1380" s="25"/>
      <c r="AE1380" s="25"/>
      <c r="AM1380" s="25"/>
      <c r="AR1380" s="25"/>
      <c r="AT1380" s="25"/>
      <c r="AX1380" s="25"/>
      <c r="BA1380" s="25"/>
      <c r="BI1380" s="25"/>
      <c r="BN1380" s="25"/>
      <c r="BP1380" s="25"/>
      <c r="BT1380" s="25"/>
      <c r="EP1380" s="25"/>
      <c r="FP1380" s="25"/>
      <c r="FR1380" s="25"/>
      <c r="GF1380" s="25"/>
      <c r="GH1380" s="25"/>
      <c r="GK1380" s="25"/>
      <c r="GQ1380" s="25"/>
      <c r="HK1380" s="25"/>
      <c r="IJ1380" s="25"/>
      <c r="IM1380" s="25"/>
      <c r="IP1380" s="25"/>
      <c r="IS1380" s="25"/>
      <c r="IZ1380" s="25"/>
      <c r="JF1380" s="25"/>
      <c r="JI1380" s="25"/>
      <c r="KO1380" s="31"/>
      <c r="KP1380" s="32"/>
      <c r="KQ1380" s="75"/>
      <c r="KR1380" s="31"/>
    </row>
    <row r="1381" spans="24:304" x14ac:dyDescent="0.3">
      <c r="X1381" s="25"/>
      <c r="AA1381" s="25"/>
      <c r="AE1381" s="25"/>
      <c r="AM1381" s="25"/>
      <c r="AR1381" s="25"/>
      <c r="AT1381" s="25"/>
      <c r="AX1381" s="25"/>
      <c r="BA1381" s="25"/>
      <c r="BI1381" s="25"/>
      <c r="BN1381" s="25"/>
      <c r="BP1381" s="25"/>
      <c r="BT1381" s="25"/>
      <c r="EP1381" s="25"/>
      <c r="FP1381" s="25"/>
      <c r="FR1381" s="25"/>
      <c r="GF1381" s="25"/>
      <c r="GH1381" s="25"/>
      <c r="GK1381" s="25"/>
      <c r="GQ1381" s="25"/>
      <c r="HK1381" s="25"/>
      <c r="IJ1381" s="25"/>
      <c r="IM1381" s="25"/>
      <c r="IP1381" s="25"/>
      <c r="IS1381" s="25"/>
      <c r="IZ1381" s="25"/>
      <c r="JF1381" s="25"/>
      <c r="JI1381" s="25"/>
      <c r="KO1381" s="31"/>
      <c r="KP1381" s="32"/>
      <c r="KQ1381" s="75"/>
      <c r="KR1381" s="31"/>
    </row>
    <row r="1382" spans="24:304" x14ac:dyDescent="0.3">
      <c r="X1382" s="25"/>
      <c r="AA1382" s="25"/>
      <c r="AE1382" s="25"/>
      <c r="AM1382" s="25"/>
      <c r="AR1382" s="25"/>
      <c r="AT1382" s="25"/>
      <c r="AX1382" s="25"/>
      <c r="BA1382" s="25"/>
      <c r="BI1382" s="25"/>
      <c r="BN1382" s="25"/>
      <c r="BP1382" s="25"/>
      <c r="BT1382" s="25"/>
      <c r="EP1382" s="25"/>
      <c r="FP1382" s="25"/>
      <c r="FR1382" s="25"/>
      <c r="GF1382" s="25"/>
      <c r="GH1382" s="25"/>
      <c r="GK1382" s="25"/>
      <c r="GQ1382" s="25"/>
      <c r="HK1382" s="25"/>
      <c r="IJ1382" s="25"/>
      <c r="IM1382" s="25"/>
      <c r="IP1382" s="25"/>
      <c r="IS1382" s="25"/>
      <c r="IZ1382" s="25"/>
      <c r="JF1382" s="25"/>
      <c r="JI1382" s="25"/>
      <c r="KO1382" s="31"/>
      <c r="KP1382" s="32"/>
      <c r="KQ1382" s="75"/>
      <c r="KR1382" s="31"/>
    </row>
    <row r="1383" spans="24:304" x14ac:dyDescent="0.3">
      <c r="X1383" s="25"/>
      <c r="AA1383" s="25"/>
      <c r="AE1383" s="25"/>
      <c r="AM1383" s="25"/>
      <c r="AR1383" s="25"/>
      <c r="AT1383" s="25"/>
      <c r="AX1383" s="25"/>
      <c r="BA1383" s="25"/>
      <c r="BI1383" s="25"/>
      <c r="BN1383" s="25"/>
      <c r="BP1383" s="25"/>
      <c r="BT1383" s="25"/>
      <c r="EP1383" s="25"/>
      <c r="FP1383" s="25"/>
      <c r="FR1383" s="25"/>
      <c r="GF1383" s="25"/>
      <c r="GH1383" s="25"/>
      <c r="GK1383" s="25"/>
      <c r="GQ1383" s="25"/>
      <c r="HK1383" s="25"/>
      <c r="IJ1383" s="25"/>
      <c r="IM1383" s="25"/>
      <c r="IP1383" s="25"/>
      <c r="IS1383" s="25"/>
      <c r="IZ1383" s="25"/>
      <c r="JF1383" s="25"/>
      <c r="JI1383" s="25"/>
      <c r="KO1383" s="31"/>
      <c r="KP1383" s="32"/>
      <c r="KQ1383" s="75"/>
      <c r="KR1383" s="31"/>
    </row>
    <row r="1384" spans="24:304" x14ac:dyDescent="0.3">
      <c r="X1384" s="25"/>
      <c r="AA1384" s="25"/>
      <c r="AE1384" s="25"/>
      <c r="AM1384" s="25"/>
      <c r="AR1384" s="25"/>
      <c r="AT1384" s="25"/>
      <c r="AX1384" s="25"/>
      <c r="BA1384" s="25"/>
      <c r="BI1384" s="25"/>
      <c r="BN1384" s="25"/>
      <c r="BP1384" s="25"/>
      <c r="BT1384" s="25"/>
      <c r="EP1384" s="25"/>
      <c r="FP1384" s="25"/>
      <c r="FR1384" s="25"/>
      <c r="GF1384" s="25"/>
      <c r="GH1384" s="25"/>
      <c r="GK1384" s="25"/>
      <c r="GQ1384" s="25"/>
      <c r="HK1384" s="25"/>
      <c r="IJ1384" s="25"/>
      <c r="IM1384" s="25"/>
      <c r="IP1384" s="25"/>
      <c r="IS1384" s="25"/>
      <c r="IZ1384" s="25"/>
      <c r="JF1384" s="25"/>
      <c r="JI1384" s="25"/>
      <c r="KO1384" s="31"/>
      <c r="KP1384" s="32"/>
      <c r="KQ1384" s="75"/>
      <c r="KR1384" s="31"/>
    </row>
    <row r="1385" spans="24:304" x14ac:dyDescent="0.3">
      <c r="X1385" s="25"/>
      <c r="AA1385" s="25"/>
      <c r="AE1385" s="25"/>
      <c r="AM1385" s="25"/>
      <c r="AR1385" s="25"/>
      <c r="AT1385" s="25"/>
      <c r="AX1385" s="25"/>
      <c r="BA1385" s="25"/>
      <c r="BI1385" s="25"/>
      <c r="BN1385" s="25"/>
      <c r="BP1385" s="25"/>
      <c r="BT1385" s="25"/>
      <c r="EP1385" s="25"/>
      <c r="FP1385" s="25"/>
      <c r="FR1385" s="25"/>
      <c r="GF1385" s="25"/>
      <c r="GH1385" s="25"/>
      <c r="GK1385" s="25"/>
      <c r="GQ1385" s="25"/>
      <c r="HK1385" s="25"/>
      <c r="IJ1385" s="25"/>
      <c r="IM1385" s="25"/>
      <c r="IP1385" s="25"/>
      <c r="IS1385" s="25"/>
      <c r="IZ1385" s="25"/>
      <c r="JF1385" s="25"/>
      <c r="JI1385" s="25"/>
      <c r="KO1385" s="31"/>
      <c r="KP1385" s="32"/>
      <c r="KQ1385" s="75"/>
      <c r="KR1385" s="31"/>
    </row>
    <row r="1386" spans="24:304" x14ac:dyDescent="0.3">
      <c r="X1386" s="25"/>
      <c r="AA1386" s="25"/>
      <c r="AE1386" s="25"/>
      <c r="AM1386" s="25"/>
      <c r="AR1386" s="25"/>
      <c r="AT1386" s="25"/>
      <c r="AX1386" s="25"/>
      <c r="BA1386" s="25"/>
      <c r="BI1386" s="25"/>
      <c r="BN1386" s="25"/>
      <c r="BP1386" s="25"/>
      <c r="BT1386" s="25"/>
      <c r="EP1386" s="25"/>
      <c r="FP1386" s="25"/>
      <c r="FR1386" s="25"/>
      <c r="GF1386" s="25"/>
      <c r="GH1386" s="25"/>
      <c r="GK1386" s="25"/>
      <c r="GQ1386" s="25"/>
      <c r="HK1386" s="25"/>
      <c r="IJ1386" s="25"/>
      <c r="IM1386" s="25"/>
      <c r="IP1386" s="25"/>
      <c r="IS1386" s="25"/>
      <c r="IZ1386" s="25"/>
      <c r="JF1386" s="25"/>
      <c r="JI1386" s="25"/>
      <c r="KO1386" s="31"/>
      <c r="KP1386" s="32"/>
      <c r="KQ1386" s="75"/>
      <c r="KR1386" s="31"/>
    </row>
    <row r="1387" spans="24:304" x14ac:dyDescent="0.3">
      <c r="X1387" s="25"/>
      <c r="AA1387" s="25"/>
      <c r="AE1387" s="25"/>
      <c r="AM1387" s="25"/>
      <c r="AR1387" s="25"/>
      <c r="AT1387" s="25"/>
      <c r="AX1387" s="25"/>
      <c r="BA1387" s="25"/>
      <c r="BI1387" s="25"/>
      <c r="BN1387" s="25"/>
      <c r="BP1387" s="25"/>
      <c r="BT1387" s="25"/>
      <c r="EP1387" s="25"/>
      <c r="FP1387" s="25"/>
      <c r="FR1387" s="25"/>
      <c r="GF1387" s="25"/>
      <c r="GH1387" s="25"/>
      <c r="GK1387" s="25"/>
      <c r="GQ1387" s="25"/>
      <c r="HK1387" s="25"/>
      <c r="IJ1387" s="25"/>
      <c r="IM1387" s="25"/>
      <c r="IP1387" s="25"/>
      <c r="IS1387" s="25"/>
      <c r="IZ1387" s="25"/>
      <c r="JF1387" s="25"/>
      <c r="JI1387" s="25"/>
      <c r="KO1387" s="31"/>
      <c r="KP1387" s="32"/>
      <c r="KQ1387" s="75"/>
      <c r="KR1387" s="31"/>
    </row>
    <row r="1388" spans="24:304" x14ac:dyDescent="0.3">
      <c r="X1388" s="25"/>
      <c r="AA1388" s="25"/>
      <c r="AE1388" s="25"/>
      <c r="AM1388" s="25"/>
      <c r="AR1388" s="25"/>
      <c r="AT1388" s="25"/>
      <c r="AX1388" s="25"/>
      <c r="BA1388" s="25"/>
      <c r="BI1388" s="25"/>
      <c r="BN1388" s="25"/>
      <c r="BP1388" s="25"/>
      <c r="BT1388" s="25"/>
      <c r="EP1388" s="25"/>
      <c r="FP1388" s="25"/>
      <c r="FR1388" s="25"/>
      <c r="GF1388" s="25"/>
      <c r="GH1388" s="25"/>
      <c r="GK1388" s="25"/>
      <c r="GQ1388" s="25"/>
      <c r="HK1388" s="25"/>
      <c r="IJ1388" s="25"/>
      <c r="IM1388" s="25"/>
      <c r="IP1388" s="25"/>
      <c r="IS1388" s="25"/>
      <c r="IZ1388" s="25"/>
      <c r="JF1388" s="25"/>
      <c r="JI1388" s="25"/>
      <c r="KO1388" s="31"/>
      <c r="KP1388" s="32"/>
      <c r="KQ1388" s="75"/>
      <c r="KR1388" s="31"/>
    </row>
    <row r="1389" spans="24:304" x14ac:dyDescent="0.3">
      <c r="X1389" s="25"/>
      <c r="AA1389" s="25"/>
      <c r="AE1389" s="25"/>
      <c r="AM1389" s="25"/>
      <c r="AR1389" s="25"/>
      <c r="AT1389" s="25"/>
      <c r="AX1389" s="25"/>
      <c r="BA1389" s="25"/>
      <c r="BI1389" s="25"/>
      <c r="BN1389" s="25"/>
      <c r="BP1389" s="25"/>
      <c r="BT1389" s="25"/>
      <c r="EP1389" s="25"/>
      <c r="FP1389" s="25"/>
      <c r="FR1389" s="25"/>
      <c r="GF1389" s="25"/>
      <c r="GH1389" s="25"/>
      <c r="GK1389" s="25"/>
      <c r="GQ1389" s="25"/>
      <c r="HK1389" s="25"/>
      <c r="IJ1389" s="25"/>
      <c r="IM1389" s="25"/>
      <c r="IP1389" s="25"/>
      <c r="IS1389" s="25"/>
      <c r="IZ1389" s="25"/>
      <c r="JF1389" s="25"/>
      <c r="JI1389" s="25"/>
      <c r="KO1389" s="31"/>
      <c r="KP1389" s="32"/>
      <c r="KQ1389" s="75"/>
      <c r="KR1389" s="31"/>
    </row>
    <row r="1390" spans="24:304" x14ac:dyDescent="0.3">
      <c r="X1390" s="25"/>
      <c r="AA1390" s="25"/>
      <c r="AE1390" s="25"/>
      <c r="AM1390" s="25"/>
      <c r="AR1390" s="25"/>
      <c r="AT1390" s="25"/>
      <c r="AX1390" s="25"/>
      <c r="BA1390" s="25"/>
      <c r="BI1390" s="25"/>
      <c r="BN1390" s="25"/>
      <c r="BP1390" s="25"/>
      <c r="BT1390" s="25"/>
      <c r="EP1390" s="25"/>
      <c r="FP1390" s="25"/>
      <c r="FR1390" s="25"/>
      <c r="GF1390" s="25"/>
      <c r="GH1390" s="25"/>
      <c r="GK1390" s="25"/>
      <c r="GQ1390" s="25"/>
      <c r="HK1390" s="25"/>
      <c r="IJ1390" s="25"/>
      <c r="IM1390" s="25"/>
      <c r="IP1390" s="25"/>
      <c r="IS1390" s="25"/>
      <c r="IZ1390" s="25"/>
      <c r="JF1390" s="25"/>
      <c r="JI1390" s="25"/>
      <c r="KO1390" s="31"/>
      <c r="KP1390" s="32"/>
      <c r="KQ1390" s="75"/>
      <c r="KR1390" s="31"/>
    </row>
    <row r="1391" spans="24:304" x14ac:dyDescent="0.3">
      <c r="X1391" s="25"/>
      <c r="AA1391" s="25"/>
      <c r="AE1391" s="25"/>
      <c r="AM1391" s="25"/>
      <c r="AR1391" s="25"/>
      <c r="AT1391" s="25"/>
      <c r="AX1391" s="25"/>
      <c r="BA1391" s="25"/>
      <c r="BI1391" s="25"/>
      <c r="BN1391" s="25"/>
      <c r="BP1391" s="25"/>
      <c r="BT1391" s="25"/>
      <c r="EP1391" s="25"/>
      <c r="FP1391" s="25"/>
      <c r="FR1391" s="25"/>
      <c r="GF1391" s="25"/>
      <c r="GH1391" s="25"/>
      <c r="GK1391" s="25"/>
      <c r="GQ1391" s="25"/>
      <c r="HK1391" s="25"/>
      <c r="IJ1391" s="25"/>
      <c r="IM1391" s="25"/>
      <c r="IP1391" s="25"/>
      <c r="IS1391" s="25"/>
      <c r="IZ1391" s="25"/>
      <c r="JF1391" s="25"/>
      <c r="JI1391" s="25"/>
      <c r="KO1391" s="31"/>
      <c r="KP1391" s="32"/>
      <c r="KQ1391" s="75"/>
      <c r="KR1391" s="31"/>
    </row>
    <row r="1392" spans="24:304" x14ac:dyDescent="0.3">
      <c r="X1392" s="25"/>
      <c r="AA1392" s="25"/>
      <c r="AE1392" s="25"/>
      <c r="AM1392" s="25"/>
      <c r="AR1392" s="25"/>
      <c r="AT1392" s="25"/>
      <c r="AX1392" s="25"/>
      <c r="BA1392" s="25"/>
      <c r="BI1392" s="25"/>
      <c r="BN1392" s="25"/>
      <c r="BP1392" s="25"/>
      <c r="BT1392" s="25"/>
      <c r="EP1392" s="25"/>
      <c r="FP1392" s="25"/>
      <c r="FR1392" s="25"/>
      <c r="GF1392" s="25"/>
      <c r="GH1392" s="25"/>
      <c r="GK1392" s="25"/>
      <c r="GQ1392" s="25"/>
      <c r="HK1392" s="25"/>
      <c r="IJ1392" s="25"/>
      <c r="IM1392" s="25"/>
      <c r="IP1392" s="25"/>
      <c r="IS1392" s="25"/>
      <c r="IZ1392" s="25"/>
      <c r="JF1392" s="25"/>
      <c r="JI1392" s="25"/>
      <c r="KO1392" s="31"/>
      <c r="KP1392" s="32"/>
      <c r="KQ1392" s="75"/>
      <c r="KR1392" s="31"/>
    </row>
    <row r="1393" spans="24:304" x14ac:dyDescent="0.3">
      <c r="X1393" s="25"/>
      <c r="AA1393" s="25"/>
      <c r="AE1393" s="25"/>
      <c r="AM1393" s="25"/>
      <c r="AR1393" s="25"/>
      <c r="AT1393" s="25"/>
      <c r="AX1393" s="25"/>
      <c r="BA1393" s="25"/>
      <c r="BI1393" s="25"/>
      <c r="BN1393" s="25"/>
      <c r="BP1393" s="25"/>
      <c r="BT1393" s="25"/>
      <c r="EP1393" s="25"/>
      <c r="FP1393" s="25"/>
      <c r="FR1393" s="25"/>
      <c r="GF1393" s="25"/>
      <c r="GH1393" s="25"/>
      <c r="GK1393" s="25"/>
      <c r="GQ1393" s="25"/>
      <c r="HK1393" s="25"/>
      <c r="IJ1393" s="25"/>
      <c r="IM1393" s="25"/>
      <c r="IP1393" s="25"/>
      <c r="IS1393" s="25"/>
      <c r="IZ1393" s="25"/>
      <c r="JF1393" s="25"/>
      <c r="JI1393" s="25"/>
      <c r="KO1393" s="31"/>
      <c r="KP1393" s="32"/>
      <c r="KQ1393" s="75"/>
      <c r="KR1393" s="31"/>
    </row>
    <row r="1394" spans="24:304" x14ac:dyDescent="0.3">
      <c r="X1394" s="25"/>
      <c r="AA1394" s="25"/>
      <c r="AE1394" s="25"/>
      <c r="AM1394" s="25"/>
      <c r="AR1394" s="25"/>
      <c r="AT1394" s="25"/>
      <c r="AX1394" s="25"/>
      <c r="BA1394" s="25"/>
      <c r="BI1394" s="25"/>
      <c r="BN1394" s="25"/>
      <c r="BP1394" s="25"/>
      <c r="BT1394" s="25"/>
      <c r="EP1394" s="25"/>
      <c r="FP1394" s="25"/>
      <c r="FR1394" s="25"/>
      <c r="GF1394" s="25"/>
      <c r="GH1394" s="25"/>
      <c r="GK1394" s="25"/>
      <c r="GQ1394" s="25"/>
      <c r="HK1394" s="25"/>
      <c r="IJ1394" s="25"/>
      <c r="IM1394" s="25"/>
      <c r="IP1394" s="25"/>
      <c r="IS1394" s="25"/>
      <c r="IZ1394" s="25"/>
      <c r="JF1394" s="25"/>
      <c r="JI1394" s="25"/>
      <c r="KO1394" s="31"/>
      <c r="KP1394" s="32"/>
      <c r="KQ1394" s="75"/>
      <c r="KR1394" s="31"/>
    </row>
    <row r="1395" spans="24:304" x14ac:dyDescent="0.3">
      <c r="X1395" s="25"/>
      <c r="AA1395" s="25"/>
      <c r="AE1395" s="25"/>
      <c r="AM1395" s="25"/>
      <c r="AR1395" s="25"/>
      <c r="AT1395" s="25"/>
      <c r="AX1395" s="25"/>
      <c r="BA1395" s="25"/>
      <c r="BI1395" s="25"/>
      <c r="BN1395" s="25"/>
      <c r="BP1395" s="25"/>
      <c r="BT1395" s="25"/>
      <c r="EP1395" s="25"/>
      <c r="FP1395" s="25"/>
      <c r="FR1395" s="25"/>
      <c r="GF1395" s="25"/>
      <c r="GH1395" s="25"/>
      <c r="GK1395" s="25"/>
      <c r="GQ1395" s="25"/>
      <c r="HK1395" s="25"/>
      <c r="IJ1395" s="25"/>
      <c r="IM1395" s="25"/>
      <c r="IP1395" s="25"/>
      <c r="IS1395" s="25"/>
      <c r="IZ1395" s="25"/>
      <c r="JF1395" s="25"/>
      <c r="JI1395" s="25"/>
      <c r="KO1395" s="31"/>
      <c r="KP1395" s="32"/>
      <c r="KQ1395" s="75"/>
      <c r="KR1395" s="31"/>
    </row>
    <row r="1396" spans="24:304" x14ac:dyDescent="0.3">
      <c r="X1396" s="25"/>
      <c r="AA1396" s="25"/>
      <c r="AE1396" s="25"/>
      <c r="AM1396" s="25"/>
      <c r="AR1396" s="25"/>
      <c r="AT1396" s="25"/>
      <c r="AX1396" s="25"/>
      <c r="BA1396" s="25"/>
      <c r="BI1396" s="25"/>
      <c r="BN1396" s="25"/>
      <c r="BP1396" s="25"/>
      <c r="BT1396" s="25"/>
      <c r="EP1396" s="25"/>
      <c r="FP1396" s="25"/>
      <c r="FR1396" s="25"/>
      <c r="GF1396" s="25"/>
      <c r="GH1396" s="25"/>
      <c r="GK1396" s="25"/>
      <c r="GQ1396" s="25"/>
      <c r="HK1396" s="25"/>
      <c r="IJ1396" s="25"/>
      <c r="IM1396" s="25"/>
      <c r="IP1396" s="25"/>
      <c r="IS1396" s="25"/>
      <c r="IZ1396" s="25"/>
      <c r="JF1396" s="25"/>
      <c r="JI1396" s="25"/>
      <c r="KO1396" s="31"/>
      <c r="KP1396" s="32"/>
      <c r="KQ1396" s="75"/>
      <c r="KR1396" s="31"/>
    </row>
    <row r="1397" spans="24:304" x14ac:dyDescent="0.3">
      <c r="X1397" s="25"/>
      <c r="AA1397" s="25"/>
      <c r="AE1397" s="25"/>
      <c r="AM1397" s="25"/>
      <c r="AR1397" s="25"/>
      <c r="AT1397" s="25"/>
      <c r="AX1397" s="25"/>
      <c r="BA1397" s="25"/>
      <c r="BI1397" s="25"/>
      <c r="BN1397" s="25"/>
      <c r="BP1397" s="25"/>
      <c r="BT1397" s="25"/>
      <c r="EP1397" s="25"/>
      <c r="FP1397" s="25"/>
      <c r="FR1397" s="25"/>
      <c r="GF1397" s="25"/>
      <c r="GH1397" s="25"/>
      <c r="GK1397" s="25"/>
      <c r="GQ1397" s="25"/>
      <c r="HK1397" s="25"/>
      <c r="IJ1397" s="25"/>
      <c r="IM1397" s="25"/>
      <c r="IP1397" s="25"/>
      <c r="IS1397" s="25"/>
      <c r="IZ1397" s="25"/>
      <c r="JF1397" s="25"/>
      <c r="JI1397" s="25"/>
      <c r="KO1397" s="31"/>
      <c r="KP1397" s="32"/>
      <c r="KQ1397" s="75"/>
      <c r="KR1397" s="31"/>
    </row>
    <row r="1398" spans="24:304" x14ac:dyDescent="0.3">
      <c r="X1398" s="25"/>
      <c r="AA1398" s="25"/>
      <c r="AE1398" s="25"/>
      <c r="AM1398" s="25"/>
      <c r="AR1398" s="25"/>
      <c r="AT1398" s="25"/>
      <c r="AX1398" s="25"/>
      <c r="BA1398" s="25"/>
      <c r="BI1398" s="25"/>
      <c r="BN1398" s="25"/>
      <c r="BP1398" s="25"/>
      <c r="BT1398" s="25"/>
      <c r="EP1398" s="25"/>
      <c r="FP1398" s="25"/>
      <c r="FR1398" s="25"/>
      <c r="GF1398" s="25"/>
      <c r="GH1398" s="25"/>
      <c r="GK1398" s="25"/>
      <c r="GQ1398" s="25"/>
      <c r="HK1398" s="25"/>
      <c r="IJ1398" s="25"/>
      <c r="IM1398" s="25"/>
      <c r="IP1398" s="25"/>
      <c r="IS1398" s="25"/>
      <c r="IZ1398" s="25"/>
      <c r="JF1398" s="25"/>
      <c r="JI1398" s="25"/>
      <c r="KO1398" s="31"/>
      <c r="KP1398" s="32"/>
      <c r="KQ1398" s="75"/>
      <c r="KR1398" s="31"/>
    </row>
    <row r="1399" spans="24:304" x14ac:dyDescent="0.3">
      <c r="X1399" s="25"/>
      <c r="AA1399" s="25"/>
      <c r="AE1399" s="25"/>
      <c r="AM1399" s="25"/>
      <c r="AR1399" s="25"/>
      <c r="AT1399" s="25"/>
      <c r="AX1399" s="25"/>
      <c r="BA1399" s="25"/>
      <c r="BI1399" s="25"/>
      <c r="BN1399" s="25"/>
      <c r="BP1399" s="25"/>
      <c r="BT1399" s="25"/>
      <c r="EP1399" s="25"/>
      <c r="FP1399" s="25"/>
      <c r="FR1399" s="25"/>
      <c r="GF1399" s="25"/>
      <c r="GH1399" s="25"/>
      <c r="GK1399" s="25"/>
      <c r="GQ1399" s="25"/>
      <c r="HK1399" s="25"/>
      <c r="IJ1399" s="25"/>
      <c r="IM1399" s="25"/>
      <c r="IP1399" s="25"/>
      <c r="IS1399" s="25"/>
      <c r="IZ1399" s="25"/>
      <c r="JF1399" s="25"/>
      <c r="JI1399" s="25"/>
      <c r="KO1399" s="31"/>
      <c r="KP1399" s="32"/>
      <c r="KQ1399" s="75"/>
      <c r="KR1399" s="31"/>
    </row>
    <row r="1400" spans="24:304" x14ac:dyDescent="0.3">
      <c r="X1400" s="25"/>
      <c r="AA1400" s="25"/>
      <c r="AE1400" s="25"/>
      <c r="AM1400" s="25"/>
      <c r="AR1400" s="25"/>
      <c r="AT1400" s="25"/>
      <c r="AX1400" s="25"/>
      <c r="BA1400" s="25"/>
      <c r="BI1400" s="25"/>
      <c r="BN1400" s="25"/>
      <c r="BP1400" s="25"/>
      <c r="BT1400" s="25"/>
      <c r="EP1400" s="25"/>
      <c r="FP1400" s="25"/>
      <c r="FR1400" s="25"/>
      <c r="GF1400" s="25"/>
      <c r="GH1400" s="25"/>
      <c r="GK1400" s="25"/>
      <c r="GQ1400" s="25"/>
      <c r="HK1400" s="25"/>
      <c r="IJ1400" s="25"/>
      <c r="IM1400" s="25"/>
      <c r="IP1400" s="25"/>
      <c r="IS1400" s="25"/>
      <c r="IZ1400" s="25"/>
      <c r="JF1400" s="25"/>
      <c r="JI1400" s="25"/>
      <c r="KO1400" s="31"/>
      <c r="KP1400" s="32"/>
      <c r="KQ1400" s="75"/>
      <c r="KR1400" s="31"/>
    </row>
    <row r="1401" spans="24:304" x14ac:dyDescent="0.3">
      <c r="X1401" s="25"/>
      <c r="AA1401" s="25"/>
      <c r="AE1401" s="25"/>
      <c r="AM1401" s="25"/>
      <c r="AR1401" s="25"/>
      <c r="AT1401" s="25"/>
      <c r="AX1401" s="25"/>
      <c r="BA1401" s="25"/>
      <c r="BI1401" s="25"/>
      <c r="BN1401" s="25"/>
      <c r="BP1401" s="25"/>
      <c r="BT1401" s="25"/>
      <c r="EP1401" s="25"/>
      <c r="FP1401" s="25"/>
      <c r="FR1401" s="25"/>
      <c r="GF1401" s="25"/>
      <c r="GH1401" s="25"/>
      <c r="GK1401" s="25"/>
      <c r="GQ1401" s="25"/>
      <c r="HK1401" s="25"/>
      <c r="IJ1401" s="25"/>
      <c r="IM1401" s="25"/>
      <c r="IP1401" s="25"/>
      <c r="IS1401" s="25"/>
      <c r="IZ1401" s="25"/>
      <c r="JF1401" s="25"/>
      <c r="JI1401" s="25"/>
      <c r="KO1401" s="31"/>
      <c r="KP1401" s="32"/>
      <c r="KQ1401" s="75"/>
      <c r="KR1401" s="31"/>
    </row>
    <row r="1402" spans="24:304" x14ac:dyDescent="0.3">
      <c r="X1402" s="25"/>
      <c r="AA1402" s="25"/>
      <c r="AE1402" s="25"/>
      <c r="AM1402" s="25"/>
      <c r="AR1402" s="25"/>
      <c r="AT1402" s="25"/>
      <c r="AX1402" s="25"/>
      <c r="BA1402" s="25"/>
      <c r="BI1402" s="25"/>
      <c r="BN1402" s="25"/>
      <c r="BP1402" s="25"/>
      <c r="BT1402" s="25"/>
      <c r="EP1402" s="25"/>
      <c r="FP1402" s="25"/>
      <c r="FR1402" s="25"/>
      <c r="GF1402" s="25"/>
      <c r="GH1402" s="25"/>
      <c r="GK1402" s="25"/>
      <c r="GQ1402" s="25"/>
      <c r="HK1402" s="25"/>
      <c r="IJ1402" s="25"/>
      <c r="IM1402" s="25"/>
      <c r="IP1402" s="25"/>
      <c r="IS1402" s="25"/>
      <c r="IZ1402" s="25"/>
      <c r="JF1402" s="25"/>
      <c r="JI1402" s="25"/>
      <c r="KO1402" s="31"/>
      <c r="KP1402" s="32"/>
      <c r="KQ1402" s="75"/>
      <c r="KR1402" s="31"/>
    </row>
    <row r="1403" spans="24:304" x14ac:dyDescent="0.3">
      <c r="X1403" s="25"/>
      <c r="AA1403" s="25"/>
      <c r="AE1403" s="25"/>
      <c r="AM1403" s="25"/>
      <c r="AR1403" s="25"/>
      <c r="AT1403" s="25"/>
      <c r="AX1403" s="25"/>
      <c r="BA1403" s="25"/>
      <c r="BI1403" s="25"/>
      <c r="BN1403" s="25"/>
      <c r="BP1403" s="25"/>
      <c r="BT1403" s="25"/>
      <c r="EP1403" s="25"/>
      <c r="FP1403" s="25"/>
      <c r="FR1403" s="25"/>
      <c r="GF1403" s="25"/>
      <c r="GH1403" s="25"/>
      <c r="GK1403" s="25"/>
      <c r="GQ1403" s="25"/>
      <c r="HK1403" s="25"/>
      <c r="IJ1403" s="25"/>
      <c r="IM1403" s="25"/>
      <c r="IP1403" s="25"/>
      <c r="IS1403" s="25"/>
      <c r="IZ1403" s="25"/>
      <c r="JF1403" s="25"/>
      <c r="JI1403" s="25"/>
      <c r="KO1403" s="31"/>
      <c r="KP1403" s="32"/>
      <c r="KQ1403" s="75"/>
      <c r="KR1403" s="31"/>
    </row>
    <row r="1404" spans="24:304" x14ac:dyDescent="0.3">
      <c r="X1404" s="25"/>
      <c r="AA1404" s="25"/>
      <c r="AE1404" s="25"/>
      <c r="AM1404" s="25"/>
      <c r="AR1404" s="25"/>
      <c r="AT1404" s="25"/>
      <c r="AX1404" s="25"/>
      <c r="BA1404" s="25"/>
      <c r="BI1404" s="25"/>
      <c r="BN1404" s="25"/>
      <c r="BP1404" s="25"/>
      <c r="BT1404" s="25"/>
      <c r="EP1404" s="25"/>
      <c r="FP1404" s="25"/>
      <c r="FR1404" s="25"/>
      <c r="GF1404" s="25"/>
      <c r="GH1404" s="25"/>
      <c r="GK1404" s="25"/>
      <c r="GQ1404" s="25"/>
      <c r="HK1404" s="25"/>
      <c r="IJ1404" s="25"/>
      <c r="IM1404" s="25"/>
      <c r="IP1404" s="25"/>
      <c r="IS1404" s="25"/>
      <c r="IZ1404" s="25"/>
      <c r="JF1404" s="25"/>
      <c r="JI1404" s="25"/>
      <c r="KO1404" s="31"/>
      <c r="KP1404" s="32"/>
      <c r="KQ1404" s="75"/>
      <c r="KR1404" s="31"/>
    </row>
    <row r="1405" spans="24:304" x14ac:dyDescent="0.3">
      <c r="X1405" s="25"/>
      <c r="AA1405" s="25"/>
      <c r="AE1405" s="25"/>
      <c r="AM1405" s="25"/>
      <c r="AR1405" s="25"/>
      <c r="AT1405" s="25"/>
      <c r="AX1405" s="25"/>
      <c r="BA1405" s="25"/>
      <c r="BI1405" s="25"/>
      <c r="BN1405" s="25"/>
      <c r="BP1405" s="25"/>
      <c r="BT1405" s="25"/>
      <c r="EP1405" s="25"/>
      <c r="FP1405" s="25"/>
      <c r="FR1405" s="25"/>
      <c r="GF1405" s="25"/>
      <c r="GH1405" s="25"/>
      <c r="GK1405" s="25"/>
      <c r="GQ1405" s="25"/>
      <c r="HK1405" s="25"/>
      <c r="IJ1405" s="25"/>
      <c r="IM1405" s="25"/>
      <c r="IP1405" s="25"/>
      <c r="IS1405" s="25"/>
      <c r="IZ1405" s="25"/>
      <c r="JF1405" s="25"/>
      <c r="JI1405" s="25"/>
      <c r="KO1405" s="31"/>
      <c r="KP1405" s="32"/>
      <c r="KQ1405" s="75"/>
      <c r="KR1405" s="31"/>
    </row>
    <row r="1406" spans="24:304" x14ac:dyDescent="0.3">
      <c r="X1406" s="25"/>
      <c r="AA1406" s="25"/>
      <c r="AE1406" s="25"/>
      <c r="AM1406" s="25"/>
      <c r="AR1406" s="25"/>
      <c r="AT1406" s="25"/>
      <c r="AX1406" s="25"/>
      <c r="BA1406" s="25"/>
      <c r="BI1406" s="25"/>
      <c r="BN1406" s="25"/>
      <c r="BP1406" s="25"/>
      <c r="BT1406" s="25"/>
      <c r="EP1406" s="25"/>
      <c r="FP1406" s="25"/>
      <c r="FR1406" s="25"/>
      <c r="GF1406" s="25"/>
      <c r="GH1406" s="25"/>
      <c r="GK1406" s="25"/>
      <c r="GQ1406" s="25"/>
      <c r="HK1406" s="25"/>
      <c r="IJ1406" s="25"/>
      <c r="IM1406" s="25"/>
      <c r="IP1406" s="25"/>
      <c r="IS1406" s="25"/>
      <c r="IZ1406" s="25"/>
      <c r="JF1406" s="25"/>
      <c r="JI1406" s="25"/>
      <c r="KO1406" s="31"/>
      <c r="KP1406" s="32"/>
      <c r="KQ1406" s="75"/>
      <c r="KR1406" s="31"/>
    </row>
    <row r="1407" spans="24:304" x14ac:dyDescent="0.3">
      <c r="X1407" s="25"/>
      <c r="AA1407" s="25"/>
      <c r="AE1407" s="25"/>
      <c r="AM1407" s="25"/>
      <c r="AR1407" s="25"/>
      <c r="AT1407" s="25"/>
      <c r="AX1407" s="25"/>
      <c r="BA1407" s="25"/>
      <c r="BI1407" s="25"/>
      <c r="BN1407" s="25"/>
      <c r="BP1407" s="25"/>
      <c r="BT1407" s="25"/>
      <c r="EP1407" s="25"/>
      <c r="FP1407" s="25"/>
      <c r="FR1407" s="25"/>
      <c r="GF1407" s="25"/>
      <c r="GH1407" s="25"/>
      <c r="GK1407" s="25"/>
      <c r="GQ1407" s="25"/>
      <c r="HK1407" s="25"/>
      <c r="IJ1407" s="25"/>
      <c r="IM1407" s="25"/>
      <c r="IP1407" s="25"/>
      <c r="IS1407" s="25"/>
      <c r="IZ1407" s="25"/>
      <c r="JF1407" s="25"/>
      <c r="JI1407" s="25"/>
      <c r="KO1407" s="31"/>
      <c r="KP1407" s="32"/>
      <c r="KQ1407" s="75"/>
      <c r="KR1407" s="31"/>
    </row>
    <row r="1408" spans="24:304" x14ac:dyDescent="0.3">
      <c r="X1408" s="25"/>
      <c r="AA1408" s="25"/>
      <c r="AE1408" s="25"/>
      <c r="AM1408" s="25"/>
      <c r="AR1408" s="25"/>
      <c r="AT1408" s="25"/>
      <c r="AX1408" s="25"/>
      <c r="BA1408" s="25"/>
      <c r="BI1408" s="25"/>
      <c r="BN1408" s="25"/>
      <c r="BP1408" s="25"/>
      <c r="BT1408" s="25"/>
      <c r="EP1408" s="25"/>
      <c r="FP1408" s="25"/>
      <c r="FR1408" s="25"/>
      <c r="GF1408" s="25"/>
      <c r="GH1408" s="25"/>
      <c r="GK1408" s="25"/>
      <c r="GQ1408" s="25"/>
      <c r="HK1408" s="25"/>
      <c r="IJ1408" s="25"/>
      <c r="IM1408" s="25"/>
      <c r="IP1408" s="25"/>
      <c r="IS1408" s="25"/>
      <c r="IZ1408" s="25"/>
      <c r="JF1408" s="25"/>
      <c r="JI1408" s="25"/>
      <c r="KO1408" s="31"/>
      <c r="KP1408" s="32"/>
      <c r="KQ1408" s="75"/>
      <c r="KR1408" s="31"/>
    </row>
    <row r="1409" spans="24:304" x14ac:dyDescent="0.3">
      <c r="X1409" s="25"/>
      <c r="AA1409" s="25"/>
      <c r="AE1409" s="25"/>
      <c r="AM1409" s="25"/>
      <c r="AR1409" s="25"/>
      <c r="AT1409" s="25"/>
      <c r="AX1409" s="25"/>
      <c r="BA1409" s="25"/>
      <c r="BI1409" s="25"/>
      <c r="BN1409" s="25"/>
      <c r="BP1409" s="25"/>
      <c r="BT1409" s="25"/>
      <c r="EP1409" s="25"/>
      <c r="FP1409" s="25"/>
      <c r="FR1409" s="25"/>
      <c r="GF1409" s="25"/>
      <c r="GH1409" s="25"/>
      <c r="GK1409" s="25"/>
      <c r="GQ1409" s="25"/>
      <c r="HK1409" s="25"/>
      <c r="IJ1409" s="25"/>
      <c r="IM1409" s="25"/>
      <c r="IP1409" s="25"/>
      <c r="IS1409" s="25"/>
      <c r="IZ1409" s="25"/>
      <c r="JF1409" s="25"/>
      <c r="JI1409" s="25"/>
      <c r="KO1409" s="31"/>
      <c r="KP1409" s="32"/>
      <c r="KQ1409" s="75"/>
      <c r="KR1409" s="31"/>
    </row>
    <row r="1410" spans="24:304" x14ac:dyDescent="0.3">
      <c r="X1410" s="25"/>
      <c r="AA1410" s="25"/>
      <c r="AE1410" s="25"/>
      <c r="AM1410" s="25"/>
      <c r="AR1410" s="25"/>
      <c r="AT1410" s="25"/>
      <c r="AX1410" s="25"/>
      <c r="BA1410" s="25"/>
      <c r="BI1410" s="25"/>
      <c r="BN1410" s="25"/>
      <c r="BP1410" s="25"/>
      <c r="BT1410" s="25"/>
      <c r="EP1410" s="25"/>
      <c r="FP1410" s="25"/>
      <c r="FR1410" s="25"/>
      <c r="GF1410" s="25"/>
      <c r="GH1410" s="25"/>
      <c r="GK1410" s="25"/>
      <c r="GQ1410" s="25"/>
      <c r="HK1410" s="25"/>
      <c r="IJ1410" s="25"/>
      <c r="IM1410" s="25"/>
      <c r="IP1410" s="25"/>
      <c r="IS1410" s="25"/>
      <c r="IZ1410" s="25"/>
      <c r="JF1410" s="25"/>
      <c r="JI1410" s="25"/>
      <c r="KO1410" s="31"/>
      <c r="KP1410" s="32"/>
      <c r="KQ1410" s="75"/>
      <c r="KR1410" s="31"/>
    </row>
    <row r="1411" spans="24:304" x14ac:dyDescent="0.3">
      <c r="X1411" s="25"/>
      <c r="AA1411" s="25"/>
      <c r="AE1411" s="25"/>
      <c r="AM1411" s="25"/>
      <c r="AR1411" s="25"/>
      <c r="AT1411" s="25"/>
      <c r="AX1411" s="25"/>
      <c r="BA1411" s="25"/>
      <c r="BI1411" s="25"/>
      <c r="BN1411" s="25"/>
      <c r="BP1411" s="25"/>
      <c r="BT1411" s="25"/>
      <c r="EP1411" s="25"/>
      <c r="FP1411" s="25"/>
      <c r="FR1411" s="25"/>
      <c r="GF1411" s="25"/>
      <c r="GH1411" s="25"/>
      <c r="GK1411" s="25"/>
      <c r="GQ1411" s="25"/>
      <c r="HK1411" s="25"/>
      <c r="IJ1411" s="25"/>
      <c r="IM1411" s="25"/>
      <c r="IP1411" s="25"/>
      <c r="IS1411" s="25"/>
      <c r="IZ1411" s="25"/>
      <c r="JF1411" s="25"/>
      <c r="JI1411" s="25"/>
      <c r="KO1411" s="31"/>
      <c r="KP1411" s="32"/>
      <c r="KQ1411" s="75"/>
      <c r="KR1411" s="31"/>
    </row>
    <row r="1412" spans="24:304" x14ac:dyDescent="0.3">
      <c r="X1412" s="25"/>
      <c r="AA1412" s="25"/>
      <c r="AE1412" s="25"/>
      <c r="AM1412" s="25"/>
      <c r="AR1412" s="25"/>
      <c r="AT1412" s="25"/>
      <c r="AX1412" s="25"/>
      <c r="BA1412" s="25"/>
      <c r="BI1412" s="25"/>
      <c r="BN1412" s="25"/>
      <c r="BP1412" s="25"/>
      <c r="BT1412" s="25"/>
      <c r="EP1412" s="25"/>
      <c r="FP1412" s="25"/>
      <c r="FR1412" s="25"/>
      <c r="GF1412" s="25"/>
      <c r="GH1412" s="25"/>
      <c r="GK1412" s="25"/>
      <c r="GQ1412" s="25"/>
      <c r="HK1412" s="25"/>
      <c r="IJ1412" s="25"/>
      <c r="IM1412" s="25"/>
      <c r="IP1412" s="25"/>
      <c r="IS1412" s="25"/>
      <c r="IZ1412" s="25"/>
      <c r="JF1412" s="25"/>
      <c r="JI1412" s="25"/>
      <c r="KO1412" s="31"/>
      <c r="KP1412" s="32"/>
      <c r="KQ1412" s="75"/>
      <c r="KR1412" s="31"/>
    </row>
    <row r="1413" spans="24:304" x14ac:dyDescent="0.3">
      <c r="X1413" s="25"/>
      <c r="AA1413" s="25"/>
      <c r="AE1413" s="25"/>
      <c r="AM1413" s="25"/>
      <c r="AR1413" s="25"/>
      <c r="AT1413" s="25"/>
      <c r="AX1413" s="25"/>
      <c r="BA1413" s="25"/>
      <c r="BI1413" s="25"/>
      <c r="BN1413" s="25"/>
      <c r="BP1413" s="25"/>
      <c r="BT1413" s="25"/>
      <c r="EP1413" s="25"/>
      <c r="FP1413" s="25"/>
      <c r="FR1413" s="25"/>
      <c r="GF1413" s="25"/>
      <c r="GH1413" s="25"/>
      <c r="GK1413" s="25"/>
      <c r="GQ1413" s="25"/>
      <c r="HK1413" s="25"/>
      <c r="IJ1413" s="25"/>
      <c r="IM1413" s="25"/>
      <c r="IP1413" s="25"/>
      <c r="IS1413" s="25"/>
      <c r="IZ1413" s="25"/>
      <c r="JF1413" s="25"/>
      <c r="JI1413" s="25"/>
      <c r="KO1413" s="31"/>
      <c r="KP1413" s="32"/>
      <c r="KQ1413" s="75"/>
      <c r="KR1413" s="31"/>
    </row>
    <row r="1414" spans="24:304" x14ac:dyDescent="0.3">
      <c r="X1414" s="25"/>
      <c r="AA1414" s="25"/>
      <c r="AE1414" s="25"/>
      <c r="AM1414" s="25"/>
      <c r="AR1414" s="25"/>
      <c r="AT1414" s="25"/>
      <c r="AX1414" s="25"/>
      <c r="BA1414" s="25"/>
      <c r="BI1414" s="25"/>
      <c r="BN1414" s="25"/>
      <c r="BP1414" s="25"/>
      <c r="BT1414" s="25"/>
      <c r="EP1414" s="25"/>
      <c r="FP1414" s="25"/>
      <c r="FR1414" s="25"/>
      <c r="GF1414" s="25"/>
      <c r="GH1414" s="25"/>
      <c r="GK1414" s="25"/>
      <c r="GQ1414" s="25"/>
      <c r="HK1414" s="25"/>
      <c r="IJ1414" s="25"/>
      <c r="IM1414" s="25"/>
      <c r="IP1414" s="25"/>
      <c r="IS1414" s="25"/>
      <c r="IZ1414" s="25"/>
      <c r="JF1414" s="25"/>
      <c r="JI1414" s="25"/>
      <c r="KO1414" s="31"/>
      <c r="KP1414" s="32"/>
      <c r="KQ1414" s="75"/>
      <c r="KR1414" s="31"/>
    </row>
    <row r="1415" spans="24:304" x14ac:dyDescent="0.3">
      <c r="X1415" s="25"/>
      <c r="AA1415" s="25"/>
      <c r="AE1415" s="25"/>
      <c r="AM1415" s="25"/>
      <c r="AR1415" s="25"/>
      <c r="AT1415" s="25"/>
      <c r="AX1415" s="25"/>
      <c r="BA1415" s="25"/>
      <c r="BI1415" s="25"/>
      <c r="BN1415" s="25"/>
      <c r="BP1415" s="25"/>
      <c r="BT1415" s="25"/>
      <c r="EP1415" s="25"/>
      <c r="FP1415" s="25"/>
      <c r="FR1415" s="25"/>
      <c r="GF1415" s="25"/>
      <c r="GH1415" s="25"/>
      <c r="GK1415" s="25"/>
      <c r="GQ1415" s="25"/>
      <c r="HK1415" s="25"/>
      <c r="IJ1415" s="25"/>
      <c r="IM1415" s="25"/>
      <c r="IP1415" s="25"/>
      <c r="IS1415" s="25"/>
      <c r="IZ1415" s="25"/>
      <c r="JF1415" s="25"/>
      <c r="JI1415" s="25"/>
      <c r="KO1415" s="31"/>
      <c r="KP1415" s="32"/>
      <c r="KQ1415" s="75"/>
      <c r="KR1415" s="31"/>
    </row>
    <row r="1416" spans="24:304" x14ac:dyDescent="0.3">
      <c r="X1416" s="25"/>
      <c r="AA1416" s="25"/>
      <c r="AE1416" s="25"/>
      <c r="AM1416" s="25"/>
      <c r="AR1416" s="25"/>
      <c r="AT1416" s="25"/>
      <c r="AX1416" s="25"/>
      <c r="BA1416" s="25"/>
      <c r="BI1416" s="25"/>
      <c r="BN1416" s="25"/>
      <c r="BP1416" s="25"/>
      <c r="BT1416" s="25"/>
      <c r="EP1416" s="25"/>
      <c r="FP1416" s="25"/>
      <c r="FR1416" s="25"/>
      <c r="GF1416" s="25"/>
      <c r="GH1416" s="25"/>
      <c r="GK1416" s="25"/>
      <c r="GQ1416" s="25"/>
      <c r="HK1416" s="25"/>
      <c r="IJ1416" s="25"/>
      <c r="IM1416" s="25"/>
      <c r="IP1416" s="25"/>
      <c r="IS1416" s="25"/>
      <c r="IZ1416" s="25"/>
      <c r="JF1416" s="25"/>
      <c r="JI1416" s="25"/>
      <c r="KO1416" s="31"/>
      <c r="KP1416" s="32"/>
      <c r="KQ1416" s="75"/>
      <c r="KR1416" s="31"/>
    </row>
    <row r="1417" spans="24:304" x14ac:dyDescent="0.3">
      <c r="X1417" s="25"/>
      <c r="AA1417" s="25"/>
      <c r="AE1417" s="25"/>
      <c r="AM1417" s="25"/>
      <c r="AR1417" s="25"/>
      <c r="AT1417" s="25"/>
      <c r="AX1417" s="25"/>
      <c r="BA1417" s="25"/>
      <c r="BI1417" s="25"/>
      <c r="BN1417" s="25"/>
      <c r="BP1417" s="25"/>
      <c r="BT1417" s="25"/>
      <c r="EP1417" s="25"/>
      <c r="FP1417" s="25"/>
      <c r="FR1417" s="25"/>
      <c r="GF1417" s="25"/>
      <c r="GH1417" s="25"/>
      <c r="GK1417" s="25"/>
      <c r="GQ1417" s="25"/>
      <c r="HK1417" s="25"/>
      <c r="IJ1417" s="25"/>
      <c r="IM1417" s="25"/>
      <c r="IP1417" s="25"/>
      <c r="IS1417" s="25"/>
      <c r="IZ1417" s="25"/>
      <c r="JF1417" s="25"/>
      <c r="JI1417" s="25"/>
      <c r="KO1417" s="31"/>
      <c r="KP1417" s="32"/>
      <c r="KQ1417" s="75"/>
      <c r="KR1417" s="31"/>
    </row>
    <row r="1418" spans="24:304" x14ac:dyDescent="0.3">
      <c r="X1418" s="25"/>
      <c r="AA1418" s="25"/>
      <c r="AE1418" s="25"/>
      <c r="AM1418" s="25"/>
      <c r="AR1418" s="25"/>
      <c r="AT1418" s="25"/>
      <c r="AX1418" s="25"/>
      <c r="BA1418" s="25"/>
      <c r="BI1418" s="25"/>
      <c r="BN1418" s="25"/>
      <c r="BP1418" s="25"/>
      <c r="BT1418" s="25"/>
      <c r="EP1418" s="25"/>
      <c r="FP1418" s="25"/>
      <c r="FR1418" s="25"/>
      <c r="GF1418" s="25"/>
      <c r="GH1418" s="25"/>
      <c r="GK1418" s="25"/>
      <c r="GQ1418" s="25"/>
      <c r="HK1418" s="25"/>
      <c r="IJ1418" s="25"/>
      <c r="IM1418" s="25"/>
      <c r="IP1418" s="25"/>
      <c r="IS1418" s="25"/>
      <c r="IZ1418" s="25"/>
      <c r="JF1418" s="25"/>
      <c r="JI1418" s="25"/>
      <c r="KO1418" s="31"/>
      <c r="KP1418" s="32"/>
      <c r="KQ1418" s="75"/>
      <c r="KR1418" s="31"/>
    </row>
    <row r="1419" spans="24:304" x14ac:dyDescent="0.3">
      <c r="X1419" s="25"/>
      <c r="AA1419" s="25"/>
      <c r="AE1419" s="25"/>
      <c r="AM1419" s="25"/>
      <c r="AR1419" s="25"/>
      <c r="AT1419" s="25"/>
      <c r="AX1419" s="25"/>
      <c r="BA1419" s="25"/>
      <c r="BI1419" s="25"/>
      <c r="BN1419" s="25"/>
      <c r="BP1419" s="25"/>
      <c r="BT1419" s="25"/>
      <c r="EP1419" s="25"/>
      <c r="FP1419" s="25"/>
      <c r="FR1419" s="25"/>
      <c r="GF1419" s="25"/>
      <c r="GH1419" s="25"/>
      <c r="GK1419" s="25"/>
      <c r="GQ1419" s="25"/>
      <c r="HK1419" s="25"/>
      <c r="IJ1419" s="25"/>
      <c r="IM1419" s="25"/>
      <c r="IP1419" s="25"/>
      <c r="IS1419" s="25"/>
      <c r="IZ1419" s="25"/>
      <c r="JF1419" s="25"/>
      <c r="JI1419" s="25"/>
      <c r="KO1419" s="31"/>
      <c r="KP1419" s="32"/>
      <c r="KQ1419" s="75"/>
      <c r="KR1419" s="31"/>
    </row>
    <row r="1420" spans="24:304" x14ac:dyDescent="0.3">
      <c r="X1420" s="25"/>
      <c r="AA1420" s="25"/>
      <c r="AE1420" s="25"/>
      <c r="AM1420" s="25"/>
      <c r="AR1420" s="25"/>
      <c r="AT1420" s="25"/>
      <c r="AX1420" s="25"/>
      <c r="BA1420" s="25"/>
      <c r="BI1420" s="25"/>
      <c r="BN1420" s="25"/>
      <c r="BP1420" s="25"/>
      <c r="BT1420" s="25"/>
      <c r="EP1420" s="25"/>
      <c r="FP1420" s="25"/>
      <c r="FR1420" s="25"/>
      <c r="GF1420" s="25"/>
      <c r="GH1420" s="25"/>
      <c r="GK1420" s="25"/>
      <c r="GQ1420" s="25"/>
      <c r="HK1420" s="25"/>
      <c r="IJ1420" s="25"/>
      <c r="IM1420" s="25"/>
      <c r="IP1420" s="25"/>
      <c r="IS1420" s="25"/>
      <c r="IZ1420" s="25"/>
      <c r="JF1420" s="25"/>
      <c r="JI1420" s="25"/>
      <c r="KO1420" s="31"/>
      <c r="KP1420" s="32"/>
      <c r="KQ1420" s="75"/>
      <c r="KR1420" s="31"/>
    </row>
    <row r="1421" spans="24:304" x14ac:dyDescent="0.3">
      <c r="X1421" s="25"/>
      <c r="AA1421" s="25"/>
      <c r="AE1421" s="25"/>
      <c r="AM1421" s="25"/>
      <c r="AR1421" s="25"/>
      <c r="AT1421" s="25"/>
      <c r="AX1421" s="25"/>
      <c r="BA1421" s="25"/>
      <c r="BI1421" s="25"/>
      <c r="BN1421" s="25"/>
      <c r="BP1421" s="25"/>
      <c r="BT1421" s="25"/>
      <c r="EP1421" s="25"/>
      <c r="FP1421" s="25"/>
      <c r="FR1421" s="25"/>
      <c r="GF1421" s="25"/>
      <c r="GH1421" s="25"/>
      <c r="GK1421" s="25"/>
      <c r="GQ1421" s="25"/>
      <c r="HK1421" s="25"/>
      <c r="IJ1421" s="25"/>
      <c r="IM1421" s="25"/>
      <c r="IP1421" s="25"/>
      <c r="IS1421" s="25"/>
      <c r="IZ1421" s="25"/>
      <c r="JF1421" s="25"/>
      <c r="JI1421" s="25"/>
      <c r="KO1421" s="31"/>
      <c r="KP1421" s="32"/>
      <c r="KQ1421" s="75"/>
      <c r="KR1421" s="31"/>
    </row>
    <row r="1422" spans="24:304" x14ac:dyDescent="0.3">
      <c r="X1422" s="25"/>
      <c r="AA1422" s="25"/>
      <c r="AE1422" s="25"/>
      <c r="AM1422" s="25"/>
      <c r="AR1422" s="25"/>
      <c r="AT1422" s="25"/>
      <c r="AX1422" s="25"/>
      <c r="BA1422" s="25"/>
      <c r="BI1422" s="25"/>
      <c r="BN1422" s="25"/>
      <c r="BP1422" s="25"/>
      <c r="BT1422" s="25"/>
      <c r="EP1422" s="25"/>
      <c r="FP1422" s="25"/>
      <c r="FR1422" s="25"/>
      <c r="GF1422" s="25"/>
      <c r="GH1422" s="25"/>
      <c r="GK1422" s="25"/>
      <c r="GQ1422" s="25"/>
      <c r="HK1422" s="25"/>
      <c r="IJ1422" s="25"/>
      <c r="IM1422" s="25"/>
      <c r="IP1422" s="25"/>
      <c r="IS1422" s="25"/>
      <c r="IZ1422" s="25"/>
      <c r="JF1422" s="25"/>
      <c r="JI1422" s="25"/>
      <c r="KO1422" s="31"/>
      <c r="KP1422" s="32"/>
      <c r="KQ1422" s="75"/>
      <c r="KR1422" s="31"/>
    </row>
    <row r="1423" spans="24:304" x14ac:dyDescent="0.3">
      <c r="X1423" s="25"/>
      <c r="AA1423" s="25"/>
      <c r="AE1423" s="25"/>
      <c r="AM1423" s="25"/>
      <c r="AR1423" s="25"/>
      <c r="AT1423" s="25"/>
      <c r="AX1423" s="25"/>
      <c r="BA1423" s="25"/>
      <c r="BI1423" s="25"/>
      <c r="BN1423" s="25"/>
      <c r="BP1423" s="25"/>
      <c r="BT1423" s="25"/>
      <c r="EP1423" s="25"/>
      <c r="FP1423" s="25"/>
      <c r="FR1423" s="25"/>
      <c r="GF1423" s="25"/>
      <c r="GH1423" s="25"/>
      <c r="GK1423" s="25"/>
      <c r="GQ1423" s="25"/>
      <c r="HK1423" s="25"/>
      <c r="IJ1423" s="25"/>
      <c r="IM1423" s="25"/>
      <c r="IP1423" s="25"/>
      <c r="IS1423" s="25"/>
      <c r="IZ1423" s="25"/>
      <c r="JF1423" s="25"/>
      <c r="JI1423" s="25"/>
      <c r="KO1423" s="31"/>
      <c r="KP1423" s="32"/>
      <c r="KQ1423" s="75"/>
      <c r="KR1423" s="31"/>
    </row>
    <row r="1424" spans="24:304" x14ac:dyDescent="0.3">
      <c r="X1424" s="25"/>
      <c r="AA1424" s="25"/>
      <c r="AE1424" s="25"/>
      <c r="AM1424" s="25"/>
      <c r="AR1424" s="25"/>
      <c r="AT1424" s="25"/>
      <c r="AX1424" s="25"/>
      <c r="BA1424" s="25"/>
      <c r="BI1424" s="25"/>
      <c r="BN1424" s="25"/>
      <c r="BP1424" s="25"/>
      <c r="BT1424" s="25"/>
      <c r="EP1424" s="25"/>
      <c r="FP1424" s="25"/>
      <c r="FR1424" s="25"/>
      <c r="GF1424" s="25"/>
      <c r="GH1424" s="25"/>
      <c r="GK1424" s="25"/>
      <c r="GQ1424" s="25"/>
      <c r="HK1424" s="25"/>
      <c r="IJ1424" s="25"/>
      <c r="IM1424" s="25"/>
      <c r="IP1424" s="25"/>
      <c r="IS1424" s="25"/>
      <c r="IZ1424" s="25"/>
      <c r="JF1424" s="25"/>
      <c r="JI1424" s="25"/>
      <c r="KO1424" s="31"/>
      <c r="KP1424" s="32"/>
      <c r="KQ1424" s="75"/>
      <c r="KR1424" s="31"/>
    </row>
    <row r="1425" spans="24:304" x14ac:dyDescent="0.3">
      <c r="X1425" s="25"/>
      <c r="AA1425" s="25"/>
      <c r="AE1425" s="25"/>
      <c r="AM1425" s="25"/>
      <c r="AR1425" s="25"/>
      <c r="AT1425" s="25"/>
      <c r="AX1425" s="25"/>
      <c r="BA1425" s="25"/>
      <c r="BI1425" s="25"/>
      <c r="BN1425" s="25"/>
      <c r="BP1425" s="25"/>
      <c r="BT1425" s="25"/>
      <c r="EP1425" s="25"/>
      <c r="FP1425" s="25"/>
      <c r="FR1425" s="25"/>
      <c r="GF1425" s="25"/>
      <c r="GH1425" s="25"/>
      <c r="GK1425" s="25"/>
      <c r="GQ1425" s="25"/>
      <c r="HK1425" s="25"/>
      <c r="IJ1425" s="25"/>
      <c r="IM1425" s="25"/>
      <c r="IP1425" s="25"/>
      <c r="IS1425" s="25"/>
      <c r="IZ1425" s="25"/>
      <c r="JF1425" s="25"/>
      <c r="JI1425" s="25"/>
      <c r="KO1425" s="31"/>
      <c r="KP1425" s="32"/>
      <c r="KQ1425" s="75"/>
      <c r="KR1425" s="31"/>
    </row>
    <row r="1426" spans="24:304" x14ac:dyDescent="0.3">
      <c r="X1426" s="25"/>
      <c r="AA1426" s="25"/>
      <c r="AE1426" s="25"/>
      <c r="AM1426" s="25"/>
      <c r="AR1426" s="25"/>
      <c r="AT1426" s="25"/>
      <c r="AX1426" s="25"/>
      <c r="BA1426" s="25"/>
      <c r="BI1426" s="25"/>
      <c r="BN1426" s="25"/>
      <c r="BP1426" s="25"/>
      <c r="BT1426" s="25"/>
      <c r="EP1426" s="25"/>
      <c r="FP1426" s="25"/>
      <c r="FR1426" s="25"/>
      <c r="GF1426" s="25"/>
      <c r="GH1426" s="25"/>
      <c r="GK1426" s="25"/>
      <c r="GQ1426" s="25"/>
      <c r="HK1426" s="25"/>
      <c r="IJ1426" s="25"/>
      <c r="IM1426" s="25"/>
      <c r="IP1426" s="25"/>
      <c r="IS1426" s="25"/>
      <c r="IZ1426" s="25"/>
      <c r="JF1426" s="25"/>
      <c r="JI1426" s="25"/>
      <c r="KO1426" s="31"/>
      <c r="KP1426" s="32"/>
      <c r="KQ1426" s="75"/>
      <c r="KR1426" s="31"/>
    </row>
    <row r="1427" spans="24:304" x14ac:dyDescent="0.3">
      <c r="X1427" s="25"/>
      <c r="AA1427" s="25"/>
      <c r="AE1427" s="25"/>
      <c r="AM1427" s="25"/>
      <c r="AR1427" s="25"/>
      <c r="AT1427" s="25"/>
      <c r="AX1427" s="25"/>
      <c r="BA1427" s="25"/>
      <c r="BI1427" s="25"/>
      <c r="BN1427" s="25"/>
      <c r="BP1427" s="25"/>
      <c r="BT1427" s="25"/>
      <c r="EP1427" s="25"/>
      <c r="FP1427" s="25"/>
      <c r="FR1427" s="25"/>
      <c r="GF1427" s="25"/>
      <c r="GH1427" s="25"/>
      <c r="GK1427" s="25"/>
      <c r="GQ1427" s="25"/>
      <c r="HK1427" s="25"/>
      <c r="IJ1427" s="25"/>
      <c r="IM1427" s="25"/>
      <c r="IP1427" s="25"/>
      <c r="IS1427" s="25"/>
      <c r="IZ1427" s="25"/>
      <c r="JF1427" s="25"/>
      <c r="JI1427" s="25"/>
      <c r="KO1427" s="31"/>
      <c r="KP1427" s="32"/>
      <c r="KQ1427" s="75"/>
      <c r="KR1427" s="31"/>
    </row>
    <row r="1428" spans="24:304" x14ac:dyDescent="0.3">
      <c r="X1428" s="25"/>
      <c r="AA1428" s="25"/>
      <c r="AE1428" s="25"/>
      <c r="AM1428" s="25"/>
      <c r="AR1428" s="25"/>
      <c r="AT1428" s="25"/>
      <c r="AX1428" s="25"/>
      <c r="BA1428" s="25"/>
      <c r="BI1428" s="25"/>
      <c r="BN1428" s="25"/>
      <c r="BP1428" s="25"/>
      <c r="BT1428" s="25"/>
      <c r="EP1428" s="25"/>
      <c r="FP1428" s="25"/>
      <c r="FR1428" s="25"/>
      <c r="GF1428" s="25"/>
      <c r="GH1428" s="25"/>
      <c r="GK1428" s="25"/>
      <c r="GQ1428" s="25"/>
      <c r="HK1428" s="25"/>
      <c r="IJ1428" s="25"/>
      <c r="IM1428" s="25"/>
      <c r="IP1428" s="25"/>
      <c r="IS1428" s="25"/>
      <c r="IZ1428" s="25"/>
      <c r="JF1428" s="25"/>
      <c r="JI1428" s="25"/>
      <c r="KO1428" s="31"/>
      <c r="KP1428" s="32"/>
      <c r="KQ1428" s="75"/>
      <c r="KR1428" s="31"/>
    </row>
    <row r="1429" spans="24:304" x14ac:dyDescent="0.3">
      <c r="X1429" s="25"/>
      <c r="AA1429" s="25"/>
      <c r="AE1429" s="25"/>
      <c r="AM1429" s="25"/>
      <c r="AR1429" s="25"/>
      <c r="AT1429" s="25"/>
      <c r="AX1429" s="25"/>
      <c r="BA1429" s="25"/>
      <c r="BI1429" s="25"/>
      <c r="BN1429" s="25"/>
      <c r="BP1429" s="25"/>
      <c r="BT1429" s="25"/>
      <c r="EP1429" s="25"/>
      <c r="FP1429" s="25"/>
      <c r="FR1429" s="25"/>
      <c r="GF1429" s="25"/>
      <c r="GH1429" s="25"/>
      <c r="GK1429" s="25"/>
      <c r="GQ1429" s="25"/>
      <c r="HK1429" s="25"/>
      <c r="IJ1429" s="25"/>
      <c r="IM1429" s="25"/>
      <c r="IP1429" s="25"/>
      <c r="IS1429" s="25"/>
      <c r="IZ1429" s="25"/>
      <c r="JF1429" s="25"/>
      <c r="JI1429" s="25"/>
      <c r="KO1429" s="31"/>
      <c r="KP1429" s="32"/>
      <c r="KQ1429" s="75"/>
      <c r="KR1429" s="31"/>
    </row>
    <row r="1430" spans="24:304" x14ac:dyDescent="0.3">
      <c r="X1430" s="25"/>
      <c r="AA1430" s="25"/>
      <c r="AE1430" s="25"/>
      <c r="AM1430" s="25"/>
      <c r="AR1430" s="25"/>
      <c r="AT1430" s="25"/>
      <c r="AX1430" s="25"/>
      <c r="BA1430" s="25"/>
      <c r="BI1430" s="25"/>
      <c r="BN1430" s="25"/>
      <c r="BP1430" s="25"/>
      <c r="BT1430" s="25"/>
      <c r="EP1430" s="25"/>
      <c r="FP1430" s="25"/>
      <c r="FR1430" s="25"/>
      <c r="GF1430" s="25"/>
      <c r="GH1430" s="25"/>
      <c r="GK1430" s="25"/>
      <c r="GQ1430" s="25"/>
      <c r="HK1430" s="25"/>
      <c r="IJ1430" s="25"/>
      <c r="IM1430" s="25"/>
      <c r="IP1430" s="25"/>
      <c r="IS1430" s="25"/>
      <c r="IZ1430" s="25"/>
      <c r="JF1430" s="25"/>
      <c r="JI1430" s="25"/>
      <c r="KO1430" s="31"/>
      <c r="KP1430" s="32"/>
      <c r="KQ1430" s="75"/>
      <c r="KR1430" s="31"/>
    </row>
    <row r="1431" spans="24:304" x14ac:dyDescent="0.3">
      <c r="X1431" s="25"/>
      <c r="AA1431" s="25"/>
      <c r="AE1431" s="25"/>
      <c r="AM1431" s="25"/>
      <c r="AR1431" s="25"/>
      <c r="AT1431" s="25"/>
      <c r="AX1431" s="25"/>
      <c r="BA1431" s="25"/>
      <c r="BI1431" s="25"/>
      <c r="BN1431" s="25"/>
      <c r="BP1431" s="25"/>
      <c r="BT1431" s="25"/>
      <c r="EP1431" s="25"/>
      <c r="FP1431" s="25"/>
      <c r="FR1431" s="25"/>
      <c r="GF1431" s="25"/>
      <c r="GH1431" s="25"/>
      <c r="GK1431" s="25"/>
      <c r="GQ1431" s="25"/>
      <c r="HK1431" s="25"/>
      <c r="IJ1431" s="25"/>
      <c r="IM1431" s="25"/>
      <c r="IP1431" s="25"/>
      <c r="IS1431" s="25"/>
      <c r="IZ1431" s="25"/>
      <c r="JF1431" s="25"/>
      <c r="JI1431" s="25"/>
      <c r="KO1431" s="31"/>
      <c r="KP1431" s="32"/>
      <c r="KQ1431" s="75"/>
      <c r="KR1431" s="31"/>
    </row>
    <row r="1432" spans="24:304" x14ac:dyDescent="0.3">
      <c r="X1432" s="25"/>
      <c r="AA1432" s="25"/>
      <c r="AE1432" s="25"/>
      <c r="AM1432" s="25"/>
      <c r="AR1432" s="25"/>
      <c r="AT1432" s="25"/>
      <c r="AX1432" s="25"/>
      <c r="BA1432" s="25"/>
      <c r="BI1432" s="25"/>
      <c r="BN1432" s="25"/>
      <c r="BP1432" s="25"/>
      <c r="BT1432" s="25"/>
      <c r="EP1432" s="25"/>
      <c r="FP1432" s="25"/>
      <c r="FR1432" s="25"/>
      <c r="GF1432" s="25"/>
      <c r="GH1432" s="25"/>
      <c r="GK1432" s="25"/>
      <c r="GQ1432" s="25"/>
      <c r="HK1432" s="25"/>
      <c r="IJ1432" s="25"/>
      <c r="IM1432" s="25"/>
      <c r="IP1432" s="25"/>
      <c r="IS1432" s="25"/>
      <c r="IZ1432" s="25"/>
      <c r="JF1432" s="25"/>
      <c r="JI1432" s="25"/>
      <c r="KO1432" s="31"/>
      <c r="KP1432" s="32"/>
      <c r="KQ1432" s="75"/>
      <c r="KR1432" s="31"/>
    </row>
    <row r="1433" spans="24:304" x14ac:dyDescent="0.3">
      <c r="X1433" s="25"/>
      <c r="AA1433" s="25"/>
      <c r="AE1433" s="25"/>
      <c r="AM1433" s="25"/>
      <c r="AR1433" s="25"/>
      <c r="AT1433" s="25"/>
      <c r="AX1433" s="25"/>
      <c r="BA1433" s="25"/>
      <c r="BI1433" s="25"/>
      <c r="BN1433" s="25"/>
      <c r="BP1433" s="25"/>
      <c r="BT1433" s="25"/>
      <c r="EP1433" s="25"/>
      <c r="FP1433" s="25"/>
      <c r="FR1433" s="25"/>
      <c r="GF1433" s="25"/>
      <c r="GH1433" s="25"/>
      <c r="GK1433" s="25"/>
      <c r="GQ1433" s="25"/>
      <c r="HK1433" s="25"/>
      <c r="IJ1433" s="25"/>
      <c r="IM1433" s="25"/>
      <c r="IP1433" s="25"/>
      <c r="IS1433" s="25"/>
      <c r="IZ1433" s="25"/>
      <c r="JF1433" s="25"/>
      <c r="JI1433" s="25"/>
      <c r="KO1433" s="31"/>
      <c r="KP1433" s="32"/>
      <c r="KQ1433" s="75"/>
      <c r="KR1433" s="31"/>
    </row>
    <row r="1434" spans="24:304" x14ac:dyDescent="0.3">
      <c r="X1434" s="25"/>
      <c r="AA1434" s="25"/>
      <c r="AE1434" s="25"/>
      <c r="AM1434" s="25"/>
      <c r="AR1434" s="25"/>
      <c r="AT1434" s="25"/>
      <c r="AX1434" s="25"/>
      <c r="BA1434" s="25"/>
      <c r="BI1434" s="25"/>
      <c r="BN1434" s="25"/>
      <c r="BP1434" s="25"/>
      <c r="BT1434" s="25"/>
      <c r="EP1434" s="25"/>
      <c r="FP1434" s="25"/>
      <c r="FR1434" s="25"/>
      <c r="GF1434" s="25"/>
      <c r="GH1434" s="25"/>
      <c r="GK1434" s="25"/>
      <c r="GQ1434" s="25"/>
      <c r="HK1434" s="25"/>
      <c r="IJ1434" s="25"/>
      <c r="IM1434" s="25"/>
      <c r="IP1434" s="25"/>
      <c r="IS1434" s="25"/>
      <c r="IZ1434" s="25"/>
      <c r="JF1434" s="25"/>
      <c r="JI1434" s="25"/>
      <c r="KO1434" s="31"/>
      <c r="KP1434" s="32"/>
      <c r="KQ1434" s="75"/>
      <c r="KR1434" s="31"/>
    </row>
    <row r="1435" spans="24:304" x14ac:dyDescent="0.3">
      <c r="X1435" s="25"/>
      <c r="AA1435" s="25"/>
      <c r="AE1435" s="25"/>
      <c r="AM1435" s="25"/>
      <c r="AR1435" s="25"/>
      <c r="AT1435" s="25"/>
      <c r="AX1435" s="25"/>
      <c r="BA1435" s="25"/>
      <c r="BI1435" s="25"/>
      <c r="BN1435" s="25"/>
      <c r="BP1435" s="25"/>
      <c r="BT1435" s="25"/>
      <c r="EP1435" s="25"/>
      <c r="FP1435" s="25"/>
      <c r="FR1435" s="25"/>
      <c r="GF1435" s="25"/>
      <c r="GH1435" s="25"/>
      <c r="GK1435" s="25"/>
      <c r="GQ1435" s="25"/>
      <c r="HK1435" s="25"/>
      <c r="IJ1435" s="25"/>
      <c r="IM1435" s="25"/>
      <c r="IP1435" s="25"/>
      <c r="IS1435" s="25"/>
      <c r="IZ1435" s="25"/>
      <c r="JF1435" s="25"/>
      <c r="JI1435" s="25"/>
      <c r="KO1435" s="31"/>
      <c r="KP1435" s="32"/>
      <c r="KQ1435" s="75"/>
      <c r="KR1435" s="31"/>
    </row>
    <row r="1436" spans="24:304" x14ac:dyDescent="0.3">
      <c r="X1436" s="25"/>
      <c r="AA1436" s="25"/>
      <c r="AE1436" s="25"/>
      <c r="AM1436" s="25"/>
      <c r="AR1436" s="25"/>
      <c r="AT1436" s="25"/>
      <c r="AX1436" s="25"/>
      <c r="BA1436" s="25"/>
      <c r="BI1436" s="25"/>
      <c r="BN1436" s="25"/>
      <c r="BP1436" s="25"/>
      <c r="BT1436" s="25"/>
      <c r="EP1436" s="25"/>
      <c r="FP1436" s="25"/>
      <c r="FR1436" s="25"/>
      <c r="GF1436" s="25"/>
      <c r="GH1436" s="25"/>
      <c r="GK1436" s="25"/>
      <c r="GQ1436" s="25"/>
      <c r="HK1436" s="25"/>
      <c r="IJ1436" s="25"/>
      <c r="IM1436" s="25"/>
      <c r="IP1436" s="25"/>
      <c r="IS1436" s="25"/>
      <c r="IZ1436" s="25"/>
      <c r="JF1436" s="25"/>
      <c r="JI1436" s="25"/>
      <c r="KO1436" s="31"/>
      <c r="KP1436" s="32"/>
      <c r="KQ1436" s="75"/>
      <c r="KR1436" s="31"/>
    </row>
    <row r="1437" spans="24:304" x14ac:dyDescent="0.3">
      <c r="X1437" s="25"/>
      <c r="AA1437" s="25"/>
      <c r="AE1437" s="25"/>
      <c r="AM1437" s="25"/>
      <c r="AR1437" s="25"/>
      <c r="AT1437" s="25"/>
      <c r="AX1437" s="25"/>
      <c r="BA1437" s="25"/>
      <c r="BI1437" s="25"/>
      <c r="BN1437" s="25"/>
      <c r="BP1437" s="25"/>
      <c r="BT1437" s="25"/>
      <c r="EP1437" s="25"/>
      <c r="FP1437" s="25"/>
      <c r="FR1437" s="25"/>
      <c r="GF1437" s="25"/>
      <c r="GH1437" s="25"/>
      <c r="GK1437" s="25"/>
      <c r="GQ1437" s="25"/>
      <c r="HK1437" s="25"/>
      <c r="IJ1437" s="25"/>
      <c r="IM1437" s="25"/>
      <c r="IP1437" s="25"/>
      <c r="IS1437" s="25"/>
      <c r="IZ1437" s="25"/>
      <c r="JF1437" s="25"/>
      <c r="JI1437" s="25"/>
      <c r="KO1437" s="31"/>
      <c r="KP1437" s="32"/>
      <c r="KQ1437" s="75"/>
      <c r="KR1437" s="31"/>
    </row>
    <row r="1438" spans="24:304" x14ac:dyDescent="0.3">
      <c r="X1438" s="25"/>
      <c r="AA1438" s="25"/>
      <c r="AE1438" s="25"/>
      <c r="AM1438" s="25"/>
      <c r="AR1438" s="25"/>
      <c r="AT1438" s="25"/>
      <c r="AX1438" s="25"/>
      <c r="BA1438" s="25"/>
      <c r="BI1438" s="25"/>
      <c r="BN1438" s="25"/>
      <c r="BP1438" s="25"/>
      <c r="BT1438" s="25"/>
      <c r="EP1438" s="25"/>
      <c r="FP1438" s="25"/>
      <c r="FR1438" s="25"/>
      <c r="GF1438" s="25"/>
      <c r="GH1438" s="25"/>
      <c r="GK1438" s="25"/>
      <c r="GQ1438" s="25"/>
      <c r="HK1438" s="25"/>
      <c r="IJ1438" s="25"/>
      <c r="IM1438" s="25"/>
      <c r="IP1438" s="25"/>
      <c r="IS1438" s="25"/>
      <c r="IZ1438" s="25"/>
      <c r="JF1438" s="25"/>
      <c r="JI1438" s="25"/>
      <c r="KO1438" s="31"/>
      <c r="KP1438" s="32"/>
      <c r="KQ1438" s="75"/>
      <c r="KR1438" s="31"/>
    </row>
    <row r="1439" spans="24:304" x14ac:dyDescent="0.3">
      <c r="X1439" s="25"/>
      <c r="AA1439" s="25"/>
      <c r="AE1439" s="25"/>
      <c r="AM1439" s="25"/>
      <c r="AR1439" s="25"/>
      <c r="AT1439" s="25"/>
      <c r="AX1439" s="25"/>
      <c r="BA1439" s="25"/>
      <c r="BI1439" s="25"/>
      <c r="BN1439" s="25"/>
      <c r="BP1439" s="25"/>
      <c r="BT1439" s="25"/>
      <c r="EP1439" s="25"/>
      <c r="FP1439" s="25"/>
      <c r="FR1439" s="25"/>
      <c r="GF1439" s="25"/>
      <c r="GH1439" s="25"/>
      <c r="GK1439" s="25"/>
      <c r="GQ1439" s="25"/>
      <c r="HK1439" s="25"/>
      <c r="IJ1439" s="25"/>
      <c r="IM1439" s="25"/>
      <c r="IP1439" s="25"/>
      <c r="IS1439" s="25"/>
      <c r="IZ1439" s="25"/>
      <c r="JF1439" s="25"/>
      <c r="JI1439" s="25"/>
      <c r="KO1439" s="31"/>
      <c r="KP1439" s="32"/>
      <c r="KQ1439" s="75"/>
      <c r="KR1439" s="31"/>
    </row>
    <row r="1440" spans="24:304" x14ac:dyDescent="0.3">
      <c r="X1440" s="25"/>
      <c r="AA1440" s="25"/>
      <c r="AE1440" s="25"/>
      <c r="AM1440" s="25"/>
      <c r="AR1440" s="25"/>
      <c r="AT1440" s="25"/>
      <c r="AX1440" s="25"/>
      <c r="BA1440" s="25"/>
      <c r="BI1440" s="25"/>
      <c r="BN1440" s="25"/>
      <c r="BP1440" s="25"/>
      <c r="BT1440" s="25"/>
      <c r="EP1440" s="25"/>
      <c r="FP1440" s="25"/>
      <c r="FR1440" s="25"/>
      <c r="GF1440" s="25"/>
      <c r="GH1440" s="25"/>
      <c r="GK1440" s="25"/>
      <c r="GQ1440" s="25"/>
      <c r="HK1440" s="25"/>
      <c r="IJ1440" s="25"/>
      <c r="IM1440" s="25"/>
      <c r="IP1440" s="25"/>
      <c r="IS1440" s="25"/>
      <c r="IZ1440" s="25"/>
      <c r="JF1440" s="25"/>
      <c r="JI1440" s="25"/>
      <c r="KO1440" s="31"/>
      <c r="KP1440" s="32"/>
      <c r="KQ1440" s="75"/>
      <c r="KR1440" s="31"/>
    </row>
    <row r="1441" spans="24:304" x14ac:dyDescent="0.3">
      <c r="X1441" s="25"/>
      <c r="AA1441" s="25"/>
      <c r="AE1441" s="25"/>
      <c r="AM1441" s="25"/>
      <c r="AR1441" s="25"/>
      <c r="AT1441" s="25"/>
      <c r="AX1441" s="25"/>
      <c r="BA1441" s="25"/>
      <c r="BI1441" s="25"/>
      <c r="BN1441" s="25"/>
      <c r="BP1441" s="25"/>
      <c r="BT1441" s="25"/>
      <c r="EP1441" s="25"/>
      <c r="FP1441" s="25"/>
      <c r="FR1441" s="25"/>
      <c r="GF1441" s="25"/>
      <c r="GH1441" s="25"/>
      <c r="GK1441" s="25"/>
      <c r="GQ1441" s="25"/>
      <c r="HK1441" s="25"/>
      <c r="IJ1441" s="25"/>
      <c r="IM1441" s="25"/>
      <c r="IP1441" s="25"/>
      <c r="IS1441" s="25"/>
      <c r="IZ1441" s="25"/>
      <c r="JF1441" s="25"/>
      <c r="JI1441" s="25"/>
      <c r="KO1441" s="31"/>
      <c r="KP1441" s="32"/>
      <c r="KQ1441" s="75"/>
      <c r="KR1441" s="31"/>
    </row>
    <row r="1442" spans="24:304" x14ac:dyDescent="0.3">
      <c r="X1442" s="25"/>
      <c r="AA1442" s="25"/>
      <c r="AE1442" s="25"/>
      <c r="AM1442" s="25"/>
      <c r="AR1442" s="25"/>
      <c r="AT1442" s="25"/>
      <c r="AX1442" s="25"/>
      <c r="BA1442" s="25"/>
      <c r="BI1442" s="25"/>
      <c r="BN1442" s="25"/>
      <c r="BP1442" s="25"/>
      <c r="BT1442" s="25"/>
      <c r="EP1442" s="25"/>
      <c r="FP1442" s="25"/>
      <c r="FR1442" s="25"/>
      <c r="GF1442" s="25"/>
      <c r="GH1442" s="25"/>
      <c r="GK1442" s="25"/>
      <c r="GQ1442" s="25"/>
      <c r="HK1442" s="25"/>
      <c r="IJ1442" s="25"/>
      <c r="IM1442" s="25"/>
      <c r="IP1442" s="25"/>
      <c r="IS1442" s="25"/>
      <c r="IZ1442" s="25"/>
      <c r="JF1442" s="25"/>
      <c r="JI1442" s="25"/>
      <c r="KO1442" s="31"/>
      <c r="KP1442" s="32"/>
      <c r="KQ1442" s="75"/>
      <c r="KR1442" s="31"/>
    </row>
    <row r="1443" spans="24:304" x14ac:dyDescent="0.3">
      <c r="X1443" s="25"/>
      <c r="AA1443" s="25"/>
      <c r="AE1443" s="25"/>
      <c r="AM1443" s="25"/>
      <c r="AR1443" s="25"/>
      <c r="AT1443" s="25"/>
      <c r="AX1443" s="25"/>
      <c r="BA1443" s="25"/>
      <c r="BI1443" s="25"/>
      <c r="BN1443" s="25"/>
      <c r="BP1443" s="25"/>
      <c r="BT1443" s="25"/>
      <c r="EP1443" s="25"/>
      <c r="FP1443" s="25"/>
      <c r="FR1443" s="25"/>
      <c r="GF1443" s="25"/>
      <c r="GH1443" s="25"/>
      <c r="GK1443" s="25"/>
      <c r="GQ1443" s="25"/>
      <c r="HK1443" s="25"/>
      <c r="IJ1443" s="25"/>
      <c r="IM1443" s="25"/>
      <c r="IP1443" s="25"/>
      <c r="IS1443" s="25"/>
      <c r="IZ1443" s="25"/>
      <c r="JF1443" s="25"/>
      <c r="JI1443" s="25"/>
      <c r="KO1443" s="31"/>
      <c r="KP1443" s="32"/>
      <c r="KQ1443" s="75"/>
      <c r="KR1443" s="31"/>
    </row>
    <row r="1444" spans="24:304" x14ac:dyDescent="0.3">
      <c r="X1444" s="25"/>
      <c r="AA1444" s="25"/>
      <c r="AE1444" s="25"/>
      <c r="AM1444" s="25"/>
      <c r="AR1444" s="25"/>
      <c r="AT1444" s="25"/>
      <c r="AX1444" s="25"/>
      <c r="BA1444" s="25"/>
      <c r="BI1444" s="25"/>
      <c r="BN1444" s="25"/>
      <c r="BP1444" s="25"/>
      <c r="BT1444" s="25"/>
      <c r="EP1444" s="25"/>
      <c r="FP1444" s="25"/>
      <c r="FR1444" s="25"/>
      <c r="GF1444" s="25"/>
      <c r="GH1444" s="25"/>
      <c r="GK1444" s="25"/>
      <c r="GQ1444" s="25"/>
      <c r="HK1444" s="25"/>
      <c r="IJ1444" s="25"/>
      <c r="IM1444" s="25"/>
      <c r="IP1444" s="25"/>
      <c r="IS1444" s="25"/>
      <c r="IZ1444" s="25"/>
      <c r="JF1444" s="25"/>
      <c r="JI1444" s="25"/>
      <c r="KO1444" s="31"/>
      <c r="KP1444" s="32"/>
      <c r="KQ1444" s="75"/>
      <c r="KR1444" s="31"/>
    </row>
    <row r="1445" spans="24:304" x14ac:dyDescent="0.3">
      <c r="X1445" s="25"/>
      <c r="AA1445" s="25"/>
      <c r="AE1445" s="25"/>
      <c r="AM1445" s="25"/>
      <c r="AR1445" s="25"/>
      <c r="AT1445" s="25"/>
      <c r="AX1445" s="25"/>
      <c r="BA1445" s="25"/>
      <c r="BI1445" s="25"/>
      <c r="BN1445" s="25"/>
      <c r="BP1445" s="25"/>
      <c r="BT1445" s="25"/>
      <c r="EP1445" s="25"/>
      <c r="FP1445" s="25"/>
      <c r="FR1445" s="25"/>
      <c r="GF1445" s="25"/>
      <c r="GH1445" s="25"/>
      <c r="GK1445" s="25"/>
      <c r="GQ1445" s="25"/>
      <c r="HK1445" s="25"/>
      <c r="IJ1445" s="25"/>
      <c r="IM1445" s="25"/>
      <c r="IP1445" s="25"/>
      <c r="IS1445" s="25"/>
      <c r="IZ1445" s="25"/>
      <c r="JF1445" s="25"/>
      <c r="JI1445" s="25"/>
      <c r="KO1445" s="31"/>
      <c r="KP1445" s="32"/>
      <c r="KQ1445" s="75"/>
      <c r="KR1445" s="31"/>
    </row>
    <row r="1446" spans="24:304" x14ac:dyDescent="0.3">
      <c r="X1446" s="25"/>
      <c r="AA1446" s="25"/>
      <c r="AE1446" s="25"/>
      <c r="AM1446" s="25"/>
      <c r="AR1446" s="25"/>
      <c r="AT1446" s="25"/>
      <c r="AX1446" s="25"/>
      <c r="BA1446" s="25"/>
      <c r="BI1446" s="25"/>
      <c r="BN1446" s="25"/>
      <c r="BP1446" s="25"/>
      <c r="BT1446" s="25"/>
      <c r="EP1446" s="25"/>
      <c r="FP1446" s="25"/>
      <c r="FR1446" s="25"/>
      <c r="GF1446" s="25"/>
      <c r="GH1446" s="25"/>
      <c r="GK1446" s="25"/>
      <c r="GQ1446" s="25"/>
      <c r="HK1446" s="25"/>
      <c r="IJ1446" s="25"/>
      <c r="IM1446" s="25"/>
      <c r="IP1446" s="25"/>
      <c r="IS1446" s="25"/>
      <c r="IZ1446" s="25"/>
      <c r="JF1446" s="25"/>
      <c r="JI1446" s="25"/>
      <c r="KO1446" s="31"/>
      <c r="KP1446" s="32"/>
      <c r="KQ1446" s="75"/>
      <c r="KR1446" s="31"/>
    </row>
    <row r="1447" spans="24:304" x14ac:dyDescent="0.3">
      <c r="X1447" s="25"/>
      <c r="AA1447" s="25"/>
      <c r="AE1447" s="25"/>
      <c r="AM1447" s="25"/>
      <c r="AR1447" s="25"/>
      <c r="AT1447" s="25"/>
      <c r="AX1447" s="25"/>
      <c r="BA1447" s="25"/>
      <c r="BI1447" s="25"/>
      <c r="BN1447" s="25"/>
      <c r="BP1447" s="25"/>
      <c r="BT1447" s="25"/>
      <c r="EP1447" s="25"/>
      <c r="FP1447" s="25"/>
      <c r="FR1447" s="25"/>
      <c r="GF1447" s="25"/>
      <c r="GH1447" s="25"/>
      <c r="GK1447" s="25"/>
      <c r="GQ1447" s="25"/>
      <c r="HK1447" s="25"/>
      <c r="IJ1447" s="25"/>
      <c r="IM1447" s="25"/>
      <c r="IP1447" s="25"/>
      <c r="IS1447" s="25"/>
      <c r="IZ1447" s="25"/>
      <c r="JF1447" s="25"/>
      <c r="JI1447" s="25"/>
      <c r="KO1447" s="31"/>
      <c r="KP1447" s="32"/>
      <c r="KQ1447" s="75"/>
      <c r="KR1447" s="31"/>
    </row>
    <row r="1448" spans="24:304" x14ac:dyDescent="0.3">
      <c r="X1448" s="25"/>
      <c r="AA1448" s="25"/>
      <c r="AE1448" s="25"/>
      <c r="AM1448" s="25"/>
      <c r="AR1448" s="25"/>
      <c r="AT1448" s="25"/>
      <c r="AX1448" s="25"/>
      <c r="BA1448" s="25"/>
      <c r="BI1448" s="25"/>
      <c r="BN1448" s="25"/>
      <c r="BP1448" s="25"/>
      <c r="BT1448" s="25"/>
      <c r="EP1448" s="25"/>
      <c r="FP1448" s="25"/>
      <c r="FR1448" s="25"/>
      <c r="GF1448" s="25"/>
      <c r="GH1448" s="25"/>
      <c r="GK1448" s="25"/>
      <c r="GQ1448" s="25"/>
      <c r="HK1448" s="25"/>
      <c r="IJ1448" s="25"/>
      <c r="IM1448" s="25"/>
      <c r="IP1448" s="25"/>
      <c r="IS1448" s="25"/>
      <c r="IZ1448" s="25"/>
      <c r="JF1448" s="25"/>
      <c r="JI1448" s="25"/>
      <c r="KO1448" s="31"/>
      <c r="KP1448" s="32"/>
      <c r="KQ1448" s="75"/>
      <c r="KR1448" s="31"/>
    </row>
    <row r="1449" spans="24:304" x14ac:dyDescent="0.3">
      <c r="X1449" s="25"/>
      <c r="AA1449" s="25"/>
      <c r="AE1449" s="25"/>
      <c r="AM1449" s="25"/>
      <c r="AR1449" s="25"/>
      <c r="AT1449" s="25"/>
      <c r="AX1449" s="25"/>
      <c r="BA1449" s="25"/>
      <c r="BI1449" s="25"/>
      <c r="BN1449" s="25"/>
      <c r="BP1449" s="25"/>
      <c r="BT1449" s="25"/>
      <c r="EP1449" s="25"/>
      <c r="FP1449" s="25"/>
      <c r="FR1449" s="25"/>
      <c r="GF1449" s="25"/>
      <c r="GH1449" s="25"/>
      <c r="GK1449" s="25"/>
      <c r="GQ1449" s="25"/>
      <c r="HK1449" s="25"/>
      <c r="IJ1449" s="25"/>
      <c r="IM1449" s="25"/>
      <c r="IP1449" s="25"/>
      <c r="IS1449" s="25"/>
      <c r="IZ1449" s="25"/>
      <c r="JF1449" s="25"/>
      <c r="JI1449" s="25"/>
      <c r="KO1449" s="31"/>
      <c r="KP1449" s="32"/>
      <c r="KQ1449" s="75"/>
      <c r="KR1449" s="31"/>
    </row>
    <row r="1450" spans="24:304" x14ac:dyDescent="0.3">
      <c r="X1450" s="25"/>
      <c r="AA1450" s="25"/>
      <c r="AE1450" s="25"/>
      <c r="AM1450" s="25"/>
      <c r="AR1450" s="25"/>
      <c r="AT1450" s="25"/>
      <c r="AX1450" s="25"/>
      <c r="BA1450" s="25"/>
      <c r="BI1450" s="25"/>
      <c r="BN1450" s="25"/>
      <c r="BP1450" s="25"/>
      <c r="BT1450" s="25"/>
      <c r="EP1450" s="25"/>
      <c r="FP1450" s="25"/>
      <c r="FR1450" s="25"/>
      <c r="GF1450" s="25"/>
      <c r="GH1450" s="25"/>
      <c r="GK1450" s="25"/>
      <c r="GQ1450" s="25"/>
      <c r="HK1450" s="25"/>
      <c r="IJ1450" s="25"/>
      <c r="IM1450" s="25"/>
      <c r="IP1450" s="25"/>
      <c r="IS1450" s="25"/>
      <c r="IZ1450" s="25"/>
      <c r="JF1450" s="25"/>
      <c r="JI1450" s="25"/>
      <c r="KO1450" s="31"/>
      <c r="KP1450" s="32"/>
      <c r="KQ1450" s="75"/>
      <c r="KR1450" s="31"/>
    </row>
    <row r="1451" spans="24:304" x14ac:dyDescent="0.3">
      <c r="X1451" s="25"/>
      <c r="AA1451" s="25"/>
      <c r="AE1451" s="25"/>
      <c r="AM1451" s="25"/>
      <c r="AR1451" s="25"/>
      <c r="AT1451" s="25"/>
      <c r="AX1451" s="25"/>
      <c r="BA1451" s="25"/>
      <c r="BI1451" s="25"/>
      <c r="BN1451" s="25"/>
      <c r="BP1451" s="25"/>
      <c r="BT1451" s="25"/>
      <c r="EP1451" s="25"/>
      <c r="FP1451" s="25"/>
      <c r="FR1451" s="25"/>
      <c r="GF1451" s="25"/>
      <c r="GH1451" s="25"/>
      <c r="GK1451" s="25"/>
      <c r="GQ1451" s="25"/>
      <c r="HK1451" s="25"/>
      <c r="IJ1451" s="25"/>
      <c r="IM1451" s="25"/>
      <c r="IP1451" s="25"/>
      <c r="IS1451" s="25"/>
      <c r="IZ1451" s="25"/>
      <c r="JF1451" s="25"/>
      <c r="JI1451" s="25"/>
      <c r="KO1451" s="31"/>
      <c r="KP1451" s="32"/>
      <c r="KQ1451" s="75"/>
      <c r="KR1451" s="31"/>
    </row>
    <row r="1452" spans="24:304" x14ac:dyDescent="0.3">
      <c r="X1452" s="25"/>
      <c r="AA1452" s="25"/>
      <c r="AE1452" s="25"/>
      <c r="AM1452" s="25"/>
      <c r="AR1452" s="25"/>
      <c r="AT1452" s="25"/>
      <c r="AX1452" s="25"/>
      <c r="BA1452" s="25"/>
      <c r="BI1452" s="25"/>
      <c r="BN1452" s="25"/>
      <c r="BP1452" s="25"/>
      <c r="BT1452" s="25"/>
      <c r="EP1452" s="25"/>
      <c r="FP1452" s="25"/>
      <c r="FR1452" s="25"/>
      <c r="GF1452" s="25"/>
      <c r="GH1452" s="25"/>
      <c r="GK1452" s="25"/>
      <c r="GQ1452" s="25"/>
      <c r="HK1452" s="25"/>
      <c r="IJ1452" s="25"/>
      <c r="IM1452" s="25"/>
      <c r="IP1452" s="25"/>
      <c r="IS1452" s="25"/>
      <c r="IZ1452" s="25"/>
      <c r="JF1452" s="25"/>
      <c r="JI1452" s="25"/>
      <c r="KO1452" s="31"/>
      <c r="KP1452" s="32"/>
      <c r="KQ1452" s="75"/>
      <c r="KR1452" s="31"/>
    </row>
    <row r="1453" spans="24:304" x14ac:dyDescent="0.3">
      <c r="X1453" s="25"/>
      <c r="AA1453" s="25"/>
      <c r="AE1453" s="25"/>
      <c r="AM1453" s="25"/>
      <c r="AR1453" s="25"/>
      <c r="AT1453" s="25"/>
      <c r="AX1453" s="25"/>
      <c r="BA1453" s="25"/>
      <c r="BI1453" s="25"/>
      <c r="BN1453" s="25"/>
      <c r="BP1453" s="25"/>
      <c r="BT1453" s="25"/>
      <c r="EP1453" s="25"/>
      <c r="FP1453" s="25"/>
      <c r="FR1453" s="25"/>
      <c r="GF1453" s="25"/>
      <c r="GH1453" s="25"/>
      <c r="GK1453" s="25"/>
      <c r="GQ1453" s="25"/>
      <c r="HK1453" s="25"/>
      <c r="IJ1453" s="25"/>
      <c r="IM1453" s="25"/>
      <c r="IP1453" s="25"/>
      <c r="IS1453" s="25"/>
      <c r="IZ1453" s="25"/>
      <c r="JF1453" s="25"/>
      <c r="JI1453" s="25"/>
      <c r="KO1453" s="31"/>
      <c r="KP1453" s="32"/>
      <c r="KQ1453" s="75"/>
      <c r="KR1453" s="31"/>
    </row>
    <row r="1454" spans="24:304" x14ac:dyDescent="0.3">
      <c r="X1454" s="25"/>
      <c r="AA1454" s="25"/>
      <c r="AE1454" s="25"/>
      <c r="AM1454" s="25"/>
      <c r="AR1454" s="25"/>
      <c r="AT1454" s="25"/>
      <c r="AX1454" s="25"/>
      <c r="BA1454" s="25"/>
      <c r="BI1454" s="25"/>
      <c r="BN1454" s="25"/>
      <c r="BP1454" s="25"/>
      <c r="BT1454" s="25"/>
      <c r="EP1454" s="25"/>
      <c r="FP1454" s="25"/>
      <c r="FR1454" s="25"/>
      <c r="GF1454" s="25"/>
      <c r="GH1454" s="25"/>
      <c r="GK1454" s="25"/>
      <c r="GQ1454" s="25"/>
      <c r="HK1454" s="25"/>
      <c r="IJ1454" s="25"/>
      <c r="IM1454" s="25"/>
      <c r="IP1454" s="25"/>
      <c r="IS1454" s="25"/>
      <c r="IZ1454" s="25"/>
      <c r="JF1454" s="25"/>
      <c r="JI1454" s="25"/>
      <c r="KO1454" s="31"/>
      <c r="KP1454" s="32"/>
      <c r="KQ1454" s="75"/>
      <c r="KR1454" s="31"/>
    </row>
    <row r="1455" spans="24:304" x14ac:dyDescent="0.3">
      <c r="X1455" s="25"/>
      <c r="AA1455" s="25"/>
      <c r="AE1455" s="25"/>
      <c r="AM1455" s="25"/>
      <c r="AR1455" s="25"/>
      <c r="AT1455" s="25"/>
      <c r="AX1455" s="25"/>
      <c r="BA1455" s="25"/>
      <c r="BI1455" s="25"/>
      <c r="BN1455" s="25"/>
      <c r="BP1455" s="25"/>
      <c r="BT1455" s="25"/>
      <c r="EP1455" s="25"/>
      <c r="FP1455" s="25"/>
      <c r="FR1455" s="25"/>
      <c r="GF1455" s="25"/>
      <c r="GH1455" s="25"/>
      <c r="GK1455" s="25"/>
      <c r="GQ1455" s="25"/>
      <c r="HK1455" s="25"/>
      <c r="IJ1455" s="25"/>
      <c r="IM1455" s="25"/>
      <c r="IP1455" s="25"/>
      <c r="IS1455" s="25"/>
      <c r="IZ1455" s="25"/>
      <c r="JF1455" s="25"/>
      <c r="JI1455" s="25"/>
      <c r="KO1455" s="31"/>
      <c r="KP1455" s="32"/>
      <c r="KQ1455" s="75"/>
      <c r="KR1455" s="31"/>
    </row>
    <row r="1456" spans="24:304" x14ac:dyDescent="0.3">
      <c r="X1456" s="25"/>
      <c r="AA1456" s="25"/>
      <c r="AE1456" s="25"/>
      <c r="AM1456" s="25"/>
      <c r="AR1456" s="25"/>
      <c r="AT1456" s="25"/>
      <c r="AX1456" s="25"/>
      <c r="BA1456" s="25"/>
      <c r="BI1456" s="25"/>
      <c r="BN1456" s="25"/>
      <c r="BP1456" s="25"/>
      <c r="BT1456" s="25"/>
      <c r="EP1456" s="25"/>
      <c r="FP1456" s="25"/>
      <c r="FR1456" s="25"/>
      <c r="GF1456" s="25"/>
      <c r="GH1456" s="25"/>
      <c r="GK1456" s="25"/>
      <c r="GQ1456" s="25"/>
      <c r="HK1456" s="25"/>
      <c r="IJ1456" s="25"/>
      <c r="IM1456" s="25"/>
      <c r="IP1456" s="25"/>
      <c r="IS1456" s="25"/>
      <c r="IZ1456" s="25"/>
      <c r="JF1456" s="25"/>
      <c r="JI1456" s="25"/>
      <c r="KO1456" s="31"/>
      <c r="KP1456" s="32"/>
      <c r="KQ1456" s="75"/>
      <c r="KR1456" s="31"/>
    </row>
    <row r="1457" spans="24:304" x14ac:dyDescent="0.3">
      <c r="X1457" s="25"/>
      <c r="AA1457" s="25"/>
      <c r="AE1457" s="25"/>
      <c r="AM1457" s="25"/>
      <c r="AR1457" s="25"/>
      <c r="AT1457" s="25"/>
      <c r="AX1457" s="25"/>
      <c r="BA1457" s="25"/>
      <c r="BI1457" s="25"/>
      <c r="BN1457" s="25"/>
      <c r="BP1457" s="25"/>
      <c r="BT1457" s="25"/>
      <c r="EP1457" s="25"/>
      <c r="FP1457" s="25"/>
      <c r="FR1457" s="25"/>
      <c r="GF1457" s="25"/>
      <c r="GH1457" s="25"/>
      <c r="GK1457" s="25"/>
      <c r="GQ1457" s="25"/>
      <c r="HK1457" s="25"/>
      <c r="IJ1457" s="25"/>
      <c r="IM1457" s="25"/>
      <c r="IP1457" s="25"/>
      <c r="IS1457" s="25"/>
      <c r="IZ1457" s="25"/>
      <c r="JF1457" s="25"/>
      <c r="JI1457" s="25"/>
      <c r="KO1457" s="31"/>
      <c r="KP1457" s="32"/>
      <c r="KQ1457" s="75"/>
      <c r="KR1457" s="31"/>
    </row>
    <row r="1458" spans="24:304" x14ac:dyDescent="0.3">
      <c r="X1458" s="25"/>
      <c r="AA1458" s="25"/>
      <c r="AE1458" s="25"/>
      <c r="AM1458" s="25"/>
      <c r="AR1458" s="25"/>
      <c r="AT1458" s="25"/>
      <c r="AX1458" s="25"/>
      <c r="BA1458" s="25"/>
      <c r="BI1458" s="25"/>
      <c r="BN1458" s="25"/>
      <c r="BP1458" s="25"/>
      <c r="BT1458" s="25"/>
      <c r="EP1458" s="25"/>
      <c r="FP1458" s="25"/>
      <c r="FR1458" s="25"/>
      <c r="GF1458" s="25"/>
      <c r="GH1458" s="25"/>
      <c r="GK1458" s="25"/>
      <c r="GQ1458" s="25"/>
      <c r="HK1458" s="25"/>
      <c r="IJ1458" s="25"/>
      <c r="IM1458" s="25"/>
      <c r="IP1458" s="25"/>
      <c r="IS1458" s="25"/>
      <c r="IZ1458" s="25"/>
      <c r="JF1458" s="25"/>
      <c r="JI1458" s="25"/>
      <c r="KO1458" s="31"/>
      <c r="KP1458" s="32"/>
      <c r="KQ1458" s="75"/>
      <c r="KR1458" s="31"/>
    </row>
    <row r="1459" spans="24:304" x14ac:dyDescent="0.3">
      <c r="X1459" s="25"/>
      <c r="AA1459" s="25"/>
      <c r="AE1459" s="25"/>
      <c r="AM1459" s="25"/>
      <c r="AR1459" s="25"/>
      <c r="AT1459" s="25"/>
      <c r="AX1459" s="25"/>
      <c r="BA1459" s="25"/>
      <c r="BI1459" s="25"/>
      <c r="BN1459" s="25"/>
      <c r="BP1459" s="25"/>
      <c r="BT1459" s="25"/>
      <c r="EP1459" s="25"/>
      <c r="FP1459" s="25"/>
      <c r="FR1459" s="25"/>
      <c r="GF1459" s="25"/>
      <c r="GH1459" s="25"/>
      <c r="GK1459" s="25"/>
      <c r="GQ1459" s="25"/>
      <c r="HK1459" s="25"/>
      <c r="IJ1459" s="25"/>
      <c r="IM1459" s="25"/>
      <c r="IP1459" s="25"/>
      <c r="IS1459" s="25"/>
      <c r="IZ1459" s="25"/>
      <c r="JF1459" s="25"/>
      <c r="JI1459" s="25"/>
      <c r="KO1459" s="31"/>
      <c r="KP1459" s="32"/>
      <c r="KQ1459" s="75"/>
      <c r="KR1459" s="31"/>
    </row>
    <row r="1460" spans="24:304" x14ac:dyDescent="0.3">
      <c r="X1460" s="25"/>
      <c r="AA1460" s="25"/>
      <c r="AE1460" s="25"/>
      <c r="AM1460" s="25"/>
      <c r="AR1460" s="25"/>
      <c r="AT1460" s="25"/>
      <c r="AX1460" s="25"/>
      <c r="BA1460" s="25"/>
      <c r="BI1460" s="25"/>
      <c r="BN1460" s="25"/>
      <c r="BP1460" s="25"/>
      <c r="BT1460" s="25"/>
      <c r="EP1460" s="25"/>
      <c r="FP1460" s="25"/>
      <c r="FR1460" s="25"/>
      <c r="GF1460" s="25"/>
      <c r="GH1460" s="25"/>
      <c r="GK1460" s="25"/>
      <c r="GQ1460" s="25"/>
      <c r="HK1460" s="25"/>
      <c r="IJ1460" s="25"/>
      <c r="IM1460" s="25"/>
      <c r="IP1460" s="25"/>
      <c r="IS1460" s="25"/>
      <c r="IZ1460" s="25"/>
      <c r="JF1460" s="25"/>
      <c r="JI1460" s="25"/>
      <c r="KO1460" s="31"/>
      <c r="KP1460" s="32"/>
      <c r="KQ1460" s="75"/>
      <c r="KR1460" s="31"/>
    </row>
    <row r="1461" spans="24:304" x14ac:dyDescent="0.3">
      <c r="X1461" s="25"/>
      <c r="AA1461" s="25"/>
      <c r="AE1461" s="25"/>
      <c r="AM1461" s="25"/>
      <c r="AR1461" s="25"/>
      <c r="AT1461" s="25"/>
      <c r="AX1461" s="25"/>
      <c r="BA1461" s="25"/>
      <c r="BI1461" s="25"/>
      <c r="BN1461" s="25"/>
      <c r="BP1461" s="25"/>
      <c r="BT1461" s="25"/>
      <c r="EP1461" s="25"/>
      <c r="FP1461" s="25"/>
      <c r="FR1461" s="25"/>
      <c r="GF1461" s="25"/>
      <c r="GH1461" s="25"/>
      <c r="GK1461" s="25"/>
      <c r="GQ1461" s="25"/>
      <c r="HK1461" s="25"/>
      <c r="IJ1461" s="25"/>
      <c r="IM1461" s="25"/>
      <c r="IP1461" s="25"/>
      <c r="IS1461" s="25"/>
      <c r="IZ1461" s="25"/>
      <c r="JF1461" s="25"/>
      <c r="JI1461" s="25"/>
      <c r="KO1461" s="31"/>
      <c r="KP1461" s="32"/>
      <c r="KQ1461" s="75"/>
      <c r="KR1461" s="31"/>
    </row>
    <row r="1462" spans="24:304" x14ac:dyDescent="0.3">
      <c r="X1462" s="25"/>
      <c r="AA1462" s="25"/>
      <c r="AE1462" s="25"/>
      <c r="AM1462" s="25"/>
      <c r="AR1462" s="25"/>
      <c r="AT1462" s="25"/>
      <c r="AX1462" s="25"/>
      <c r="BA1462" s="25"/>
      <c r="BI1462" s="25"/>
      <c r="BN1462" s="25"/>
      <c r="BP1462" s="25"/>
      <c r="BT1462" s="25"/>
      <c r="EP1462" s="25"/>
      <c r="FP1462" s="25"/>
      <c r="FR1462" s="25"/>
      <c r="GF1462" s="25"/>
      <c r="GH1462" s="25"/>
      <c r="GK1462" s="25"/>
      <c r="GQ1462" s="25"/>
      <c r="HK1462" s="25"/>
      <c r="IJ1462" s="25"/>
      <c r="IM1462" s="25"/>
      <c r="IP1462" s="25"/>
      <c r="IS1462" s="25"/>
      <c r="IZ1462" s="25"/>
      <c r="JF1462" s="25"/>
      <c r="JI1462" s="25"/>
      <c r="KO1462" s="31"/>
      <c r="KP1462" s="32"/>
      <c r="KQ1462" s="75"/>
      <c r="KR1462" s="31"/>
    </row>
    <row r="1463" spans="24:304" x14ac:dyDescent="0.3">
      <c r="X1463" s="25"/>
      <c r="AA1463" s="25"/>
      <c r="AE1463" s="25"/>
      <c r="AM1463" s="25"/>
      <c r="AR1463" s="25"/>
      <c r="AT1463" s="25"/>
      <c r="AX1463" s="25"/>
      <c r="BA1463" s="25"/>
      <c r="BI1463" s="25"/>
      <c r="BN1463" s="25"/>
      <c r="BP1463" s="25"/>
      <c r="BT1463" s="25"/>
      <c r="EP1463" s="25"/>
      <c r="FP1463" s="25"/>
      <c r="FR1463" s="25"/>
      <c r="GF1463" s="25"/>
      <c r="GH1463" s="25"/>
      <c r="GK1463" s="25"/>
      <c r="GQ1463" s="25"/>
      <c r="HK1463" s="25"/>
      <c r="IJ1463" s="25"/>
      <c r="IM1463" s="25"/>
      <c r="IP1463" s="25"/>
      <c r="IS1463" s="25"/>
      <c r="IZ1463" s="25"/>
      <c r="JF1463" s="25"/>
      <c r="JI1463" s="25"/>
      <c r="KO1463" s="31"/>
      <c r="KP1463" s="32"/>
      <c r="KQ1463" s="75"/>
      <c r="KR1463" s="31"/>
    </row>
    <row r="1464" spans="24:304" x14ac:dyDescent="0.3">
      <c r="X1464" s="25"/>
      <c r="AA1464" s="25"/>
      <c r="AE1464" s="25"/>
      <c r="AM1464" s="25"/>
      <c r="AR1464" s="25"/>
      <c r="AT1464" s="25"/>
      <c r="AX1464" s="25"/>
      <c r="BA1464" s="25"/>
      <c r="BI1464" s="25"/>
      <c r="BN1464" s="25"/>
      <c r="BP1464" s="25"/>
      <c r="BT1464" s="25"/>
      <c r="EP1464" s="25"/>
      <c r="FP1464" s="25"/>
      <c r="FR1464" s="25"/>
      <c r="GF1464" s="25"/>
      <c r="GH1464" s="25"/>
      <c r="GK1464" s="25"/>
      <c r="GQ1464" s="25"/>
      <c r="HK1464" s="25"/>
      <c r="IJ1464" s="25"/>
      <c r="IM1464" s="25"/>
      <c r="IP1464" s="25"/>
      <c r="IS1464" s="25"/>
      <c r="IZ1464" s="25"/>
      <c r="JF1464" s="25"/>
      <c r="JI1464" s="25"/>
      <c r="KO1464" s="31"/>
      <c r="KP1464" s="32"/>
      <c r="KQ1464" s="75"/>
      <c r="KR1464" s="31"/>
    </row>
    <row r="1465" spans="24:304" x14ac:dyDescent="0.3">
      <c r="X1465" s="25"/>
      <c r="AA1465" s="25"/>
      <c r="AE1465" s="25"/>
      <c r="AM1465" s="25"/>
      <c r="AR1465" s="25"/>
      <c r="AT1465" s="25"/>
      <c r="AX1465" s="25"/>
      <c r="BA1465" s="25"/>
      <c r="BI1465" s="25"/>
      <c r="BN1465" s="25"/>
      <c r="BP1465" s="25"/>
      <c r="BT1465" s="25"/>
      <c r="EP1465" s="25"/>
      <c r="FP1465" s="25"/>
      <c r="FR1465" s="25"/>
      <c r="GF1465" s="25"/>
      <c r="GH1465" s="25"/>
      <c r="GK1465" s="25"/>
      <c r="GQ1465" s="25"/>
      <c r="HK1465" s="25"/>
      <c r="IJ1465" s="25"/>
      <c r="IM1465" s="25"/>
      <c r="IP1465" s="25"/>
      <c r="IS1465" s="25"/>
      <c r="IZ1465" s="25"/>
      <c r="JF1465" s="25"/>
      <c r="JI1465" s="25"/>
      <c r="KO1465" s="31"/>
      <c r="KP1465" s="32"/>
      <c r="KQ1465" s="75"/>
      <c r="KR1465" s="31"/>
    </row>
    <row r="1466" spans="24:304" x14ac:dyDescent="0.3">
      <c r="X1466" s="25"/>
      <c r="AA1466" s="25"/>
      <c r="AE1466" s="25"/>
      <c r="AM1466" s="25"/>
      <c r="AR1466" s="25"/>
      <c r="AT1466" s="25"/>
      <c r="AX1466" s="25"/>
      <c r="BA1466" s="25"/>
      <c r="BI1466" s="25"/>
      <c r="BN1466" s="25"/>
      <c r="BP1466" s="25"/>
      <c r="BT1466" s="25"/>
      <c r="EP1466" s="25"/>
      <c r="FP1466" s="25"/>
      <c r="FR1466" s="25"/>
      <c r="GF1466" s="25"/>
      <c r="GH1466" s="25"/>
      <c r="GK1466" s="25"/>
      <c r="GQ1466" s="25"/>
      <c r="HK1466" s="25"/>
      <c r="IJ1466" s="25"/>
      <c r="IM1466" s="25"/>
      <c r="IP1466" s="25"/>
      <c r="IS1466" s="25"/>
      <c r="IZ1466" s="25"/>
      <c r="JF1466" s="25"/>
      <c r="JI1466" s="25"/>
      <c r="KO1466" s="31"/>
      <c r="KP1466" s="32"/>
      <c r="KQ1466" s="75"/>
      <c r="KR1466" s="31"/>
    </row>
    <row r="1467" spans="24:304" x14ac:dyDescent="0.3">
      <c r="X1467" s="25"/>
      <c r="AA1467" s="25"/>
      <c r="AE1467" s="25"/>
      <c r="AM1467" s="25"/>
      <c r="AR1467" s="25"/>
      <c r="AT1467" s="25"/>
      <c r="AX1467" s="25"/>
      <c r="BA1467" s="25"/>
      <c r="BI1467" s="25"/>
      <c r="BN1467" s="25"/>
      <c r="BP1467" s="25"/>
      <c r="BT1467" s="25"/>
      <c r="EP1467" s="25"/>
      <c r="FP1467" s="25"/>
      <c r="FR1467" s="25"/>
      <c r="GF1467" s="25"/>
      <c r="GH1467" s="25"/>
      <c r="GK1467" s="25"/>
      <c r="GQ1467" s="25"/>
      <c r="HK1467" s="25"/>
      <c r="IJ1467" s="25"/>
      <c r="IM1467" s="25"/>
      <c r="IP1467" s="25"/>
      <c r="IS1467" s="25"/>
      <c r="IZ1467" s="25"/>
      <c r="JF1467" s="25"/>
      <c r="JI1467" s="25"/>
      <c r="KO1467" s="31"/>
      <c r="KP1467" s="32"/>
      <c r="KQ1467" s="75"/>
      <c r="KR1467" s="31"/>
    </row>
    <row r="1468" spans="24:304" x14ac:dyDescent="0.3">
      <c r="X1468" s="25"/>
      <c r="AA1468" s="25"/>
      <c r="AE1468" s="25"/>
      <c r="AM1468" s="25"/>
      <c r="AR1468" s="25"/>
      <c r="AT1468" s="25"/>
      <c r="AX1468" s="25"/>
      <c r="BA1468" s="25"/>
      <c r="BI1468" s="25"/>
      <c r="BN1468" s="25"/>
      <c r="BP1468" s="25"/>
      <c r="BT1468" s="25"/>
      <c r="EP1468" s="25"/>
      <c r="FP1468" s="25"/>
      <c r="FR1468" s="25"/>
      <c r="GF1468" s="25"/>
      <c r="GH1468" s="25"/>
      <c r="GK1468" s="25"/>
      <c r="GQ1468" s="25"/>
      <c r="HK1468" s="25"/>
      <c r="IJ1468" s="25"/>
      <c r="IM1468" s="25"/>
      <c r="IP1468" s="25"/>
      <c r="IS1468" s="25"/>
      <c r="IZ1468" s="25"/>
      <c r="JF1468" s="25"/>
      <c r="JI1468" s="25"/>
      <c r="KO1468" s="31"/>
      <c r="KP1468" s="32"/>
      <c r="KQ1468" s="75"/>
      <c r="KR1468" s="31"/>
    </row>
    <row r="1469" spans="24:304" x14ac:dyDescent="0.3">
      <c r="X1469" s="25"/>
      <c r="AA1469" s="25"/>
      <c r="AE1469" s="25"/>
      <c r="AM1469" s="25"/>
      <c r="AR1469" s="25"/>
      <c r="AT1469" s="25"/>
      <c r="AX1469" s="25"/>
      <c r="BA1469" s="25"/>
      <c r="BI1469" s="25"/>
      <c r="BN1469" s="25"/>
      <c r="BP1469" s="25"/>
      <c r="BT1469" s="25"/>
      <c r="EP1469" s="25"/>
      <c r="FP1469" s="25"/>
      <c r="FR1469" s="25"/>
      <c r="GF1469" s="25"/>
      <c r="GH1469" s="25"/>
      <c r="GK1469" s="25"/>
      <c r="GQ1469" s="25"/>
      <c r="HK1469" s="25"/>
      <c r="IJ1469" s="25"/>
      <c r="IM1469" s="25"/>
      <c r="IP1469" s="25"/>
      <c r="IS1469" s="25"/>
      <c r="IZ1469" s="25"/>
      <c r="JF1469" s="25"/>
      <c r="JI1469" s="25"/>
      <c r="KO1469" s="31"/>
      <c r="KP1469" s="32"/>
      <c r="KQ1469" s="75"/>
      <c r="KR1469" s="31"/>
    </row>
    <row r="1470" spans="24:304" x14ac:dyDescent="0.3">
      <c r="X1470" s="25"/>
      <c r="AA1470" s="25"/>
      <c r="AE1470" s="25"/>
      <c r="AM1470" s="25"/>
      <c r="AR1470" s="25"/>
      <c r="AT1470" s="25"/>
      <c r="AX1470" s="25"/>
      <c r="BA1470" s="25"/>
      <c r="BI1470" s="25"/>
      <c r="BN1470" s="25"/>
      <c r="BP1470" s="25"/>
      <c r="BT1470" s="25"/>
      <c r="EP1470" s="25"/>
      <c r="FP1470" s="25"/>
      <c r="FR1470" s="25"/>
      <c r="GF1470" s="25"/>
      <c r="GH1470" s="25"/>
      <c r="GK1470" s="25"/>
      <c r="GQ1470" s="25"/>
      <c r="HK1470" s="25"/>
      <c r="IJ1470" s="25"/>
      <c r="IM1470" s="25"/>
      <c r="IP1470" s="25"/>
      <c r="IS1470" s="25"/>
      <c r="IZ1470" s="25"/>
      <c r="JF1470" s="25"/>
      <c r="JI1470" s="25"/>
      <c r="KO1470" s="31"/>
      <c r="KP1470" s="32"/>
      <c r="KQ1470" s="75"/>
      <c r="KR1470" s="31"/>
    </row>
    <row r="1471" spans="24:304" x14ac:dyDescent="0.3">
      <c r="X1471" s="25"/>
      <c r="AA1471" s="25"/>
      <c r="AE1471" s="25"/>
      <c r="AM1471" s="25"/>
      <c r="AR1471" s="25"/>
      <c r="AT1471" s="25"/>
      <c r="AX1471" s="25"/>
      <c r="BA1471" s="25"/>
      <c r="BI1471" s="25"/>
      <c r="BN1471" s="25"/>
      <c r="BP1471" s="25"/>
      <c r="BT1471" s="25"/>
      <c r="EP1471" s="25"/>
      <c r="FP1471" s="25"/>
      <c r="FR1471" s="25"/>
      <c r="GF1471" s="25"/>
      <c r="GH1471" s="25"/>
      <c r="GK1471" s="25"/>
      <c r="GQ1471" s="25"/>
      <c r="HK1471" s="25"/>
      <c r="IJ1471" s="25"/>
      <c r="IM1471" s="25"/>
      <c r="IP1471" s="25"/>
      <c r="IS1471" s="25"/>
      <c r="IZ1471" s="25"/>
      <c r="JF1471" s="25"/>
      <c r="JI1471" s="25"/>
      <c r="KO1471" s="31"/>
      <c r="KP1471" s="32"/>
      <c r="KQ1471" s="75"/>
      <c r="KR1471" s="31"/>
    </row>
    <row r="1472" spans="24:304" x14ac:dyDescent="0.3">
      <c r="X1472" s="25"/>
      <c r="AA1472" s="25"/>
      <c r="AE1472" s="25"/>
      <c r="AM1472" s="25"/>
      <c r="AR1472" s="25"/>
      <c r="AT1472" s="25"/>
      <c r="AX1472" s="25"/>
      <c r="BA1472" s="25"/>
      <c r="BI1472" s="25"/>
      <c r="BN1472" s="25"/>
      <c r="BP1472" s="25"/>
      <c r="BT1472" s="25"/>
      <c r="EP1472" s="25"/>
      <c r="FP1472" s="25"/>
      <c r="FR1472" s="25"/>
      <c r="GF1472" s="25"/>
      <c r="GH1472" s="25"/>
      <c r="GK1472" s="25"/>
      <c r="GQ1472" s="25"/>
      <c r="HK1472" s="25"/>
      <c r="IJ1472" s="25"/>
      <c r="IM1472" s="25"/>
      <c r="IP1472" s="25"/>
      <c r="IS1472" s="25"/>
      <c r="IZ1472" s="25"/>
      <c r="JF1472" s="25"/>
      <c r="JI1472" s="25"/>
      <c r="KO1472" s="31"/>
      <c r="KP1472" s="32"/>
      <c r="KQ1472" s="75"/>
      <c r="KR1472" s="31"/>
    </row>
    <row r="1473" spans="24:304" x14ac:dyDescent="0.3">
      <c r="X1473" s="25"/>
      <c r="AA1473" s="25"/>
      <c r="AE1473" s="25"/>
      <c r="AM1473" s="25"/>
      <c r="AR1473" s="25"/>
      <c r="AT1473" s="25"/>
      <c r="AX1473" s="25"/>
      <c r="BA1473" s="25"/>
      <c r="BI1473" s="25"/>
      <c r="BN1473" s="25"/>
      <c r="BP1473" s="25"/>
      <c r="BT1473" s="25"/>
      <c r="EP1473" s="25"/>
      <c r="FP1473" s="25"/>
      <c r="FR1473" s="25"/>
      <c r="GF1473" s="25"/>
      <c r="GH1473" s="25"/>
      <c r="GK1473" s="25"/>
      <c r="GQ1473" s="25"/>
      <c r="HK1473" s="25"/>
      <c r="IJ1473" s="25"/>
      <c r="IM1473" s="25"/>
      <c r="IP1473" s="25"/>
      <c r="IS1473" s="25"/>
      <c r="IZ1473" s="25"/>
      <c r="JF1473" s="25"/>
      <c r="JI1473" s="25"/>
      <c r="KO1473" s="31"/>
      <c r="KP1473" s="32"/>
      <c r="KQ1473" s="75"/>
      <c r="KR1473" s="31"/>
    </row>
    <row r="1474" spans="24:304" x14ac:dyDescent="0.3">
      <c r="X1474" s="25"/>
      <c r="AA1474" s="25"/>
      <c r="AE1474" s="25"/>
      <c r="AM1474" s="25"/>
      <c r="AR1474" s="25"/>
      <c r="AT1474" s="25"/>
      <c r="AX1474" s="25"/>
      <c r="BA1474" s="25"/>
      <c r="BI1474" s="25"/>
      <c r="BN1474" s="25"/>
      <c r="BP1474" s="25"/>
      <c r="BT1474" s="25"/>
      <c r="EP1474" s="25"/>
      <c r="FP1474" s="25"/>
      <c r="FR1474" s="25"/>
      <c r="GF1474" s="25"/>
      <c r="GH1474" s="25"/>
      <c r="GK1474" s="25"/>
      <c r="GQ1474" s="25"/>
      <c r="HK1474" s="25"/>
      <c r="IJ1474" s="25"/>
      <c r="IM1474" s="25"/>
      <c r="IP1474" s="25"/>
      <c r="IS1474" s="25"/>
      <c r="IZ1474" s="25"/>
      <c r="JF1474" s="25"/>
      <c r="JI1474" s="25"/>
      <c r="KO1474" s="31"/>
      <c r="KP1474" s="32"/>
      <c r="KQ1474" s="75"/>
      <c r="KR1474" s="31"/>
    </row>
    <row r="1475" spans="24:304" x14ac:dyDescent="0.3">
      <c r="X1475" s="25"/>
      <c r="AA1475" s="25"/>
      <c r="AE1475" s="25"/>
      <c r="AM1475" s="25"/>
      <c r="AR1475" s="25"/>
      <c r="AT1475" s="25"/>
      <c r="AX1475" s="25"/>
      <c r="BA1475" s="25"/>
      <c r="BI1475" s="25"/>
      <c r="BN1475" s="25"/>
      <c r="BP1475" s="25"/>
      <c r="BT1475" s="25"/>
      <c r="EP1475" s="25"/>
      <c r="FP1475" s="25"/>
      <c r="FR1475" s="25"/>
      <c r="GF1475" s="25"/>
      <c r="GH1475" s="25"/>
      <c r="GK1475" s="25"/>
      <c r="GQ1475" s="25"/>
      <c r="HK1475" s="25"/>
      <c r="IJ1475" s="25"/>
      <c r="IM1475" s="25"/>
      <c r="IP1475" s="25"/>
      <c r="IS1475" s="25"/>
      <c r="IZ1475" s="25"/>
      <c r="JF1475" s="25"/>
      <c r="JI1475" s="25"/>
      <c r="KO1475" s="31"/>
      <c r="KP1475" s="32"/>
      <c r="KQ1475" s="75"/>
      <c r="KR1475" s="31"/>
    </row>
    <row r="1476" spans="24:304" x14ac:dyDescent="0.3">
      <c r="X1476" s="25"/>
      <c r="AA1476" s="25"/>
      <c r="AE1476" s="25"/>
      <c r="AM1476" s="25"/>
      <c r="AR1476" s="25"/>
      <c r="AT1476" s="25"/>
      <c r="AX1476" s="25"/>
      <c r="BA1476" s="25"/>
      <c r="BI1476" s="25"/>
      <c r="BN1476" s="25"/>
      <c r="BP1476" s="25"/>
      <c r="BT1476" s="25"/>
      <c r="EP1476" s="25"/>
      <c r="FP1476" s="25"/>
      <c r="FR1476" s="25"/>
      <c r="GF1476" s="25"/>
      <c r="GH1476" s="25"/>
      <c r="GK1476" s="25"/>
      <c r="GQ1476" s="25"/>
      <c r="HK1476" s="25"/>
      <c r="IJ1476" s="25"/>
      <c r="IM1476" s="25"/>
      <c r="IP1476" s="25"/>
      <c r="IS1476" s="25"/>
      <c r="IZ1476" s="25"/>
      <c r="JF1476" s="25"/>
      <c r="JI1476" s="25"/>
      <c r="KO1476" s="31"/>
      <c r="KP1476" s="32"/>
      <c r="KQ1476" s="75"/>
      <c r="KR1476" s="31"/>
    </row>
    <row r="1477" spans="24:304" x14ac:dyDescent="0.3">
      <c r="X1477" s="25"/>
      <c r="AA1477" s="25"/>
      <c r="AE1477" s="25"/>
      <c r="AM1477" s="25"/>
      <c r="AR1477" s="25"/>
      <c r="AT1477" s="25"/>
      <c r="AX1477" s="25"/>
      <c r="BA1477" s="25"/>
      <c r="BI1477" s="25"/>
      <c r="BN1477" s="25"/>
      <c r="BP1477" s="25"/>
      <c r="BT1477" s="25"/>
      <c r="EP1477" s="25"/>
      <c r="FP1477" s="25"/>
      <c r="FR1477" s="25"/>
      <c r="GF1477" s="25"/>
      <c r="GH1477" s="25"/>
      <c r="GK1477" s="25"/>
      <c r="GQ1477" s="25"/>
      <c r="HK1477" s="25"/>
      <c r="IJ1477" s="25"/>
      <c r="IM1477" s="25"/>
      <c r="IP1477" s="25"/>
      <c r="IS1477" s="25"/>
      <c r="IZ1477" s="25"/>
      <c r="JF1477" s="25"/>
      <c r="JI1477" s="25"/>
      <c r="KO1477" s="31"/>
      <c r="KP1477" s="32"/>
      <c r="KQ1477" s="75"/>
      <c r="KR1477" s="31"/>
    </row>
    <row r="1478" spans="24:304" x14ac:dyDescent="0.3">
      <c r="X1478" s="25"/>
      <c r="AA1478" s="25"/>
      <c r="AE1478" s="25"/>
      <c r="AM1478" s="25"/>
      <c r="AR1478" s="25"/>
      <c r="AT1478" s="25"/>
      <c r="AX1478" s="25"/>
      <c r="BA1478" s="25"/>
      <c r="BI1478" s="25"/>
      <c r="BN1478" s="25"/>
      <c r="BP1478" s="25"/>
      <c r="BT1478" s="25"/>
      <c r="EP1478" s="25"/>
      <c r="FP1478" s="25"/>
      <c r="FR1478" s="25"/>
      <c r="GF1478" s="25"/>
      <c r="GH1478" s="25"/>
      <c r="GK1478" s="25"/>
      <c r="GQ1478" s="25"/>
      <c r="HK1478" s="25"/>
      <c r="IJ1478" s="25"/>
      <c r="IM1478" s="25"/>
      <c r="IP1478" s="25"/>
      <c r="IS1478" s="25"/>
      <c r="IZ1478" s="25"/>
      <c r="JF1478" s="25"/>
      <c r="JI1478" s="25"/>
      <c r="KO1478" s="31"/>
      <c r="KP1478" s="32"/>
      <c r="KQ1478" s="75"/>
      <c r="KR1478" s="31"/>
    </row>
    <row r="1479" spans="24:304" x14ac:dyDescent="0.3">
      <c r="X1479" s="25"/>
      <c r="AA1479" s="25"/>
      <c r="AE1479" s="25"/>
      <c r="AM1479" s="25"/>
      <c r="AR1479" s="25"/>
      <c r="AT1479" s="25"/>
      <c r="AX1479" s="25"/>
      <c r="BA1479" s="25"/>
      <c r="BI1479" s="25"/>
      <c r="BN1479" s="25"/>
      <c r="BP1479" s="25"/>
      <c r="BT1479" s="25"/>
      <c r="EP1479" s="25"/>
      <c r="FP1479" s="25"/>
      <c r="FR1479" s="25"/>
      <c r="GF1479" s="25"/>
      <c r="GH1479" s="25"/>
      <c r="GK1479" s="25"/>
      <c r="GQ1479" s="25"/>
      <c r="HK1479" s="25"/>
      <c r="IJ1479" s="25"/>
      <c r="IM1479" s="25"/>
      <c r="IP1479" s="25"/>
      <c r="IS1479" s="25"/>
      <c r="IZ1479" s="25"/>
      <c r="JF1479" s="25"/>
      <c r="JI1479" s="25"/>
      <c r="KO1479" s="31"/>
      <c r="KP1479" s="32"/>
      <c r="KQ1479" s="75"/>
      <c r="KR1479" s="31"/>
    </row>
    <row r="1480" spans="24:304" x14ac:dyDescent="0.3">
      <c r="X1480" s="25"/>
      <c r="AA1480" s="25"/>
      <c r="AE1480" s="25"/>
      <c r="AM1480" s="25"/>
      <c r="AR1480" s="25"/>
      <c r="AT1480" s="25"/>
      <c r="AX1480" s="25"/>
      <c r="BA1480" s="25"/>
      <c r="BI1480" s="25"/>
      <c r="BN1480" s="25"/>
      <c r="BP1480" s="25"/>
      <c r="BT1480" s="25"/>
      <c r="EP1480" s="25"/>
      <c r="FP1480" s="25"/>
      <c r="FR1480" s="25"/>
      <c r="GF1480" s="25"/>
      <c r="GH1480" s="25"/>
      <c r="GK1480" s="25"/>
      <c r="GQ1480" s="25"/>
      <c r="HK1480" s="25"/>
      <c r="IJ1480" s="25"/>
      <c r="IM1480" s="25"/>
      <c r="IP1480" s="25"/>
      <c r="IS1480" s="25"/>
      <c r="IZ1480" s="25"/>
      <c r="JF1480" s="25"/>
      <c r="JI1480" s="25"/>
      <c r="KO1480" s="31"/>
      <c r="KP1480" s="32"/>
      <c r="KQ1480" s="75"/>
      <c r="KR1480" s="31"/>
    </row>
    <row r="1481" spans="24:304" x14ac:dyDescent="0.3">
      <c r="X1481" s="25"/>
      <c r="AA1481" s="25"/>
      <c r="AE1481" s="25"/>
      <c r="AM1481" s="25"/>
      <c r="AR1481" s="25"/>
      <c r="AT1481" s="25"/>
      <c r="AX1481" s="25"/>
      <c r="BA1481" s="25"/>
      <c r="BI1481" s="25"/>
      <c r="BN1481" s="25"/>
      <c r="BP1481" s="25"/>
      <c r="BT1481" s="25"/>
      <c r="EP1481" s="25"/>
      <c r="FP1481" s="25"/>
      <c r="FR1481" s="25"/>
      <c r="GF1481" s="25"/>
      <c r="GH1481" s="25"/>
      <c r="GK1481" s="25"/>
      <c r="GQ1481" s="25"/>
      <c r="HK1481" s="25"/>
      <c r="IJ1481" s="25"/>
      <c r="IM1481" s="25"/>
      <c r="IP1481" s="25"/>
      <c r="IS1481" s="25"/>
      <c r="IZ1481" s="25"/>
      <c r="JF1481" s="25"/>
      <c r="JI1481" s="25"/>
      <c r="KO1481" s="31"/>
      <c r="KP1481" s="32"/>
      <c r="KQ1481" s="75"/>
      <c r="KR1481" s="31"/>
    </row>
    <row r="1482" spans="24:304" x14ac:dyDescent="0.3">
      <c r="X1482" s="25"/>
      <c r="AA1482" s="25"/>
      <c r="AE1482" s="25"/>
      <c r="AM1482" s="25"/>
      <c r="AR1482" s="25"/>
      <c r="AT1482" s="25"/>
      <c r="AX1482" s="25"/>
      <c r="BA1482" s="25"/>
      <c r="BI1482" s="25"/>
      <c r="BN1482" s="25"/>
      <c r="BP1482" s="25"/>
      <c r="BT1482" s="25"/>
      <c r="EP1482" s="25"/>
      <c r="FP1482" s="25"/>
      <c r="FR1482" s="25"/>
      <c r="GF1482" s="25"/>
      <c r="GH1482" s="25"/>
      <c r="GK1482" s="25"/>
      <c r="GQ1482" s="25"/>
      <c r="HK1482" s="25"/>
      <c r="IJ1482" s="25"/>
      <c r="IM1482" s="25"/>
      <c r="IP1482" s="25"/>
      <c r="IS1482" s="25"/>
      <c r="IZ1482" s="25"/>
      <c r="JF1482" s="25"/>
      <c r="JI1482" s="25"/>
      <c r="KO1482" s="31"/>
      <c r="KP1482" s="32"/>
      <c r="KQ1482" s="75"/>
      <c r="KR1482" s="31"/>
    </row>
    <row r="1483" spans="24:304" x14ac:dyDescent="0.3">
      <c r="X1483" s="25"/>
      <c r="AA1483" s="25"/>
      <c r="AE1483" s="25"/>
      <c r="AM1483" s="25"/>
      <c r="AR1483" s="25"/>
      <c r="AT1483" s="25"/>
      <c r="AX1483" s="25"/>
      <c r="BA1483" s="25"/>
      <c r="BI1483" s="25"/>
      <c r="BN1483" s="25"/>
      <c r="BP1483" s="25"/>
      <c r="BT1483" s="25"/>
      <c r="EP1483" s="25"/>
      <c r="FP1483" s="25"/>
      <c r="FR1483" s="25"/>
      <c r="GF1483" s="25"/>
      <c r="GH1483" s="25"/>
      <c r="GK1483" s="25"/>
      <c r="GQ1483" s="25"/>
      <c r="HK1483" s="25"/>
      <c r="IJ1483" s="25"/>
      <c r="IM1483" s="25"/>
      <c r="IP1483" s="25"/>
      <c r="IS1483" s="25"/>
      <c r="IZ1483" s="25"/>
      <c r="JF1483" s="25"/>
      <c r="JI1483" s="25"/>
      <c r="KO1483" s="31"/>
      <c r="KP1483" s="32"/>
      <c r="KQ1483" s="75"/>
      <c r="KR1483" s="31"/>
    </row>
    <row r="1484" spans="24:304" x14ac:dyDescent="0.3">
      <c r="X1484" s="25"/>
      <c r="AA1484" s="25"/>
      <c r="AE1484" s="25"/>
      <c r="AM1484" s="25"/>
      <c r="AR1484" s="25"/>
      <c r="AT1484" s="25"/>
      <c r="AX1484" s="25"/>
      <c r="BA1484" s="25"/>
      <c r="BI1484" s="25"/>
      <c r="BN1484" s="25"/>
      <c r="BP1484" s="25"/>
      <c r="BT1484" s="25"/>
      <c r="EP1484" s="25"/>
      <c r="FP1484" s="25"/>
      <c r="FR1484" s="25"/>
      <c r="GF1484" s="25"/>
      <c r="GH1484" s="25"/>
      <c r="GK1484" s="25"/>
      <c r="GQ1484" s="25"/>
      <c r="HK1484" s="25"/>
      <c r="IJ1484" s="25"/>
      <c r="IM1484" s="25"/>
      <c r="IP1484" s="25"/>
      <c r="IS1484" s="25"/>
      <c r="IZ1484" s="25"/>
      <c r="JF1484" s="25"/>
      <c r="JI1484" s="25"/>
      <c r="KO1484" s="31"/>
      <c r="KP1484" s="32"/>
      <c r="KQ1484" s="75"/>
      <c r="KR1484" s="31"/>
    </row>
    <row r="1485" spans="24:304" x14ac:dyDescent="0.3">
      <c r="X1485" s="25"/>
      <c r="AA1485" s="25"/>
      <c r="AE1485" s="25"/>
      <c r="AM1485" s="25"/>
      <c r="AR1485" s="25"/>
      <c r="AT1485" s="25"/>
      <c r="AX1485" s="25"/>
      <c r="BA1485" s="25"/>
      <c r="BI1485" s="25"/>
      <c r="BN1485" s="25"/>
      <c r="BP1485" s="25"/>
      <c r="BT1485" s="25"/>
      <c r="EP1485" s="25"/>
      <c r="FP1485" s="25"/>
      <c r="FR1485" s="25"/>
      <c r="GF1485" s="25"/>
      <c r="GH1485" s="25"/>
      <c r="GK1485" s="25"/>
      <c r="GQ1485" s="25"/>
      <c r="HK1485" s="25"/>
      <c r="IJ1485" s="25"/>
      <c r="IM1485" s="25"/>
      <c r="IP1485" s="25"/>
      <c r="IS1485" s="25"/>
      <c r="IZ1485" s="25"/>
      <c r="JF1485" s="25"/>
      <c r="JI1485" s="25"/>
      <c r="KO1485" s="31"/>
      <c r="KP1485" s="32"/>
      <c r="KQ1485" s="75"/>
      <c r="KR1485" s="31"/>
    </row>
    <row r="1486" spans="24:304" x14ac:dyDescent="0.3">
      <c r="X1486" s="25"/>
      <c r="AA1486" s="25"/>
      <c r="AE1486" s="25"/>
      <c r="AM1486" s="25"/>
      <c r="AR1486" s="25"/>
      <c r="AT1486" s="25"/>
      <c r="AX1486" s="25"/>
      <c r="BA1486" s="25"/>
      <c r="BI1486" s="25"/>
      <c r="BN1486" s="25"/>
      <c r="BP1486" s="25"/>
      <c r="BT1486" s="25"/>
      <c r="EP1486" s="25"/>
      <c r="FP1486" s="25"/>
      <c r="FR1486" s="25"/>
      <c r="GF1486" s="25"/>
      <c r="GH1486" s="25"/>
      <c r="GK1486" s="25"/>
      <c r="GQ1486" s="25"/>
      <c r="HK1486" s="25"/>
      <c r="IJ1486" s="25"/>
      <c r="IM1486" s="25"/>
      <c r="IP1486" s="25"/>
      <c r="IS1486" s="25"/>
      <c r="IZ1486" s="25"/>
      <c r="JF1486" s="25"/>
      <c r="JI1486" s="25"/>
      <c r="KO1486" s="31"/>
      <c r="KP1486" s="32"/>
      <c r="KQ1486" s="75"/>
      <c r="KR1486" s="31"/>
    </row>
    <row r="1487" spans="24:304" x14ac:dyDescent="0.3">
      <c r="X1487" s="25"/>
      <c r="AA1487" s="25"/>
      <c r="AE1487" s="25"/>
      <c r="AM1487" s="25"/>
      <c r="AR1487" s="25"/>
      <c r="AT1487" s="25"/>
      <c r="AX1487" s="25"/>
      <c r="BA1487" s="25"/>
      <c r="BI1487" s="25"/>
      <c r="BN1487" s="25"/>
      <c r="BP1487" s="25"/>
      <c r="BT1487" s="25"/>
      <c r="EP1487" s="25"/>
      <c r="FP1487" s="25"/>
      <c r="FR1487" s="25"/>
      <c r="GF1487" s="25"/>
      <c r="GH1487" s="25"/>
      <c r="GK1487" s="25"/>
      <c r="GQ1487" s="25"/>
      <c r="HK1487" s="25"/>
      <c r="IJ1487" s="25"/>
      <c r="IM1487" s="25"/>
      <c r="IP1487" s="25"/>
      <c r="IS1487" s="25"/>
      <c r="IZ1487" s="25"/>
      <c r="JF1487" s="25"/>
      <c r="JI1487" s="25"/>
      <c r="KO1487" s="31"/>
      <c r="KP1487" s="32"/>
      <c r="KQ1487" s="75"/>
      <c r="KR1487" s="31"/>
    </row>
    <row r="1488" spans="24:304" x14ac:dyDescent="0.3">
      <c r="X1488" s="25"/>
      <c r="AA1488" s="25"/>
      <c r="AE1488" s="25"/>
      <c r="AM1488" s="25"/>
      <c r="AR1488" s="25"/>
      <c r="AT1488" s="25"/>
      <c r="AX1488" s="25"/>
      <c r="BA1488" s="25"/>
      <c r="BI1488" s="25"/>
      <c r="BN1488" s="25"/>
      <c r="BP1488" s="25"/>
      <c r="BT1488" s="25"/>
      <c r="EP1488" s="25"/>
      <c r="FP1488" s="25"/>
      <c r="FR1488" s="25"/>
      <c r="GF1488" s="25"/>
      <c r="GH1488" s="25"/>
      <c r="GK1488" s="25"/>
      <c r="GQ1488" s="25"/>
      <c r="HK1488" s="25"/>
      <c r="IJ1488" s="25"/>
      <c r="IM1488" s="25"/>
      <c r="IP1488" s="25"/>
      <c r="IS1488" s="25"/>
      <c r="IZ1488" s="25"/>
      <c r="JF1488" s="25"/>
      <c r="JI1488" s="25"/>
      <c r="KO1488" s="31"/>
      <c r="KP1488" s="32"/>
      <c r="KQ1488" s="75"/>
      <c r="KR1488" s="31"/>
    </row>
    <row r="1489" spans="24:304" x14ac:dyDescent="0.3">
      <c r="X1489" s="25"/>
      <c r="AA1489" s="25"/>
      <c r="AE1489" s="25"/>
      <c r="AM1489" s="25"/>
      <c r="AR1489" s="25"/>
      <c r="AT1489" s="25"/>
      <c r="AX1489" s="25"/>
      <c r="BA1489" s="25"/>
      <c r="BI1489" s="25"/>
      <c r="BN1489" s="25"/>
      <c r="BP1489" s="25"/>
      <c r="BT1489" s="25"/>
      <c r="EP1489" s="25"/>
      <c r="FP1489" s="25"/>
      <c r="FR1489" s="25"/>
      <c r="GF1489" s="25"/>
      <c r="GH1489" s="25"/>
      <c r="GK1489" s="25"/>
      <c r="GQ1489" s="25"/>
      <c r="HK1489" s="25"/>
      <c r="IJ1489" s="25"/>
      <c r="IM1489" s="25"/>
      <c r="IP1489" s="25"/>
      <c r="IS1489" s="25"/>
      <c r="IZ1489" s="25"/>
      <c r="JF1489" s="25"/>
      <c r="JI1489" s="25"/>
      <c r="KO1489" s="31"/>
      <c r="KP1489" s="32"/>
      <c r="KQ1489" s="75"/>
      <c r="KR1489" s="31"/>
    </row>
    <row r="1490" spans="24:304" x14ac:dyDescent="0.3">
      <c r="X1490" s="25"/>
      <c r="AA1490" s="25"/>
      <c r="AE1490" s="25"/>
      <c r="AM1490" s="25"/>
      <c r="AR1490" s="25"/>
      <c r="AT1490" s="25"/>
      <c r="AX1490" s="25"/>
      <c r="BA1490" s="25"/>
      <c r="BI1490" s="25"/>
      <c r="BN1490" s="25"/>
      <c r="BP1490" s="25"/>
      <c r="BT1490" s="25"/>
      <c r="EP1490" s="25"/>
      <c r="FP1490" s="25"/>
      <c r="FR1490" s="25"/>
      <c r="GF1490" s="25"/>
      <c r="GH1490" s="25"/>
      <c r="GK1490" s="25"/>
      <c r="GQ1490" s="25"/>
      <c r="HK1490" s="25"/>
      <c r="IJ1490" s="25"/>
      <c r="IM1490" s="25"/>
      <c r="IP1490" s="25"/>
      <c r="IS1490" s="25"/>
      <c r="IZ1490" s="25"/>
      <c r="JF1490" s="25"/>
      <c r="JI1490" s="25"/>
      <c r="KO1490" s="31"/>
      <c r="KP1490" s="32"/>
      <c r="KQ1490" s="75"/>
      <c r="KR1490" s="31"/>
    </row>
    <row r="1491" spans="24:304" x14ac:dyDescent="0.3">
      <c r="X1491" s="25"/>
      <c r="AA1491" s="25"/>
      <c r="AE1491" s="25"/>
      <c r="AM1491" s="25"/>
      <c r="AR1491" s="25"/>
      <c r="AT1491" s="25"/>
      <c r="AX1491" s="25"/>
      <c r="BA1491" s="25"/>
      <c r="BI1491" s="25"/>
      <c r="BN1491" s="25"/>
      <c r="BP1491" s="25"/>
      <c r="BT1491" s="25"/>
      <c r="EP1491" s="25"/>
      <c r="FP1491" s="25"/>
      <c r="FR1491" s="25"/>
      <c r="GF1491" s="25"/>
      <c r="GH1491" s="25"/>
      <c r="GK1491" s="25"/>
      <c r="GQ1491" s="25"/>
      <c r="HK1491" s="25"/>
      <c r="IJ1491" s="25"/>
      <c r="IM1491" s="25"/>
      <c r="IP1491" s="25"/>
      <c r="IS1491" s="25"/>
      <c r="IZ1491" s="25"/>
      <c r="JF1491" s="25"/>
      <c r="JI1491" s="25"/>
      <c r="KO1491" s="31"/>
      <c r="KP1491" s="32"/>
      <c r="KQ1491" s="75"/>
      <c r="KR1491" s="31"/>
    </row>
    <row r="1492" spans="24:304" x14ac:dyDescent="0.3">
      <c r="X1492" s="25"/>
      <c r="AA1492" s="25"/>
      <c r="AE1492" s="25"/>
      <c r="AM1492" s="25"/>
      <c r="AR1492" s="25"/>
      <c r="AT1492" s="25"/>
      <c r="AX1492" s="25"/>
      <c r="BA1492" s="25"/>
      <c r="BI1492" s="25"/>
      <c r="BN1492" s="25"/>
      <c r="BP1492" s="25"/>
      <c r="BT1492" s="25"/>
      <c r="EP1492" s="25"/>
      <c r="FP1492" s="25"/>
      <c r="FR1492" s="25"/>
      <c r="GF1492" s="25"/>
      <c r="GH1492" s="25"/>
      <c r="GK1492" s="25"/>
      <c r="GQ1492" s="25"/>
      <c r="HK1492" s="25"/>
      <c r="IJ1492" s="25"/>
      <c r="IM1492" s="25"/>
      <c r="IP1492" s="25"/>
      <c r="IS1492" s="25"/>
      <c r="IZ1492" s="25"/>
      <c r="JF1492" s="25"/>
      <c r="JI1492" s="25"/>
      <c r="KO1492" s="31"/>
      <c r="KP1492" s="32"/>
      <c r="KQ1492" s="75"/>
      <c r="KR1492" s="31"/>
    </row>
    <row r="1493" spans="24:304" x14ac:dyDescent="0.3">
      <c r="X1493" s="25"/>
      <c r="AA1493" s="25"/>
      <c r="AE1493" s="25"/>
      <c r="AM1493" s="25"/>
      <c r="AR1493" s="25"/>
      <c r="AT1493" s="25"/>
      <c r="AX1493" s="25"/>
      <c r="BA1493" s="25"/>
      <c r="BI1493" s="25"/>
      <c r="BN1493" s="25"/>
      <c r="BP1493" s="25"/>
      <c r="BT1493" s="25"/>
      <c r="EP1493" s="25"/>
      <c r="FP1493" s="25"/>
      <c r="FR1493" s="25"/>
      <c r="GF1493" s="25"/>
      <c r="GH1493" s="25"/>
      <c r="GK1493" s="25"/>
      <c r="GQ1493" s="25"/>
      <c r="HK1493" s="25"/>
      <c r="IJ1493" s="25"/>
      <c r="IM1493" s="25"/>
      <c r="IP1493" s="25"/>
      <c r="IS1493" s="25"/>
      <c r="IZ1493" s="25"/>
      <c r="JF1493" s="25"/>
      <c r="JI1493" s="25"/>
      <c r="KO1493" s="31"/>
      <c r="KP1493" s="32"/>
      <c r="KQ1493" s="75"/>
      <c r="KR1493" s="31"/>
    </row>
    <row r="1494" spans="24:304" x14ac:dyDescent="0.3">
      <c r="X1494" s="25"/>
      <c r="AA1494" s="25"/>
      <c r="AE1494" s="25"/>
      <c r="AM1494" s="25"/>
      <c r="AR1494" s="25"/>
      <c r="AT1494" s="25"/>
      <c r="AX1494" s="25"/>
      <c r="BA1494" s="25"/>
      <c r="BI1494" s="25"/>
      <c r="BN1494" s="25"/>
      <c r="BP1494" s="25"/>
      <c r="BT1494" s="25"/>
      <c r="EP1494" s="25"/>
      <c r="FP1494" s="25"/>
      <c r="FR1494" s="25"/>
      <c r="GF1494" s="25"/>
      <c r="GH1494" s="25"/>
      <c r="GK1494" s="25"/>
      <c r="GQ1494" s="25"/>
      <c r="HK1494" s="25"/>
      <c r="IJ1494" s="25"/>
      <c r="IM1494" s="25"/>
      <c r="IP1494" s="25"/>
      <c r="IS1494" s="25"/>
      <c r="IZ1494" s="25"/>
      <c r="JF1494" s="25"/>
      <c r="JI1494" s="25"/>
      <c r="KO1494" s="31"/>
      <c r="KP1494" s="32"/>
      <c r="KQ1494" s="75"/>
      <c r="KR1494" s="31"/>
    </row>
    <row r="1495" spans="24:304" x14ac:dyDescent="0.3">
      <c r="X1495" s="25"/>
      <c r="AA1495" s="25"/>
      <c r="AE1495" s="25"/>
      <c r="AM1495" s="25"/>
      <c r="AR1495" s="25"/>
      <c r="AT1495" s="25"/>
      <c r="AX1495" s="25"/>
      <c r="BA1495" s="25"/>
      <c r="BI1495" s="25"/>
      <c r="BN1495" s="25"/>
      <c r="BP1495" s="25"/>
      <c r="BT1495" s="25"/>
      <c r="EP1495" s="25"/>
      <c r="FP1495" s="25"/>
      <c r="FR1495" s="25"/>
      <c r="GF1495" s="25"/>
      <c r="GH1495" s="25"/>
      <c r="GK1495" s="25"/>
      <c r="GQ1495" s="25"/>
      <c r="HK1495" s="25"/>
      <c r="IJ1495" s="25"/>
      <c r="IM1495" s="25"/>
      <c r="IP1495" s="25"/>
      <c r="IS1495" s="25"/>
      <c r="IZ1495" s="25"/>
      <c r="JF1495" s="25"/>
      <c r="JI1495" s="25"/>
      <c r="KO1495" s="31"/>
      <c r="KP1495" s="32"/>
      <c r="KQ1495" s="75"/>
      <c r="KR1495" s="31"/>
    </row>
    <row r="1496" spans="24:304" x14ac:dyDescent="0.3">
      <c r="X1496" s="25"/>
      <c r="AA1496" s="25"/>
      <c r="AE1496" s="25"/>
      <c r="AM1496" s="25"/>
      <c r="AR1496" s="25"/>
      <c r="AT1496" s="25"/>
      <c r="AX1496" s="25"/>
      <c r="BA1496" s="25"/>
      <c r="BI1496" s="25"/>
      <c r="BN1496" s="25"/>
      <c r="BP1496" s="25"/>
      <c r="BT1496" s="25"/>
      <c r="EP1496" s="25"/>
      <c r="FP1496" s="25"/>
      <c r="FR1496" s="25"/>
      <c r="GF1496" s="25"/>
      <c r="GH1496" s="25"/>
      <c r="GK1496" s="25"/>
      <c r="GQ1496" s="25"/>
      <c r="HK1496" s="25"/>
      <c r="IJ1496" s="25"/>
      <c r="IM1496" s="25"/>
      <c r="IP1496" s="25"/>
      <c r="IS1496" s="25"/>
      <c r="IZ1496" s="25"/>
      <c r="JF1496" s="25"/>
      <c r="JI1496" s="25"/>
      <c r="KO1496" s="31"/>
      <c r="KP1496" s="32"/>
      <c r="KQ1496" s="75"/>
      <c r="KR1496" s="31"/>
    </row>
    <row r="1497" spans="24:304" x14ac:dyDescent="0.3">
      <c r="X1497" s="25"/>
      <c r="AA1497" s="25"/>
      <c r="AE1497" s="25"/>
      <c r="AM1497" s="25"/>
      <c r="AR1497" s="25"/>
      <c r="AT1497" s="25"/>
      <c r="AX1497" s="25"/>
      <c r="BA1497" s="25"/>
      <c r="BI1497" s="25"/>
      <c r="BN1497" s="25"/>
      <c r="BP1497" s="25"/>
      <c r="BT1497" s="25"/>
      <c r="EP1497" s="25"/>
      <c r="FP1497" s="25"/>
      <c r="FR1497" s="25"/>
      <c r="GF1497" s="25"/>
      <c r="GH1497" s="25"/>
      <c r="GK1497" s="25"/>
      <c r="GQ1497" s="25"/>
      <c r="HK1497" s="25"/>
      <c r="IJ1497" s="25"/>
      <c r="IM1497" s="25"/>
      <c r="IP1497" s="25"/>
      <c r="IS1497" s="25"/>
      <c r="IZ1497" s="25"/>
      <c r="JF1497" s="25"/>
      <c r="JI1497" s="25"/>
      <c r="KO1497" s="31"/>
      <c r="KP1497" s="32"/>
      <c r="KQ1497" s="75"/>
      <c r="KR1497" s="31"/>
    </row>
    <row r="1498" spans="24:304" x14ac:dyDescent="0.3">
      <c r="X1498" s="25"/>
      <c r="AA1498" s="25"/>
      <c r="AE1498" s="25"/>
      <c r="AM1498" s="25"/>
      <c r="AR1498" s="25"/>
      <c r="AT1498" s="25"/>
      <c r="AX1498" s="25"/>
      <c r="BA1498" s="25"/>
      <c r="BI1498" s="25"/>
      <c r="BN1498" s="25"/>
      <c r="BP1498" s="25"/>
      <c r="BT1498" s="25"/>
      <c r="EP1498" s="25"/>
      <c r="FP1498" s="25"/>
      <c r="FR1498" s="25"/>
      <c r="GF1498" s="25"/>
      <c r="GH1498" s="25"/>
      <c r="GK1498" s="25"/>
      <c r="GQ1498" s="25"/>
      <c r="HK1498" s="25"/>
      <c r="IJ1498" s="25"/>
      <c r="IM1498" s="25"/>
      <c r="IP1498" s="25"/>
      <c r="IS1498" s="25"/>
      <c r="IZ1498" s="25"/>
      <c r="JF1498" s="25"/>
      <c r="JI1498" s="25"/>
      <c r="KO1498" s="31"/>
      <c r="KP1498" s="32"/>
      <c r="KQ1498" s="75"/>
      <c r="KR1498" s="31"/>
    </row>
    <row r="1499" spans="24:304" x14ac:dyDescent="0.3">
      <c r="X1499" s="25"/>
      <c r="AA1499" s="25"/>
      <c r="AE1499" s="25"/>
      <c r="AM1499" s="25"/>
      <c r="AR1499" s="25"/>
      <c r="AT1499" s="25"/>
      <c r="AX1499" s="25"/>
      <c r="BA1499" s="25"/>
      <c r="BI1499" s="25"/>
      <c r="BN1499" s="25"/>
      <c r="BP1499" s="25"/>
      <c r="BT1499" s="25"/>
      <c r="EP1499" s="25"/>
      <c r="FP1499" s="25"/>
      <c r="FR1499" s="25"/>
      <c r="GF1499" s="25"/>
      <c r="GH1499" s="25"/>
      <c r="GK1499" s="25"/>
      <c r="GQ1499" s="25"/>
      <c r="HK1499" s="25"/>
      <c r="IJ1499" s="25"/>
      <c r="IM1499" s="25"/>
      <c r="IP1499" s="25"/>
      <c r="IS1499" s="25"/>
      <c r="IZ1499" s="25"/>
      <c r="JF1499" s="25"/>
      <c r="JI1499" s="25"/>
      <c r="KO1499" s="31"/>
      <c r="KP1499" s="32"/>
      <c r="KQ1499" s="75"/>
      <c r="KR1499" s="31"/>
    </row>
    <row r="1500" spans="24:304" x14ac:dyDescent="0.3">
      <c r="X1500" s="25"/>
      <c r="AA1500" s="25"/>
      <c r="AE1500" s="25"/>
      <c r="AM1500" s="25"/>
      <c r="AR1500" s="25"/>
      <c r="AT1500" s="25"/>
      <c r="AX1500" s="25"/>
      <c r="BA1500" s="25"/>
      <c r="BI1500" s="25"/>
      <c r="BN1500" s="25"/>
      <c r="BP1500" s="25"/>
      <c r="BT1500" s="25"/>
      <c r="EP1500" s="25"/>
      <c r="FP1500" s="25"/>
      <c r="FR1500" s="25"/>
      <c r="GF1500" s="25"/>
      <c r="GH1500" s="25"/>
      <c r="GK1500" s="25"/>
      <c r="GQ1500" s="25"/>
      <c r="HK1500" s="25"/>
      <c r="IJ1500" s="25"/>
      <c r="IM1500" s="25"/>
      <c r="IP1500" s="25"/>
      <c r="IS1500" s="25"/>
      <c r="IZ1500" s="25"/>
      <c r="JF1500" s="25"/>
      <c r="JI1500" s="25"/>
      <c r="KO1500" s="31"/>
      <c r="KP1500" s="32"/>
      <c r="KQ1500" s="75"/>
      <c r="KR1500" s="31"/>
    </row>
    <row r="1501" spans="24:304" x14ac:dyDescent="0.3">
      <c r="X1501" s="25"/>
      <c r="AA1501" s="25"/>
      <c r="AE1501" s="25"/>
      <c r="AM1501" s="25"/>
      <c r="AR1501" s="25"/>
      <c r="AT1501" s="25"/>
      <c r="AX1501" s="25"/>
      <c r="BA1501" s="25"/>
      <c r="BI1501" s="25"/>
      <c r="BN1501" s="25"/>
      <c r="BP1501" s="25"/>
      <c r="BT1501" s="25"/>
      <c r="EP1501" s="25"/>
      <c r="FP1501" s="25"/>
      <c r="FR1501" s="25"/>
      <c r="GF1501" s="25"/>
      <c r="GH1501" s="25"/>
      <c r="GK1501" s="25"/>
      <c r="GQ1501" s="25"/>
      <c r="HK1501" s="25"/>
      <c r="IJ1501" s="25"/>
      <c r="IM1501" s="25"/>
      <c r="IP1501" s="25"/>
      <c r="IS1501" s="25"/>
      <c r="IZ1501" s="25"/>
      <c r="JF1501" s="25"/>
      <c r="JI1501" s="25"/>
      <c r="KO1501" s="31"/>
      <c r="KP1501" s="32"/>
      <c r="KQ1501" s="75"/>
      <c r="KR1501" s="31"/>
    </row>
    <row r="1502" spans="24:304" x14ac:dyDescent="0.3">
      <c r="X1502" s="25"/>
      <c r="AA1502" s="25"/>
      <c r="AE1502" s="25"/>
      <c r="AM1502" s="25"/>
      <c r="AR1502" s="25"/>
      <c r="AT1502" s="25"/>
      <c r="AX1502" s="25"/>
      <c r="BA1502" s="25"/>
      <c r="BI1502" s="25"/>
      <c r="BN1502" s="25"/>
      <c r="BP1502" s="25"/>
      <c r="BT1502" s="25"/>
      <c r="EP1502" s="25"/>
      <c r="FP1502" s="25"/>
      <c r="FR1502" s="25"/>
      <c r="GF1502" s="25"/>
      <c r="GH1502" s="25"/>
      <c r="GK1502" s="25"/>
      <c r="GQ1502" s="25"/>
      <c r="HK1502" s="25"/>
      <c r="IJ1502" s="25"/>
      <c r="IM1502" s="25"/>
      <c r="IP1502" s="25"/>
      <c r="IS1502" s="25"/>
      <c r="IZ1502" s="25"/>
      <c r="JF1502" s="25"/>
      <c r="JI1502" s="25"/>
      <c r="KO1502" s="31"/>
      <c r="KP1502" s="32"/>
      <c r="KQ1502" s="75"/>
      <c r="KR1502" s="31"/>
    </row>
    <row r="1503" spans="24:304" x14ac:dyDescent="0.3">
      <c r="X1503" s="25"/>
      <c r="AA1503" s="25"/>
      <c r="AE1503" s="25"/>
      <c r="AM1503" s="25"/>
      <c r="AR1503" s="25"/>
      <c r="AT1503" s="25"/>
      <c r="AX1503" s="25"/>
      <c r="BA1503" s="25"/>
      <c r="BI1503" s="25"/>
      <c r="BN1503" s="25"/>
      <c r="BP1503" s="25"/>
      <c r="BT1503" s="25"/>
      <c r="EP1503" s="25"/>
      <c r="FP1503" s="25"/>
      <c r="FR1503" s="25"/>
      <c r="GF1503" s="25"/>
      <c r="GH1503" s="25"/>
      <c r="GK1503" s="25"/>
      <c r="GQ1503" s="25"/>
      <c r="HK1503" s="25"/>
      <c r="IJ1503" s="25"/>
      <c r="IM1503" s="25"/>
      <c r="IP1503" s="25"/>
      <c r="IS1503" s="25"/>
      <c r="IZ1503" s="25"/>
      <c r="JF1503" s="25"/>
      <c r="JI1503" s="25"/>
      <c r="KO1503" s="31"/>
      <c r="KP1503" s="32"/>
      <c r="KQ1503" s="75"/>
      <c r="KR1503" s="31"/>
    </row>
    <row r="1504" spans="24:304" x14ac:dyDescent="0.3">
      <c r="X1504" s="25"/>
      <c r="AA1504" s="25"/>
      <c r="AE1504" s="25"/>
      <c r="AM1504" s="25"/>
      <c r="AR1504" s="25"/>
      <c r="AT1504" s="25"/>
      <c r="AX1504" s="25"/>
      <c r="BA1504" s="25"/>
      <c r="BI1504" s="25"/>
      <c r="BN1504" s="25"/>
      <c r="BP1504" s="25"/>
      <c r="BT1504" s="25"/>
      <c r="EP1504" s="25"/>
      <c r="FP1504" s="25"/>
      <c r="FR1504" s="25"/>
      <c r="GF1504" s="25"/>
      <c r="GH1504" s="25"/>
      <c r="GK1504" s="25"/>
      <c r="GQ1504" s="25"/>
      <c r="HK1504" s="25"/>
      <c r="IJ1504" s="25"/>
      <c r="IM1504" s="25"/>
      <c r="IP1504" s="25"/>
      <c r="IS1504" s="25"/>
      <c r="IZ1504" s="25"/>
      <c r="JF1504" s="25"/>
      <c r="JI1504" s="25"/>
      <c r="KO1504" s="31"/>
      <c r="KP1504" s="32"/>
      <c r="KQ1504" s="75"/>
      <c r="KR1504" s="31"/>
    </row>
    <row r="1505" spans="24:304" x14ac:dyDescent="0.3">
      <c r="X1505" s="25"/>
      <c r="AA1505" s="25"/>
      <c r="AE1505" s="25"/>
      <c r="AM1505" s="25"/>
      <c r="AR1505" s="25"/>
      <c r="AT1505" s="25"/>
      <c r="AX1505" s="25"/>
      <c r="BA1505" s="25"/>
      <c r="BI1505" s="25"/>
      <c r="BN1505" s="25"/>
      <c r="BP1505" s="25"/>
      <c r="BT1505" s="25"/>
      <c r="EP1505" s="25"/>
      <c r="FP1505" s="25"/>
      <c r="FR1505" s="25"/>
      <c r="GF1505" s="25"/>
      <c r="GH1505" s="25"/>
      <c r="GK1505" s="25"/>
      <c r="GQ1505" s="25"/>
      <c r="HK1505" s="25"/>
      <c r="IJ1505" s="25"/>
      <c r="IM1505" s="25"/>
      <c r="IP1505" s="25"/>
      <c r="IS1505" s="25"/>
      <c r="IZ1505" s="25"/>
      <c r="JF1505" s="25"/>
      <c r="JI1505" s="25"/>
      <c r="KO1505" s="31"/>
      <c r="KP1505" s="32"/>
      <c r="KQ1505" s="75"/>
      <c r="KR1505" s="31"/>
    </row>
    <row r="1506" spans="24:304" x14ac:dyDescent="0.3">
      <c r="X1506" s="25"/>
      <c r="AA1506" s="25"/>
      <c r="AE1506" s="25"/>
      <c r="AM1506" s="25"/>
      <c r="AR1506" s="25"/>
      <c r="AT1506" s="25"/>
      <c r="AX1506" s="25"/>
      <c r="BA1506" s="25"/>
      <c r="BI1506" s="25"/>
      <c r="BN1506" s="25"/>
      <c r="BP1506" s="25"/>
      <c r="BT1506" s="25"/>
      <c r="EP1506" s="25"/>
      <c r="FP1506" s="25"/>
      <c r="FR1506" s="25"/>
      <c r="GF1506" s="25"/>
      <c r="GH1506" s="25"/>
      <c r="GK1506" s="25"/>
      <c r="GQ1506" s="25"/>
      <c r="HK1506" s="25"/>
      <c r="IJ1506" s="25"/>
      <c r="IM1506" s="25"/>
      <c r="IP1506" s="25"/>
      <c r="IS1506" s="25"/>
      <c r="IZ1506" s="25"/>
      <c r="JF1506" s="25"/>
      <c r="JI1506" s="25"/>
      <c r="KO1506" s="31"/>
      <c r="KP1506" s="32"/>
      <c r="KQ1506" s="75"/>
      <c r="KR1506" s="31"/>
    </row>
    <row r="1507" spans="24:304" x14ac:dyDescent="0.3">
      <c r="X1507" s="25"/>
      <c r="AA1507" s="25"/>
      <c r="AE1507" s="25"/>
      <c r="AM1507" s="25"/>
      <c r="AR1507" s="25"/>
      <c r="AT1507" s="25"/>
      <c r="AX1507" s="25"/>
      <c r="BA1507" s="25"/>
      <c r="BI1507" s="25"/>
      <c r="BN1507" s="25"/>
      <c r="BP1507" s="25"/>
      <c r="BT1507" s="25"/>
      <c r="EP1507" s="25"/>
      <c r="FP1507" s="25"/>
      <c r="FR1507" s="25"/>
      <c r="GF1507" s="25"/>
      <c r="GH1507" s="25"/>
      <c r="GK1507" s="25"/>
      <c r="GQ1507" s="25"/>
      <c r="HK1507" s="25"/>
      <c r="IJ1507" s="25"/>
      <c r="IM1507" s="25"/>
      <c r="IP1507" s="25"/>
      <c r="IS1507" s="25"/>
      <c r="IZ1507" s="25"/>
      <c r="JF1507" s="25"/>
      <c r="JI1507" s="25"/>
      <c r="KO1507" s="31"/>
      <c r="KP1507" s="32"/>
      <c r="KQ1507" s="75"/>
      <c r="KR1507" s="31"/>
    </row>
    <row r="1508" spans="24:304" x14ac:dyDescent="0.3">
      <c r="X1508" s="25"/>
      <c r="AA1508" s="25"/>
      <c r="AE1508" s="25"/>
      <c r="AM1508" s="25"/>
      <c r="AR1508" s="25"/>
      <c r="AT1508" s="25"/>
      <c r="AX1508" s="25"/>
      <c r="BA1508" s="25"/>
      <c r="BI1508" s="25"/>
      <c r="BN1508" s="25"/>
      <c r="BP1508" s="25"/>
      <c r="BT1508" s="25"/>
      <c r="EP1508" s="25"/>
      <c r="FP1508" s="25"/>
      <c r="FR1508" s="25"/>
      <c r="GF1508" s="25"/>
      <c r="GH1508" s="25"/>
      <c r="GK1508" s="25"/>
      <c r="GQ1508" s="25"/>
      <c r="HK1508" s="25"/>
      <c r="IJ1508" s="25"/>
      <c r="IM1508" s="25"/>
      <c r="IP1508" s="25"/>
      <c r="IS1508" s="25"/>
      <c r="IZ1508" s="25"/>
      <c r="JF1508" s="25"/>
      <c r="JI1508" s="25"/>
      <c r="KO1508" s="31"/>
      <c r="KP1508" s="32"/>
      <c r="KQ1508" s="75"/>
      <c r="KR1508" s="31"/>
    </row>
    <row r="1509" spans="24:304" x14ac:dyDescent="0.3">
      <c r="X1509" s="25"/>
      <c r="AA1509" s="25"/>
      <c r="AE1509" s="25"/>
      <c r="AM1509" s="25"/>
      <c r="AR1509" s="25"/>
      <c r="AT1509" s="25"/>
      <c r="AX1509" s="25"/>
      <c r="BA1509" s="25"/>
      <c r="BI1509" s="25"/>
      <c r="BN1509" s="25"/>
      <c r="BP1509" s="25"/>
      <c r="BT1509" s="25"/>
      <c r="EP1509" s="25"/>
      <c r="FP1509" s="25"/>
      <c r="FR1509" s="25"/>
      <c r="GF1509" s="25"/>
      <c r="GH1509" s="25"/>
      <c r="GK1509" s="25"/>
      <c r="GQ1509" s="25"/>
      <c r="HK1509" s="25"/>
      <c r="IJ1509" s="25"/>
      <c r="IM1509" s="25"/>
      <c r="IP1509" s="25"/>
      <c r="IS1509" s="25"/>
      <c r="IZ1509" s="25"/>
      <c r="JF1509" s="25"/>
      <c r="JI1509" s="25"/>
      <c r="KO1509" s="31"/>
      <c r="KP1509" s="32"/>
      <c r="KQ1509" s="75"/>
      <c r="KR1509" s="31"/>
    </row>
    <row r="1510" spans="24:304" x14ac:dyDescent="0.3">
      <c r="X1510" s="25"/>
      <c r="AA1510" s="25"/>
      <c r="AE1510" s="25"/>
      <c r="AM1510" s="25"/>
      <c r="AR1510" s="25"/>
      <c r="AT1510" s="25"/>
      <c r="AX1510" s="25"/>
      <c r="BA1510" s="25"/>
      <c r="BI1510" s="25"/>
      <c r="BN1510" s="25"/>
      <c r="BP1510" s="25"/>
      <c r="BT1510" s="25"/>
      <c r="EP1510" s="25"/>
      <c r="FP1510" s="25"/>
      <c r="FR1510" s="25"/>
      <c r="GF1510" s="25"/>
      <c r="GH1510" s="25"/>
      <c r="GK1510" s="25"/>
      <c r="GQ1510" s="25"/>
      <c r="HK1510" s="25"/>
      <c r="IJ1510" s="25"/>
      <c r="IM1510" s="25"/>
      <c r="IP1510" s="25"/>
      <c r="IS1510" s="25"/>
      <c r="IZ1510" s="25"/>
      <c r="JF1510" s="25"/>
      <c r="JI1510" s="25"/>
      <c r="KO1510" s="31"/>
      <c r="KP1510" s="32"/>
      <c r="KQ1510" s="75"/>
      <c r="KR1510" s="31"/>
    </row>
    <row r="1511" spans="24:304" x14ac:dyDescent="0.3">
      <c r="X1511" s="25"/>
      <c r="AA1511" s="25"/>
      <c r="AE1511" s="25"/>
      <c r="AM1511" s="25"/>
      <c r="AR1511" s="25"/>
      <c r="AT1511" s="25"/>
      <c r="AX1511" s="25"/>
      <c r="BA1511" s="25"/>
      <c r="BI1511" s="25"/>
      <c r="BN1511" s="25"/>
      <c r="BP1511" s="25"/>
      <c r="BT1511" s="25"/>
      <c r="EP1511" s="25"/>
      <c r="FP1511" s="25"/>
      <c r="FR1511" s="25"/>
      <c r="GF1511" s="25"/>
      <c r="GH1511" s="25"/>
      <c r="GK1511" s="25"/>
      <c r="GQ1511" s="25"/>
      <c r="HK1511" s="25"/>
      <c r="IJ1511" s="25"/>
      <c r="IM1511" s="25"/>
      <c r="IP1511" s="25"/>
      <c r="IS1511" s="25"/>
      <c r="IZ1511" s="25"/>
      <c r="JF1511" s="25"/>
      <c r="JI1511" s="25"/>
      <c r="KO1511" s="31"/>
      <c r="KP1511" s="32"/>
      <c r="KQ1511" s="75"/>
      <c r="KR1511" s="31"/>
    </row>
    <row r="1512" spans="24:304" x14ac:dyDescent="0.3">
      <c r="X1512" s="25"/>
      <c r="AA1512" s="25"/>
      <c r="AE1512" s="25"/>
      <c r="AM1512" s="25"/>
      <c r="AR1512" s="25"/>
      <c r="AT1512" s="25"/>
      <c r="AX1512" s="25"/>
      <c r="BA1512" s="25"/>
      <c r="BI1512" s="25"/>
      <c r="BN1512" s="25"/>
      <c r="BP1512" s="25"/>
      <c r="BT1512" s="25"/>
      <c r="EP1512" s="25"/>
      <c r="FP1512" s="25"/>
      <c r="FR1512" s="25"/>
      <c r="GF1512" s="25"/>
      <c r="GH1512" s="25"/>
      <c r="GK1512" s="25"/>
      <c r="GQ1512" s="25"/>
      <c r="HK1512" s="25"/>
      <c r="IJ1512" s="25"/>
      <c r="IM1512" s="25"/>
      <c r="IP1512" s="25"/>
      <c r="IS1512" s="25"/>
      <c r="IZ1512" s="25"/>
      <c r="JF1512" s="25"/>
      <c r="JI1512" s="25"/>
      <c r="KO1512" s="31"/>
      <c r="KP1512" s="32"/>
      <c r="KQ1512" s="75"/>
      <c r="KR1512" s="31"/>
    </row>
    <row r="1513" spans="24:304" x14ac:dyDescent="0.3">
      <c r="X1513" s="25"/>
      <c r="AA1513" s="25"/>
      <c r="AE1513" s="25"/>
      <c r="AM1513" s="25"/>
      <c r="AR1513" s="25"/>
      <c r="AT1513" s="25"/>
      <c r="AX1513" s="25"/>
      <c r="BA1513" s="25"/>
      <c r="BI1513" s="25"/>
      <c r="BN1513" s="25"/>
      <c r="BP1513" s="25"/>
      <c r="BT1513" s="25"/>
      <c r="EP1513" s="25"/>
      <c r="FP1513" s="25"/>
      <c r="FR1513" s="25"/>
      <c r="GF1513" s="25"/>
      <c r="GH1513" s="25"/>
      <c r="GK1513" s="25"/>
      <c r="GQ1513" s="25"/>
      <c r="HK1513" s="25"/>
      <c r="IJ1513" s="25"/>
      <c r="IM1513" s="25"/>
      <c r="IP1513" s="25"/>
      <c r="IS1513" s="25"/>
      <c r="IZ1513" s="25"/>
      <c r="JF1513" s="25"/>
      <c r="JI1513" s="25"/>
      <c r="KO1513" s="31"/>
      <c r="KP1513" s="32"/>
      <c r="KQ1513" s="75"/>
      <c r="KR1513" s="31"/>
    </row>
    <row r="1514" spans="24:304" x14ac:dyDescent="0.3">
      <c r="X1514" s="25"/>
      <c r="AA1514" s="25"/>
      <c r="AE1514" s="25"/>
      <c r="AM1514" s="25"/>
      <c r="AR1514" s="25"/>
      <c r="AT1514" s="25"/>
      <c r="AX1514" s="25"/>
      <c r="BA1514" s="25"/>
      <c r="BI1514" s="25"/>
      <c r="BN1514" s="25"/>
      <c r="BP1514" s="25"/>
      <c r="BT1514" s="25"/>
      <c r="EP1514" s="25"/>
      <c r="FP1514" s="25"/>
      <c r="FR1514" s="25"/>
      <c r="GF1514" s="25"/>
      <c r="GH1514" s="25"/>
      <c r="GK1514" s="25"/>
      <c r="GQ1514" s="25"/>
      <c r="HK1514" s="25"/>
      <c r="IJ1514" s="25"/>
      <c r="IM1514" s="25"/>
      <c r="IP1514" s="25"/>
      <c r="IS1514" s="25"/>
      <c r="IZ1514" s="25"/>
      <c r="JF1514" s="25"/>
      <c r="JI1514" s="25"/>
      <c r="KO1514" s="31"/>
      <c r="KP1514" s="32"/>
      <c r="KQ1514" s="75"/>
      <c r="KR1514" s="31"/>
    </row>
    <row r="1515" spans="24:304" x14ac:dyDescent="0.3">
      <c r="X1515" s="25"/>
      <c r="AA1515" s="25"/>
      <c r="AE1515" s="25"/>
      <c r="AM1515" s="25"/>
      <c r="AR1515" s="25"/>
      <c r="AT1515" s="25"/>
      <c r="AX1515" s="25"/>
      <c r="BA1515" s="25"/>
      <c r="BI1515" s="25"/>
      <c r="BN1515" s="25"/>
      <c r="BP1515" s="25"/>
      <c r="BT1515" s="25"/>
      <c r="EP1515" s="25"/>
      <c r="FP1515" s="25"/>
      <c r="FR1515" s="25"/>
      <c r="GF1515" s="25"/>
      <c r="GH1515" s="25"/>
      <c r="GK1515" s="25"/>
      <c r="GQ1515" s="25"/>
      <c r="HK1515" s="25"/>
      <c r="IJ1515" s="25"/>
      <c r="IM1515" s="25"/>
      <c r="IP1515" s="25"/>
      <c r="IS1515" s="25"/>
      <c r="IZ1515" s="25"/>
      <c r="JF1515" s="25"/>
      <c r="JI1515" s="25"/>
      <c r="KO1515" s="31"/>
      <c r="KP1515" s="32"/>
      <c r="KQ1515" s="75"/>
      <c r="KR1515" s="31"/>
    </row>
    <row r="1516" spans="24:304" x14ac:dyDescent="0.3">
      <c r="X1516" s="25"/>
      <c r="AA1516" s="25"/>
      <c r="AE1516" s="25"/>
      <c r="AM1516" s="25"/>
      <c r="AR1516" s="25"/>
      <c r="AT1516" s="25"/>
      <c r="AX1516" s="25"/>
      <c r="BA1516" s="25"/>
      <c r="BI1516" s="25"/>
      <c r="BN1516" s="25"/>
      <c r="BP1516" s="25"/>
      <c r="BT1516" s="25"/>
      <c r="EP1516" s="25"/>
      <c r="FP1516" s="25"/>
      <c r="FR1516" s="25"/>
      <c r="GF1516" s="25"/>
      <c r="GH1516" s="25"/>
      <c r="GK1516" s="25"/>
      <c r="GQ1516" s="25"/>
      <c r="HK1516" s="25"/>
      <c r="IJ1516" s="25"/>
      <c r="IM1516" s="25"/>
      <c r="IP1516" s="25"/>
      <c r="IS1516" s="25"/>
      <c r="IZ1516" s="25"/>
      <c r="JF1516" s="25"/>
      <c r="JI1516" s="25"/>
      <c r="KO1516" s="31"/>
      <c r="KP1516" s="32"/>
      <c r="KQ1516" s="75"/>
      <c r="KR1516" s="31"/>
    </row>
    <row r="1517" spans="24:304" x14ac:dyDescent="0.3">
      <c r="X1517" s="25"/>
      <c r="AA1517" s="25"/>
      <c r="AE1517" s="25"/>
      <c r="AM1517" s="25"/>
      <c r="AR1517" s="25"/>
      <c r="AT1517" s="25"/>
      <c r="AX1517" s="25"/>
      <c r="BA1517" s="25"/>
      <c r="BI1517" s="25"/>
      <c r="BN1517" s="25"/>
      <c r="BP1517" s="25"/>
      <c r="BT1517" s="25"/>
      <c r="EP1517" s="25"/>
      <c r="FP1517" s="25"/>
      <c r="FR1517" s="25"/>
      <c r="GF1517" s="25"/>
      <c r="GH1517" s="25"/>
      <c r="GK1517" s="25"/>
      <c r="GQ1517" s="25"/>
      <c r="HK1517" s="25"/>
      <c r="IJ1517" s="25"/>
      <c r="IM1517" s="25"/>
      <c r="IP1517" s="25"/>
      <c r="IS1517" s="25"/>
      <c r="IZ1517" s="25"/>
      <c r="JF1517" s="25"/>
      <c r="JI1517" s="25"/>
      <c r="KO1517" s="31"/>
      <c r="KP1517" s="32"/>
      <c r="KQ1517" s="75"/>
      <c r="KR1517" s="31"/>
    </row>
    <row r="1518" spans="24:304" x14ac:dyDescent="0.3">
      <c r="X1518" s="25"/>
      <c r="AA1518" s="25"/>
      <c r="AE1518" s="25"/>
      <c r="AM1518" s="25"/>
      <c r="AR1518" s="25"/>
      <c r="AT1518" s="25"/>
      <c r="AX1518" s="25"/>
      <c r="BA1518" s="25"/>
      <c r="BI1518" s="25"/>
      <c r="BN1518" s="25"/>
      <c r="BP1518" s="25"/>
      <c r="BT1518" s="25"/>
      <c r="EP1518" s="25"/>
      <c r="FP1518" s="25"/>
      <c r="FR1518" s="25"/>
      <c r="GF1518" s="25"/>
      <c r="GH1518" s="25"/>
      <c r="GK1518" s="25"/>
      <c r="GQ1518" s="25"/>
      <c r="HK1518" s="25"/>
      <c r="IJ1518" s="25"/>
      <c r="IM1518" s="25"/>
      <c r="IP1518" s="25"/>
      <c r="IS1518" s="25"/>
      <c r="IZ1518" s="25"/>
      <c r="JF1518" s="25"/>
      <c r="JI1518" s="25"/>
      <c r="KO1518" s="31"/>
      <c r="KP1518" s="32"/>
      <c r="KQ1518" s="75"/>
      <c r="KR1518" s="31"/>
    </row>
    <row r="1519" spans="24:304" x14ac:dyDescent="0.3">
      <c r="X1519" s="25"/>
      <c r="AA1519" s="25"/>
      <c r="AE1519" s="25"/>
      <c r="AM1519" s="25"/>
      <c r="AR1519" s="25"/>
      <c r="AT1519" s="25"/>
      <c r="AX1519" s="25"/>
      <c r="BA1519" s="25"/>
      <c r="BI1519" s="25"/>
      <c r="BN1519" s="25"/>
      <c r="BP1519" s="25"/>
      <c r="BT1519" s="25"/>
      <c r="EP1519" s="25"/>
      <c r="FP1519" s="25"/>
      <c r="FR1519" s="25"/>
      <c r="GF1519" s="25"/>
      <c r="GH1519" s="25"/>
      <c r="GK1519" s="25"/>
      <c r="GQ1519" s="25"/>
      <c r="HK1519" s="25"/>
      <c r="IJ1519" s="25"/>
      <c r="IM1519" s="25"/>
      <c r="IP1519" s="25"/>
      <c r="IS1519" s="25"/>
      <c r="IZ1519" s="25"/>
      <c r="JF1519" s="25"/>
      <c r="JI1519" s="25"/>
      <c r="KO1519" s="31"/>
      <c r="KP1519" s="32"/>
      <c r="KQ1519" s="75"/>
      <c r="KR1519" s="31"/>
    </row>
    <row r="1520" spans="24:304" x14ac:dyDescent="0.3">
      <c r="X1520" s="25"/>
      <c r="AA1520" s="25"/>
      <c r="AE1520" s="25"/>
      <c r="AM1520" s="25"/>
      <c r="AR1520" s="25"/>
      <c r="AT1520" s="25"/>
      <c r="AX1520" s="25"/>
      <c r="BA1520" s="25"/>
      <c r="BI1520" s="25"/>
      <c r="BN1520" s="25"/>
      <c r="BP1520" s="25"/>
      <c r="BT1520" s="25"/>
      <c r="EP1520" s="25"/>
      <c r="FP1520" s="25"/>
      <c r="FR1520" s="25"/>
      <c r="GF1520" s="25"/>
      <c r="GH1520" s="25"/>
      <c r="GK1520" s="25"/>
      <c r="GQ1520" s="25"/>
      <c r="HK1520" s="25"/>
      <c r="IJ1520" s="25"/>
      <c r="IM1520" s="25"/>
      <c r="IP1520" s="25"/>
      <c r="IS1520" s="25"/>
      <c r="IZ1520" s="25"/>
      <c r="JF1520" s="25"/>
      <c r="JI1520" s="25"/>
      <c r="KO1520" s="31"/>
      <c r="KP1520" s="32"/>
      <c r="KQ1520" s="75"/>
      <c r="KR1520" s="31"/>
    </row>
    <row r="1521" spans="24:304" x14ac:dyDescent="0.3">
      <c r="X1521" s="25"/>
      <c r="AA1521" s="25"/>
      <c r="AE1521" s="25"/>
      <c r="AM1521" s="25"/>
      <c r="AR1521" s="25"/>
      <c r="AT1521" s="25"/>
      <c r="AX1521" s="25"/>
      <c r="BA1521" s="25"/>
      <c r="BI1521" s="25"/>
      <c r="BN1521" s="25"/>
      <c r="BP1521" s="25"/>
      <c r="BT1521" s="25"/>
      <c r="EP1521" s="25"/>
      <c r="FP1521" s="25"/>
      <c r="FR1521" s="25"/>
      <c r="GF1521" s="25"/>
      <c r="GH1521" s="25"/>
      <c r="GK1521" s="25"/>
      <c r="GQ1521" s="25"/>
      <c r="HK1521" s="25"/>
      <c r="IJ1521" s="25"/>
      <c r="IM1521" s="25"/>
      <c r="IP1521" s="25"/>
      <c r="IS1521" s="25"/>
      <c r="IZ1521" s="25"/>
      <c r="JF1521" s="25"/>
      <c r="JI1521" s="25"/>
      <c r="KO1521" s="31"/>
      <c r="KP1521" s="32"/>
      <c r="KQ1521" s="75"/>
      <c r="KR1521" s="31"/>
    </row>
    <row r="1522" spans="24:304" x14ac:dyDescent="0.3">
      <c r="X1522" s="25"/>
      <c r="AA1522" s="25"/>
      <c r="AE1522" s="25"/>
      <c r="AM1522" s="25"/>
      <c r="AR1522" s="25"/>
      <c r="AT1522" s="25"/>
      <c r="AX1522" s="25"/>
      <c r="BA1522" s="25"/>
      <c r="BI1522" s="25"/>
      <c r="BN1522" s="25"/>
      <c r="BP1522" s="25"/>
      <c r="BT1522" s="25"/>
      <c r="EP1522" s="25"/>
      <c r="FP1522" s="25"/>
      <c r="FR1522" s="25"/>
      <c r="GF1522" s="25"/>
      <c r="GH1522" s="25"/>
      <c r="GK1522" s="25"/>
      <c r="GQ1522" s="25"/>
      <c r="HK1522" s="25"/>
      <c r="IJ1522" s="25"/>
      <c r="IM1522" s="25"/>
      <c r="IP1522" s="25"/>
      <c r="IS1522" s="25"/>
      <c r="IZ1522" s="25"/>
      <c r="JF1522" s="25"/>
      <c r="JI1522" s="25"/>
      <c r="KO1522" s="31"/>
      <c r="KP1522" s="32"/>
      <c r="KQ1522" s="75"/>
      <c r="KR1522" s="31"/>
    </row>
    <row r="1523" spans="24:304" x14ac:dyDescent="0.3">
      <c r="X1523" s="25"/>
      <c r="AA1523" s="25"/>
      <c r="AE1523" s="25"/>
      <c r="AM1523" s="25"/>
      <c r="AR1523" s="25"/>
      <c r="AT1523" s="25"/>
      <c r="AX1523" s="25"/>
      <c r="BA1523" s="25"/>
      <c r="BI1523" s="25"/>
      <c r="BN1523" s="25"/>
      <c r="BP1523" s="25"/>
      <c r="BT1523" s="25"/>
      <c r="EP1523" s="25"/>
      <c r="FP1523" s="25"/>
      <c r="FR1523" s="25"/>
      <c r="GF1523" s="25"/>
      <c r="GH1523" s="25"/>
      <c r="GK1523" s="25"/>
      <c r="GQ1523" s="25"/>
      <c r="HK1523" s="25"/>
      <c r="IJ1523" s="25"/>
      <c r="IM1523" s="25"/>
      <c r="IP1523" s="25"/>
      <c r="IS1523" s="25"/>
      <c r="IZ1523" s="25"/>
      <c r="JF1523" s="25"/>
      <c r="JI1523" s="25"/>
      <c r="KO1523" s="31"/>
      <c r="KP1523" s="32"/>
      <c r="KQ1523" s="75"/>
      <c r="KR1523" s="31"/>
    </row>
    <row r="1524" spans="24:304" x14ac:dyDescent="0.3">
      <c r="X1524" s="25"/>
      <c r="AA1524" s="25"/>
      <c r="AE1524" s="25"/>
      <c r="AM1524" s="25"/>
      <c r="AR1524" s="25"/>
      <c r="AT1524" s="25"/>
      <c r="AX1524" s="25"/>
      <c r="BA1524" s="25"/>
      <c r="BI1524" s="25"/>
      <c r="BN1524" s="25"/>
      <c r="BP1524" s="25"/>
      <c r="BT1524" s="25"/>
      <c r="EP1524" s="25"/>
      <c r="FP1524" s="25"/>
      <c r="FR1524" s="25"/>
      <c r="GF1524" s="25"/>
      <c r="GH1524" s="25"/>
      <c r="GK1524" s="25"/>
      <c r="GQ1524" s="25"/>
      <c r="HK1524" s="25"/>
      <c r="IJ1524" s="25"/>
      <c r="IM1524" s="25"/>
      <c r="IP1524" s="25"/>
      <c r="IS1524" s="25"/>
      <c r="IZ1524" s="25"/>
      <c r="JF1524" s="25"/>
      <c r="JI1524" s="25"/>
      <c r="KO1524" s="31"/>
      <c r="KP1524" s="32"/>
      <c r="KQ1524" s="75"/>
      <c r="KR1524" s="31"/>
    </row>
    <row r="1525" spans="24:304" x14ac:dyDescent="0.3">
      <c r="X1525" s="25"/>
      <c r="AA1525" s="25"/>
      <c r="AE1525" s="25"/>
      <c r="AM1525" s="25"/>
      <c r="AR1525" s="25"/>
      <c r="AT1525" s="25"/>
      <c r="AX1525" s="25"/>
      <c r="BA1525" s="25"/>
      <c r="BI1525" s="25"/>
      <c r="BN1525" s="25"/>
      <c r="BP1525" s="25"/>
      <c r="BT1525" s="25"/>
      <c r="EP1525" s="25"/>
      <c r="FP1525" s="25"/>
      <c r="FR1525" s="25"/>
      <c r="GF1525" s="25"/>
      <c r="GH1525" s="25"/>
      <c r="GK1525" s="25"/>
      <c r="GQ1525" s="25"/>
      <c r="HK1525" s="25"/>
      <c r="IJ1525" s="25"/>
      <c r="IM1525" s="25"/>
      <c r="IP1525" s="25"/>
      <c r="IS1525" s="25"/>
      <c r="IZ1525" s="25"/>
      <c r="JF1525" s="25"/>
      <c r="JI1525" s="25"/>
      <c r="KO1525" s="31"/>
      <c r="KP1525" s="32"/>
      <c r="KQ1525" s="75"/>
      <c r="KR1525" s="31"/>
    </row>
    <row r="1526" spans="24:304" x14ac:dyDescent="0.3">
      <c r="X1526" s="25"/>
      <c r="AA1526" s="25"/>
      <c r="AE1526" s="25"/>
      <c r="AM1526" s="25"/>
      <c r="AR1526" s="25"/>
      <c r="AT1526" s="25"/>
      <c r="AX1526" s="25"/>
      <c r="BA1526" s="25"/>
      <c r="BI1526" s="25"/>
      <c r="BN1526" s="25"/>
      <c r="BP1526" s="25"/>
      <c r="BT1526" s="25"/>
      <c r="EP1526" s="25"/>
      <c r="FP1526" s="25"/>
      <c r="FR1526" s="25"/>
      <c r="GF1526" s="25"/>
      <c r="GH1526" s="25"/>
      <c r="GK1526" s="25"/>
      <c r="GQ1526" s="25"/>
      <c r="HK1526" s="25"/>
      <c r="IJ1526" s="25"/>
      <c r="IM1526" s="25"/>
      <c r="IP1526" s="25"/>
      <c r="IS1526" s="25"/>
      <c r="IZ1526" s="25"/>
      <c r="JF1526" s="25"/>
      <c r="JI1526" s="25"/>
      <c r="KO1526" s="31"/>
      <c r="KP1526" s="32"/>
      <c r="KQ1526" s="75"/>
      <c r="KR1526" s="31"/>
    </row>
    <row r="1527" spans="24:304" x14ac:dyDescent="0.3">
      <c r="X1527" s="25"/>
      <c r="AA1527" s="25"/>
      <c r="AE1527" s="25"/>
      <c r="AM1527" s="25"/>
      <c r="AR1527" s="25"/>
      <c r="AT1527" s="25"/>
      <c r="AX1527" s="25"/>
      <c r="BA1527" s="25"/>
      <c r="BI1527" s="25"/>
      <c r="BN1527" s="25"/>
      <c r="BP1527" s="25"/>
      <c r="BT1527" s="25"/>
      <c r="EP1527" s="25"/>
      <c r="FP1527" s="25"/>
      <c r="FR1527" s="25"/>
      <c r="GF1527" s="25"/>
      <c r="GH1527" s="25"/>
      <c r="GK1527" s="25"/>
      <c r="GQ1527" s="25"/>
      <c r="HK1527" s="25"/>
      <c r="IJ1527" s="25"/>
      <c r="IM1527" s="25"/>
      <c r="IP1527" s="25"/>
      <c r="IS1527" s="25"/>
      <c r="IZ1527" s="25"/>
      <c r="JF1527" s="25"/>
      <c r="JI1527" s="25"/>
      <c r="KO1527" s="31"/>
      <c r="KP1527" s="32"/>
      <c r="KQ1527" s="75"/>
      <c r="KR1527" s="31"/>
    </row>
    <row r="1528" spans="24:304" x14ac:dyDescent="0.3">
      <c r="X1528" s="25"/>
      <c r="AA1528" s="25"/>
      <c r="AE1528" s="25"/>
      <c r="AM1528" s="25"/>
      <c r="AR1528" s="25"/>
      <c r="AT1528" s="25"/>
      <c r="AX1528" s="25"/>
      <c r="BA1528" s="25"/>
      <c r="BI1528" s="25"/>
      <c r="BN1528" s="25"/>
      <c r="BP1528" s="25"/>
      <c r="BT1528" s="25"/>
      <c r="EP1528" s="25"/>
      <c r="FP1528" s="25"/>
      <c r="FR1528" s="25"/>
      <c r="GF1528" s="25"/>
      <c r="GH1528" s="25"/>
      <c r="GK1528" s="25"/>
      <c r="GQ1528" s="25"/>
      <c r="HK1528" s="25"/>
      <c r="IJ1528" s="25"/>
      <c r="IM1528" s="25"/>
      <c r="IP1528" s="25"/>
      <c r="IS1528" s="25"/>
      <c r="IZ1528" s="25"/>
      <c r="JF1528" s="25"/>
      <c r="JI1528" s="25"/>
      <c r="KO1528" s="31"/>
      <c r="KP1528" s="32"/>
      <c r="KQ1528" s="75"/>
      <c r="KR1528" s="31"/>
    </row>
    <row r="1529" spans="24:304" x14ac:dyDescent="0.3">
      <c r="X1529" s="25"/>
      <c r="AA1529" s="25"/>
      <c r="AE1529" s="25"/>
      <c r="AM1529" s="25"/>
      <c r="AR1529" s="25"/>
      <c r="AT1529" s="25"/>
      <c r="AX1529" s="25"/>
      <c r="BA1529" s="25"/>
      <c r="BI1529" s="25"/>
      <c r="BN1529" s="25"/>
      <c r="BP1529" s="25"/>
      <c r="BT1529" s="25"/>
      <c r="EP1529" s="25"/>
      <c r="FP1529" s="25"/>
      <c r="FR1529" s="25"/>
      <c r="GF1529" s="25"/>
      <c r="GH1529" s="25"/>
      <c r="GK1529" s="25"/>
      <c r="GQ1529" s="25"/>
      <c r="HK1529" s="25"/>
      <c r="IJ1529" s="25"/>
      <c r="IM1529" s="25"/>
      <c r="IP1529" s="25"/>
      <c r="IS1529" s="25"/>
      <c r="IZ1529" s="25"/>
      <c r="JF1529" s="25"/>
      <c r="JI1529" s="25"/>
      <c r="KO1529" s="31"/>
      <c r="KP1529" s="32"/>
      <c r="KQ1529" s="75"/>
      <c r="KR1529" s="31"/>
    </row>
    <row r="1530" spans="24:304" x14ac:dyDescent="0.3">
      <c r="X1530" s="25"/>
      <c r="AA1530" s="25"/>
      <c r="AE1530" s="25"/>
      <c r="AM1530" s="25"/>
      <c r="AR1530" s="25"/>
      <c r="AT1530" s="25"/>
      <c r="AX1530" s="25"/>
      <c r="BA1530" s="25"/>
      <c r="BI1530" s="25"/>
      <c r="BN1530" s="25"/>
      <c r="BP1530" s="25"/>
      <c r="BT1530" s="25"/>
      <c r="EP1530" s="25"/>
      <c r="FP1530" s="25"/>
      <c r="FR1530" s="25"/>
      <c r="GF1530" s="25"/>
      <c r="GH1530" s="25"/>
      <c r="GK1530" s="25"/>
      <c r="GQ1530" s="25"/>
      <c r="HK1530" s="25"/>
      <c r="IJ1530" s="25"/>
      <c r="IM1530" s="25"/>
      <c r="IP1530" s="25"/>
      <c r="IS1530" s="25"/>
      <c r="IZ1530" s="25"/>
      <c r="JF1530" s="25"/>
      <c r="JI1530" s="25"/>
      <c r="KO1530" s="31"/>
      <c r="KP1530" s="32"/>
      <c r="KQ1530" s="75"/>
      <c r="KR1530" s="31"/>
    </row>
    <row r="1531" spans="24:304" x14ac:dyDescent="0.3">
      <c r="X1531" s="25"/>
      <c r="AA1531" s="25"/>
      <c r="AE1531" s="25"/>
      <c r="AM1531" s="25"/>
      <c r="AR1531" s="25"/>
      <c r="AT1531" s="25"/>
      <c r="AX1531" s="25"/>
      <c r="BA1531" s="25"/>
      <c r="BI1531" s="25"/>
      <c r="BN1531" s="25"/>
      <c r="BP1531" s="25"/>
      <c r="BT1531" s="25"/>
      <c r="EP1531" s="25"/>
      <c r="FP1531" s="25"/>
      <c r="FR1531" s="25"/>
      <c r="GF1531" s="25"/>
      <c r="GH1531" s="25"/>
      <c r="GK1531" s="25"/>
      <c r="GQ1531" s="25"/>
      <c r="HK1531" s="25"/>
      <c r="IJ1531" s="25"/>
      <c r="IM1531" s="25"/>
      <c r="IP1531" s="25"/>
      <c r="IS1531" s="25"/>
      <c r="IZ1531" s="25"/>
      <c r="JF1531" s="25"/>
      <c r="JI1531" s="25"/>
      <c r="KO1531" s="31"/>
      <c r="KP1531" s="32"/>
      <c r="KQ1531" s="75"/>
      <c r="KR1531" s="31"/>
    </row>
    <row r="1532" spans="24:304" x14ac:dyDescent="0.3">
      <c r="X1532" s="25"/>
      <c r="AA1532" s="25"/>
      <c r="AE1532" s="25"/>
      <c r="AM1532" s="25"/>
      <c r="AR1532" s="25"/>
      <c r="AT1532" s="25"/>
      <c r="AX1532" s="25"/>
      <c r="BA1532" s="25"/>
      <c r="BI1532" s="25"/>
      <c r="BN1532" s="25"/>
      <c r="BP1532" s="25"/>
      <c r="BT1532" s="25"/>
      <c r="EP1532" s="25"/>
      <c r="FP1532" s="25"/>
      <c r="FR1532" s="25"/>
      <c r="GF1532" s="25"/>
      <c r="GH1532" s="25"/>
      <c r="GK1532" s="25"/>
      <c r="GQ1532" s="25"/>
      <c r="HK1532" s="25"/>
      <c r="IJ1532" s="25"/>
      <c r="IM1532" s="25"/>
      <c r="IP1532" s="25"/>
      <c r="IS1532" s="25"/>
      <c r="IZ1532" s="25"/>
      <c r="JF1532" s="25"/>
      <c r="JI1532" s="25"/>
      <c r="KO1532" s="31"/>
      <c r="KP1532" s="32"/>
      <c r="KQ1532" s="75"/>
      <c r="KR1532" s="31"/>
    </row>
    <row r="1533" spans="24:304" x14ac:dyDescent="0.3">
      <c r="X1533" s="25"/>
      <c r="AA1533" s="25"/>
      <c r="AE1533" s="25"/>
      <c r="AM1533" s="25"/>
      <c r="AR1533" s="25"/>
      <c r="AT1533" s="25"/>
      <c r="AX1533" s="25"/>
      <c r="BA1533" s="25"/>
      <c r="BI1533" s="25"/>
      <c r="BN1533" s="25"/>
      <c r="BP1533" s="25"/>
      <c r="BT1533" s="25"/>
      <c r="EP1533" s="25"/>
      <c r="FP1533" s="25"/>
      <c r="FR1533" s="25"/>
      <c r="GF1533" s="25"/>
      <c r="GH1533" s="25"/>
      <c r="GK1533" s="25"/>
      <c r="GQ1533" s="25"/>
      <c r="HK1533" s="25"/>
      <c r="IJ1533" s="25"/>
      <c r="IM1533" s="25"/>
      <c r="IP1533" s="25"/>
      <c r="IS1533" s="25"/>
      <c r="IZ1533" s="25"/>
      <c r="JF1533" s="25"/>
      <c r="JI1533" s="25"/>
      <c r="KO1533" s="31"/>
      <c r="KP1533" s="32"/>
      <c r="KQ1533" s="75"/>
      <c r="KR1533" s="31"/>
    </row>
    <row r="1534" spans="24:304" x14ac:dyDescent="0.3">
      <c r="X1534" s="25"/>
      <c r="AA1534" s="25"/>
      <c r="AE1534" s="25"/>
      <c r="AM1534" s="25"/>
      <c r="AR1534" s="25"/>
      <c r="AT1534" s="25"/>
      <c r="AX1534" s="25"/>
      <c r="BA1534" s="25"/>
      <c r="BI1534" s="25"/>
      <c r="BN1534" s="25"/>
      <c r="BP1534" s="25"/>
      <c r="BT1534" s="25"/>
      <c r="EP1534" s="25"/>
      <c r="FP1534" s="25"/>
      <c r="FR1534" s="25"/>
      <c r="GF1534" s="25"/>
      <c r="GH1534" s="25"/>
      <c r="GK1534" s="25"/>
      <c r="GQ1534" s="25"/>
      <c r="HK1534" s="25"/>
      <c r="IJ1534" s="25"/>
      <c r="IM1534" s="25"/>
      <c r="IP1534" s="25"/>
      <c r="IS1534" s="25"/>
      <c r="IZ1534" s="25"/>
      <c r="JF1534" s="25"/>
      <c r="JI1534" s="25"/>
      <c r="KO1534" s="31"/>
      <c r="KP1534" s="32"/>
      <c r="KQ1534" s="75"/>
      <c r="KR1534" s="31"/>
    </row>
    <row r="1535" spans="24:304" x14ac:dyDescent="0.3">
      <c r="X1535" s="25"/>
      <c r="AA1535" s="25"/>
      <c r="AE1535" s="25"/>
      <c r="AM1535" s="25"/>
      <c r="AR1535" s="25"/>
      <c r="AT1535" s="25"/>
      <c r="AX1535" s="25"/>
      <c r="BA1535" s="25"/>
      <c r="BI1535" s="25"/>
      <c r="BN1535" s="25"/>
      <c r="BP1535" s="25"/>
      <c r="BT1535" s="25"/>
      <c r="EP1535" s="25"/>
      <c r="FP1535" s="25"/>
      <c r="FR1535" s="25"/>
      <c r="GF1535" s="25"/>
      <c r="GH1535" s="25"/>
      <c r="GK1535" s="25"/>
      <c r="GQ1535" s="25"/>
      <c r="HK1535" s="25"/>
      <c r="IJ1535" s="25"/>
      <c r="IM1535" s="25"/>
      <c r="IP1535" s="25"/>
      <c r="IS1535" s="25"/>
      <c r="IZ1535" s="25"/>
      <c r="JF1535" s="25"/>
      <c r="JI1535" s="25"/>
      <c r="KO1535" s="31"/>
      <c r="KP1535" s="32"/>
      <c r="KQ1535" s="75"/>
      <c r="KR1535" s="31"/>
    </row>
    <row r="1536" spans="24:304" x14ac:dyDescent="0.3">
      <c r="X1536" s="25"/>
      <c r="AA1536" s="25"/>
      <c r="AE1536" s="25"/>
      <c r="AM1536" s="25"/>
      <c r="AR1536" s="25"/>
      <c r="AT1536" s="25"/>
      <c r="AX1536" s="25"/>
      <c r="BA1536" s="25"/>
      <c r="BI1536" s="25"/>
      <c r="BN1536" s="25"/>
      <c r="BP1536" s="25"/>
      <c r="BT1536" s="25"/>
      <c r="EP1536" s="25"/>
      <c r="FP1536" s="25"/>
      <c r="FR1536" s="25"/>
      <c r="GF1536" s="25"/>
      <c r="GH1536" s="25"/>
      <c r="GK1536" s="25"/>
      <c r="GQ1536" s="25"/>
      <c r="HK1536" s="25"/>
      <c r="IJ1536" s="25"/>
      <c r="IM1536" s="25"/>
      <c r="IP1536" s="25"/>
      <c r="IS1536" s="25"/>
      <c r="IZ1536" s="25"/>
      <c r="JF1536" s="25"/>
      <c r="JI1536" s="25"/>
      <c r="KO1536" s="31"/>
      <c r="KP1536" s="32"/>
      <c r="KQ1536" s="75"/>
      <c r="KR1536" s="31"/>
    </row>
    <row r="1537" spans="24:304" x14ac:dyDescent="0.3">
      <c r="X1537" s="25"/>
      <c r="AA1537" s="25"/>
      <c r="AE1537" s="25"/>
      <c r="AM1537" s="25"/>
      <c r="AR1537" s="25"/>
      <c r="AT1537" s="25"/>
      <c r="AX1537" s="25"/>
      <c r="BA1537" s="25"/>
      <c r="BI1537" s="25"/>
      <c r="BN1537" s="25"/>
      <c r="BP1537" s="25"/>
      <c r="BT1537" s="25"/>
      <c r="EP1537" s="25"/>
      <c r="FP1537" s="25"/>
      <c r="FR1537" s="25"/>
      <c r="GF1537" s="25"/>
      <c r="GH1537" s="25"/>
      <c r="GK1537" s="25"/>
      <c r="GQ1537" s="25"/>
      <c r="HK1537" s="25"/>
      <c r="IJ1537" s="25"/>
      <c r="IM1537" s="25"/>
      <c r="IP1537" s="25"/>
      <c r="IS1537" s="25"/>
      <c r="IZ1537" s="25"/>
      <c r="JF1537" s="25"/>
      <c r="JI1537" s="25"/>
      <c r="KO1537" s="31"/>
      <c r="KP1537" s="32"/>
      <c r="KQ1537" s="75"/>
      <c r="KR1537" s="31"/>
    </row>
    <row r="1538" spans="24:304" x14ac:dyDescent="0.3">
      <c r="X1538" s="25"/>
      <c r="AA1538" s="25"/>
      <c r="AE1538" s="25"/>
      <c r="AM1538" s="25"/>
      <c r="AR1538" s="25"/>
      <c r="AT1538" s="25"/>
      <c r="AX1538" s="25"/>
      <c r="BA1538" s="25"/>
      <c r="BI1538" s="25"/>
      <c r="BN1538" s="25"/>
      <c r="BP1538" s="25"/>
      <c r="BT1538" s="25"/>
      <c r="EP1538" s="25"/>
      <c r="FP1538" s="25"/>
      <c r="FR1538" s="25"/>
      <c r="GF1538" s="25"/>
      <c r="GH1538" s="25"/>
      <c r="GK1538" s="25"/>
      <c r="GQ1538" s="25"/>
      <c r="HK1538" s="25"/>
      <c r="IJ1538" s="25"/>
      <c r="IM1538" s="25"/>
      <c r="IP1538" s="25"/>
      <c r="IS1538" s="25"/>
      <c r="IZ1538" s="25"/>
      <c r="JF1538" s="25"/>
      <c r="JI1538" s="25"/>
      <c r="KO1538" s="31"/>
      <c r="KP1538" s="32"/>
      <c r="KQ1538" s="75"/>
      <c r="KR1538" s="31"/>
    </row>
    <row r="1539" spans="24:304" x14ac:dyDescent="0.3">
      <c r="X1539" s="25"/>
      <c r="AA1539" s="25"/>
      <c r="AE1539" s="25"/>
      <c r="AM1539" s="25"/>
      <c r="AR1539" s="25"/>
      <c r="AT1539" s="25"/>
      <c r="AX1539" s="25"/>
      <c r="BA1539" s="25"/>
      <c r="BI1539" s="25"/>
      <c r="BN1539" s="25"/>
      <c r="BP1539" s="25"/>
      <c r="BT1539" s="25"/>
      <c r="EP1539" s="25"/>
      <c r="FP1539" s="25"/>
      <c r="FR1539" s="25"/>
      <c r="GF1539" s="25"/>
      <c r="GH1539" s="25"/>
      <c r="GK1539" s="25"/>
      <c r="GQ1539" s="25"/>
      <c r="HK1539" s="25"/>
      <c r="IJ1539" s="25"/>
      <c r="IM1539" s="25"/>
      <c r="IP1539" s="25"/>
      <c r="IS1539" s="25"/>
      <c r="IZ1539" s="25"/>
      <c r="JF1539" s="25"/>
      <c r="JI1539" s="25"/>
      <c r="KO1539" s="31"/>
      <c r="KP1539" s="32"/>
      <c r="KQ1539" s="75"/>
      <c r="KR1539" s="31"/>
    </row>
    <row r="1540" spans="24:304" x14ac:dyDescent="0.3">
      <c r="X1540" s="25"/>
      <c r="AA1540" s="25"/>
      <c r="AE1540" s="25"/>
      <c r="AM1540" s="25"/>
      <c r="AR1540" s="25"/>
      <c r="AT1540" s="25"/>
      <c r="AX1540" s="25"/>
      <c r="BA1540" s="25"/>
      <c r="BI1540" s="25"/>
      <c r="BN1540" s="25"/>
      <c r="BP1540" s="25"/>
      <c r="BT1540" s="25"/>
      <c r="EP1540" s="25"/>
      <c r="FP1540" s="25"/>
      <c r="FR1540" s="25"/>
      <c r="GF1540" s="25"/>
      <c r="GH1540" s="25"/>
      <c r="GK1540" s="25"/>
      <c r="GQ1540" s="25"/>
      <c r="HK1540" s="25"/>
      <c r="IJ1540" s="25"/>
      <c r="IM1540" s="25"/>
      <c r="IP1540" s="25"/>
      <c r="IS1540" s="25"/>
      <c r="IZ1540" s="25"/>
      <c r="JF1540" s="25"/>
      <c r="JI1540" s="25"/>
      <c r="KO1540" s="31"/>
      <c r="KP1540" s="32"/>
      <c r="KQ1540" s="75"/>
      <c r="KR1540" s="31"/>
    </row>
    <row r="1541" spans="24:304" x14ac:dyDescent="0.3">
      <c r="X1541" s="25"/>
      <c r="AA1541" s="25"/>
      <c r="AE1541" s="25"/>
      <c r="AM1541" s="25"/>
      <c r="AR1541" s="25"/>
      <c r="AT1541" s="25"/>
      <c r="AX1541" s="25"/>
      <c r="BA1541" s="25"/>
      <c r="BI1541" s="25"/>
      <c r="BN1541" s="25"/>
      <c r="BP1541" s="25"/>
      <c r="BT1541" s="25"/>
      <c r="EP1541" s="25"/>
      <c r="FP1541" s="25"/>
      <c r="FR1541" s="25"/>
      <c r="GF1541" s="25"/>
      <c r="GH1541" s="25"/>
      <c r="GK1541" s="25"/>
      <c r="GQ1541" s="25"/>
      <c r="HK1541" s="25"/>
      <c r="IJ1541" s="25"/>
      <c r="IM1541" s="25"/>
      <c r="IP1541" s="25"/>
      <c r="IS1541" s="25"/>
      <c r="IZ1541" s="25"/>
      <c r="JF1541" s="25"/>
      <c r="JI1541" s="25"/>
      <c r="KO1541" s="31"/>
      <c r="KP1541" s="32"/>
      <c r="KQ1541" s="75"/>
      <c r="KR1541" s="31"/>
    </row>
    <row r="1542" spans="24:304" x14ac:dyDescent="0.3">
      <c r="X1542" s="25"/>
      <c r="AA1542" s="25"/>
      <c r="AE1542" s="25"/>
      <c r="AM1542" s="25"/>
      <c r="AR1542" s="25"/>
      <c r="AT1542" s="25"/>
      <c r="AX1542" s="25"/>
      <c r="BA1542" s="25"/>
      <c r="BI1542" s="25"/>
      <c r="BN1542" s="25"/>
      <c r="BP1542" s="25"/>
      <c r="BT1542" s="25"/>
      <c r="EP1542" s="25"/>
      <c r="FP1542" s="25"/>
      <c r="FR1542" s="25"/>
      <c r="GF1542" s="25"/>
      <c r="GH1542" s="25"/>
      <c r="GK1542" s="25"/>
      <c r="GQ1542" s="25"/>
      <c r="HK1542" s="25"/>
      <c r="IJ1542" s="25"/>
      <c r="IM1542" s="25"/>
      <c r="IP1542" s="25"/>
      <c r="IS1542" s="25"/>
      <c r="IZ1542" s="25"/>
      <c r="JF1542" s="25"/>
      <c r="JI1542" s="25"/>
      <c r="KO1542" s="31"/>
      <c r="KP1542" s="32"/>
      <c r="KQ1542" s="75"/>
      <c r="KR1542" s="31"/>
    </row>
    <row r="1543" spans="24:304" x14ac:dyDescent="0.3">
      <c r="X1543" s="25"/>
      <c r="AA1543" s="25"/>
      <c r="AE1543" s="25"/>
      <c r="AM1543" s="25"/>
      <c r="AR1543" s="25"/>
      <c r="AT1543" s="25"/>
      <c r="AX1543" s="25"/>
      <c r="BA1543" s="25"/>
      <c r="BI1543" s="25"/>
      <c r="BN1543" s="25"/>
      <c r="BP1543" s="25"/>
      <c r="BT1543" s="25"/>
      <c r="EP1543" s="25"/>
      <c r="FP1543" s="25"/>
      <c r="FR1543" s="25"/>
      <c r="GF1543" s="25"/>
      <c r="GH1543" s="25"/>
      <c r="GK1543" s="25"/>
      <c r="GQ1543" s="25"/>
      <c r="HK1543" s="25"/>
      <c r="IJ1543" s="25"/>
      <c r="IM1543" s="25"/>
      <c r="IP1543" s="25"/>
      <c r="IS1543" s="25"/>
      <c r="IZ1543" s="25"/>
      <c r="JF1543" s="25"/>
      <c r="JI1543" s="25"/>
      <c r="KO1543" s="31"/>
      <c r="KP1543" s="32"/>
      <c r="KQ1543" s="75"/>
      <c r="KR1543" s="31"/>
    </row>
    <row r="1544" spans="24:304" x14ac:dyDescent="0.3">
      <c r="X1544" s="25"/>
      <c r="AA1544" s="25"/>
      <c r="AE1544" s="25"/>
      <c r="AM1544" s="25"/>
      <c r="AR1544" s="25"/>
      <c r="AT1544" s="25"/>
      <c r="AX1544" s="25"/>
      <c r="BA1544" s="25"/>
      <c r="BI1544" s="25"/>
      <c r="BN1544" s="25"/>
      <c r="BP1544" s="25"/>
      <c r="BT1544" s="25"/>
      <c r="EP1544" s="25"/>
      <c r="FP1544" s="25"/>
      <c r="FR1544" s="25"/>
      <c r="GF1544" s="25"/>
      <c r="GH1544" s="25"/>
      <c r="GK1544" s="25"/>
      <c r="GQ1544" s="25"/>
      <c r="HK1544" s="25"/>
      <c r="IJ1544" s="25"/>
      <c r="IM1544" s="25"/>
      <c r="IP1544" s="25"/>
      <c r="IS1544" s="25"/>
      <c r="IZ1544" s="25"/>
      <c r="JF1544" s="25"/>
      <c r="JI1544" s="25"/>
      <c r="KO1544" s="31"/>
      <c r="KP1544" s="32"/>
      <c r="KQ1544" s="75"/>
      <c r="KR1544" s="31"/>
    </row>
    <row r="1545" spans="24:304" x14ac:dyDescent="0.3">
      <c r="X1545" s="25"/>
      <c r="AA1545" s="25"/>
      <c r="AE1545" s="25"/>
      <c r="AM1545" s="25"/>
      <c r="AR1545" s="25"/>
      <c r="AT1545" s="25"/>
      <c r="AX1545" s="25"/>
      <c r="BA1545" s="25"/>
      <c r="BI1545" s="25"/>
      <c r="BN1545" s="25"/>
      <c r="BP1545" s="25"/>
      <c r="BT1545" s="25"/>
      <c r="EP1545" s="25"/>
      <c r="FP1545" s="25"/>
      <c r="FR1545" s="25"/>
      <c r="GF1545" s="25"/>
      <c r="GH1545" s="25"/>
      <c r="GK1545" s="25"/>
      <c r="GQ1545" s="25"/>
      <c r="HK1545" s="25"/>
      <c r="IJ1545" s="25"/>
      <c r="IM1545" s="25"/>
      <c r="IP1545" s="25"/>
      <c r="IS1545" s="25"/>
      <c r="IZ1545" s="25"/>
      <c r="JF1545" s="25"/>
      <c r="JI1545" s="25"/>
      <c r="KO1545" s="31"/>
      <c r="KP1545" s="32"/>
      <c r="KQ1545" s="75"/>
      <c r="KR1545" s="31"/>
    </row>
    <row r="1546" spans="24:304" x14ac:dyDescent="0.3">
      <c r="X1546" s="25"/>
      <c r="AA1546" s="25"/>
      <c r="AE1546" s="25"/>
      <c r="AM1546" s="25"/>
      <c r="AR1546" s="25"/>
      <c r="AT1546" s="25"/>
      <c r="AX1546" s="25"/>
      <c r="BA1546" s="25"/>
      <c r="BI1546" s="25"/>
      <c r="BN1546" s="25"/>
      <c r="BP1546" s="25"/>
      <c r="BT1546" s="25"/>
      <c r="EP1546" s="25"/>
      <c r="FP1546" s="25"/>
      <c r="FR1546" s="25"/>
      <c r="GF1546" s="25"/>
      <c r="GH1546" s="25"/>
      <c r="GK1546" s="25"/>
      <c r="GQ1546" s="25"/>
      <c r="HK1546" s="25"/>
      <c r="IJ1546" s="25"/>
      <c r="IM1546" s="25"/>
      <c r="IP1546" s="25"/>
      <c r="IS1546" s="25"/>
      <c r="IZ1546" s="25"/>
      <c r="JF1546" s="25"/>
      <c r="JI1546" s="25"/>
      <c r="KO1546" s="31"/>
      <c r="KP1546" s="32"/>
      <c r="KQ1546" s="75"/>
      <c r="KR1546" s="31"/>
    </row>
    <row r="1547" spans="24:304" x14ac:dyDescent="0.3">
      <c r="X1547" s="25"/>
      <c r="AA1547" s="25"/>
      <c r="AE1547" s="25"/>
      <c r="AM1547" s="25"/>
      <c r="AR1547" s="25"/>
      <c r="AT1547" s="25"/>
      <c r="AX1547" s="25"/>
      <c r="BA1547" s="25"/>
      <c r="BI1547" s="25"/>
      <c r="BN1547" s="25"/>
      <c r="BP1547" s="25"/>
      <c r="BT1547" s="25"/>
      <c r="EP1547" s="25"/>
      <c r="FP1547" s="25"/>
      <c r="FR1547" s="25"/>
      <c r="GF1547" s="25"/>
      <c r="GH1547" s="25"/>
      <c r="GK1547" s="25"/>
      <c r="GQ1547" s="25"/>
      <c r="HK1547" s="25"/>
      <c r="IJ1547" s="25"/>
      <c r="IM1547" s="25"/>
      <c r="IP1547" s="25"/>
      <c r="IS1547" s="25"/>
      <c r="IZ1547" s="25"/>
      <c r="JF1547" s="25"/>
      <c r="JI1547" s="25"/>
      <c r="KO1547" s="31"/>
      <c r="KP1547" s="32"/>
      <c r="KQ1547" s="75"/>
      <c r="KR1547" s="31"/>
    </row>
    <row r="1548" spans="24:304" x14ac:dyDescent="0.3">
      <c r="X1548" s="25"/>
      <c r="AA1548" s="25"/>
      <c r="AE1548" s="25"/>
      <c r="AM1548" s="25"/>
      <c r="AR1548" s="25"/>
      <c r="AT1548" s="25"/>
      <c r="AX1548" s="25"/>
      <c r="BA1548" s="25"/>
      <c r="BI1548" s="25"/>
      <c r="BN1548" s="25"/>
      <c r="BP1548" s="25"/>
      <c r="BT1548" s="25"/>
      <c r="EP1548" s="25"/>
      <c r="FP1548" s="25"/>
      <c r="FR1548" s="25"/>
      <c r="GF1548" s="25"/>
      <c r="GH1548" s="25"/>
      <c r="GK1548" s="25"/>
      <c r="GQ1548" s="25"/>
      <c r="HK1548" s="25"/>
      <c r="IJ1548" s="25"/>
      <c r="IM1548" s="25"/>
      <c r="IP1548" s="25"/>
      <c r="IS1548" s="25"/>
      <c r="IZ1548" s="25"/>
      <c r="JF1548" s="25"/>
      <c r="JI1548" s="25"/>
      <c r="KO1548" s="31"/>
      <c r="KP1548" s="32"/>
      <c r="KQ1548" s="75"/>
      <c r="KR1548" s="31"/>
    </row>
    <row r="1549" spans="24:304" x14ac:dyDescent="0.3">
      <c r="X1549" s="25"/>
      <c r="AA1549" s="25"/>
      <c r="AE1549" s="25"/>
      <c r="AM1549" s="25"/>
      <c r="AR1549" s="25"/>
      <c r="AT1549" s="25"/>
      <c r="AX1549" s="25"/>
      <c r="BA1549" s="25"/>
      <c r="BI1549" s="25"/>
      <c r="BN1549" s="25"/>
      <c r="BP1549" s="25"/>
      <c r="BT1549" s="25"/>
      <c r="EP1549" s="25"/>
      <c r="FP1549" s="25"/>
      <c r="FR1549" s="25"/>
      <c r="GF1549" s="25"/>
      <c r="GH1549" s="25"/>
      <c r="GK1549" s="25"/>
      <c r="GQ1549" s="25"/>
      <c r="HK1549" s="25"/>
      <c r="IJ1549" s="25"/>
      <c r="IM1549" s="25"/>
      <c r="IP1549" s="25"/>
      <c r="IS1549" s="25"/>
      <c r="IZ1549" s="25"/>
      <c r="JF1549" s="25"/>
      <c r="JI1549" s="25"/>
      <c r="KO1549" s="31"/>
      <c r="KP1549" s="32"/>
      <c r="KQ1549" s="75"/>
      <c r="KR1549" s="31"/>
    </row>
    <row r="1550" spans="24:304" x14ac:dyDescent="0.3">
      <c r="X1550" s="25"/>
      <c r="AA1550" s="25"/>
      <c r="AE1550" s="25"/>
      <c r="AM1550" s="25"/>
      <c r="AR1550" s="25"/>
      <c r="AT1550" s="25"/>
      <c r="AX1550" s="25"/>
      <c r="BA1550" s="25"/>
      <c r="BI1550" s="25"/>
      <c r="BN1550" s="25"/>
      <c r="BP1550" s="25"/>
      <c r="BT1550" s="25"/>
      <c r="EP1550" s="25"/>
      <c r="FP1550" s="25"/>
      <c r="FR1550" s="25"/>
      <c r="GF1550" s="25"/>
      <c r="GH1550" s="25"/>
      <c r="GK1550" s="25"/>
      <c r="GQ1550" s="25"/>
      <c r="HK1550" s="25"/>
      <c r="IJ1550" s="25"/>
      <c r="IM1550" s="25"/>
      <c r="IP1550" s="25"/>
      <c r="IS1550" s="25"/>
      <c r="IZ1550" s="25"/>
      <c r="JF1550" s="25"/>
      <c r="JI1550" s="25"/>
      <c r="KO1550" s="31"/>
      <c r="KP1550" s="32"/>
      <c r="KQ1550" s="75"/>
      <c r="KR1550" s="31"/>
    </row>
    <row r="1551" spans="24:304" x14ac:dyDescent="0.3">
      <c r="X1551" s="25"/>
      <c r="AA1551" s="25"/>
      <c r="AE1551" s="25"/>
      <c r="AM1551" s="25"/>
      <c r="AR1551" s="25"/>
      <c r="AT1551" s="25"/>
      <c r="AX1551" s="25"/>
      <c r="BA1551" s="25"/>
      <c r="BI1551" s="25"/>
      <c r="BN1551" s="25"/>
      <c r="BP1551" s="25"/>
      <c r="BT1551" s="25"/>
      <c r="EP1551" s="25"/>
      <c r="FP1551" s="25"/>
      <c r="FR1551" s="25"/>
      <c r="GF1551" s="25"/>
      <c r="GH1551" s="25"/>
      <c r="GK1551" s="25"/>
      <c r="GQ1551" s="25"/>
      <c r="HK1551" s="25"/>
      <c r="IJ1551" s="25"/>
      <c r="IM1551" s="25"/>
      <c r="IP1551" s="25"/>
      <c r="IS1551" s="25"/>
      <c r="IZ1551" s="25"/>
      <c r="JF1551" s="25"/>
      <c r="JI1551" s="25"/>
      <c r="KO1551" s="31"/>
      <c r="KP1551" s="32"/>
      <c r="KQ1551" s="75"/>
      <c r="KR1551" s="31"/>
    </row>
    <row r="1552" spans="24:304" x14ac:dyDescent="0.3">
      <c r="X1552" s="25"/>
      <c r="AA1552" s="25"/>
      <c r="AE1552" s="25"/>
      <c r="AM1552" s="25"/>
      <c r="AR1552" s="25"/>
      <c r="AT1552" s="25"/>
      <c r="AX1552" s="25"/>
      <c r="BA1552" s="25"/>
      <c r="BI1552" s="25"/>
      <c r="BN1552" s="25"/>
      <c r="BP1552" s="25"/>
      <c r="BT1552" s="25"/>
      <c r="EP1552" s="25"/>
      <c r="FP1552" s="25"/>
      <c r="FR1552" s="25"/>
      <c r="GF1552" s="25"/>
      <c r="GH1552" s="25"/>
      <c r="GK1552" s="25"/>
      <c r="GQ1552" s="25"/>
      <c r="HK1552" s="25"/>
      <c r="IJ1552" s="25"/>
      <c r="IM1552" s="25"/>
      <c r="IP1552" s="25"/>
      <c r="IS1552" s="25"/>
      <c r="IZ1552" s="25"/>
      <c r="JF1552" s="25"/>
      <c r="JI1552" s="25"/>
      <c r="KO1552" s="31"/>
      <c r="KP1552" s="32"/>
      <c r="KQ1552" s="75"/>
      <c r="KR1552" s="31"/>
    </row>
    <row r="1553" spans="24:304" x14ac:dyDescent="0.3">
      <c r="X1553" s="25"/>
      <c r="AA1553" s="25"/>
      <c r="AE1553" s="25"/>
      <c r="AM1553" s="25"/>
      <c r="AR1553" s="25"/>
      <c r="AT1553" s="25"/>
      <c r="AX1553" s="25"/>
      <c r="BA1553" s="25"/>
      <c r="BI1553" s="25"/>
      <c r="BN1553" s="25"/>
      <c r="BP1553" s="25"/>
      <c r="BT1553" s="25"/>
      <c r="EP1553" s="25"/>
      <c r="FP1553" s="25"/>
      <c r="FR1553" s="25"/>
      <c r="GF1553" s="25"/>
      <c r="GH1553" s="25"/>
      <c r="GK1553" s="25"/>
      <c r="GQ1553" s="25"/>
      <c r="HK1553" s="25"/>
      <c r="IJ1553" s="25"/>
      <c r="IM1553" s="25"/>
      <c r="IP1553" s="25"/>
      <c r="IS1553" s="25"/>
      <c r="IZ1553" s="25"/>
      <c r="JF1553" s="25"/>
      <c r="JI1553" s="25"/>
      <c r="KO1553" s="31"/>
      <c r="KP1553" s="32"/>
      <c r="KQ1553" s="75"/>
      <c r="KR1553" s="31"/>
    </row>
    <row r="1554" spans="24:304" x14ac:dyDescent="0.3">
      <c r="X1554" s="25"/>
      <c r="AA1554" s="25"/>
      <c r="AE1554" s="25"/>
      <c r="AM1554" s="25"/>
      <c r="AR1554" s="25"/>
      <c r="AT1554" s="25"/>
      <c r="AX1554" s="25"/>
      <c r="BA1554" s="25"/>
      <c r="BI1554" s="25"/>
      <c r="BN1554" s="25"/>
      <c r="BP1554" s="25"/>
      <c r="BT1554" s="25"/>
      <c r="EP1554" s="25"/>
      <c r="FP1554" s="25"/>
      <c r="FR1554" s="25"/>
      <c r="GF1554" s="25"/>
      <c r="GH1554" s="25"/>
      <c r="GK1554" s="25"/>
      <c r="GQ1554" s="25"/>
      <c r="HK1554" s="25"/>
      <c r="IJ1554" s="25"/>
      <c r="IM1554" s="25"/>
      <c r="IP1554" s="25"/>
      <c r="IS1554" s="25"/>
      <c r="IZ1554" s="25"/>
      <c r="JF1554" s="25"/>
      <c r="JI1554" s="25"/>
      <c r="KO1554" s="31"/>
      <c r="KP1554" s="32"/>
      <c r="KQ1554" s="75"/>
      <c r="KR1554" s="31"/>
    </row>
    <row r="1555" spans="24:304" x14ac:dyDescent="0.3">
      <c r="X1555" s="25"/>
      <c r="AA1555" s="25"/>
      <c r="AE1555" s="25"/>
      <c r="AM1555" s="25"/>
      <c r="AR1555" s="25"/>
      <c r="AT1555" s="25"/>
      <c r="AX1555" s="25"/>
      <c r="BA1555" s="25"/>
      <c r="BI1555" s="25"/>
      <c r="BN1555" s="25"/>
      <c r="BP1555" s="25"/>
      <c r="BT1555" s="25"/>
      <c r="EP1555" s="25"/>
      <c r="FP1555" s="25"/>
      <c r="FR1555" s="25"/>
      <c r="GF1555" s="25"/>
      <c r="GH1555" s="25"/>
      <c r="GK1555" s="25"/>
      <c r="GQ1555" s="25"/>
      <c r="HK1555" s="25"/>
      <c r="IJ1555" s="25"/>
      <c r="IM1555" s="25"/>
      <c r="IP1555" s="25"/>
      <c r="IS1555" s="25"/>
      <c r="IZ1555" s="25"/>
      <c r="JF1555" s="25"/>
      <c r="JI1555" s="25"/>
      <c r="KO1555" s="31"/>
      <c r="KP1555" s="32"/>
      <c r="KQ1555" s="75"/>
      <c r="KR1555" s="31"/>
    </row>
    <row r="1556" spans="24:304" x14ac:dyDescent="0.3">
      <c r="X1556" s="25"/>
      <c r="AA1556" s="25"/>
      <c r="AE1556" s="25"/>
      <c r="AM1556" s="25"/>
      <c r="AR1556" s="25"/>
      <c r="AT1556" s="25"/>
      <c r="AX1556" s="25"/>
      <c r="BA1556" s="25"/>
      <c r="BI1556" s="25"/>
      <c r="BN1556" s="25"/>
      <c r="BP1556" s="25"/>
      <c r="BT1556" s="25"/>
      <c r="EP1556" s="25"/>
      <c r="FP1556" s="25"/>
      <c r="FR1556" s="25"/>
      <c r="GF1556" s="25"/>
      <c r="GH1556" s="25"/>
      <c r="GK1556" s="25"/>
      <c r="GQ1556" s="25"/>
      <c r="HK1556" s="25"/>
      <c r="IJ1556" s="25"/>
      <c r="IM1556" s="25"/>
      <c r="IP1556" s="25"/>
      <c r="IS1556" s="25"/>
      <c r="IZ1556" s="25"/>
      <c r="JF1556" s="25"/>
      <c r="JI1556" s="25"/>
      <c r="KO1556" s="31"/>
      <c r="KP1556" s="32"/>
      <c r="KQ1556" s="75"/>
      <c r="KR1556" s="31"/>
    </row>
    <row r="1557" spans="24:304" x14ac:dyDescent="0.3">
      <c r="X1557" s="25"/>
      <c r="AA1557" s="25"/>
      <c r="AE1557" s="25"/>
      <c r="AM1557" s="25"/>
      <c r="AR1557" s="25"/>
      <c r="AT1557" s="25"/>
      <c r="AX1557" s="25"/>
      <c r="BA1557" s="25"/>
      <c r="BI1557" s="25"/>
      <c r="BN1557" s="25"/>
      <c r="BP1557" s="25"/>
      <c r="BT1557" s="25"/>
      <c r="EP1557" s="25"/>
      <c r="FP1557" s="25"/>
      <c r="FR1557" s="25"/>
      <c r="GF1557" s="25"/>
      <c r="GH1557" s="25"/>
      <c r="GK1557" s="25"/>
      <c r="GQ1557" s="25"/>
      <c r="HK1557" s="25"/>
      <c r="IJ1557" s="25"/>
      <c r="IM1557" s="25"/>
      <c r="IP1557" s="25"/>
      <c r="IS1557" s="25"/>
      <c r="IZ1557" s="25"/>
      <c r="JF1557" s="25"/>
      <c r="JI1557" s="25"/>
      <c r="KO1557" s="31"/>
      <c r="KP1557" s="32"/>
      <c r="KQ1557" s="75"/>
      <c r="KR1557" s="31"/>
    </row>
    <row r="1558" spans="24:304" x14ac:dyDescent="0.3">
      <c r="X1558" s="25"/>
      <c r="AA1558" s="25"/>
      <c r="AE1558" s="25"/>
      <c r="AM1558" s="25"/>
      <c r="AR1558" s="25"/>
      <c r="AT1558" s="25"/>
      <c r="AX1558" s="25"/>
      <c r="BA1558" s="25"/>
      <c r="BI1558" s="25"/>
      <c r="BN1558" s="25"/>
      <c r="BP1558" s="25"/>
      <c r="BT1558" s="25"/>
      <c r="EP1558" s="25"/>
      <c r="FP1558" s="25"/>
      <c r="FR1558" s="25"/>
      <c r="GF1558" s="25"/>
      <c r="GH1558" s="25"/>
      <c r="GK1558" s="25"/>
      <c r="GQ1558" s="25"/>
      <c r="HK1558" s="25"/>
      <c r="IJ1558" s="25"/>
      <c r="IM1558" s="25"/>
      <c r="IP1558" s="25"/>
      <c r="IS1558" s="25"/>
      <c r="IZ1558" s="25"/>
      <c r="JF1558" s="25"/>
      <c r="JI1558" s="25"/>
      <c r="KO1558" s="31"/>
      <c r="KP1558" s="32"/>
      <c r="KQ1558" s="75"/>
      <c r="KR1558" s="31"/>
    </row>
    <row r="1559" spans="24:304" x14ac:dyDescent="0.3">
      <c r="X1559" s="25"/>
      <c r="AA1559" s="25"/>
      <c r="AE1559" s="25"/>
      <c r="AM1559" s="25"/>
      <c r="AR1559" s="25"/>
      <c r="AT1559" s="25"/>
      <c r="AX1559" s="25"/>
      <c r="BA1559" s="25"/>
      <c r="BI1559" s="25"/>
      <c r="BN1559" s="25"/>
      <c r="BP1559" s="25"/>
      <c r="BT1559" s="25"/>
      <c r="EP1559" s="25"/>
      <c r="FP1559" s="25"/>
      <c r="FR1559" s="25"/>
      <c r="GF1559" s="25"/>
      <c r="GH1559" s="25"/>
      <c r="GK1559" s="25"/>
      <c r="GQ1559" s="25"/>
      <c r="HK1559" s="25"/>
      <c r="IJ1559" s="25"/>
      <c r="IM1559" s="25"/>
      <c r="IP1559" s="25"/>
      <c r="IS1559" s="25"/>
      <c r="IZ1559" s="25"/>
      <c r="JF1559" s="25"/>
      <c r="JI1559" s="25"/>
      <c r="KO1559" s="31"/>
      <c r="KP1559" s="32"/>
      <c r="KQ1559" s="75"/>
      <c r="KR1559" s="31"/>
    </row>
    <row r="1560" spans="24:304" x14ac:dyDescent="0.3">
      <c r="X1560" s="25"/>
      <c r="AA1560" s="25"/>
      <c r="AE1560" s="25"/>
      <c r="AM1560" s="25"/>
      <c r="AR1560" s="25"/>
      <c r="AT1560" s="25"/>
      <c r="AX1560" s="25"/>
      <c r="BA1560" s="25"/>
      <c r="BI1560" s="25"/>
      <c r="BN1560" s="25"/>
      <c r="BP1560" s="25"/>
      <c r="BT1560" s="25"/>
      <c r="EP1560" s="25"/>
      <c r="FP1560" s="25"/>
      <c r="FR1560" s="25"/>
      <c r="GF1560" s="25"/>
      <c r="GH1560" s="25"/>
      <c r="GK1560" s="25"/>
      <c r="GQ1560" s="25"/>
      <c r="HK1560" s="25"/>
      <c r="IJ1560" s="25"/>
      <c r="IM1560" s="25"/>
      <c r="IP1560" s="25"/>
      <c r="IS1560" s="25"/>
      <c r="IZ1560" s="25"/>
      <c r="JF1560" s="25"/>
      <c r="JI1560" s="25"/>
      <c r="KO1560" s="31"/>
      <c r="KP1560" s="32"/>
      <c r="KQ1560" s="75"/>
      <c r="KR1560" s="31"/>
    </row>
    <row r="1561" spans="24:304" x14ac:dyDescent="0.3">
      <c r="X1561" s="25"/>
      <c r="AA1561" s="25"/>
      <c r="AE1561" s="25"/>
      <c r="AM1561" s="25"/>
      <c r="AR1561" s="25"/>
      <c r="AT1561" s="25"/>
      <c r="AX1561" s="25"/>
      <c r="BA1561" s="25"/>
      <c r="BI1561" s="25"/>
      <c r="BN1561" s="25"/>
      <c r="BP1561" s="25"/>
      <c r="BT1561" s="25"/>
      <c r="EP1561" s="25"/>
      <c r="FP1561" s="25"/>
      <c r="FR1561" s="25"/>
      <c r="GF1561" s="25"/>
      <c r="GH1561" s="25"/>
      <c r="GK1561" s="25"/>
      <c r="GQ1561" s="25"/>
      <c r="HK1561" s="25"/>
      <c r="IJ1561" s="25"/>
      <c r="IM1561" s="25"/>
      <c r="IP1561" s="25"/>
      <c r="IS1561" s="25"/>
      <c r="IZ1561" s="25"/>
      <c r="JF1561" s="25"/>
      <c r="JI1561" s="25"/>
      <c r="KO1561" s="31"/>
      <c r="KP1561" s="32"/>
      <c r="KQ1561" s="75"/>
      <c r="KR1561" s="31"/>
    </row>
    <row r="1562" spans="24:304" x14ac:dyDescent="0.3">
      <c r="X1562" s="25"/>
      <c r="AA1562" s="25"/>
      <c r="AE1562" s="25"/>
      <c r="AM1562" s="25"/>
      <c r="AR1562" s="25"/>
      <c r="AT1562" s="25"/>
      <c r="AX1562" s="25"/>
      <c r="BA1562" s="25"/>
      <c r="BI1562" s="25"/>
      <c r="BN1562" s="25"/>
      <c r="BP1562" s="25"/>
      <c r="BT1562" s="25"/>
      <c r="EP1562" s="25"/>
      <c r="FP1562" s="25"/>
      <c r="FR1562" s="25"/>
      <c r="GF1562" s="25"/>
      <c r="GH1562" s="25"/>
      <c r="GK1562" s="25"/>
      <c r="GQ1562" s="25"/>
      <c r="HK1562" s="25"/>
      <c r="IJ1562" s="25"/>
      <c r="IM1562" s="25"/>
      <c r="IP1562" s="25"/>
      <c r="IS1562" s="25"/>
      <c r="IZ1562" s="25"/>
      <c r="JF1562" s="25"/>
      <c r="JI1562" s="25"/>
      <c r="KO1562" s="31"/>
      <c r="KP1562" s="32"/>
      <c r="KQ1562" s="75"/>
      <c r="KR1562" s="31"/>
    </row>
    <row r="1563" spans="24:304" x14ac:dyDescent="0.3">
      <c r="X1563" s="25"/>
      <c r="AA1563" s="25"/>
      <c r="AE1563" s="25"/>
      <c r="AM1563" s="25"/>
      <c r="AR1563" s="25"/>
      <c r="AT1563" s="25"/>
      <c r="AX1563" s="25"/>
      <c r="BA1563" s="25"/>
      <c r="BI1563" s="25"/>
      <c r="BN1563" s="25"/>
      <c r="BP1563" s="25"/>
      <c r="BT1563" s="25"/>
      <c r="EP1563" s="25"/>
      <c r="FP1563" s="25"/>
      <c r="FR1563" s="25"/>
      <c r="GF1563" s="25"/>
      <c r="GH1563" s="25"/>
      <c r="GK1563" s="25"/>
      <c r="GQ1563" s="25"/>
      <c r="HK1563" s="25"/>
      <c r="IJ1563" s="25"/>
      <c r="IM1563" s="25"/>
      <c r="IP1563" s="25"/>
      <c r="IS1563" s="25"/>
      <c r="IZ1563" s="25"/>
      <c r="JF1563" s="25"/>
      <c r="JI1563" s="25"/>
      <c r="KO1563" s="31"/>
      <c r="KP1563" s="32"/>
      <c r="KQ1563" s="75"/>
      <c r="KR1563" s="31"/>
    </row>
    <row r="1564" spans="24:304" x14ac:dyDescent="0.3">
      <c r="X1564" s="25"/>
      <c r="AA1564" s="25"/>
      <c r="AE1564" s="25"/>
      <c r="AM1564" s="25"/>
      <c r="AR1564" s="25"/>
      <c r="AT1564" s="25"/>
      <c r="AX1564" s="25"/>
      <c r="BA1564" s="25"/>
      <c r="BI1564" s="25"/>
      <c r="BN1564" s="25"/>
      <c r="BP1564" s="25"/>
      <c r="BT1564" s="25"/>
      <c r="EP1564" s="25"/>
      <c r="FP1564" s="25"/>
      <c r="FR1564" s="25"/>
      <c r="GF1564" s="25"/>
      <c r="GH1564" s="25"/>
      <c r="GK1564" s="25"/>
      <c r="GQ1564" s="25"/>
      <c r="HK1564" s="25"/>
      <c r="IJ1564" s="25"/>
      <c r="IM1564" s="25"/>
      <c r="IP1564" s="25"/>
      <c r="IS1564" s="25"/>
      <c r="IZ1564" s="25"/>
      <c r="JF1564" s="25"/>
      <c r="JI1564" s="25"/>
      <c r="KO1564" s="31"/>
      <c r="KP1564" s="32"/>
      <c r="KQ1564" s="75"/>
      <c r="KR1564" s="31"/>
    </row>
    <row r="1565" spans="24:304" x14ac:dyDescent="0.3">
      <c r="X1565" s="25"/>
      <c r="AA1565" s="25"/>
      <c r="AE1565" s="25"/>
      <c r="AM1565" s="25"/>
      <c r="AR1565" s="25"/>
      <c r="AT1565" s="25"/>
      <c r="AX1565" s="25"/>
      <c r="BA1565" s="25"/>
      <c r="BI1565" s="25"/>
      <c r="BN1565" s="25"/>
      <c r="BP1565" s="25"/>
      <c r="BT1565" s="25"/>
      <c r="EP1565" s="25"/>
      <c r="FP1565" s="25"/>
      <c r="FR1565" s="25"/>
      <c r="GF1565" s="25"/>
      <c r="GH1565" s="25"/>
      <c r="GK1565" s="25"/>
      <c r="GQ1565" s="25"/>
      <c r="HK1565" s="25"/>
      <c r="IJ1565" s="25"/>
      <c r="IM1565" s="25"/>
      <c r="IP1565" s="25"/>
      <c r="IS1565" s="25"/>
      <c r="IZ1565" s="25"/>
      <c r="JF1565" s="25"/>
      <c r="JI1565" s="25"/>
      <c r="KO1565" s="31"/>
      <c r="KP1565" s="32"/>
      <c r="KQ1565" s="75"/>
      <c r="KR1565" s="31"/>
    </row>
    <row r="1566" spans="24:304" x14ac:dyDescent="0.3">
      <c r="X1566" s="25"/>
      <c r="AA1566" s="25"/>
      <c r="AE1566" s="25"/>
      <c r="AM1566" s="25"/>
      <c r="AR1566" s="25"/>
      <c r="AT1566" s="25"/>
      <c r="AX1566" s="25"/>
      <c r="BA1566" s="25"/>
      <c r="BI1566" s="25"/>
      <c r="BN1566" s="25"/>
      <c r="BP1566" s="25"/>
      <c r="BT1566" s="25"/>
      <c r="EP1566" s="25"/>
      <c r="FP1566" s="25"/>
      <c r="FR1566" s="25"/>
      <c r="GF1566" s="25"/>
      <c r="GH1566" s="25"/>
      <c r="GK1566" s="25"/>
      <c r="GQ1566" s="25"/>
      <c r="HK1566" s="25"/>
      <c r="IJ1566" s="25"/>
      <c r="IM1566" s="25"/>
      <c r="IP1566" s="25"/>
      <c r="IS1566" s="25"/>
      <c r="IZ1566" s="25"/>
      <c r="JF1566" s="25"/>
      <c r="JI1566" s="25"/>
      <c r="KO1566" s="31"/>
      <c r="KP1566" s="32"/>
      <c r="KQ1566" s="75"/>
      <c r="KR1566" s="31"/>
    </row>
    <row r="1567" spans="24:304" x14ac:dyDescent="0.3">
      <c r="X1567" s="25"/>
      <c r="AA1567" s="25"/>
      <c r="AE1567" s="25"/>
      <c r="AM1567" s="25"/>
      <c r="AR1567" s="25"/>
      <c r="AT1567" s="25"/>
      <c r="AX1567" s="25"/>
      <c r="BA1567" s="25"/>
      <c r="BI1567" s="25"/>
      <c r="BN1567" s="25"/>
      <c r="BP1567" s="25"/>
      <c r="BT1567" s="25"/>
      <c r="EP1567" s="25"/>
      <c r="FP1567" s="25"/>
      <c r="FR1567" s="25"/>
      <c r="GF1567" s="25"/>
      <c r="GH1567" s="25"/>
      <c r="GK1567" s="25"/>
      <c r="GQ1567" s="25"/>
      <c r="HK1567" s="25"/>
      <c r="IJ1567" s="25"/>
      <c r="IM1567" s="25"/>
      <c r="IP1567" s="25"/>
      <c r="IS1567" s="25"/>
      <c r="IZ1567" s="25"/>
      <c r="JF1567" s="25"/>
      <c r="JI1567" s="25"/>
      <c r="KO1567" s="31"/>
      <c r="KP1567" s="32"/>
      <c r="KQ1567" s="75"/>
      <c r="KR1567" s="31"/>
    </row>
    <row r="1568" spans="24:304" x14ac:dyDescent="0.3">
      <c r="X1568" s="25"/>
      <c r="AA1568" s="25"/>
      <c r="AE1568" s="25"/>
      <c r="AM1568" s="25"/>
      <c r="AR1568" s="25"/>
      <c r="AT1568" s="25"/>
      <c r="AX1568" s="25"/>
      <c r="BA1568" s="25"/>
      <c r="BI1568" s="25"/>
      <c r="BN1568" s="25"/>
      <c r="BP1568" s="25"/>
      <c r="BT1568" s="25"/>
      <c r="EP1568" s="25"/>
      <c r="FP1568" s="25"/>
      <c r="FR1568" s="25"/>
      <c r="GF1568" s="25"/>
      <c r="GH1568" s="25"/>
      <c r="GK1568" s="25"/>
      <c r="GQ1568" s="25"/>
      <c r="HK1568" s="25"/>
      <c r="IJ1568" s="25"/>
      <c r="IM1568" s="25"/>
      <c r="IP1568" s="25"/>
      <c r="IS1568" s="25"/>
      <c r="IZ1568" s="25"/>
      <c r="JF1568" s="25"/>
      <c r="JI1568" s="25"/>
      <c r="KO1568" s="31"/>
      <c r="KP1568" s="32"/>
      <c r="KQ1568" s="75"/>
      <c r="KR1568" s="31"/>
    </row>
    <row r="1569" spans="24:304" x14ac:dyDescent="0.3">
      <c r="X1569" s="25"/>
      <c r="AA1569" s="25"/>
      <c r="AE1569" s="25"/>
      <c r="AM1569" s="25"/>
      <c r="AR1569" s="25"/>
      <c r="AT1569" s="25"/>
      <c r="AX1569" s="25"/>
      <c r="BA1569" s="25"/>
      <c r="BI1569" s="25"/>
      <c r="BN1569" s="25"/>
      <c r="BP1569" s="25"/>
      <c r="BT1569" s="25"/>
      <c r="EP1569" s="25"/>
      <c r="FP1569" s="25"/>
      <c r="FR1569" s="25"/>
      <c r="GF1569" s="25"/>
      <c r="GH1569" s="25"/>
      <c r="GK1569" s="25"/>
      <c r="GQ1569" s="25"/>
      <c r="HK1569" s="25"/>
      <c r="IJ1569" s="25"/>
      <c r="IM1569" s="25"/>
      <c r="IP1569" s="25"/>
      <c r="IS1569" s="25"/>
      <c r="IZ1569" s="25"/>
      <c r="JF1569" s="25"/>
      <c r="JI1569" s="25"/>
      <c r="KO1569" s="31"/>
      <c r="KP1569" s="32"/>
      <c r="KQ1569" s="75"/>
      <c r="KR1569" s="31"/>
    </row>
    <row r="1570" spans="24:304" x14ac:dyDescent="0.3">
      <c r="X1570" s="25"/>
      <c r="AA1570" s="25"/>
      <c r="AE1570" s="25"/>
      <c r="AM1570" s="25"/>
      <c r="AR1570" s="25"/>
      <c r="AT1570" s="25"/>
      <c r="AX1570" s="25"/>
      <c r="BA1570" s="25"/>
      <c r="BI1570" s="25"/>
      <c r="BN1570" s="25"/>
      <c r="BP1570" s="25"/>
      <c r="BT1570" s="25"/>
      <c r="EP1570" s="25"/>
      <c r="FP1570" s="25"/>
      <c r="FR1570" s="25"/>
      <c r="GF1570" s="25"/>
      <c r="GH1570" s="25"/>
      <c r="GK1570" s="25"/>
      <c r="GQ1570" s="25"/>
      <c r="HK1570" s="25"/>
      <c r="IJ1570" s="25"/>
      <c r="IM1570" s="25"/>
      <c r="IP1570" s="25"/>
      <c r="IS1570" s="25"/>
      <c r="IZ1570" s="25"/>
      <c r="JF1570" s="25"/>
      <c r="JI1570" s="25"/>
      <c r="KO1570" s="31"/>
      <c r="KP1570" s="32"/>
      <c r="KQ1570" s="75"/>
      <c r="KR1570" s="31"/>
    </row>
    <row r="1571" spans="24:304" x14ac:dyDescent="0.3">
      <c r="X1571" s="25"/>
      <c r="AA1571" s="25"/>
      <c r="AE1571" s="25"/>
      <c r="AM1571" s="25"/>
      <c r="AR1571" s="25"/>
      <c r="AT1571" s="25"/>
      <c r="AX1571" s="25"/>
      <c r="BA1571" s="25"/>
      <c r="BI1571" s="25"/>
      <c r="BN1571" s="25"/>
      <c r="BP1571" s="25"/>
      <c r="BT1571" s="25"/>
      <c r="EP1571" s="25"/>
      <c r="FP1571" s="25"/>
      <c r="FR1571" s="25"/>
      <c r="GF1571" s="25"/>
      <c r="GH1571" s="25"/>
      <c r="GK1571" s="25"/>
      <c r="GQ1571" s="25"/>
      <c r="HK1571" s="25"/>
      <c r="IJ1571" s="25"/>
      <c r="IM1571" s="25"/>
      <c r="IP1571" s="25"/>
      <c r="IS1571" s="25"/>
      <c r="IZ1571" s="25"/>
      <c r="JF1571" s="25"/>
      <c r="JI1571" s="25"/>
      <c r="KO1571" s="31"/>
      <c r="KP1571" s="32"/>
      <c r="KQ1571" s="75"/>
      <c r="KR1571" s="31"/>
    </row>
    <row r="1572" spans="24:304" x14ac:dyDescent="0.3">
      <c r="X1572" s="25"/>
      <c r="AA1572" s="25"/>
      <c r="AE1572" s="25"/>
      <c r="AM1572" s="25"/>
      <c r="AR1572" s="25"/>
      <c r="AT1572" s="25"/>
      <c r="AX1572" s="25"/>
      <c r="BA1572" s="25"/>
      <c r="BI1572" s="25"/>
      <c r="BN1572" s="25"/>
      <c r="BP1572" s="25"/>
      <c r="BT1572" s="25"/>
      <c r="EP1572" s="25"/>
      <c r="FP1572" s="25"/>
      <c r="FR1572" s="25"/>
      <c r="GF1572" s="25"/>
      <c r="GH1572" s="25"/>
      <c r="GK1572" s="25"/>
      <c r="GQ1572" s="25"/>
      <c r="HK1572" s="25"/>
      <c r="IJ1572" s="25"/>
      <c r="IM1572" s="25"/>
      <c r="IP1572" s="25"/>
      <c r="IS1572" s="25"/>
      <c r="IZ1572" s="25"/>
      <c r="JF1572" s="25"/>
      <c r="JI1572" s="25"/>
      <c r="KO1572" s="31"/>
      <c r="KP1572" s="32"/>
      <c r="KQ1572" s="75"/>
      <c r="KR1572" s="31"/>
    </row>
    <row r="1573" spans="24:304" x14ac:dyDescent="0.3">
      <c r="X1573" s="25"/>
      <c r="AA1573" s="25"/>
      <c r="AE1573" s="25"/>
      <c r="AM1573" s="25"/>
      <c r="AR1573" s="25"/>
      <c r="AT1573" s="25"/>
      <c r="AX1573" s="25"/>
      <c r="BA1573" s="25"/>
      <c r="BI1573" s="25"/>
      <c r="BN1573" s="25"/>
      <c r="BP1573" s="25"/>
      <c r="BT1573" s="25"/>
      <c r="EP1573" s="25"/>
      <c r="FP1573" s="25"/>
      <c r="FR1573" s="25"/>
      <c r="GF1573" s="25"/>
      <c r="GH1573" s="25"/>
      <c r="GK1573" s="25"/>
      <c r="GQ1573" s="25"/>
      <c r="HK1573" s="25"/>
      <c r="IJ1573" s="25"/>
      <c r="IM1573" s="25"/>
      <c r="IP1573" s="25"/>
      <c r="IS1573" s="25"/>
      <c r="IZ1573" s="25"/>
      <c r="JF1573" s="25"/>
      <c r="JI1573" s="25"/>
      <c r="KO1573" s="31"/>
      <c r="KP1573" s="32"/>
      <c r="KQ1573" s="75"/>
      <c r="KR1573" s="31"/>
    </row>
    <row r="1574" spans="24:304" x14ac:dyDescent="0.3">
      <c r="X1574" s="25"/>
      <c r="AA1574" s="25"/>
      <c r="AE1574" s="25"/>
      <c r="AM1574" s="25"/>
      <c r="AR1574" s="25"/>
      <c r="AT1574" s="25"/>
      <c r="AX1574" s="25"/>
      <c r="BA1574" s="25"/>
      <c r="BI1574" s="25"/>
      <c r="BN1574" s="25"/>
      <c r="BP1574" s="25"/>
      <c r="BT1574" s="25"/>
      <c r="EP1574" s="25"/>
      <c r="FP1574" s="25"/>
      <c r="FR1574" s="25"/>
      <c r="GF1574" s="25"/>
      <c r="GH1574" s="25"/>
      <c r="GK1574" s="25"/>
      <c r="GQ1574" s="25"/>
      <c r="HK1574" s="25"/>
      <c r="IJ1574" s="25"/>
      <c r="IM1574" s="25"/>
      <c r="IP1574" s="25"/>
      <c r="IS1574" s="25"/>
      <c r="IZ1574" s="25"/>
      <c r="JF1574" s="25"/>
      <c r="JI1574" s="25"/>
      <c r="KO1574" s="31"/>
      <c r="KP1574" s="32"/>
      <c r="KQ1574" s="75"/>
      <c r="KR1574" s="31"/>
    </row>
    <row r="1575" spans="24:304" x14ac:dyDescent="0.3">
      <c r="X1575" s="25"/>
      <c r="AA1575" s="25"/>
      <c r="AE1575" s="25"/>
      <c r="AM1575" s="25"/>
      <c r="AR1575" s="25"/>
      <c r="AT1575" s="25"/>
      <c r="AX1575" s="25"/>
      <c r="BA1575" s="25"/>
      <c r="BI1575" s="25"/>
      <c r="BN1575" s="25"/>
      <c r="BP1575" s="25"/>
      <c r="BT1575" s="25"/>
      <c r="EP1575" s="25"/>
      <c r="FP1575" s="25"/>
      <c r="FR1575" s="25"/>
      <c r="GF1575" s="25"/>
      <c r="GH1575" s="25"/>
      <c r="GK1575" s="25"/>
      <c r="GQ1575" s="25"/>
      <c r="HK1575" s="25"/>
      <c r="IJ1575" s="25"/>
      <c r="IM1575" s="25"/>
      <c r="IP1575" s="25"/>
      <c r="IS1575" s="25"/>
      <c r="IZ1575" s="25"/>
      <c r="JF1575" s="25"/>
      <c r="JI1575" s="25"/>
      <c r="KO1575" s="31"/>
      <c r="KP1575" s="32"/>
      <c r="KQ1575" s="75"/>
      <c r="KR1575" s="31"/>
    </row>
    <row r="1576" spans="24:304" x14ac:dyDescent="0.3">
      <c r="X1576" s="25"/>
      <c r="AA1576" s="25"/>
      <c r="AE1576" s="25"/>
      <c r="AM1576" s="25"/>
      <c r="AR1576" s="25"/>
      <c r="AT1576" s="25"/>
      <c r="AX1576" s="25"/>
      <c r="BA1576" s="25"/>
      <c r="BI1576" s="25"/>
      <c r="BN1576" s="25"/>
      <c r="BP1576" s="25"/>
      <c r="BT1576" s="25"/>
      <c r="EP1576" s="25"/>
      <c r="FP1576" s="25"/>
      <c r="FR1576" s="25"/>
      <c r="GF1576" s="25"/>
      <c r="GH1576" s="25"/>
      <c r="GK1576" s="25"/>
      <c r="GQ1576" s="25"/>
      <c r="HK1576" s="25"/>
      <c r="IJ1576" s="25"/>
      <c r="IM1576" s="25"/>
      <c r="IP1576" s="25"/>
      <c r="IS1576" s="25"/>
      <c r="IZ1576" s="25"/>
      <c r="JF1576" s="25"/>
      <c r="JI1576" s="25"/>
      <c r="KO1576" s="31"/>
      <c r="KP1576" s="32"/>
      <c r="KQ1576" s="75"/>
      <c r="KR1576" s="31"/>
    </row>
    <row r="1577" spans="24:304" x14ac:dyDescent="0.3">
      <c r="X1577" s="25"/>
      <c r="AA1577" s="25"/>
      <c r="AE1577" s="25"/>
      <c r="AM1577" s="25"/>
      <c r="AR1577" s="25"/>
      <c r="AT1577" s="25"/>
      <c r="AX1577" s="25"/>
      <c r="BA1577" s="25"/>
      <c r="BI1577" s="25"/>
      <c r="BN1577" s="25"/>
      <c r="BP1577" s="25"/>
      <c r="BT1577" s="25"/>
      <c r="EP1577" s="25"/>
      <c r="FP1577" s="25"/>
      <c r="FR1577" s="25"/>
      <c r="GF1577" s="25"/>
      <c r="GH1577" s="25"/>
      <c r="GK1577" s="25"/>
      <c r="GQ1577" s="25"/>
      <c r="HK1577" s="25"/>
      <c r="IJ1577" s="25"/>
      <c r="IM1577" s="25"/>
      <c r="IP1577" s="25"/>
      <c r="IS1577" s="25"/>
      <c r="IZ1577" s="25"/>
      <c r="JF1577" s="25"/>
      <c r="JI1577" s="25"/>
      <c r="KO1577" s="31"/>
      <c r="KP1577" s="32"/>
      <c r="KQ1577" s="75"/>
      <c r="KR1577" s="31"/>
    </row>
    <row r="1578" spans="24:304" x14ac:dyDescent="0.3">
      <c r="X1578" s="25"/>
      <c r="AA1578" s="25"/>
      <c r="AE1578" s="25"/>
      <c r="AM1578" s="25"/>
      <c r="AR1578" s="25"/>
      <c r="AT1578" s="25"/>
      <c r="AX1578" s="25"/>
      <c r="BA1578" s="25"/>
      <c r="BI1578" s="25"/>
      <c r="BN1578" s="25"/>
      <c r="BP1578" s="25"/>
      <c r="BT1578" s="25"/>
      <c r="EP1578" s="25"/>
      <c r="FP1578" s="25"/>
      <c r="FR1578" s="25"/>
      <c r="GF1578" s="25"/>
      <c r="GH1578" s="25"/>
      <c r="GK1578" s="25"/>
      <c r="GQ1578" s="25"/>
      <c r="HK1578" s="25"/>
      <c r="IJ1578" s="25"/>
      <c r="IM1578" s="25"/>
      <c r="IP1578" s="25"/>
      <c r="IS1578" s="25"/>
      <c r="IZ1578" s="25"/>
      <c r="JF1578" s="25"/>
      <c r="JI1578" s="25"/>
      <c r="KO1578" s="31"/>
      <c r="KP1578" s="32"/>
      <c r="KQ1578" s="75"/>
      <c r="KR1578" s="31"/>
    </row>
    <row r="1579" spans="24:304" x14ac:dyDescent="0.3">
      <c r="X1579" s="25"/>
      <c r="AA1579" s="25"/>
      <c r="AE1579" s="25"/>
      <c r="AM1579" s="25"/>
      <c r="AR1579" s="25"/>
      <c r="AT1579" s="25"/>
      <c r="AX1579" s="25"/>
      <c r="BA1579" s="25"/>
      <c r="BI1579" s="25"/>
      <c r="BN1579" s="25"/>
      <c r="BP1579" s="25"/>
      <c r="BT1579" s="25"/>
      <c r="EP1579" s="25"/>
      <c r="FP1579" s="25"/>
      <c r="FR1579" s="25"/>
      <c r="GF1579" s="25"/>
      <c r="GH1579" s="25"/>
      <c r="GK1579" s="25"/>
      <c r="GQ1579" s="25"/>
      <c r="HK1579" s="25"/>
      <c r="IJ1579" s="25"/>
      <c r="IM1579" s="25"/>
      <c r="IP1579" s="25"/>
      <c r="IS1579" s="25"/>
      <c r="IZ1579" s="25"/>
      <c r="JF1579" s="25"/>
      <c r="JI1579" s="25"/>
      <c r="KO1579" s="31"/>
      <c r="KP1579" s="32"/>
      <c r="KQ1579" s="75"/>
      <c r="KR1579" s="31"/>
    </row>
    <row r="1580" spans="24:304" x14ac:dyDescent="0.3">
      <c r="X1580" s="25"/>
      <c r="AA1580" s="25"/>
      <c r="AE1580" s="25"/>
      <c r="AM1580" s="25"/>
      <c r="AR1580" s="25"/>
      <c r="AT1580" s="25"/>
      <c r="AX1580" s="25"/>
      <c r="BA1580" s="25"/>
      <c r="BI1580" s="25"/>
      <c r="BN1580" s="25"/>
      <c r="BP1580" s="25"/>
      <c r="BT1580" s="25"/>
      <c r="EP1580" s="25"/>
      <c r="FP1580" s="25"/>
      <c r="FR1580" s="25"/>
      <c r="GF1580" s="25"/>
      <c r="GH1580" s="25"/>
      <c r="GK1580" s="25"/>
      <c r="GQ1580" s="25"/>
      <c r="HK1580" s="25"/>
      <c r="IJ1580" s="25"/>
      <c r="IM1580" s="25"/>
      <c r="IP1580" s="25"/>
      <c r="IS1580" s="25"/>
      <c r="IZ1580" s="25"/>
      <c r="JF1580" s="25"/>
      <c r="JI1580" s="25"/>
      <c r="KO1580" s="31"/>
      <c r="KP1580" s="32"/>
      <c r="KQ1580" s="75"/>
      <c r="KR1580" s="31"/>
    </row>
    <row r="1581" spans="24:304" x14ac:dyDescent="0.3">
      <c r="X1581" s="25"/>
      <c r="AA1581" s="25"/>
      <c r="AE1581" s="25"/>
      <c r="AM1581" s="25"/>
      <c r="AR1581" s="25"/>
      <c r="AT1581" s="25"/>
      <c r="AX1581" s="25"/>
      <c r="BA1581" s="25"/>
      <c r="BI1581" s="25"/>
      <c r="BN1581" s="25"/>
      <c r="BP1581" s="25"/>
      <c r="BT1581" s="25"/>
      <c r="EP1581" s="25"/>
      <c r="FP1581" s="25"/>
      <c r="FR1581" s="25"/>
      <c r="GF1581" s="25"/>
      <c r="GH1581" s="25"/>
      <c r="GK1581" s="25"/>
      <c r="GQ1581" s="25"/>
      <c r="HK1581" s="25"/>
      <c r="IJ1581" s="25"/>
      <c r="IM1581" s="25"/>
      <c r="IP1581" s="25"/>
      <c r="IS1581" s="25"/>
      <c r="IZ1581" s="25"/>
      <c r="JF1581" s="25"/>
      <c r="JI1581" s="25"/>
      <c r="KO1581" s="31"/>
      <c r="KP1581" s="32"/>
      <c r="KQ1581" s="75"/>
      <c r="KR1581" s="31"/>
    </row>
    <row r="1582" spans="24:304" x14ac:dyDescent="0.3">
      <c r="X1582" s="25"/>
      <c r="AA1582" s="25"/>
      <c r="AE1582" s="25"/>
      <c r="AM1582" s="25"/>
      <c r="AR1582" s="25"/>
      <c r="AT1582" s="25"/>
      <c r="AX1582" s="25"/>
      <c r="BA1582" s="25"/>
      <c r="BI1582" s="25"/>
      <c r="BN1582" s="25"/>
      <c r="BP1582" s="25"/>
      <c r="BT1582" s="25"/>
      <c r="EP1582" s="25"/>
      <c r="FP1582" s="25"/>
      <c r="FR1582" s="25"/>
      <c r="GF1582" s="25"/>
      <c r="GH1582" s="25"/>
      <c r="GK1582" s="25"/>
      <c r="GQ1582" s="25"/>
      <c r="HK1582" s="25"/>
      <c r="IJ1582" s="25"/>
      <c r="IM1582" s="25"/>
      <c r="IP1582" s="25"/>
      <c r="IS1582" s="25"/>
      <c r="IZ1582" s="25"/>
      <c r="JF1582" s="25"/>
      <c r="JI1582" s="25"/>
      <c r="KO1582" s="31"/>
      <c r="KP1582" s="32"/>
      <c r="KQ1582" s="75"/>
      <c r="KR1582" s="31"/>
    </row>
    <row r="1583" spans="24:304" x14ac:dyDescent="0.3">
      <c r="X1583" s="25"/>
      <c r="AA1583" s="25"/>
      <c r="AE1583" s="25"/>
      <c r="AM1583" s="25"/>
      <c r="AR1583" s="25"/>
      <c r="AT1583" s="25"/>
      <c r="AX1583" s="25"/>
      <c r="BA1583" s="25"/>
      <c r="BI1583" s="25"/>
      <c r="BN1583" s="25"/>
      <c r="BP1583" s="25"/>
      <c r="BT1583" s="25"/>
      <c r="EP1583" s="25"/>
      <c r="FP1583" s="25"/>
      <c r="FR1583" s="25"/>
      <c r="GF1583" s="25"/>
      <c r="GH1583" s="25"/>
      <c r="GK1583" s="25"/>
      <c r="GQ1583" s="25"/>
      <c r="HK1583" s="25"/>
      <c r="IJ1583" s="25"/>
      <c r="IM1583" s="25"/>
      <c r="IP1583" s="25"/>
      <c r="IS1583" s="25"/>
      <c r="IZ1583" s="25"/>
      <c r="JF1583" s="25"/>
      <c r="JI1583" s="25"/>
      <c r="KO1583" s="31"/>
      <c r="KP1583" s="32"/>
      <c r="KQ1583" s="75"/>
      <c r="KR1583" s="31"/>
    </row>
    <row r="1584" spans="24:304" x14ac:dyDescent="0.3">
      <c r="X1584" s="25"/>
      <c r="AA1584" s="25"/>
      <c r="AE1584" s="25"/>
      <c r="AM1584" s="25"/>
      <c r="AR1584" s="25"/>
      <c r="AT1584" s="25"/>
      <c r="AX1584" s="25"/>
      <c r="BA1584" s="25"/>
      <c r="BI1584" s="25"/>
      <c r="BN1584" s="25"/>
      <c r="BP1584" s="25"/>
      <c r="BT1584" s="25"/>
      <c r="EP1584" s="25"/>
      <c r="FP1584" s="25"/>
      <c r="FR1584" s="25"/>
      <c r="GF1584" s="25"/>
      <c r="GH1584" s="25"/>
      <c r="GK1584" s="25"/>
      <c r="GQ1584" s="25"/>
      <c r="HK1584" s="25"/>
      <c r="IJ1584" s="25"/>
      <c r="IM1584" s="25"/>
      <c r="IP1584" s="25"/>
      <c r="IS1584" s="25"/>
      <c r="IZ1584" s="25"/>
      <c r="JF1584" s="25"/>
      <c r="JI1584" s="25"/>
      <c r="KO1584" s="31"/>
      <c r="KP1584" s="32"/>
      <c r="KQ1584" s="75"/>
      <c r="KR1584" s="31"/>
    </row>
    <row r="1585" spans="24:304" x14ac:dyDescent="0.3">
      <c r="X1585" s="25"/>
      <c r="AA1585" s="25"/>
      <c r="AE1585" s="25"/>
      <c r="AM1585" s="25"/>
      <c r="AR1585" s="25"/>
      <c r="AT1585" s="25"/>
      <c r="AX1585" s="25"/>
      <c r="BA1585" s="25"/>
      <c r="BI1585" s="25"/>
      <c r="BN1585" s="25"/>
      <c r="BP1585" s="25"/>
      <c r="BT1585" s="25"/>
      <c r="EP1585" s="25"/>
      <c r="FP1585" s="25"/>
      <c r="FR1585" s="25"/>
      <c r="GF1585" s="25"/>
      <c r="GH1585" s="25"/>
      <c r="GK1585" s="25"/>
      <c r="GQ1585" s="25"/>
      <c r="HK1585" s="25"/>
      <c r="IJ1585" s="25"/>
      <c r="IM1585" s="25"/>
      <c r="IP1585" s="25"/>
      <c r="IS1585" s="25"/>
      <c r="IZ1585" s="25"/>
      <c r="JF1585" s="25"/>
      <c r="JI1585" s="25"/>
      <c r="KO1585" s="31"/>
      <c r="KP1585" s="32"/>
      <c r="KQ1585" s="75"/>
      <c r="KR1585" s="31"/>
    </row>
    <row r="1586" spans="24:304" x14ac:dyDescent="0.3">
      <c r="X1586" s="25"/>
      <c r="AA1586" s="25"/>
      <c r="AE1586" s="25"/>
      <c r="AM1586" s="25"/>
      <c r="AR1586" s="25"/>
      <c r="AT1586" s="25"/>
      <c r="AX1586" s="25"/>
      <c r="BA1586" s="25"/>
      <c r="BI1586" s="25"/>
      <c r="BN1586" s="25"/>
      <c r="BP1586" s="25"/>
      <c r="BT1586" s="25"/>
      <c r="EP1586" s="25"/>
      <c r="FP1586" s="25"/>
      <c r="FR1586" s="25"/>
      <c r="GF1586" s="25"/>
      <c r="GH1586" s="25"/>
      <c r="GK1586" s="25"/>
      <c r="GQ1586" s="25"/>
      <c r="HK1586" s="25"/>
      <c r="IJ1586" s="25"/>
      <c r="IM1586" s="25"/>
      <c r="IP1586" s="25"/>
      <c r="IS1586" s="25"/>
      <c r="IZ1586" s="25"/>
      <c r="JF1586" s="25"/>
      <c r="JI1586" s="25"/>
      <c r="KO1586" s="31"/>
      <c r="KP1586" s="32"/>
      <c r="KQ1586" s="75"/>
      <c r="KR1586" s="31"/>
    </row>
    <row r="1587" spans="24:304" x14ac:dyDescent="0.3">
      <c r="X1587" s="25"/>
      <c r="AA1587" s="25"/>
      <c r="AE1587" s="25"/>
      <c r="AM1587" s="25"/>
      <c r="AR1587" s="25"/>
      <c r="AT1587" s="25"/>
      <c r="AX1587" s="25"/>
      <c r="BA1587" s="25"/>
      <c r="BI1587" s="25"/>
      <c r="BN1587" s="25"/>
      <c r="BP1587" s="25"/>
      <c r="BT1587" s="25"/>
      <c r="EP1587" s="25"/>
      <c r="FP1587" s="25"/>
      <c r="FR1587" s="25"/>
      <c r="GF1587" s="25"/>
      <c r="GH1587" s="25"/>
      <c r="GK1587" s="25"/>
      <c r="GQ1587" s="25"/>
      <c r="HK1587" s="25"/>
      <c r="IJ1587" s="25"/>
      <c r="IM1587" s="25"/>
      <c r="IP1587" s="25"/>
      <c r="IS1587" s="25"/>
      <c r="IZ1587" s="25"/>
      <c r="JF1587" s="25"/>
      <c r="JI1587" s="25"/>
      <c r="KO1587" s="31"/>
      <c r="KP1587" s="32"/>
      <c r="KQ1587" s="75"/>
      <c r="KR1587" s="31"/>
    </row>
    <row r="1588" spans="24:304" x14ac:dyDescent="0.3">
      <c r="X1588" s="25"/>
      <c r="AA1588" s="25"/>
      <c r="AE1588" s="25"/>
      <c r="AM1588" s="25"/>
      <c r="AR1588" s="25"/>
      <c r="AT1588" s="25"/>
      <c r="AX1588" s="25"/>
      <c r="BA1588" s="25"/>
      <c r="BI1588" s="25"/>
      <c r="BN1588" s="25"/>
      <c r="BP1588" s="25"/>
      <c r="BT1588" s="25"/>
      <c r="EP1588" s="25"/>
      <c r="FP1588" s="25"/>
      <c r="FR1588" s="25"/>
      <c r="GF1588" s="25"/>
      <c r="GH1588" s="25"/>
      <c r="GK1588" s="25"/>
      <c r="GQ1588" s="25"/>
      <c r="HK1588" s="25"/>
      <c r="IJ1588" s="25"/>
      <c r="IM1588" s="25"/>
      <c r="IP1588" s="25"/>
      <c r="IS1588" s="25"/>
      <c r="IZ1588" s="25"/>
      <c r="JF1588" s="25"/>
      <c r="JI1588" s="25"/>
      <c r="KO1588" s="31"/>
      <c r="KP1588" s="32"/>
      <c r="KQ1588" s="75"/>
      <c r="KR1588" s="31"/>
    </row>
    <row r="1589" spans="24:304" x14ac:dyDescent="0.3">
      <c r="X1589" s="25"/>
      <c r="AA1589" s="25"/>
      <c r="AE1589" s="25"/>
      <c r="AM1589" s="25"/>
      <c r="AR1589" s="25"/>
      <c r="AT1589" s="25"/>
      <c r="AX1589" s="25"/>
      <c r="BA1589" s="25"/>
      <c r="BI1589" s="25"/>
      <c r="BN1589" s="25"/>
      <c r="BP1589" s="25"/>
      <c r="BT1589" s="25"/>
      <c r="EP1589" s="25"/>
      <c r="FP1589" s="25"/>
      <c r="FR1589" s="25"/>
      <c r="GF1589" s="25"/>
      <c r="GH1589" s="25"/>
      <c r="GK1589" s="25"/>
      <c r="GQ1589" s="25"/>
      <c r="HK1589" s="25"/>
      <c r="IJ1589" s="25"/>
      <c r="IM1589" s="25"/>
      <c r="IP1589" s="25"/>
      <c r="IS1589" s="25"/>
      <c r="IZ1589" s="25"/>
      <c r="JF1589" s="25"/>
      <c r="JI1589" s="25"/>
      <c r="KO1589" s="31"/>
      <c r="KP1589" s="32"/>
      <c r="KQ1589" s="75"/>
      <c r="KR1589" s="31"/>
    </row>
    <row r="1590" spans="24:304" x14ac:dyDescent="0.3">
      <c r="X1590" s="25"/>
      <c r="AA1590" s="25"/>
      <c r="AE1590" s="25"/>
      <c r="AM1590" s="25"/>
      <c r="AR1590" s="25"/>
      <c r="AT1590" s="25"/>
      <c r="AX1590" s="25"/>
      <c r="BA1590" s="25"/>
      <c r="BI1590" s="25"/>
      <c r="BN1590" s="25"/>
      <c r="BP1590" s="25"/>
      <c r="BT1590" s="25"/>
      <c r="EP1590" s="25"/>
      <c r="FP1590" s="25"/>
      <c r="FR1590" s="25"/>
      <c r="GF1590" s="25"/>
      <c r="GH1590" s="25"/>
      <c r="GK1590" s="25"/>
      <c r="GQ1590" s="25"/>
      <c r="HK1590" s="25"/>
      <c r="IJ1590" s="25"/>
      <c r="IM1590" s="25"/>
      <c r="IP1590" s="25"/>
      <c r="IS1590" s="25"/>
      <c r="IZ1590" s="25"/>
      <c r="JF1590" s="25"/>
      <c r="JI1590" s="25"/>
      <c r="KO1590" s="31"/>
      <c r="KP1590" s="32"/>
      <c r="KQ1590" s="75"/>
      <c r="KR1590" s="31"/>
    </row>
    <row r="1591" spans="24:304" x14ac:dyDescent="0.3">
      <c r="X1591" s="25"/>
      <c r="AA1591" s="25"/>
      <c r="AE1591" s="25"/>
      <c r="AM1591" s="25"/>
      <c r="AR1591" s="25"/>
      <c r="AT1591" s="25"/>
      <c r="AX1591" s="25"/>
      <c r="BA1591" s="25"/>
      <c r="BI1591" s="25"/>
      <c r="BN1591" s="25"/>
      <c r="BP1591" s="25"/>
      <c r="BT1591" s="25"/>
      <c r="EP1591" s="25"/>
      <c r="FP1591" s="25"/>
      <c r="FR1591" s="25"/>
      <c r="GF1591" s="25"/>
      <c r="GH1591" s="25"/>
      <c r="GK1591" s="25"/>
      <c r="GQ1591" s="25"/>
      <c r="HK1591" s="25"/>
      <c r="IJ1591" s="25"/>
      <c r="IM1591" s="25"/>
      <c r="IP1591" s="25"/>
      <c r="IS1591" s="25"/>
      <c r="IZ1591" s="25"/>
      <c r="JF1591" s="25"/>
      <c r="JI1591" s="25"/>
      <c r="KO1591" s="31"/>
      <c r="KP1591" s="32"/>
      <c r="KQ1591" s="75"/>
      <c r="KR1591" s="31"/>
    </row>
    <row r="1592" spans="24:304" x14ac:dyDescent="0.3">
      <c r="X1592" s="25"/>
      <c r="AA1592" s="25"/>
      <c r="AE1592" s="25"/>
      <c r="AM1592" s="25"/>
      <c r="AR1592" s="25"/>
      <c r="AT1592" s="25"/>
      <c r="AX1592" s="25"/>
      <c r="BA1592" s="25"/>
      <c r="BI1592" s="25"/>
      <c r="BN1592" s="25"/>
      <c r="BP1592" s="25"/>
      <c r="BT1592" s="25"/>
      <c r="EP1592" s="25"/>
      <c r="FP1592" s="25"/>
      <c r="FR1592" s="25"/>
      <c r="GF1592" s="25"/>
      <c r="GH1592" s="25"/>
      <c r="GK1592" s="25"/>
      <c r="GQ1592" s="25"/>
      <c r="HK1592" s="25"/>
      <c r="IJ1592" s="25"/>
      <c r="IM1592" s="25"/>
      <c r="IP1592" s="25"/>
      <c r="IS1592" s="25"/>
      <c r="IZ1592" s="25"/>
      <c r="JF1592" s="25"/>
      <c r="JI1592" s="25"/>
      <c r="KO1592" s="31"/>
      <c r="KP1592" s="32"/>
      <c r="KQ1592" s="75"/>
      <c r="KR1592" s="31"/>
    </row>
    <row r="1593" spans="24:304" x14ac:dyDescent="0.3">
      <c r="X1593" s="25"/>
      <c r="AA1593" s="25"/>
      <c r="AE1593" s="25"/>
      <c r="AM1593" s="25"/>
      <c r="AR1593" s="25"/>
      <c r="AT1593" s="25"/>
      <c r="AX1593" s="25"/>
      <c r="BA1593" s="25"/>
      <c r="BI1593" s="25"/>
      <c r="BN1593" s="25"/>
      <c r="BP1593" s="25"/>
      <c r="BT1593" s="25"/>
      <c r="EP1593" s="25"/>
      <c r="FP1593" s="25"/>
      <c r="FR1593" s="25"/>
      <c r="GF1593" s="25"/>
      <c r="GH1593" s="25"/>
      <c r="GK1593" s="25"/>
      <c r="GQ1593" s="25"/>
      <c r="HK1593" s="25"/>
      <c r="IJ1593" s="25"/>
      <c r="IM1593" s="25"/>
      <c r="IP1593" s="25"/>
      <c r="IS1593" s="25"/>
      <c r="IZ1593" s="25"/>
      <c r="JF1593" s="25"/>
      <c r="JI1593" s="25"/>
      <c r="KO1593" s="31"/>
      <c r="KP1593" s="32"/>
      <c r="KQ1593" s="75"/>
      <c r="KR1593" s="31"/>
    </row>
    <row r="1594" spans="24:304" x14ac:dyDescent="0.3">
      <c r="X1594" s="25"/>
      <c r="AA1594" s="25"/>
      <c r="AE1594" s="25"/>
      <c r="AM1594" s="25"/>
      <c r="AR1594" s="25"/>
      <c r="AT1594" s="25"/>
      <c r="AX1594" s="25"/>
      <c r="BA1594" s="25"/>
      <c r="BI1594" s="25"/>
      <c r="BN1594" s="25"/>
      <c r="BP1594" s="25"/>
      <c r="BT1594" s="25"/>
      <c r="EP1594" s="25"/>
      <c r="FP1594" s="25"/>
      <c r="FR1594" s="25"/>
      <c r="GF1594" s="25"/>
      <c r="GH1594" s="25"/>
      <c r="GK1594" s="25"/>
      <c r="GQ1594" s="25"/>
      <c r="HK1594" s="25"/>
      <c r="IJ1594" s="25"/>
      <c r="IM1594" s="25"/>
      <c r="IP1594" s="25"/>
      <c r="IS1594" s="25"/>
      <c r="IZ1594" s="25"/>
      <c r="JF1594" s="25"/>
      <c r="JI1594" s="25"/>
      <c r="KO1594" s="31"/>
      <c r="KP1594" s="32"/>
      <c r="KQ1594" s="75"/>
      <c r="KR1594" s="31"/>
    </row>
    <row r="1595" spans="24:304" x14ac:dyDescent="0.3">
      <c r="X1595" s="25"/>
      <c r="AA1595" s="25"/>
      <c r="AE1595" s="25"/>
      <c r="AM1595" s="25"/>
      <c r="AR1595" s="25"/>
      <c r="AT1595" s="25"/>
      <c r="AX1595" s="25"/>
      <c r="BA1595" s="25"/>
      <c r="BI1595" s="25"/>
      <c r="BN1595" s="25"/>
      <c r="BP1595" s="25"/>
      <c r="BT1595" s="25"/>
      <c r="EP1595" s="25"/>
      <c r="FP1595" s="25"/>
      <c r="FR1595" s="25"/>
      <c r="GF1595" s="25"/>
      <c r="GH1595" s="25"/>
      <c r="GK1595" s="25"/>
      <c r="GQ1595" s="25"/>
      <c r="HK1595" s="25"/>
      <c r="IJ1595" s="25"/>
      <c r="IM1595" s="25"/>
      <c r="IP1595" s="25"/>
      <c r="IS1595" s="25"/>
      <c r="IZ1595" s="25"/>
      <c r="JF1595" s="25"/>
      <c r="JI1595" s="25"/>
      <c r="KO1595" s="31"/>
      <c r="KP1595" s="32"/>
      <c r="KQ1595" s="75"/>
      <c r="KR1595" s="31"/>
    </row>
    <row r="1596" spans="24:304" x14ac:dyDescent="0.3">
      <c r="X1596" s="25"/>
      <c r="AA1596" s="25"/>
      <c r="AE1596" s="25"/>
      <c r="AM1596" s="25"/>
      <c r="AR1596" s="25"/>
      <c r="AT1596" s="25"/>
      <c r="AX1596" s="25"/>
      <c r="BA1596" s="25"/>
      <c r="BI1596" s="25"/>
      <c r="BN1596" s="25"/>
      <c r="BP1596" s="25"/>
      <c r="BT1596" s="25"/>
      <c r="EP1596" s="25"/>
      <c r="FP1596" s="25"/>
      <c r="FR1596" s="25"/>
      <c r="GF1596" s="25"/>
      <c r="GH1596" s="25"/>
      <c r="GK1596" s="25"/>
      <c r="GQ1596" s="25"/>
      <c r="HK1596" s="25"/>
      <c r="IJ1596" s="25"/>
      <c r="IM1596" s="25"/>
      <c r="IP1596" s="25"/>
      <c r="IS1596" s="25"/>
      <c r="IZ1596" s="25"/>
      <c r="JF1596" s="25"/>
      <c r="JI1596" s="25"/>
      <c r="KO1596" s="31"/>
      <c r="KP1596" s="32"/>
      <c r="KQ1596" s="75"/>
      <c r="KR1596" s="31"/>
    </row>
    <row r="1597" spans="24:304" x14ac:dyDescent="0.3">
      <c r="X1597" s="25"/>
      <c r="AA1597" s="25"/>
      <c r="AE1597" s="25"/>
      <c r="AM1597" s="25"/>
      <c r="AR1597" s="25"/>
      <c r="AT1597" s="25"/>
      <c r="AX1597" s="25"/>
      <c r="BA1597" s="25"/>
      <c r="BI1597" s="25"/>
      <c r="BN1597" s="25"/>
      <c r="BP1597" s="25"/>
      <c r="BT1597" s="25"/>
      <c r="EP1597" s="25"/>
      <c r="FP1597" s="25"/>
      <c r="FR1597" s="25"/>
      <c r="GF1597" s="25"/>
      <c r="GH1597" s="25"/>
      <c r="GK1597" s="25"/>
      <c r="GQ1597" s="25"/>
      <c r="HK1597" s="25"/>
      <c r="IJ1597" s="25"/>
      <c r="IM1597" s="25"/>
      <c r="IP1597" s="25"/>
      <c r="IS1597" s="25"/>
      <c r="IZ1597" s="25"/>
      <c r="JF1597" s="25"/>
      <c r="JI1597" s="25"/>
      <c r="KO1597" s="31"/>
      <c r="KP1597" s="32"/>
      <c r="KQ1597" s="75"/>
      <c r="KR1597" s="31"/>
    </row>
    <row r="1598" spans="24:304" x14ac:dyDescent="0.3">
      <c r="X1598" s="25"/>
      <c r="AA1598" s="25"/>
      <c r="AE1598" s="25"/>
      <c r="AM1598" s="25"/>
      <c r="AR1598" s="25"/>
      <c r="AT1598" s="25"/>
      <c r="AX1598" s="25"/>
      <c r="BA1598" s="25"/>
      <c r="BI1598" s="25"/>
      <c r="BN1598" s="25"/>
      <c r="BP1598" s="25"/>
      <c r="BT1598" s="25"/>
      <c r="EP1598" s="25"/>
      <c r="FP1598" s="25"/>
      <c r="FR1598" s="25"/>
      <c r="GF1598" s="25"/>
      <c r="GH1598" s="25"/>
      <c r="GK1598" s="25"/>
      <c r="GQ1598" s="25"/>
      <c r="HK1598" s="25"/>
      <c r="IJ1598" s="25"/>
      <c r="IM1598" s="25"/>
      <c r="IP1598" s="25"/>
      <c r="IS1598" s="25"/>
      <c r="IZ1598" s="25"/>
      <c r="JF1598" s="25"/>
      <c r="JI1598" s="25"/>
      <c r="KO1598" s="31"/>
      <c r="KP1598" s="32"/>
      <c r="KQ1598" s="75"/>
      <c r="KR1598" s="31"/>
    </row>
    <row r="1599" spans="24:304" x14ac:dyDescent="0.3">
      <c r="X1599" s="25"/>
      <c r="AA1599" s="25"/>
      <c r="AE1599" s="25"/>
      <c r="AM1599" s="25"/>
      <c r="AR1599" s="25"/>
      <c r="AT1599" s="25"/>
      <c r="AX1599" s="25"/>
      <c r="BA1599" s="25"/>
      <c r="BI1599" s="25"/>
      <c r="BN1599" s="25"/>
      <c r="BP1599" s="25"/>
      <c r="BT1599" s="25"/>
      <c r="EP1599" s="25"/>
      <c r="FP1599" s="25"/>
      <c r="FR1599" s="25"/>
      <c r="GF1599" s="25"/>
      <c r="GH1599" s="25"/>
      <c r="GK1599" s="25"/>
      <c r="GQ1599" s="25"/>
      <c r="HK1599" s="25"/>
      <c r="IJ1599" s="25"/>
      <c r="IM1599" s="25"/>
      <c r="IP1599" s="25"/>
      <c r="IS1599" s="25"/>
      <c r="IZ1599" s="25"/>
      <c r="JF1599" s="25"/>
      <c r="JI1599" s="25"/>
      <c r="KO1599" s="31"/>
      <c r="KP1599" s="32"/>
      <c r="KQ1599" s="75"/>
      <c r="KR1599" s="31"/>
    </row>
    <row r="1600" spans="24:304" x14ac:dyDescent="0.3">
      <c r="X1600" s="25"/>
      <c r="AA1600" s="25"/>
      <c r="AE1600" s="25"/>
      <c r="AM1600" s="25"/>
      <c r="AR1600" s="25"/>
      <c r="AT1600" s="25"/>
      <c r="AX1600" s="25"/>
      <c r="BA1600" s="25"/>
      <c r="BI1600" s="25"/>
      <c r="BN1600" s="25"/>
      <c r="BP1600" s="25"/>
      <c r="BT1600" s="25"/>
      <c r="EP1600" s="25"/>
      <c r="FP1600" s="25"/>
      <c r="FR1600" s="25"/>
      <c r="GF1600" s="25"/>
      <c r="GH1600" s="25"/>
      <c r="GK1600" s="25"/>
      <c r="GQ1600" s="25"/>
      <c r="HK1600" s="25"/>
      <c r="IJ1600" s="25"/>
      <c r="IM1600" s="25"/>
      <c r="IP1600" s="25"/>
      <c r="IS1600" s="25"/>
      <c r="IZ1600" s="25"/>
      <c r="JF1600" s="25"/>
      <c r="JI1600" s="25"/>
      <c r="KO1600" s="31"/>
      <c r="KP1600" s="32"/>
      <c r="KQ1600" s="75"/>
      <c r="KR1600" s="31"/>
    </row>
    <row r="1601" spans="24:304" x14ac:dyDescent="0.3">
      <c r="X1601" s="25"/>
      <c r="AA1601" s="25"/>
      <c r="AE1601" s="25"/>
      <c r="AM1601" s="25"/>
      <c r="AR1601" s="25"/>
      <c r="AT1601" s="25"/>
      <c r="AX1601" s="25"/>
      <c r="BA1601" s="25"/>
      <c r="BI1601" s="25"/>
      <c r="BN1601" s="25"/>
      <c r="BP1601" s="25"/>
      <c r="BT1601" s="25"/>
      <c r="EP1601" s="25"/>
      <c r="FP1601" s="25"/>
      <c r="FR1601" s="25"/>
      <c r="GF1601" s="25"/>
      <c r="GH1601" s="25"/>
      <c r="GK1601" s="25"/>
      <c r="GQ1601" s="25"/>
      <c r="HK1601" s="25"/>
      <c r="IJ1601" s="25"/>
      <c r="IM1601" s="25"/>
      <c r="IP1601" s="25"/>
      <c r="IS1601" s="25"/>
      <c r="IZ1601" s="25"/>
      <c r="JF1601" s="25"/>
      <c r="JI1601" s="25"/>
      <c r="KO1601" s="31"/>
      <c r="KP1601" s="32"/>
      <c r="KQ1601" s="75"/>
      <c r="KR1601" s="31"/>
    </row>
    <row r="1602" spans="24:304" x14ac:dyDescent="0.3">
      <c r="X1602" s="25"/>
      <c r="AA1602" s="25"/>
      <c r="AE1602" s="25"/>
      <c r="AM1602" s="25"/>
      <c r="AR1602" s="25"/>
      <c r="AT1602" s="25"/>
      <c r="AX1602" s="25"/>
      <c r="BA1602" s="25"/>
      <c r="BI1602" s="25"/>
      <c r="BN1602" s="25"/>
      <c r="BP1602" s="25"/>
      <c r="BT1602" s="25"/>
      <c r="EP1602" s="25"/>
      <c r="FP1602" s="25"/>
      <c r="FR1602" s="25"/>
      <c r="GF1602" s="25"/>
      <c r="GH1602" s="25"/>
      <c r="GK1602" s="25"/>
      <c r="GQ1602" s="25"/>
      <c r="HK1602" s="25"/>
      <c r="IJ1602" s="25"/>
      <c r="IM1602" s="25"/>
      <c r="IP1602" s="25"/>
      <c r="IS1602" s="25"/>
      <c r="IZ1602" s="25"/>
      <c r="JF1602" s="25"/>
      <c r="JI1602" s="25"/>
      <c r="KO1602" s="31"/>
      <c r="KP1602" s="32"/>
      <c r="KQ1602" s="75"/>
      <c r="KR1602" s="31"/>
    </row>
    <row r="1603" spans="24:304" x14ac:dyDescent="0.3">
      <c r="X1603" s="25"/>
      <c r="AA1603" s="25"/>
      <c r="AE1603" s="25"/>
      <c r="AM1603" s="25"/>
      <c r="AR1603" s="25"/>
      <c r="AT1603" s="25"/>
      <c r="AX1603" s="25"/>
      <c r="BA1603" s="25"/>
      <c r="BI1603" s="25"/>
      <c r="BN1603" s="25"/>
      <c r="BP1603" s="25"/>
      <c r="BT1603" s="25"/>
      <c r="EP1603" s="25"/>
      <c r="FP1603" s="25"/>
      <c r="FR1603" s="25"/>
      <c r="GF1603" s="25"/>
      <c r="GH1603" s="25"/>
      <c r="GK1603" s="25"/>
      <c r="GQ1603" s="25"/>
      <c r="HK1603" s="25"/>
      <c r="IJ1603" s="25"/>
      <c r="IM1603" s="25"/>
      <c r="IP1603" s="25"/>
      <c r="IS1603" s="25"/>
      <c r="IZ1603" s="25"/>
      <c r="JF1603" s="25"/>
      <c r="JI1603" s="25"/>
      <c r="KO1603" s="31"/>
      <c r="KP1603" s="32"/>
      <c r="KQ1603" s="75"/>
      <c r="KR1603" s="31"/>
    </row>
    <row r="1604" spans="24:304" x14ac:dyDescent="0.3">
      <c r="X1604" s="25"/>
      <c r="AA1604" s="25"/>
      <c r="AE1604" s="25"/>
      <c r="AM1604" s="25"/>
      <c r="AR1604" s="25"/>
      <c r="AT1604" s="25"/>
      <c r="AX1604" s="25"/>
      <c r="BA1604" s="25"/>
      <c r="BI1604" s="25"/>
      <c r="BN1604" s="25"/>
      <c r="BP1604" s="25"/>
      <c r="BT1604" s="25"/>
      <c r="EP1604" s="25"/>
      <c r="FP1604" s="25"/>
      <c r="FR1604" s="25"/>
      <c r="GF1604" s="25"/>
      <c r="GH1604" s="25"/>
      <c r="GK1604" s="25"/>
      <c r="GQ1604" s="25"/>
      <c r="HK1604" s="25"/>
      <c r="IJ1604" s="25"/>
      <c r="IM1604" s="25"/>
      <c r="IP1604" s="25"/>
      <c r="IS1604" s="25"/>
      <c r="IZ1604" s="25"/>
      <c r="JF1604" s="25"/>
      <c r="JI1604" s="25"/>
      <c r="KO1604" s="31"/>
      <c r="KP1604" s="32"/>
      <c r="KQ1604" s="75"/>
      <c r="KR1604" s="31"/>
    </row>
    <row r="1605" spans="24:304" x14ac:dyDescent="0.3">
      <c r="X1605" s="25"/>
      <c r="AA1605" s="25"/>
      <c r="AE1605" s="25"/>
      <c r="AM1605" s="25"/>
      <c r="AR1605" s="25"/>
      <c r="AT1605" s="25"/>
      <c r="AX1605" s="25"/>
      <c r="BA1605" s="25"/>
      <c r="BI1605" s="25"/>
      <c r="BN1605" s="25"/>
      <c r="BP1605" s="25"/>
      <c r="BT1605" s="25"/>
      <c r="EP1605" s="25"/>
      <c r="FP1605" s="25"/>
      <c r="FR1605" s="25"/>
      <c r="GF1605" s="25"/>
      <c r="GH1605" s="25"/>
      <c r="GK1605" s="25"/>
      <c r="GQ1605" s="25"/>
      <c r="HK1605" s="25"/>
      <c r="IJ1605" s="25"/>
      <c r="IM1605" s="25"/>
      <c r="IP1605" s="25"/>
      <c r="IS1605" s="25"/>
      <c r="IZ1605" s="25"/>
      <c r="JF1605" s="25"/>
      <c r="JI1605" s="25"/>
      <c r="KO1605" s="31"/>
      <c r="KP1605" s="32"/>
      <c r="KQ1605" s="75"/>
      <c r="KR1605" s="31"/>
    </row>
    <row r="1606" spans="24:304" x14ac:dyDescent="0.3">
      <c r="X1606" s="25"/>
      <c r="AA1606" s="25"/>
      <c r="AE1606" s="25"/>
      <c r="AM1606" s="25"/>
      <c r="AR1606" s="25"/>
      <c r="AT1606" s="25"/>
      <c r="AX1606" s="25"/>
      <c r="BA1606" s="25"/>
      <c r="BI1606" s="25"/>
      <c r="BN1606" s="25"/>
      <c r="BP1606" s="25"/>
      <c r="BT1606" s="25"/>
      <c r="EP1606" s="25"/>
      <c r="FP1606" s="25"/>
      <c r="FR1606" s="25"/>
      <c r="GF1606" s="25"/>
      <c r="GH1606" s="25"/>
      <c r="GK1606" s="25"/>
      <c r="GQ1606" s="25"/>
      <c r="HK1606" s="25"/>
      <c r="IJ1606" s="25"/>
      <c r="IM1606" s="25"/>
      <c r="IP1606" s="25"/>
      <c r="IS1606" s="25"/>
      <c r="IZ1606" s="25"/>
      <c r="JF1606" s="25"/>
      <c r="JI1606" s="25"/>
      <c r="KO1606" s="31"/>
      <c r="KP1606" s="32"/>
      <c r="KQ1606" s="75"/>
      <c r="KR1606" s="31"/>
    </row>
    <row r="1607" spans="24:304" x14ac:dyDescent="0.3">
      <c r="X1607" s="25"/>
      <c r="AA1607" s="25"/>
      <c r="AE1607" s="25"/>
      <c r="AM1607" s="25"/>
      <c r="AR1607" s="25"/>
      <c r="AT1607" s="25"/>
      <c r="AX1607" s="25"/>
      <c r="BA1607" s="25"/>
      <c r="BI1607" s="25"/>
      <c r="BN1607" s="25"/>
      <c r="BP1607" s="25"/>
      <c r="BT1607" s="25"/>
      <c r="EP1607" s="25"/>
      <c r="FP1607" s="25"/>
      <c r="FR1607" s="25"/>
      <c r="GF1607" s="25"/>
      <c r="GH1607" s="25"/>
      <c r="GK1607" s="25"/>
      <c r="GQ1607" s="25"/>
      <c r="HK1607" s="25"/>
      <c r="IJ1607" s="25"/>
      <c r="IM1607" s="25"/>
      <c r="IP1607" s="25"/>
      <c r="IS1607" s="25"/>
      <c r="IZ1607" s="25"/>
      <c r="JF1607" s="25"/>
      <c r="JI1607" s="25"/>
      <c r="KO1607" s="31"/>
      <c r="KP1607" s="32"/>
      <c r="KQ1607" s="75"/>
      <c r="KR1607" s="31"/>
    </row>
    <row r="1608" spans="24:304" x14ac:dyDescent="0.3">
      <c r="X1608" s="25"/>
      <c r="AA1608" s="25"/>
      <c r="AE1608" s="25"/>
      <c r="AM1608" s="25"/>
      <c r="AR1608" s="25"/>
      <c r="AT1608" s="25"/>
      <c r="AX1608" s="25"/>
      <c r="BA1608" s="25"/>
      <c r="BI1608" s="25"/>
      <c r="BN1608" s="25"/>
      <c r="BP1608" s="25"/>
      <c r="BT1608" s="25"/>
      <c r="EP1608" s="25"/>
      <c r="FP1608" s="25"/>
      <c r="FR1608" s="25"/>
      <c r="GF1608" s="25"/>
      <c r="GH1608" s="25"/>
      <c r="GK1608" s="25"/>
      <c r="GQ1608" s="25"/>
      <c r="HK1608" s="25"/>
      <c r="IJ1608" s="25"/>
      <c r="IM1608" s="25"/>
      <c r="IP1608" s="25"/>
      <c r="IS1608" s="25"/>
      <c r="IZ1608" s="25"/>
      <c r="JF1608" s="25"/>
      <c r="JI1608" s="25"/>
      <c r="KO1608" s="31"/>
      <c r="KP1608" s="32"/>
      <c r="KQ1608" s="75"/>
      <c r="KR1608" s="31"/>
    </row>
    <row r="1609" spans="24:304" x14ac:dyDescent="0.3">
      <c r="X1609" s="25"/>
      <c r="AA1609" s="25"/>
      <c r="AE1609" s="25"/>
      <c r="AM1609" s="25"/>
      <c r="AR1609" s="25"/>
      <c r="AT1609" s="25"/>
      <c r="AX1609" s="25"/>
      <c r="BA1609" s="25"/>
      <c r="BI1609" s="25"/>
      <c r="BN1609" s="25"/>
      <c r="BP1609" s="25"/>
      <c r="BT1609" s="25"/>
      <c r="EP1609" s="25"/>
      <c r="FP1609" s="25"/>
      <c r="FR1609" s="25"/>
      <c r="GF1609" s="25"/>
      <c r="GH1609" s="25"/>
      <c r="GK1609" s="25"/>
      <c r="GQ1609" s="25"/>
      <c r="HK1609" s="25"/>
      <c r="IJ1609" s="25"/>
      <c r="IM1609" s="25"/>
      <c r="IP1609" s="25"/>
      <c r="IS1609" s="25"/>
      <c r="IZ1609" s="25"/>
      <c r="JF1609" s="25"/>
      <c r="JI1609" s="25"/>
      <c r="KO1609" s="31"/>
      <c r="KP1609" s="32"/>
      <c r="KQ1609" s="75"/>
      <c r="KR1609" s="31"/>
    </row>
    <row r="1610" spans="24:304" x14ac:dyDescent="0.3">
      <c r="X1610" s="25"/>
      <c r="AA1610" s="25"/>
      <c r="AE1610" s="25"/>
      <c r="AM1610" s="25"/>
      <c r="AR1610" s="25"/>
      <c r="AT1610" s="25"/>
      <c r="AX1610" s="25"/>
      <c r="BA1610" s="25"/>
      <c r="BI1610" s="25"/>
      <c r="BN1610" s="25"/>
      <c r="BP1610" s="25"/>
      <c r="BT1610" s="25"/>
      <c r="EP1610" s="25"/>
      <c r="FP1610" s="25"/>
      <c r="FR1610" s="25"/>
      <c r="GF1610" s="25"/>
      <c r="GH1610" s="25"/>
      <c r="GK1610" s="25"/>
      <c r="GQ1610" s="25"/>
      <c r="HK1610" s="25"/>
      <c r="IJ1610" s="25"/>
      <c r="IM1610" s="25"/>
      <c r="IP1610" s="25"/>
      <c r="IS1610" s="25"/>
      <c r="IZ1610" s="25"/>
      <c r="JF1610" s="25"/>
      <c r="JI1610" s="25"/>
      <c r="KO1610" s="31"/>
      <c r="KP1610" s="32"/>
      <c r="KQ1610" s="75"/>
      <c r="KR1610" s="31"/>
    </row>
    <row r="1611" spans="24:304" x14ac:dyDescent="0.3">
      <c r="X1611" s="25"/>
      <c r="AA1611" s="25"/>
      <c r="AE1611" s="25"/>
      <c r="AM1611" s="25"/>
      <c r="AR1611" s="25"/>
      <c r="AT1611" s="25"/>
      <c r="AX1611" s="25"/>
      <c r="BA1611" s="25"/>
      <c r="BI1611" s="25"/>
      <c r="BN1611" s="25"/>
      <c r="BP1611" s="25"/>
      <c r="BT1611" s="25"/>
      <c r="EP1611" s="25"/>
      <c r="FP1611" s="25"/>
      <c r="FR1611" s="25"/>
      <c r="GF1611" s="25"/>
      <c r="GH1611" s="25"/>
      <c r="GK1611" s="25"/>
      <c r="GQ1611" s="25"/>
      <c r="HK1611" s="25"/>
      <c r="IJ1611" s="25"/>
      <c r="IM1611" s="25"/>
      <c r="IP1611" s="25"/>
      <c r="IS1611" s="25"/>
      <c r="IZ1611" s="25"/>
      <c r="JF1611" s="25"/>
      <c r="JI1611" s="25"/>
      <c r="KO1611" s="31"/>
      <c r="KP1611" s="32"/>
      <c r="KQ1611" s="75"/>
      <c r="KR1611" s="31"/>
    </row>
    <row r="1612" spans="24:304" x14ac:dyDescent="0.3">
      <c r="X1612" s="25"/>
      <c r="AA1612" s="25"/>
      <c r="AE1612" s="25"/>
      <c r="AM1612" s="25"/>
      <c r="AR1612" s="25"/>
      <c r="AT1612" s="25"/>
      <c r="AX1612" s="25"/>
      <c r="BA1612" s="25"/>
      <c r="BI1612" s="25"/>
      <c r="BN1612" s="25"/>
      <c r="BP1612" s="25"/>
      <c r="BT1612" s="25"/>
      <c r="EP1612" s="25"/>
      <c r="FP1612" s="25"/>
      <c r="FR1612" s="25"/>
      <c r="GF1612" s="25"/>
      <c r="GH1612" s="25"/>
      <c r="GK1612" s="25"/>
      <c r="GQ1612" s="25"/>
      <c r="HK1612" s="25"/>
      <c r="IJ1612" s="25"/>
      <c r="IM1612" s="25"/>
      <c r="IP1612" s="25"/>
      <c r="IS1612" s="25"/>
      <c r="IZ1612" s="25"/>
      <c r="JF1612" s="25"/>
      <c r="JI1612" s="25"/>
      <c r="KO1612" s="31"/>
      <c r="KP1612" s="32"/>
      <c r="KQ1612" s="75"/>
      <c r="KR1612" s="31"/>
    </row>
    <row r="1613" spans="24:304" x14ac:dyDescent="0.3">
      <c r="X1613" s="25"/>
      <c r="AA1613" s="25"/>
      <c r="AE1613" s="25"/>
      <c r="AM1613" s="25"/>
      <c r="AR1613" s="25"/>
      <c r="AT1613" s="25"/>
      <c r="AX1613" s="25"/>
      <c r="BA1613" s="25"/>
      <c r="BI1613" s="25"/>
      <c r="BN1613" s="25"/>
      <c r="BP1613" s="25"/>
      <c r="BT1613" s="25"/>
      <c r="EP1613" s="25"/>
      <c r="FP1613" s="25"/>
      <c r="FR1613" s="25"/>
      <c r="GF1613" s="25"/>
      <c r="GH1613" s="25"/>
      <c r="GK1613" s="25"/>
      <c r="GQ1613" s="25"/>
      <c r="HK1613" s="25"/>
      <c r="IJ1613" s="25"/>
      <c r="IM1613" s="25"/>
      <c r="IP1613" s="25"/>
      <c r="IS1613" s="25"/>
      <c r="IZ1613" s="25"/>
      <c r="JF1613" s="25"/>
      <c r="JI1613" s="25"/>
      <c r="KO1613" s="31"/>
      <c r="KP1613" s="32"/>
      <c r="KQ1613" s="75"/>
      <c r="KR1613" s="31"/>
    </row>
    <row r="1614" spans="24:304" x14ac:dyDescent="0.3">
      <c r="X1614" s="25"/>
      <c r="AA1614" s="25"/>
      <c r="AE1614" s="25"/>
      <c r="AM1614" s="25"/>
      <c r="AR1614" s="25"/>
      <c r="AT1614" s="25"/>
      <c r="AX1614" s="25"/>
      <c r="BA1614" s="25"/>
      <c r="BI1614" s="25"/>
      <c r="BN1614" s="25"/>
      <c r="BP1614" s="25"/>
      <c r="BT1614" s="25"/>
      <c r="EP1614" s="25"/>
      <c r="FP1614" s="25"/>
      <c r="FR1614" s="25"/>
      <c r="GF1614" s="25"/>
      <c r="GH1614" s="25"/>
      <c r="GK1614" s="25"/>
      <c r="GQ1614" s="25"/>
      <c r="HK1614" s="25"/>
      <c r="IJ1614" s="25"/>
      <c r="IM1614" s="25"/>
      <c r="IP1614" s="25"/>
      <c r="IS1614" s="25"/>
      <c r="IZ1614" s="25"/>
      <c r="JF1614" s="25"/>
      <c r="JI1614" s="25"/>
      <c r="KO1614" s="31"/>
      <c r="KP1614" s="32"/>
      <c r="KQ1614" s="75"/>
      <c r="KR1614" s="31"/>
    </row>
    <row r="1615" spans="24:304" x14ac:dyDescent="0.3">
      <c r="X1615" s="25"/>
      <c r="AA1615" s="25"/>
      <c r="AE1615" s="25"/>
      <c r="AM1615" s="25"/>
      <c r="AR1615" s="25"/>
      <c r="AT1615" s="25"/>
      <c r="AX1615" s="25"/>
      <c r="BA1615" s="25"/>
      <c r="BI1615" s="25"/>
      <c r="BN1615" s="25"/>
      <c r="BP1615" s="25"/>
      <c r="BT1615" s="25"/>
      <c r="EP1615" s="25"/>
      <c r="FP1615" s="25"/>
      <c r="FR1615" s="25"/>
      <c r="GF1615" s="25"/>
      <c r="GH1615" s="25"/>
      <c r="GK1615" s="25"/>
      <c r="GQ1615" s="25"/>
      <c r="HK1615" s="25"/>
      <c r="IJ1615" s="25"/>
      <c r="IM1615" s="25"/>
      <c r="IP1615" s="25"/>
      <c r="IS1615" s="25"/>
      <c r="IZ1615" s="25"/>
      <c r="JF1615" s="25"/>
      <c r="JI1615" s="25"/>
      <c r="KO1615" s="31"/>
      <c r="KP1615" s="32"/>
      <c r="KQ1615" s="75"/>
      <c r="KR1615" s="31"/>
    </row>
    <row r="1616" spans="24:304" x14ac:dyDescent="0.3">
      <c r="X1616" s="25"/>
      <c r="AA1616" s="25"/>
      <c r="AE1616" s="25"/>
      <c r="AM1616" s="25"/>
      <c r="AR1616" s="25"/>
      <c r="AT1616" s="25"/>
      <c r="AX1616" s="25"/>
      <c r="BA1616" s="25"/>
      <c r="BI1616" s="25"/>
      <c r="BN1616" s="25"/>
      <c r="BP1616" s="25"/>
      <c r="BT1616" s="25"/>
      <c r="EP1616" s="25"/>
      <c r="FP1616" s="25"/>
      <c r="FR1616" s="25"/>
      <c r="GF1616" s="25"/>
      <c r="GH1616" s="25"/>
      <c r="GK1616" s="25"/>
      <c r="GQ1616" s="25"/>
      <c r="HK1616" s="25"/>
      <c r="IJ1616" s="25"/>
      <c r="IM1616" s="25"/>
      <c r="IP1616" s="25"/>
      <c r="IS1616" s="25"/>
      <c r="IZ1616" s="25"/>
      <c r="JF1616" s="25"/>
      <c r="JI1616" s="25"/>
      <c r="KO1616" s="31"/>
      <c r="KP1616" s="32"/>
      <c r="KQ1616" s="75"/>
      <c r="KR1616" s="31"/>
    </row>
    <row r="1617" spans="24:304" x14ac:dyDescent="0.3">
      <c r="X1617" s="25"/>
      <c r="AA1617" s="25"/>
      <c r="AE1617" s="25"/>
      <c r="AM1617" s="25"/>
      <c r="AR1617" s="25"/>
      <c r="AT1617" s="25"/>
      <c r="AX1617" s="25"/>
      <c r="BA1617" s="25"/>
      <c r="BI1617" s="25"/>
      <c r="BN1617" s="25"/>
      <c r="BP1617" s="25"/>
      <c r="BT1617" s="25"/>
      <c r="EP1617" s="25"/>
      <c r="FP1617" s="25"/>
      <c r="FR1617" s="25"/>
      <c r="GF1617" s="25"/>
      <c r="GH1617" s="25"/>
      <c r="GK1617" s="25"/>
      <c r="GQ1617" s="25"/>
      <c r="HK1617" s="25"/>
      <c r="IJ1617" s="25"/>
      <c r="IM1617" s="25"/>
      <c r="IP1617" s="25"/>
      <c r="IS1617" s="25"/>
      <c r="IZ1617" s="25"/>
      <c r="JF1617" s="25"/>
      <c r="JI1617" s="25"/>
      <c r="KO1617" s="31"/>
      <c r="KP1617" s="32"/>
      <c r="KQ1617" s="75"/>
      <c r="KR1617" s="31"/>
    </row>
    <row r="1618" spans="24:304" x14ac:dyDescent="0.3">
      <c r="X1618" s="25"/>
      <c r="AA1618" s="25"/>
      <c r="AE1618" s="25"/>
      <c r="AM1618" s="25"/>
      <c r="AR1618" s="25"/>
      <c r="AT1618" s="25"/>
      <c r="AX1618" s="25"/>
      <c r="BA1618" s="25"/>
      <c r="BI1618" s="25"/>
      <c r="BN1618" s="25"/>
      <c r="BP1618" s="25"/>
      <c r="BT1618" s="25"/>
      <c r="EP1618" s="25"/>
      <c r="FP1618" s="25"/>
      <c r="FR1618" s="25"/>
      <c r="GF1618" s="25"/>
      <c r="GH1618" s="25"/>
      <c r="GK1618" s="25"/>
      <c r="GQ1618" s="25"/>
      <c r="HK1618" s="25"/>
      <c r="IJ1618" s="25"/>
      <c r="IM1618" s="25"/>
      <c r="IP1618" s="25"/>
      <c r="IS1618" s="25"/>
      <c r="IZ1618" s="25"/>
      <c r="JF1618" s="25"/>
      <c r="JI1618" s="25"/>
      <c r="KO1618" s="31"/>
      <c r="KP1618" s="32"/>
      <c r="KQ1618" s="75"/>
      <c r="KR1618" s="31"/>
    </row>
    <row r="1619" spans="24:304" x14ac:dyDescent="0.3">
      <c r="X1619" s="25"/>
      <c r="AA1619" s="25"/>
      <c r="AE1619" s="25"/>
      <c r="AM1619" s="25"/>
      <c r="AR1619" s="25"/>
      <c r="AT1619" s="25"/>
      <c r="AX1619" s="25"/>
      <c r="BA1619" s="25"/>
      <c r="BI1619" s="25"/>
      <c r="BN1619" s="25"/>
      <c r="BP1619" s="25"/>
      <c r="BT1619" s="25"/>
      <c r="EP1619" s="25"/>
      <c r="FP1619" s="25"/>
      <c r="FR1619" s="25"/>
      <c r="GF1619" s="25"/>
      <c r="GH1619" s="25"/>
      <c r="GK1619" s="25"/>
      <c r="GQ1619" s="25"/>
      <c r="HK1619" s="25"/>
      <c r="IJ1619" s="25"/>
      <c r="IM1619" s="25"/>
      <c r="IP1619" s="25"/>
      <c r="IS1619" s="25"/>
      <c r="IZ1619" s="25"/>
      <c r="JF1619" s="25"/>
      <c r="JI1619" s="25"/>
      <c r="KO1619" s="31"/>
      <c r="KP1619" s="32"/>
      <c r="KQ1619" s="75"/>
      <c r="KR1619" s="31"/>
    </row>
    <row r="1620" spans="24:304" x14ac:dyDescent="0.3">
      <c r="X1620" s="25"/>
      <c r="AA1620" s="25"/>
      <c r="AE1620" s="25"/>
      <c r="AM1620" s="25"/>
      <c r="AR1620" s="25"/>
      <c r="AT1620" s="25"/>
      <c r="AX1620" s="25"/>
      <c r="BA1620" s="25"/>
      <c r="BI1620" s="25"/>
      <c r="BN1620" s="25"/>
      <c r="BP1620" s="25"/>
      <c r="BT1620" s="25"/>
      <c r="EP1620" s="25"/>
      <c r="FP1620" s="25"/>
      <c r="FR1620" s="25"/>
      <c r="GF1620" s="25"/>
      <c r="GH1620" s="25"/>
      <c r="GK1620" s="25"/>
      <c r="GQ1620" s="25"/>
      <c r="HK1620" s="25"/>
      <c r="IJ1620" s="25"/>
      <c r="IM1620" s="25"/>
      <c r="IP1620" s="25"/>
      <c r="IS1620" s="25"/>
      <c r="IZ1620" s="25"/>
      <c r="JF1620" s="25"/>
      <c r="JI1620" s="25"/>
      <c r="KO1620" s="31"/>
      <c r="KP1620" s="32"/>
      <c r="KQ1620" s="75"/>
      <c r="KR1620" s="31"/>
    </row>
    <row r="1621" spans="24:304" x14ac:dyDescent="0.3">
      <c r="X1621" s="25"/>
      <c r="AA1621" s="25"/>
      <c r="AE1621" s="25"/>
      <c r="AM1621" s="25"/>
      <c r="AR1621" s="25"/>
      <c r="AT1621" s="25"/>
      <c r="AX1621" s="25"/>
      <c r="BA1621" s="25"/>
      <c r="BI1621" s="25"/>
      <c r="BN1621" s="25"/>
      <c r="BP1621" s="25"/>
      <c r="BT1621" s="25"/>
      <c r="EP1621" s="25"/>
      <c r="FP1621" s="25"/>
      <c r="FR1621" s="25"/>
      <c r="GF1621" s="25"/>
      <c r="GH1621" s="25"/>
      <c r="GK1621" s="25"/>
      <c r="GQ1621" s="25"/>
      <c r="HK1621" s="25"/>
      <c r="IJ1621" s="25"/>
      <c r="IM1621" s="25"/>
      <c r="IP1621" s="25"/>
      <c r="IS1621" s="25"/>
      <c r="IZ1621" s="25"/>
      <c r="JF1621" s="25"/>
      <c r="JI1621" s="25"/>
      <c r="KO1621" s="31"/>
      <c r="KP1621" s="32"/>
      <c r="KQ1621" s="75"/>
      <c r="KR1621" s="31"/>
    </row>
    <row r="1622" spans="24:304" x14ac:dyDescent="0.3">
      <c r="X1622" s="25"/>
      <c r="AA1622" s="25"/>
      <c r="AE1622" s="25"/>
      <c r="AM1622" s="25"/>
      <c r="AR1622" s="25"/>
      <c r="AT1622" s="25"/>
      <c r="AX1622" s="25"/>
      <c r="BA1622" s="25"/>
      <c r="BI1622" s="25"/>
      <c r="BN1622" s="25"/>
      <c r="BP1622" s="25"/>
      <c r="BT1622" s="25"/>
      <c r="EP1622" s="25"/>
      <c r="FP1622" s="25"/>
      <c r="FR1622" s="25"/>
      <c r="GF1622" s="25"/>
      <c r="GH1622" s="25"/>
      <c r="GK1622" s="25"/>
      <c r="GQ1622" s="25"/>
      <c r="HK1622" s="25"/>
      <c r="IJ1622" s="25"/>
      <c r="IM1622" s="25"/>
      <c r="IP1622" s="25"/>
      <c r="IS1622" s="25"/>
      <c r="IZ1622" s="25"/>
      <c r="JF1622" s="25"/>
      <c r="JI1622" s="25"/>
      <c r="KO1622" s="31"/>
      <c r="KP1622" s="32"/>
      <c r="KQ1622" s="75"/>
      <c r="KR1622" s="31"/>
    </row>
    <row r="1623" spans="24:304" x14ac:dyDescent="0.3">
      <c r="X1623" s="25"/>
      <c r="AA1623" s="25"/>
      <c r="AE1623" s="25"/>
      <c r="AM1623" s="25"/>
      <c r="AR1623" s="25"/>
      <c r="AT1623" s="25"/>
      <c r="AX1623" s="25"/>
      <c r="BA1623" s="25"/>
      <c r="BI1623" s="25"/>
      <c r="BN1623" s="25"/>
      <c r="BP1623" s="25"/>
      <c r="BT1623" s="25"/>
      <c r="EP1623" s="25"/>
      <c r="FP1623" s="25"/>
      <c r="FR1623" s="25"/>
      <c r="GF1623" s="25"/>
      <c r="GH1623" s="25"/>
      <c r="GK1623" s="25"/>
      <c r="GQ1623" s="25"/>
      <c r="HK1623" s="25"/>
      <c r="IJ1623" s="25"/>
      <c r="IM1623" s="25"/>
      <c r="IP1623" s="25"/>
      <c r="IS1623" s="25"/>
      <c r="IZ1623" s="25"/>
      <c r="JF1623" s="25"/>
      <c r="JI1623" s="25"/>
      <c r="KO1623" s="31"/>
      <c r="KP1623" s="32"/>
      <c r="KQ1623" s="75"/>
      <c r="KR1623" s="31"/>
    </row>
    <row r="1624" spans="24:304" x14ac:dyDescent="0.3">
      <c r="X1624" s="25"/>
      <c r="AA1624" s="25"/>
      <c r="AE1624" s="25"/>
      <c r="AM1624" s="25"/>
      <c r="AR1624" s="25"/>
      <c r="AT1624" s="25"/>
      <c r="AX1624" s="25"/>
      <c r="BA1624" s="25"/>
      <c r="BI1624" s="25"/>
      <c r="BN1624" s="25"/>
      <c r="BP1624" s="25"/>
      <c r="BT1624" s="25"/>
      <c r="EP1624" s="25"/>
      <c r="FP1624" s="25"/>
      <c r="FR1624" s="25"/>
      <c r="GF1624" s="25"/>
      <c r="GH1624" s="25"/>
      <c r="GK1624" s="25"/>
      <c r="GQ1624" s="25"/>
      <c r="HK1624" s="25"/>
      <c r="IJ1624" s="25"/>
      <c r="IM1624" s="25"/>
      <c r="IP1624" s="25"/>
      <c r="IS1624" s="25"/>
      <c r="IZ1624" s="25"/>
      <c r="JF1624" s="25"/>
      <c r="JI1624" s="25"/>
      <c r="KO1624" s="31"/>
      <c r="KP1624" s="32"/>
      <c r="KQ1624" s="75"/>
      <c r="KR1624" s="31"/>
    </row>
    <row r="1625" spans="24:304" x14ac:dyDescent="0.3">
      <c r="X1625" s="25"/>
      <c r="AA1625" s="25"/>
      <c r="AE1625" s="25"/>
      <c r="AM1625" s="25"/>
      <c r="AR1625" s="25"/>
      <c r="AT1625" s="25"/>
      <c r="AX1625" s="25"/>
      <c r="BA1625" s="25"/>
      <c r="BI1625" s="25"/>
      <c r="BN1625" s="25"/>
      <c r="BP1625" s="25"/>
      <c r="BT1625" s="25"/>
      <c r="EP1625" s="25"/>
      <c r="FP1625" s="25"/>
      <c r="FR1625" s="25"/>
      <c r="GF1625" s="25"/>
      <c r="GH1625" s="25"/>
      <c r="GK1625" s="25"/>
      <c r="GQ1625" s="25"/>
      <c r="HK1625" s="25"/>
      <c r="IJ1625" s="25"/>
      <c r="IM1625" s="25"/>
      <c r="IP1625" s="25"/>
      <c r="IS1625" s="25"/>
      <c r="IZ1625" s="25"/>
      <c r="JF1625" s="25"/>
      <c r="JI1625" s="25"/>
      <c r="KO1625" s="31"/>
      <c r="KP1625" s="32"/>
      <c r="KQ1625" s="75"/>
      <c r="KR1625" s="31"/>
    </row>
    <row r="1626" spans="24:304" x14ac:dyDescent="0.3">
      <c r="X1626" s="25"/>
      <c r="AA1626" s="25"/>
      <c r="AE1626" s="25"/>
      <c r="AM1626" s="25"/>
      <c r="AR1626" s="25"/>
      <c r="AT1626" s="25"/>
      <c r="AX1626" s="25"/>
      <c r="BA1626" s="25"/>
      <c r="BI1626" s="25"/>
      <c r="BN1626" s="25"/>
      <c r="BP1626" s="25"/>
      <c r="BT1626" s="25"/>
      <c r="EP1626" s="25"/>
      <c r="FP1626" s="25"/>
      <c r="FR1626" s="25"/>
      <c r="GF1626" s="25"/>
      <c r="GH1626" s="25"/>
      <c r="GK1626" s="25"/>
      <c r="GQ1626" s="25"/>
      <c r="HK1626" s="25"/>
      <c r="IJ1626" s="25"/>
      <c r="IM1626" s="25"/>
      <c r="IP1626" s="25"/>
      <c r="IS1626" s="25"/>
      <c r="IZ1626" s="25"/>
      <c r="JF1626" s="25"/>
      <c r="JI1626" s="25"/>
      <c r="KO1626" s="31"/>
      <c r="KP1626" s="32"/>
      <c r="KQ1626" s="75"/>
      <c r="KR1626" s="31"/>
    </row>
    <row r="1627" spans="24:304" x14ac:dyDescent="0.3">
      <c r="X1627" s="25"/>
      <c r="AA1627" s="25"/>
      <c r="AE1627" s="25"/>
      <c r="AM1627" s="25"/>
      <c r="AR1627" s="25"/>
      <c r="AT1627" s="25"/>
      <c r="AX1627" s="25"/>
      <c r="BA1627" s="25"/>
      <c r="BI1627" s="25"/>
      <c r="BN1627" s="25"/>
      <c r="BP1627" s="25"/>
      <c r="BT1627" s="25"/>
      <c r="EP1627" s="25"/>
      <c r="FP1627" s="25"/>
      <c r="FR1627" s="25"/>
      <c r="GF1627" s="25"/>
      <c r="GH1627" s="25"/>
      <c r="GK1627" s="25"/>
      <c r="GQ1627" s="25"/>
      <c r="HK1627" s="25"/>
      <c r="IJ1627" s="25"/>
      <c r="IM1627" s="25"/>
      <c r="IP1627" s="25"/>
      <c r="IS1627" s="25"/>
      <c r="IZ1627" s="25"/>
      <c r="JF1627" s="25"/>
      <c r="JI1627" s="25"/>
      <c r="KO1627" s="31"/>
      <c r="KP1627" s="32"/>
      <c r="KQ1627" s="75"/>
      <c r="KR1627" s="31"/>
    </row>
    <row r="1628" spans="24:304" x14ac:dyDescent="0.3">
      <c r="X1628" s="25"/>
      <c r="AA1628" s="25"/>
      <c r="AE1628" s="25"/>
      <c r="AM1628" s="25"/>
      <c r="AR1628" s="25"/>
      <c r="AT1628" s="25"/>
      <c r="AX1628" s="25"/>
      <c r="BA1628" s="25"/>
      <c r="BI1628" s="25"/>
      <c r="BN1628" s="25"/>
      <c r="BP1628" s="25"/>
      <c r="BT1628" s="25"/>
      <c r="EP1628" s="25"/>
      <c r="FP1628" s="25"/>
      <c r="FR1628" s="25"/>
      <c r="GF1628" s="25"/>
      <c r="GH1628" s="25"/>
      <c r="GK1628" s="25"/>
      <c r="GQ1628" s="25"/>
      <c r="HK1628" s="25"/>
      <c r="IJ1628" s="25"/>
      <c r="IM1628" s="25"/>
      <c r="IP1628" s="25"/>
      <c r="IS1628" s="25"/>
      <c r="IZ1628" s="25"/>
      <c r="JF1628" s="25"/>
      <c r="JI1628" s="25"/>
      <c r="KO1628" s="31"/>
      <c r="KP1628" s="32"/>
      <c r="KQ1628" s="75"/>
      <c r="KR1628" s="31"/>
    </row>
    <row r="1629" spans="24:304" x14ac:dyDescent="0.3">
      <c r="X1629" s="25"/>
      <c r="AA1629" s="25"/>
      <c r="AE1629" s="25"/>
      <c r="AM1629" s="25"/>
      <c r="AR1629" s="25"/>
      <c r="AT1629" s="25"/>
      <c r="AX1629" s="25"/>
      <c r="BA1629" s="25"/>
      <c r="BI1629" s="25"/>
      <c r="BN1629" s="25"/>
      <c r="BP1629" s="25"/>
      <c r="BT1629" s="25"/>
      <c r="EP1629" s="25"/>
      <c r="FP1629" s="25"/>
      <c r="FR1629" s="25"/>
      <c r="GF1629" s="25"/>
      <c r="GH1629" s="25"/>
      <c r="GK1629" s="25"/>
      <c r="GQ1629" s="25"/>
      <c r="HK1629" s="25"/>
      <c r="IJ1629" s="25"/>
      <c r="IM1629" s="25"/>
      <c r="IP1629" s="25"/>
      <c r="IS1629" s="25"/>
      <c r="IZ1629" s="25"/>
      <c r="JF1629" s="25"/>
      <c r="JI1629" s="25"/>
      <c r="KO1629" s="31"/>
      <c r="KP1629" s="32"/>
      <c r="KQ1629" s="75"/>
      <c r="KR1629" s="31"/>
    </row>
    <row r="1630" spans="24:304" x14ac:dyDescent="0.3">
      <c r="X1630" s="25"/>
      <c r="AA1630" s="25"/>
      <c r="AE1630" s="25"/>
      <c r="AM1630" s="25"/>
      <c r="AR1630" s="25"/>
      <c r="AT1630" s="25"/>
      <c r="AX1630" s="25"/>
      <c r="BA1630" s="25"/>
      <c r="BI1630" s="25"/>
      <c r="BN1630" s="25"/>
      <c r="BP1630" s="25"/>
      <c r="BT1630" s="25"/>
      <c r="EP1630" s="25"/>
      <c r="FP1630" s="25"/>
      <c r="FR1630" s="25"/>
      <c r="GF1630" s="25"/>
      <c r="GH1630" s="25"/>
      <c r="GK1630" s="25"/>
      <c r="GQ1630" s="25"/>
      <c r="HK1630" s="25"/>
      <c r="IJ1630" s="25"/>
      <c r="IM1630" s="25"/>
      <c r="IP1630" s="25"/>
      <c r="IS1630" s="25"/>
      <c r="IZ1630" s="25"/>
      <c r="JF1630" s="25"/>
      <c r="JI1630" s="25"/>
      <c r="KO1630" s="31"/>
      <c r="KP1630" s="32"/>
      <c r="KQ1630" s="75"/>
      <c r="KR1630" s="31"/>
    </row>
    <row r="1631" spans="24:304" x14ac:dyDescent="0.3">
      <c r="X1631" s="25"/>
      <c r="AA1631" s="25"/>
      <c r="AE1631" s="25"/>
      <c r="AM1631" s="25"/>
      <c r="AR1631" s="25"/>
      <c r="AT1631" s="25"/>
      <c r="AX1631" s="25"/>
      <c r="BA1631" s="25"/>
      <c r="BI1631" s="25"/>
      <c r="BN1631" s="25"/>
      <c r="BP1631" s="25"/>
      <c r="BT1631" s="25"/>
      <c r="EP1631" s="25"/>
      <c r="FP1631" s="25"/>
      <c r="FR1631" s="25"/>
      <c r="GF1631" s="25"/>
      <c r="GH1631" s="25"/>
      <c r="GK1631" s="25"/>
      <c r="GQ1631" s="25"/>
      <c r="HK1631" s="25"/>
      <c r="IJ1631" s="25"/>
      <c r="IM1631" s="25"/>
      <c r="IP1631" s="25"/>
      <c r="IS1631" s="25"/>
      <c r="IZ1631" s="25"/>
      <c r="JF1631" s="25"/>
      <c r="JI1631" s="25"/>
      <c r="KO1631" s="31"/>
      <c r="KP1631" s="32"/>
      <c r="KQ1631" s="75"/>
      <c r="KR1631" s="31"/>
    </row>
    <row r="1632" spans="24:304" x14ac:dyDescent="0.3">
      <c r="X1632" s="25"/>
      <c r="AA1632" s="25"/>
      <c r="AE1632" s="25"/>
      <c r="AM1632" s="25"/>
      <c r="AR1632" s="25"/>
      <c r="AT1632" s="25"/>
      <c r="AX1632" s="25"/>
      <c r="BA1632" s="25"/>
      <c r="BI1632" s="25"/>
      <c r="BN1632" s="25"/>
      <c r="BP1632" s="25"/>
      <c r="BT1632" s="25"/>
      <c r="EP1632" s="25"/>
      <c r="FP1632" s="25"/>
      <c r="FR1632" s="25"/>
      <c r="GF1632" s="25"/>
      <c r="GH1632" s="25"/>
      <c r="GK1632" s="25"/>
      <c r="GQ1632" s="25"/>
      <c r="HK1632" s="25"/>
      <c r="IJ1632" s="25"/>
      <c r="IM1632" s="25"/>
      <c r="IP1632" s="25"/>
      <c r="IS1632" s="25"/>
      <c r="IZ1632" s="25"/>
      <c r="JF1632" s="25"/>
      <c r="JI1632" s="25"/>
      <c r="KO1632" s="31"/>
      <c r="KP1632" s="32"/>
      <c r="KQ1632" s="75"/>
      <c r="KR1632" s="31"/>
    </row>
    <row r="1633" spans="24:304" x14ac:dyDescent="0.3">
      <c r="X1633" s="25"/>
      <c r="AA1633" s="25"/>
      <c r="AE1633" s="25"/>
      <c r="AM1633" s="25"/>
      <c r="AR1633" s="25"/>
      <c r="AT1633" s="25"/>
      <c r="AX1633" s="25"/>
      <c r="BA1633" s="25"/>
      <c r="BI1633" s="25"/>
      <c r="BN1633" s="25"/>
      <c r="BP1633" s="25"/>
      <c r="BT1633" s="25"/>
      <c r="EP1633" s="25"/>
      <c r="FP1633" s="25"/>
      <c r="FR1633" s="25"/>
      <c r="GF1633" s="25"/>
      <c r="GH1633" s="25"/>
      <c r="GK1633" s="25"/>
      <c r="GQ1633" s="25"/>
      <c r="HK1633" s="25"/>
      <c r="IJ1633" s="25"/>
      <c r="IM1633" s="25"/>
      <c r="IP1633" s="25"/>
      <c r="IS1633" s="25"/>
      <c r="IZ1633" s="25"/>
      <c r="JF1633" s="25"/>
      <c r="JI1633" s="25"/>
      <c r="KO1633" s="31"/>
      <c r="KP1633" s="32"/>
      <c r="KQ1633" s="75"/>
      <c r="KR1633" s="31"/>
    </row>
    <row r="1634" spans="24:304" x14ac:dyDescent="0.3">
      <c r="X1634" s="25"/>
      <c r="AA1634" s="25"/>
      <c r="AE1634" s="25"/>
      <c r="AM1634" s="25"/>
      <c r="AR1634" s="25"/>
      <c r="AT1634" s="25"/>
      <c r="AX1634" s="25"/>
      <c r="BA1634" s="25"/>
      <c r="BI1634" s="25"/>
      <c r="BN1634" s="25"/>
      <c r="BP1634" s="25"/>
      <c r="BT1634" s="25"/>
      <c r="EP1634" s="25"/>
      <c r="FP1634" s="25"/>
      <c r="FR1634" s="25"/>
      <c r="GF1634" s="25"/>
      <c r="GH1634" s="25"/>
      <c r="GK1634" s="25"/>
      <c r="GQ1634" s="25"/>
      <c r="HK1634" s="25"/>
      <c r="IJ1634" s="25"/>
      <c r="IM1634" s="25"/>
      <c r="IP1634" s="25"/>
      <c r="IS1634" s="25"/>
      <c r="IZ1634" s="25"/>
      <c r="JF1634" s="25"/>
      <c r="JI1634" s="25"/>
      <c r="KO1634" s="31"/>
      <c r="KP1634" s="32"/>
      <c r="KQ1634" s="75"/>
      <c r="KR1634" s="31"/>
    </row>
    <row r="1635" spans="24:304" x14ac:dyDescent="0.3">
      <c r="X1635" s="25"/>
      <c r="AA1635" s="25"/>
      <c r="AE1635" s="25"/>
      <c r="AM1635" s="25"/>
      <c r="AR1635" s="25"/>
      <c r="AT1635" s="25"/>
      <c r="AX1635" s="25"/>
      <c r="BA1635" s="25"/>
      <c r="BI1635" s="25"/>
      <c r="BN1635" s="25"/>
      <c r="BP1635" s="25"/>
      <c r="BT1635" s="25"/>
      <c r="EP1635" s="25"/>
      <c r="FP1635" s="25"/>
      <c r="FR1635" s="25"/>
      <c r="GF1635" s="25"/>
      <c r="GH1635" s="25"/>
      <c r="GK1635" s="25"/>
      <c r="GQ1635" s="25"/>
      <c r="HK1635" s="25"/>
      <c r="IJ1635" s="25"/>
      <c r="IM1635" s="25"/>
      <c r="IP1635" s="25"/>
      <c r="IS1635" s="25"/>
      <c r="IZ1635" s="25"/>
      <c r="JF1635" s="25"/>
      <c r="JI1635" s="25"/>
      <c r="KO1635" s="31"/>
      <c r="KP1635" s="32"/>
      <c r="KQ1635" s="75"/>
      <c r="KR1635" s="31"/>
    </row>
    <row r="1636" spans="24:304" x14ac:dyDescent="0.3">
      <c r="X1636" s="25"/>
      <c r="AA1636" s="25"/>
      <c r="AE1636" s="25"/>
      <c r="AM1636" s="25"/>
      <c r="AR1636" s="25"/>
      <c r="AT1636" s="25"/>
      <c r="AX1636" s="25"/>
      <c r="BA1636" s="25"/>
      <c r="BI1636" s="25"/>
      <c r="BN1636" s="25"/>
      <c r="BP1636" s="25"/>
      <c r="BT1636" s="25"/>
      <c r="EP1636" s="25"/>
      <c r="FP1636" s="25"/>
      <c r="FR1636" s="25"/>
      <c r="GF1636" s="25"/>
      <c r="GH1636" s="25"/>
      <c r="GK1636" s="25"/>
      <c r="GQ1636" s="25"/>
      <c r="HK1636" s="25"/>
      <c r="IJ1636" s="25"/>
      <c r="IM1636" s="25"/>
      <c r="IP1636" s="25"/>
      <c r="IS1636" s="25"/>
      <c r="IZ1636" s="25"/>
      <c r="JF1636" s="25"/>
      <c r="JI1636" s="25"/>
      <c r="KO1636" s="31"/>
      <c r="KP1636" s="32"/>
      <c r="KQ1636" s="75"/>
      <c r="KR1636" s="31"/>
    </row>
    <row r="1637" spans="24:304" x14ac:dyDescent="0.3">
      <c r="X1637" s="25"/>
      <c r="AA1637" s="25"/>
      <c r="AE1637" s="25"/>
      <c r="AM1637" s="25"/>
      <c r="AR1637" s="25"/>
      <c r="AT1637" s="25"/>
      <c r="AX1637" s="25"/>
      <c r="BA1637" s="25"/>
      <c r="BI1637" s="25"/>
      <c r="BN1637" s="25"/>
      <c r="BP1637" s="25"/>
      <c r="BT1637" s="25"/>
      <c r="EP1637" s="25"/>
      <c r="FP1637" s="25"/>
      <c r="FR1637" s="25"/>
      <c r="GF1637" s="25"/>
      <c r="GH1637" s="25"/>
      <c r="GK1637" s="25"/>
      <c r="GQ1637" s="25"/>
      <c r="HK1637" s="25"/>
      <c r="IJ1637" s="25"/>
      <c r="IM1637" s="25"/>
      <c r="IP1637" s="25"/>
      <c r="IS1637" s="25"/>
      <c r="IZ1637" s="25"/>
      <c r="JF1637" s="25"/>
      <c r="JI1637" s="25"/>
      <c r="KO1637" s="31"/>
      <c r="KP1637" s="32"/>
      <c r="KQ1637" s="75"/>
      <c r="KR1637" s="31"/>
    </row>
    <row r="1638" spans="24:304" x14ac:dyDescent="0.3">
      <c r="X1638" s="25"/>
      <c r="AA1638" s="25"/>
      <c r="AE1638" s="25"/>
      <c r="AM1638" s="25"/>
      <c r="AR1638" s="25"/>
      <c r="AT1638" s="25"/>
      <c r="AX1638" s="25"/>
      <c r="BA1638" s="25"/>
      <c r="BI1638" s="25"/>
      <c r="BN1638" s="25"/>
      <c r="BP1638" s="25"/>
      <c r="BT1638" s="25"/>
      <c r="EP1638" s="25"/>
      <c r="FP1638" s="25"/>
      <c r="FR1638" s="25"/>
      <c r="GF1638" s="25"/>
      <c r="GH1638" s="25"/>
      <c r="GK1638" s="25"/>
      <c r="GQ1638" s="25"/>
      <c r="HK1638" s="25"/>
      <c r="IJ1638" s="25"/>
      <c r="IM1638" s="25"/>
      <c r="IP1638" s="25"/>
      <c r="IS1638" s="25"/>
      <c r="IZ1638" s="25"/>
      <c r="JF1638" s="25"/>
      <c r="JI1638" s="25"/>
      <c r="KO1638" s="31"/>
      <c r="KP1638" s="32"/>
      <c r="KQ1638" s="75"/>
      <c r="KR1638" s="31"/>
    </row>
    <row r="1639" spans="24:304" x14ac:dyDescent="0.3">
      <c r="X1639" s="25"/>
      <c r="AA1639" s="25"/>
      <c r="AE1639" s="25"/>
      <c r="AM1639" s="25"/>
      <c r="AR1639" s="25"/>
      <c r="AT1639" s="25"/>
      <c r="AX1639" s="25"/>
      <c r="BA1639" s="25"/>
      <c r="BI1639" s="25"/>
      <c r="BN1639" s="25"/>
      <c r="BP1639" s="25"/>
      <c r="BT1639" s="25"/>
      <c r="EP1639" s="25"/>
      <c r="FP1639" s="25"/>
      <c r="FR1639" s="25"/>
      <c r="GF1639" s="25"/>
      <c r="GH1639" s="25"/>
      <c r="GK1639" s="25"/>
      <c r="GQ1639" s="25"/>
      <c r="HK1639" s="25"/>
      <c r="IJ1639" s="25"/>
      <c r="IM1639" s="25"/>
      <c r="IP1639" s="25"/>
      <c r="IS1639" s="25"/>
      <c r="IZ1639" s="25"/>
      <c r="JF1639" s="25"/>
      <c r="JI1639" s="25"/>
      <c r="KO1639" s="31"/>
      <c r="KP1639" s="32"/>
      <c r="KQ1639" s="75"/>
      <c r="KR1639" s="31"/>
    </row>
    <row r="1640" spans="24:304" x14ac:dyDescent="0.3">
      <c r="X1640" s="25"/>
      <c r="AA1640" s="25"/>
      <c r="AE1640" s="25"/>
      <c r="AM1640" s="25"/>
      <c r="AR1640" s="25"/>
      <c r="AT1640" s="25"/>
      <c r="AX1640" s="25"/>
      <c r="BA1640" s="25"/>
      <c r="BI1640" s="25"/>
      <c r="BN1640" s="25"/>
      <c r="BP1640" s="25"/>
      <c r="BT1640" s="25"/>
      <c r="EP1640" s="25"/>
      <c r="FP1640" s="25"/>
      <c r="FR1640" s="25"/>
      <c r="GF1640" s="25"/>
      <c r="GH1640" s="25"/>
      <c r="GK1640" s="25"/>
      <c r="GQ1640" s="25"/>
      <c r="HK1640" s="25"/>
      <c r="IJ1640" s="25"/>
      <c r="IM1640" s="25"/>
      <c r="IP1640" s="25"/>
      <c r="IS1640" s="25"/>
      <c r="IZ1640" s="25"/>
      <c r="JF1640" s="25"/>
      <c r="JI1640" s="25"/>
      <c r="KO1640" s="31"/>
      <c r="KP1640" s="32"/>
      <c r="KQ1640" s="75"/>
      <c r="KR1640" s="31"/>
    </row>
    <row r="1641" spans="24:304" x14ac:dyDescent="0.3">
      <c r="X1641" s="25"/>
      <c r="AA1641" s="25"/>
      <c r="AE1641" s="25"/>
      <c r="AM1641" s="25"/>
      <c r="AR1641" s="25"/>
      <c r="AT1641" s="25"/>
      <c r="AX1641" s="25"/>
      <c r="BA1641" s="25"/>
      <c r="BI1641" s="25"/>
      <c r="BN1641" s="25"/>
      <c r="BP1641" s="25"/>
      <c r="BT1641" s="25"/>
      <c r="EP1641" s="25"/>
      <c r="FP1641" s="25"/>
      <c r="FR1641" s="25"/>
      <c r="GF1641" s="25"/>
      <c r="GH1641" s="25"/>
      <c r="GK1641" s="25"/>
      <c r="GQ1641" s="25"/>
      <c r="HK1641" s="25"/>
      <c r="IJ1641" s="25"/>
      <c r="IM1641" s="25"/>
      <c r="IP1641" s="25"/>
      <c r="IS1641" s="25"/>
      <c r="IZ1641" s="25"/>
      <c r="JF1641" s="25"/>
      <c r="JI1641" s="25"/>
      <c r="KO1641" s="31"/>
      <c r="KP1641" s="32"/>
      <c r="KQ1641" s="75"/>
      <c r="KR1641" s="31"/>
    </row>
    <row r="1642" spans="24:304" x14ac:dyDescent="0.3">
      <c r="X1642" s="25"/>
      <c r="AA1642" s="25"/>
      <c r="AE1642" s="25"/>
      <c r="AM1642" s="25"/>
      <c r="AR1642" s="25"/>
      <c r="AT1642" s="25"/>
      <c r="AX1642" s="25"/>
      <c r="BA1642" s="25"/>
      <c r="BI1642" s="25"/>
      <c r="BN1642" s="25"/>
      <c r="BP1642" s="25"/>
      <c r="BT1642" s="25"/>
      <c r="EP1642" s="25"/>
      <c r="FP1642" s="25"/>
      <c r="FR1642" s="25"/>
      <c r="GF1642" s="25"/>
      <c r="GH1642" s="25"/>
      <c r="GK1642" s="25"/>
      <c r="GQ1642" s="25"/>
      <c r="HK1642" s="25"/>
      <c r="IJ1642" s="25"/>
      <c r="IM1642" s="25"/>
      <c r="IP1642" s="25"/>
      <c r="IS1642" s="25"/>
      <c r="IZ1642" s="25"/>
      <c r="JF1642" s="25"/>
      <c r="JI1642" s="25"/>
      <c r="KO1642" s="31"/>
      <c r="KP1642" s="32"/>
      <c r="KQ1642" s="75"/>
      <c r="KR1642" s="31"/>
    </row>
    <row r="1643" spans="24:304" x14ac:dyDescent="0.3">
      <c r="X1643" s="25"/>
      <c r="AA1643" s="25"/>
      <c r="AE1643" s="25"/>
      <c r="AM1643" s="25"/>
      <c r="AR1643" s="25"/>
      <c r="AT1643" s="25"/>
      <c r="AX1643" s="25"/>
      <c r="BA1643" s="25"/>
      <c r="BI1643" s="25"/>
      <c r="BN1643" s="25"/>
      <c r="BP1643" s="25"/>
      <c r="BT1643" s="25"/>
      <c r="EP1643" s="25"/>
      <c r="FP1643" s="25"/>
      <c r="FR1643" s="25"/>
      <c r="GF1643" s="25"/>
      <c r="GH1643" s="25"/>
      <c r="GK1643" s="25"/>
      <c r="GQ1643" s="25"/>
      <c r="HK1643" s="25"/>
      <c r="IJ1643" s="25"/>
      <c r="IM1643" s="25"/>
      <c r="IP1643" s="25"/>
      <c r="IS1643" s="25"/>
      <c r="IZ1643" s="25"/>
      <c r="JF1643" s="25"/>
      <c r="JI1643" s="25"/>
      <c r="KO1643" s="31"/>
      <c r="KP1643" s="32"/>
      <c r="KQ1643" s="75"/>
      <c r="KR1643" s="31"/>
    </row>
    <row r="1644" spans="24:304" x14ac:dyDescent="0.3">
      <c r="X1644" s="25"/>
      <c r="AA1644" s="25"/>
      <c r="AE1644" s="25"/>
      <c r="AM1644" s="25"/>
      <c r="AR1644" s="25"/>
      <c r="AT1644" s="25"/>
      <c r="AX1644" s="25"/>
      <c r="BA1644" s="25"/>
      <c r="BI1644" s="25"/>
      <c r="BN1644" s="25"/>
      <c r="BP1644" s="25"/>
      <c r="BT1644" s="25"/>
      <c r="EP1644" s="25"/>
      <c r="FP1644" s="25"/>
      <c r="FR1644" s="25"/>
      <c r="GF1644" s="25"/>
      <c r="GH1644" s="25"/>
      <c r="GK1644" s="25"/>
      <c r="GQ1644" s="25"/>
      <c r="HK1644" s="25"/>
      <c r="IJ1644" s="25"/>
      <c r="IM1644" s="25"/>
      <c r="IP1644" s="25"/>
      <c r="IS1644" s="25"/>
      <c r="IZ1644" s="25"/>
      <c r="JF1644" s="25"/>
      <c r="JI1644" s="25"/>
      <c r="KO1644" s="31"/>
      <c r="KP1644" s="32"/>
      <c r="KQ1644" s="75"/>
      <c r="KR1644" s="31"/>
    </row>
    <row r="1645" spans="24:304" x14ac:dyDescent="0.3">
      <c r="X1645" s="25"/>
      <c r="AA1645" s="25"/>
      <c r="AE1645" s="25"/>
      <c r="AM1645" s="25"/>
      <c r="AR1645" s="25"/>
      <c r="AT1645" s="25"/>
      <c r="AX1645" s="25"/>
      <c r="BA1645" s="25"/>
      <c r="BI1645" s="25"/>
      <c r="BN1645" s="25"/>
      <c r="BP1645" s="25"/>
      <c r="BT1645" s="25"/>
      <c r="EP1645" s="25"/>
      <c r="FP1645" s="25"/>
      <c r="FR1645" s="25"/>
      <c r="GF1645" s="25"/>
      <c r="GH1645" s="25"/>
      <c r="GK1645" s="25"/>
      <c r="GQ1645" s="25"/>
      <c r="HK1645" s="25"/>
      <c r="IJ1645" s="25"/>
      <c r="IM1645" s="25"/>
      <c r="IP1645" s="25"/>
      <c r="IS1645" s="25"/>
      <c r="IZ1645" s="25"/>
      <c r="JF1645" s="25"/>
      <c r="JI1645" s="25"/>
      <c r="KO1645" s="31"/>
      <c r="KP1645" s="32"/>
      <c r="KQ1645" s="75"/>
      <c r="KR1645" s="31"/>
    </row>
    <row r="1646" spans="24:304" x14ac:dyDescent="0.3">
      <c r="X1646" s="25"/>
      <c r="AA1646" s="25"/>
      <c r="AE1646" s="25"/>
      <c r="AM1646" s="25"/>
      <c r="AR1646" s="25"/>
      <c r="AT1646" s="25"/>
      <c r="AX1646" s="25"/>
      <c r="BA1646" s="25"/>
      <c r="BI1646" s="25"/>
      <c r="BN1646" s="25"/>
      <c r="BP1646" s="25"/>
      <c r="BT1646" s="25"/>
      <c r="EP1646" s="25"/>
      <c r="FP1646" s="25"/>
      <c r="FR1646" s="25"/>
      <c r="GF1646" s="25"/>
      <c r="GH1646" s="25"/>
      <c r="GK1646" s="25"/>
      <c r="GQ1646" s="25"/>
      <c r="HK1646" s="25"/>
      <c r="IJ1646" s="25"/>
      <c r="IM1646" s="25"/>
      <c r="IP1646" s="25"/>
      <c r="IS1646" s="25"/>
      <c r="IZ1646" s="25"/>
      <c r="JF1646" s="25"/>
      <c r="JI1646" s="25"/>
      <c r="KO1646" s="31"/>
      <c r="KP1646" s="32"/>
      <c r="KQ1646" s="75"/>
      <c r="KR1646" s="31"/>
    </row>
    <row r="1647" spans="24:304" x14ac:dyDescent="0.3">
      <c r="X1647" s="25"/>
      <c r="AA1647" s="25"/>
      <c r="AE1647" s="25"/>
      <c r="AM1647" s="25"/>
      <c r="AR1647" s="25"/>
      <c r="AT1647" s="25"/>
      <c r="AX1647" s="25"/>
      <c r="BA1647" s="25"/>
      <c r="BI1647" s="25"/>
      <c r="BN1647" s="25"/>
      <c r="BP1647" s="25"/>
      <c r="BT1647" s="25"/>
      <c r="EP1647" s="25"/>
      <c r="FP1647" s="25"/>
      <c r="FR1647" s="25"/>
      <c r="GF1647" s="25"/>
      <c r="GH1647" s="25"/>
      <c r="GK1647" s="25"/>
      <c r="GQ1647" s="25"/>
      <c r="HK1647" s="25"/>
      <c r="IJ1647" s="25"/>
      <c r="IM1647" s="25"/>
      <c r="IP1647" s="25"/>
      <c r="IS1647" s="25"/>
      <c r="IZ1647" s="25"/>
      <c r="JF1647" s="25"/>
      <c r="JI1647" s="25"/>
      <c r="KO1647" s="31"/>
      <c r="KP1647" s="32"/>
      <c r="KQ1647" s="75"/>
      <c r="KR1647" s="31"/>
    </row>
    <row r="1648" spans="24:304" x14ac:dyDescent="0.3">
      <c r="X1648" s="25"/>
      <c r="AA1648" s="25"/>
      <c r="AE1648" s="25"/>
      <c r="AM1648" s="25"/>
      <c r="AR1648" s="25"/>
      <c r="AT1648" s="25"/>
      <c r="AX1648" s="25"/>
      <c r="BA1648" s="25"/>
      <c r="BI1648" s="25"/>
      <c r="BN1648" s="25"/>
      <c r="BP1648" s="25"/>
      <c r="BT1648" s="25"/>
      <c r="EP1648" s="25"/>
      <c r="FP1648" s="25"/>
      <c r="FR1648" s="25"/>
      <c r="GF1648" s="25"/>
      <c r="GH1648" s="25"/>
      <c r="GK1648" s="25"/>
      <c r="GQ1648" s="25"/>
      <c r="HK1648" s="25"/>
      <c r="IJ1648" s="25"/>
      <c r="IM1648" s="25"/>
      <c r="IP1648" s="25"/>
      <c r="IS1648" s="25"/>
      <c r="IZ1648" s="25"/>
      <c r="JF1648" s="25"/>
      <c r="JI1648" s="25"/>
      <c r="KO1648" s="31"/>
      <c r="KP1648" s="32"/>
      <c r="KQ1648" s="75"/>
      <c r="KR1648" s="31"/>
    </row>
    <row r="1649" spans="24:304" x14ac:dyDescent="0.3">
      <c r="X1649" s="25"/>
      <c r="AA1649" s="25"/>
      <c r="AE1649" s="25"/>
      <c r="AM1649" s="25"/>
      <c r="AR1649" s="25"/>
      <c r="AT1649" s="25"/>
      <c r="AX1649" s="25"/>
      <c r="BA1649" s="25"/>
      <c r="BI1649" s="25"/>
      <c r="BN1649" s="25"/>
      <c r="BP1649" s="25"/>
      <c r="BT1649" s="25"/>
      <c r="EP1649" s="25"/>
      <c r="FP1649" s="25"/>
      <c r="FR1649" s="25"/>
      <c r="GF1649" s="25"/>
      <c r="GH1649" s="25"/>
      <c r="GK1649" s="25"/>
      <c r="GQ1649" s="25"/>
      <c r="HK1649" s="25"/>
      <c r="IJ1649" s="25"/>
      <c r="IM1649" s="25"/>
      <c r="IP1649" s="25"/>
      <c r="IS1649" s="25"/>
      <c r="IZ1649" s="25"/>
      <c r="JF1649" s="25"/>
      <c r="JI1649" s="25"/>
      <c r="KO1649" s="31"/>
      <c r="KP1649" s="32"/>
      <c r="KQ1649" s="75"/>
      <c r="KR1649" s="31"/>
    </row>
    <row r="1650" spans="24:304" x14ac:dyDescent="0.3">
      <c r="X1650" s="25"/>
      <c r="AA1650" s="25"/>
      <c r="AE1650" s="25"/>
      <c r="AM1650" s="25"/>
      <c r="AR1650" s="25"/>
      <c r="AT1650" s="25"/>
      <c r="AX1650" s="25"/>
      <c r="BA1650" s="25"/>
      <c r="BI1650" s="25"/>
      <c r="BN1650" s="25"/>
      <c r="BP1650" s="25"/>
      <c r="BT1650" s="25"/>
      <c r="EP1650" s="25"/>
      <c r="FP1650" s="25"/>
      <c r="FR1650" s="25"/>
      <c r="GF1650" s="25"/>
      <c r="GH1650" s="25"/>
      <c r="GK1650" s="25"/>
      <c r="GQ1650" s="25"/>
      <c r="HK1650" s="25"/>
      <c r="IJ1650" s="25"/>
      <c r="IM1650" s="25"/>
      <c r="IP1650" s="25"/>
      <c r="IS1650" s="25"/>
      <c r="IZ1650" s="25"/>
      <c r="JF1650" s="25"/>
      <c r="JI1650" s="25"/>
      <c r="KO1650" s="31"/>
      <c r="KP1650" s="32"/>
      <c r="KQ1650" s="75"/>
      <c r="KR1650" s="31"/>
    </row>
    <row r="1651" spans="24:304" x14ac:dyDescent="0.3">
      <c r="X1651" s="25"/>
      <c r="AA1651" s="25"/>
      <c r="AE1651" s="25"/>
      <c r="AM1651" s="25"/>
      <c r="AR1651" s="25"/>
      <c r="AT1651" s="25"/>
      <c r="AX1651" s="25"/>
      <c r="BA1651" s="25"/>
      <c r="BI1651" s="25"/>
      <c r="BN1651" s="25"/>
      <c r="BP1651" s="25"/>
      <c r="BT1651" s="25"/>
      <c r="EP1651" s="25"/>
      <c r="FP1651" s="25"/>
      <c r="FR1651" s="25"/>
      <c r="GF1651" s="25"/>
      <c r="GH1651" s="25"/>
      <c r="GK1651" s="25"/>
      <c r="GQ1651" s="25"/>
      <c r="HK1651" s="25"/>
      <c r="IJ1651" s="25"/>
      <c r="IM1651" s="25"/>
      <c r="IP1651" s="25"/>
      <c r="IS1651" s="25"/>
      <c r="IZ1651" s="25"/>
      <c r="JF1651" s="25"/>
      <c r="JI1651" s="25"/>
      <c r="KO1651" s="31"/>
      <c r="KP1651" s="32"/>
      <c r="KQ1651" s="75"/>
      <c r="KR1651" s="31"/>
    </row>
    <row r="1652" spans="24:304" x14ac:dyDescent="0.3">
      <c r="X1652" s="25"/>
      <c r="AA1652" s="25"/>
      <c r="AE1652" s="25"/>
      <c r="AM1652" s="25"/>
      <c r="AR1652" s="25"/>
      <c r="AT1652" s="25"/>
      <c r="AX1652" s="25"/>
      <c r="BA1652" s="25"/>
      <c r="BI1652" s="25"/>
      <c r="BN1652" s="25"/>
      <c r="BP1652" s="25"/>
      <c r="BT1652" s="25"/>
      <c r="EP1652" s="25"/>
      <c r="FP1652" s="25"/>
      <c r="FR1652" s="25"/>
      <c r="GF1652" s="25"/>
      <c r="GH1652" s="25"/>
      <c r="GK1652" s="25"/>
      <c r="GQ1652" s="25"/>
      <c r="HK1652" s="25"/>
      <c r="IJ1652" s="25"/>
      <c r="IM1652" s="25"/>
      <c r="IP1652" s="25"/>
      <c r="IS1652" s="25"/>
      <c r="IZ1652" s="25"/>
      <c r="JF1652" s="25"/>
      <c r="JI1652" s="25"/>
      <c r="KO1652" s="31"/>
      <c r="KP1652" s="32"/>
      <c r="KQ1652" s="75"/>
      <c r="KR1652" s="31"/>
    </row>
    <row r="1653" spans="24:304" x14ac:dyDescent="0.3">
      <c r="X1653" s="25"/>
      <c r="AA1653" s="25"/>
      <c r="AE1653" s="25"/>
      <c r="AM1653" s="25"/>
      <c r="AR1653" s="25"/>
      <c r="AT1653" s="25"/>
      <c r="AX1653" s="25"/>
      <c r="BA1653" s="25"/>
      <c r="BI1653" s="25"/>
      <c r="BN1653" s="25"/>
      <c r="BP1653" s="25"/>
      <c r="BT1653" s="25"/>
      <c r="EP1653" s="25"/>
      <c r="FP1653" s="25"/>
      <c r="FR1653" s="25"/>
      <c r="GF1653" s="25"/>
      <c r="GH1653" s="25"/>
      <c r="GK1653" s="25"/>
      <c r="GQ1653" s="25"/>
      <c r="HK1653" s="25"/>
      <c r="IJ1653" s="25"/>
      <c r="IM1653" s="25"/>
      <c r="IP1653" s="25"/>
      <c r="IS1653" s="25"/>
      <c r="IZ1653" s="25"/>
      <c r="JF1653" s="25"/>
      <c r="JI1653" s="25"/>
      <c r="KO1653" s="31"/>
      <c r="KP1653" s="32"/>
      <c r="KQ1653" s="75"/>
      <c r="KR1653" s="31"/>
    </row>
    <row r="1654" spans="24:304" x14ac:dyDescent="0.3">
      <c r="X1654" s="25"/>
      <c r="AA1654" s="25"/>
      <c r="AE1654" s="25"/>
      <c r="AM1654" s="25"/>
      <c r="AR1654" s="25"/>
      <c r="AT1654" s="25"/>
      <c r="AX1654" s="25"/>
      <c r="BA1654" s="25"/>
      <c r="BI1654" s="25"/>
      <c r="BN1654" s="25"/>
      <c r="BP1654" s="25"/>
      <c r="BT1654" s="25"/>
      <c r="EP1654" s="25"/>
      <c r="FP1654" s="25"/>
      <c r="FR1654" s="25"/>
      <c r="GF1654" s="25"/>
      <c r="GH1654" s="25"/>
      <c r="GK1654" s="25"/>
      <c r="GQ1654" s="25"/>
      <c r="HK1654" s="25"/>
      <c r="IJ1654" s="25"/>
      <c r="IM1654" s="25"/>
      <c r="IP1654" s="25"/>
      <c r="IS1654" s="25"/>
      <c r="IZ1654" s="25"/>
      <c r="JF1654" s="25"/>
      <c r="JI1654" s="25"/>
      <c r="KO1654" s="31"/>
      <c r="KP1654" s="32"/>
      <c r="KQ1654" s="75"/>
      <c r="KR1654" s="31"/>
    </row>
    <row r="1655" spans="24:304" x14ac:dyDescent="0.3">
      <c r="X1655" s="25"/>
      <c r="AA1655" s="25"/>
      <c r="AE1655" s="25"/>
      <c r="AM1655" s="25"/>
      <c r="AR1655" s="25"/>
      <c r="AT1655" s="25"/>
      <c r="AX1655" s="25"/>
      <c r="BA1655" s="25"/>
      <c r="BI1655" s="25"/>
      <c r="BN1655" s="25"/>
      <c r="BP1655" s="25"/>
      <c r="BT1655" s="25"/>
      <c r="EP1655" s="25"/>
      <c r="FP1655" s="25"/>
      <c r="FR1655" s="25"/>
      <c r="GF1655" s="25"/>
      <c r="GH1655" s="25"/>
      <c r="GK1655" s="25"/>
      <c r="GQ1655" s="25"/>
      <c r="HK1655" s="25"/>
      <c r="IJ1655" s="25"/>
      <c r="IM1655" s="25"/>
      <c r="IP1655" s="25"/>
      <c r="IS1655" s="25"/>
      <c r="IZ1655" s="25"/>
      <c r="JF1655" s="25"/>
      <c r="JI1655" s="25"/>
      <c r="KO1655" s="31"/>
      <c r="KP1655" s="32"/>
      <c r="KQ1655" s="75"/>
      <c r="KR1655" s="31"/>
    </row>
    <row r="1656" spans="24:304" x14ac:dyDescent="0.3">
      <c r="X1656" s="25"/>
      <c r="AA1656" s="25"/>
      <c r="AE1656" s="25"/>
      <c r="AM1656" s="25"/>
      <c r="AR1656" s="25"/>
      <c r="AT1656" s="25"/>
      <c r="AX1656" s="25"/>
      <c r="BA1656" s="25"/>
      <c r="BI1656" s="25"/>
      <c r="BN1656" s="25"/>
      <c r="BP1656" s="25"/>
      <c r="BT1656" s="25"/>
      <c r="EP1656" s="25"/>
      <c r="FP1656" s="25"/>
      <c r="FR1656" s="25"/>
      <c r="GF1656" s="25"/>
      <c r="GH1656" s="25"/>
      <c r="GK1656" s="25"/>
      <c r="GQ1656" s="25"/>
      <c r="HK1656" s="25"/>
      <c r="IJ1656" s="25"/>
      <c r="IM1656" s="25"/>
      <c r="IP1656" s="25"/>
      <c r="IS1656" s="25"/>
      <c r="IZ1656" s="25"/>
      <c r="JF1656" s="25"/>
      <c r="JI1656" s="25"/>
      <c r="KO1656" s="31"/>
      <c r="KP1656" s="32"/>
      <c r="KQ1656" s="75"/>
      <c r="KR1656" s="31"/>
    </row>
    <row r="1657" spans="24:304" x14ac:dyDescent="0.3">
      <c r="X1657" s="25"/>
      <c r="AA1657" s="25"/>
      <c r="AE1657" s="25"/>
      <c r="AM1657" s="25"/>
      <c r="AR1657" s="25"/>
      <c r="AT1657" s="25"/>
      <c r="AX1657" s="25"/>
      <c r="BA1657" s="25"/>
      <c r="BI1657" s="25"/>
      <c r="BN1657" s="25"/>
      <c r="BP1657" s="25"/>
      <c r="BT1657" s="25"/>
      <c r="EP1657" s="25"/>
      <c r="FP1657" s="25"/>
      <c r="FR1657" s="25"/>
      <c r="GF1657" s="25"/>
      <c r="GH1657" s="25"/>
      <c r="GK1657" s="25"/>
      <c r="GQ1657" s="25"/>
      <c r="HK1657" s="25"/>
      <c r="IJ1657" s="25"/>
      <c r="IM1657" s="25"/>
      <c r="IP1657" s="25"/>
      <c r="IS1657" s="25"/>
      <c r="IZ1657" s="25"/>
      <c r="JF1657" s="25"/>
      <c r="JI1657" s="25"/>
      <c r="KO1657" s="31"/>
      <c r="KP1657" s="32"/>
      <c r="KQ1657" s="75"/>
      <c r="KR1657" s="31"/>
    </row>
    <row r="1658" spans="24:304" x14ac:dyDescent="0.3">
      <c r="X1658" s="25"/>
      <c r="AA1658" s="25"/>
      <c r="AE1658" s="25"/>
      <c r="AM1658" s="25"/>
      <c r="AR1658" s="25"/>
      <c r="AT1658" s="25"/>
      <c r="AX1658" s="25"/>
      <c r="BA1658" s="25"/>
      <c r="BI1658" s="25"/>
      <c r="BN1658" s="25"/>
      <c r="BP1658" s="25"/>
      <c r="BT1658" s="25"/>
      <c r="EP1658" s="25"/>
      <c r="FP1658" s="25"/>
      <c r="FR1658" s="25"/>
      <c r="GF1658" s="25"/>
      <c r="GH1658" s="25"/>
      <c r="GK1658" s="25"/>
      <c r="GQ1658" s="25"/>
      <c r="HK1658" s="25"/>
      <c r="IJ1658" s="25"/>
      <c r="IM1658" s="25"/>
      <c r="IP1658" s="25"/>
      <c r="IS1658" s="25"/>
      <c r="IZ1658" s="25"/>
      <c r="JF1658" s="25"/>
      <c r="JI1658" s="25"/>
      <c r="KO1658" s="31"/>
      <c r="KP1658" s="32"/>
      <c r="KQ1658" s="75"/>
      <c r="KR1658" s="31"/>
    </row>
    <row r="1659" spans="24:304" x14ac:dyDescent="0.3">
      <c r="X1659" s="25"/>
      <c r="AA1659" s="25"/>
      <c r="AE1659" s="25"/>
      <c r="AM1659" s="25"/>
      <c r="AR1659" s="25"/>
      <c r="AT1659" s="25"/>
      <c r="AX1659" s="25"/>
      <c r="BA1659" s="25"/>
      <c r="BI1659" s="25"/>
      <c r="BN1659" s="25"/>
      <c r="BP1659" s="25"/>
      <c r="BT1659" s="25"/>
      <c r="EP1659" s="25"/>
      <c r="FP1659" s="25"/>
      <c r="FR1659" s="25"/>
      <c r="GF1659" s="25"/>
      <c r="GH1659" s="25"/>
      <c r="GK1659" s="25"/>
      <c r="GQ1659" s="25"/>
      <c r="HK1659" s="25"/>
      <c r="IJ1659" s="25"/>
      <c r="IM1659" s="25"/>
      <c r="IP1659" s="25"/>
      <c r="IS1659" s="25"/>
      <c r="IZ1659" s="25"/>
      <c r="JF1659" s="25"/>
      <c r="JI1659" s="25"/>
      <c r="KO1659" s="31"/>
      <c r="KP1659" s="32"/>
      <c r="KQ1659" s="75"/>
      <c r="KR1659" s="31"/>
    </row>
    <row r="1660" spans="24:304" x14ac:dyDescent="0.3">
      <c r="X1660" s="25"/>
      <c r="AA1660" s="25"/>
      <c r="AE1660" s="25"/>
      <c r="AM1660" s="25"/>
      <c r="AR1660" s="25"/>
      <c r="AT1660" s="25"/>
      <c r="AX1660" s="25"/>
      <c r="BA1660" s="25"/>
      <c r="BI1660" s="25"/>
      <c r="BN1660" s="25"/>
      <c r="BP1660" s="25"/>
      <c r="BT1660" s="25"/>
      <c r="EP1660" s="25"/>
      <c r="FP1660" s="25"/>
      <c r="FR1660" s="25"/>
      <c r="GF1660" s="25"/>
      <c r="GH1660" s="25"/>
      <c r="GK1660" s="25"/>
      <c r="GQ1660" s="25"/>
      <c r="HK1660" s="25"/>
      <c r="IJ1660" s="25"/>
      <c r="IM1660" s="25"/>
      <c r="IP1660" s="25"/>
      <c r="IS1660" s="25"/>
      <c r="IZ1660" s="25"/>
      <c r="JF1660" s="25"/>
      <c r="JI1660" s="25"/>
      <c r="KO1660" s="31"/>
      <c r="KP1660" s="32"/>
      <c r="KQ1660" s="75"/>
      <c r="KR1660" s="31"/>
    </row>
    <row r="1661" spans="24:304" x14ac:dyDescent="0.3">
      <c r="X1661" s="25"/>
      <c r="AA1661" s="25"/>
      <c r="AE1661" s="25"/>
      <c r="AM1661" s="25"/>
      <c r="AR1661" s="25"/>
      <c r="AT1661" s="25"/>
      <c r="AX1661" s="25"/>
      <c r="BA1661" s="25"/>
      <c r="BI1661" s="25"/>
      <c r="BN1661" s="25"/>
      <c r="BP1661" s="25"/>
      <c r="BT1661" s="25"/>
      <c r="EP1661" s="25"/>
      <c r="FP1661" s="25"/>
      <c r="FR1661" s="25"/>
      <c r="GF1661" s="25"/>
      <c r="GH1661" s="25"/>
      <c r="GK1661" s="25"/>
      <c r="GQ1661" s="25"/>
      <c r="HK1661" s="25"/>
      <c r="IJ1661" s="25"/>
      <c r="IM1661" s="25"/>
      <c r="IP1661" s="25"/>
      <c r="IS1661" s="25"/>
      <c r="IZ1661" s="25"/>
      <c r="JF1661" s="25"/>
      <c r="JI1661" s="25"/>
      <c r="KO1661" s="31"/>
      <c r="KP1661" s="32"/>
      <c r="KQ1661" s="75"/>
      <c r="KR1661" s="31"/>
    </row>
    <row r="1662" spans="24:304" x14ac:dyDescent="0.3">
      <c r="X1662" s="25"/>
      <c r="AA1662" s="25"/>
      <c r="AE1662" s="25"/>
      <c r="AM1662" s="25"/>
      <c r="AR1662" s="25"/>
      <c r="AT1662" s="25"/>
      <c r="AX1662" s="25"/>
      <c r="BA1662" s="25"/>
      <c r="BI1662" s="25"/>
      <c r="BN1662" s="25"/>
      <c r="BP1662" s="25"/>
      <c r="BT1662" s="25"/>
      <c r="EP1662" s="25"/>
      <c r="FP1662" s="25"/>
      <c r="FR1662" s="25"/>
      <c r="GF1662" s="25"/>
      <c r="GH1662" s="25"/>
      <c r="GK1662" s="25"/>
      <c r="GQ1662" s="25"/>
      <c r="HK1662" s="25"/>
      <c r="IJ1662" s="25"/>
      <c r="IM1662" s="25"/>
      <c r="IP1662" s="25"/>
      <c r="IS1662" s="25"/>
      <c r="IZ1662" s="25"/>
      <c r="JF1662" s="25"/>
      <c r="JI1662" s="25"/>
      <c r="KO1662" s="31"/>
      <c r="KP1662" s="32"/>
      <c r="KQ1662" s="75"/>
      <c r="KR1662" s="31"/>
    </row>
    <row r="1663" spans="24:304" x14ac:dyDescent="0.3">
      <c r="X1663" s="25"/>
      <c r="AA1663" s="25"/>
      <c r="AE1663" s="25"/>
      <c r="AM1663" s="25"/>
      <c r="AR1663" s="25"/>
      <c r="AT1663" s="25"/>
      <c r="AX1663" s="25"/>
      <c r="BA1663" s="25"/>
      <c r="BI1663" s="25"/>
      <c r="BN1663" s="25"/>
      <c r="BP1663" s="25"/>
      <c r="BT1663" s="25"/>
      <c r="EP1663" s="25"/>
      <c r="FP1663" s="25"/>
      <c r="FR1663" s="25"/>
      <c r="GF1663" s="25"/>
      <c r="GH1663" s="25"/>
      <c r="GK1663" s="25"/>
      <c r="GQ1663" s="25"/>
      <c r="HK1663" s="25"/>
      <c r="IJ1663" s="25"/>
      <c r="IM1663" s="25"/>
      <c r="IP1663" s="25"/>
      <c r="IS1663" s="25"/>
      <c r="IZ1663" s="25"/>
      <c r="JF1663" s="25"/>
      <c r="JI1663" s="25"/>
      <c r="KO1663" s="31"/>
      <c r="KP1663" s="32"/>
      <c r="KQ1663" s="75"/>
      <c r="KR1663" s="31"/>
    </row>
    <row r="1664" spans="24:304" x14ac:dyDescent="0.3">
      <c r="X1664" s="25"/>
      <c r="AA1664" s="25"/>
      <c r="AE1664" s="25"/>
      <c r="AM1664" s="25"/>
      <c r="AR1664" s="25"/>
      <c r="AT1664" s="25"/>
      <c r="AX1664" s="25"/>
      <c r="BA1664" s="25"/>
      <c r="BI1664" s="25"/>
      <c r="BN1664" s="25"/>
      <c r="BP1664" s="25"/>
      <c r="BT1664" s="25"/>
      <c r="EP1664" s="25"/>
      <c r="FP1664" s="25"/>
      <c r="FR1664" s="25"/>
      <c r="GF1664" s="25"/>
      <c r="GH1664" s="25"/>
      <c r="GK1664" s="25"/>
      <c r="GQ1664" s="25"/>
      <c r="HK1664" s="25"/>
      <c r="IJ1664" s="25"/>
      <c r="IM1664" s="25"/>
      <c r="IP1664" s="25"/>
      <c r="IS1664" s="25"/>
      <c r="IZ1664" s="25"/>
      <c r="JF1664" s="25"/>
      <c r="JI1664" s="25"/>
      <c r="KO1664" s="31"/>
      <c r="KP1664" s="32"/>
      <c r="KQ1664" s="75"/>
      <c r="KR1664" s="31"/>
    </row>
    <row r="1665" spans="24:304" x14ac:dyDescent="0.3">
      <c r="X1665" s="25"/>
      <c r="AA1665" s="25"/>
      <c r="AE1665" s="25"/>
      <c r="AM1665" s="25"/>
      <c r="AR1665" s="25"/>
      <c r="AT1665" s="25"/>
      <c r="AX1665" s="25"/>
      <c r="BA1665" s="25"/>
      <c r="BI1665" s="25"/>
      <c r="BN1665" s="25"/>
      <c r="BP1665" s="25"/>
      <c r="BT1665" s="25"/>
      <c r="EP1665" s="25"/>
      <c r="FP1665" s="25"/>
      <c r="FR1665" s="25"/>
      <c r="GF1665" s="25"/>
      <c r="GH1665" s="25"/>
      <c r="GK1665" s="25"/>
      <c r="GQ1665" s="25"/>
      <c r="HK1665" s="25"/>
      <c r="IJ1665" s="25"/>
      <c r="IM1665" s="25"/>
      <c r="IP1665" s="25"/>
      <c r="IS1665" s="25"/>
      <c r="IZ1665" s="25"/>
      <c r="JF1665" s="25"/>
      <c r="JI1665" s="25"/>
      <c r="KO1665" s="31"/>
      <c r="KP1665" s="32"/>
      <c r="KQ1665" s="75"/>
      <c r="KR1665" s="31"/>
    </row>
    <row r="1666" spans="24:304" x14ac:dyDescent="0.3">
      <c r="X1666" s="25"/>
      <c r="AA1666" s="25"/>
      <c r="AE1666" s="25"/>
      <c r="AM1666" s="25"/>
      <c r="AR1666" s="25"/>
      <c r="AT1666" s="25"/>
      <c r="AX1666" s="25"/>
      <c r="BA1666" s="25"/>
      <c r="BI1666" s="25"/>
      <c r="BN1666" s="25"/>
      <c r="BP1666" s="25"/>
      <c r="BT1666" s="25"/>
      <c r="EP1666" s="25"/>
      <c r="FP1666" s="25"/>
      <c r="FR1666" s="25"/>
      <c r="GF1666" s="25"/>
      <c r="GH1666" s="25"/>
      <c r="GK1666" s="25"/>
      <c r="GQ1666" s="25"/>
      <c r="HK1666" s="25"/>
      <c r="IJ1666" s="25"/>
      <c r="IM1666" s="25"/>
      <c r="IP1666" s="25"/>
      <c r="IS1666" s="25"/>
      <c r="IZ1666" s="25"/>
      <c r="JF1666" s="25"/>
      <c r="JI1666" s="25"/>
      <c r="KO1666" s="31"/>
      <c r="KP1666" s="32"/>
      <c r="KQ1666" s="75"/>
      <c r="KR1666" s="31"/>
    </row>
    <row r="1667" spans="24:304" x14ac:dyDescent="0.3">
      <c r="X1667" s="25"/>
      <c r="AA1667" s="25"/>
      <c r="AE1667" s="25"/>
      <c r="AM1667" s="25"/>
      <c r="AR1667" s="25"/>
      <c r="AT1667" s="25"/>
      <c r="AX1667" s="25"/>
      <c r="BA1667" s="25"/>
      <c r="BI1667" s="25"/>
      <c r="BN1667" s="25"/>
      <c r="BP1667" s="25"/>
      <c r="BT1667" s="25"/>
      <c r="EP1667" s="25"/>
      <c r="FP1667" s="25"/>
      <c r="FR1667" s="25"/>
      <c r="GF1667" s="25"/>
      <c r="GH1667" s="25"/>
      <c r="GK1667" s="25"/>
      <c r="GQ1667" s="25"/>
      <c r="HK1667" s="25"/>
      <c r="IJ1667" s="25"/>
      <c r="IM1667" s="25"/>
      <c r="IP1667" s="25"/>
      <c r="IS1667" s="25"/>
      <c r="IZ1667" s="25"/>
      <c r="JF1667" s="25"/>
      <c r="JI1667" s="25"/>
      <c r="KO1667" s="31"/>
      <c r="KP1667" s="32"/>
      <c r="KQ1667" s="75"/>
      <c r="KR1667" s="31"/>
    </row>
    <row r="1668" spans="24:304" x14ac:dyDescent="0.3">
      <c r="X1668" s="25"/>
      <c r="AA1668" s="25"/>
      <c r="AE1668" s="25"/>
      <c r="AM1668" s="25"/>
      <c r="AR1668" s="25"/>
      <c r="AT1668" s="25"/>
      <c r="AX1668" s="25"/>
      <c r="BA1668" s="25"/>
      <c r="BI1668" s="25"/>
      <c r="BN1668" s="25"/>
      <c r="BP1668" s="25"/>
      <c r="BT1668" s="25"/>
      <c r="EP1668" s="25"/>
      <c r="FP1668" s="25"/>
      <c r="FR1668" s="25"/>
      <c r="GF1668" s="25"/>
      <c r="GH1668" s="25"/>
      <c r="GK1668" s="25"/>
      <c r="GQ1668" s="25"/>
      <c r="HK1668" s="25"/>
      <c r="IJ1668" s="25"/>
      <c r="IM1668" s="25"/>
      <c r="IP1668" s="25"/>
      <c r="IS1668" s="25"/>
      <c r="IZ1668" s="25"/>
      <c r="JF1668" s="25"/>
      <c r="JI1668" s="25"/>
      <c r="KO1668" s="31"/>
      <c r="KP1668" s="32"/>
      <c r="KQ1668" s="75"/>
      <c r="KR1668" s="31"/>
    </row>
    <row r="1669" spans="24:304" x14ac:dyDescent="0.3">
      <c r="X1669" s="25"/>
      <c r="AA1669" s="25"/>
      <c r="AE1669" s="25"/>
      <c r="AM1669" s="25"/>
      <c r="AR1669" s="25"/>
      <c r="AT1669" s="25"/>
      <c r="AX1669" s="25"/>
      <c r="BA1669" s="25"/>
      <c r="BI1669" s="25"/>
      <c r="BN1669" s="25"/>
      <c r="BP1669" s="25"/>
      <c r="BT1669" s="25"/>
      <c r="EP1669" s="25"/>
      <c r="FP1669" s="25"/>
      <c r="FR1669" s="25"/>
      <c r="GF1669" s="25"/>
      <c r="GH1669" s="25"/>
      <c r="GK1669" s="25"/>
      <c r="GQ1669" s="25"/>
      <c r="HK1669" s="25"/>
      <c r="IJ1669" s="25"/>
      <c r="IM1669" s="25"/>
      <c r="IP1669" s="25"/>
      <c r="IS1669" s="25"/>
      <c r="IZ1669" s="25"/>
      <c r="JF1669" s="25"/>
      <c r="JI1669" s="25"/>
      <c r="KO1669" s="31"/>
      <c r="KP1669" s="32"/>
      <c r="KQ1669" s="75"/>
      <c r="KR1669" s="31"/>
    </row>
    <row r="1670" spans="24:304" x14ac:dyDescent="0.3">
      <c r="X1670" s="25"/>
      <c r="AA1670" s="25"/>
      <c r="AE1670" s="25"/>
      <c r="AM1670" s="25"/>
      <c r="AR1670" s="25"/>
      <c r="AT1670" s="25"/>
      <c r="AX1670" s="25"/>
      <c r="BA1670" s="25"/>
      <c r="BI1670" s="25"/>
      <c r="BN1670" s="25"/>
      <c r="BP1670" s="25"/>
      <c r="BT1670" s="25"/>
      <c r="EP1670" s="25"/>
      <c r="FP1670" s="25"/>
      <c r="FR1670" s="25"/>
      <c r="GF1670" s="25"/>
      <c r="GH1670" s="25"/>
      <c r="GK1670" s="25"/>
      <c r="GQ1670" s="25"/>
      <c r="HK1670" s="25"/>
      <c r="IJ1670" s="25"/>
      <c r="IM1670" s="25"/>
      <c r="IP1670" s="25"/>
      <c r="IS1670" s="25"/>
      <c r="IZ1670" s="25"/>
      <c r="JF1670" s="25"/>
      <c r="JI1670" s="25"/>
      <c r="KO1670" s="31"/>
      <c r="KP1670" s="32"/>
      <c r="KQ1670" s="75"/>
      <c r="KR1670" s="31"/>
    </row>
    <row r="1671" spans="24:304" x14ac:dyDescent="0.3">
      <c r="X1671" s="25"/>
      <c r="AA1671" s="25"/>
      <c r="AE1671" s="25"/>
      <c r="AM1671" s="25"/>
      <c r="AR1671" s="25"/>
      <c r="AT1671" s="25"/>
      <c r="AX1671" s="25"/>
      <c r="BA1671" s="25"/>
      <c r="BI1671" s="25"/>
      <c r="BN1671" s="25"/>
      <c r="BP1671" s="25"/>
      <c r="BT1671" s="25"/>
      <c r="EP1671" s="25"/>
      <c r="FP1671" s="25"/>
      <c r="FR1671" s="25"/>
      <c r="GF1671" s="25"/>
      <c r="GH1671" s="25"/>
      <c r="GK1671" s="25"/>
      <c r="GQ1671" s="25"/>
      <c r="HK1671" s="25"/>
      <c r="IJ1671" s="25"/>
      <c r="IM1671" s="25"/>
      <c r="IP1671" s="25"/>
      <c r="IS1671" s="25"/>
      <c r="IZ1671" s="25"/>
      <c r="JF1671" s="25"/>
      <c r="JI1671" s="25"/>
      <c r="KO1671" s="31"/>
      <c r="KP1671" s="32"/>
      <c r="KQ1671" s="75"/>
      <c r="KR1671" s="31"/>
    </row>
    <row r="1672" spans="24:304" x14ac:dyDescent="0.3">
      <c r="X1672" s="25"/>
      <c r="AA1672" s="25"/>
      <c r="AE1672" s="25"/>
      <c r="AM1672" s="25"/>
      <c r="AR1672" s="25"/>
      <c r="AT1672" s="25"/>
      <c r="AX1672" s="25"/>
      <c r="BA1672" s="25"/>
      <c r="BI1672" s="25"/>
      <c r="BN1672" s="25"/>
      <c r="BP1672" s="25"/>
      <c r="BT1672" s="25"/>
      <c r="EP1672" s="25"/>
      <c r="FP1672" s="25"/>
      <c r="FR1672" s="25"/>
      <c r="GF1672" s="25"/>
      <c r="GH1672" s="25"/>
      <c r="GK1672" s="25"/>
      <c r="GQ1672" s="25"/>
      <c r="HK1672" s="25"/>
      <c r="IJ1672" s="25"/>
      <c r="IM1672" s="25"/>
      <c r="IP1672" s="25"/>
      <c r="IS1672" s="25"/>
      <c r="IZ1672" s="25"/>
      <c r="JF1672" s="25"/>
      <c r="JI1672" s="25"/>
      <c r="KO1672" s="31"/>
      <c r="KP1672" s="32"/>
      <c r="KQ1672" s="75"/>
      <c r="KR1672" s="31"/>
    </row>
    <row r="1673" spans="24:304" x14ac:dyDescent="0.3">
      <c r="X1673" s="25"/>
      <c r="AA1673" s="25"/>
      <c r="AE1673" s="25"/>
      <c r="AM1673" s="25"/>
      <c r="AR1673" s="25"/>
      <c r="AT1673" s="25"/>
      <c r="AX1673" s="25"/>
      <c r="BA1673" s="25"/>
      <c r="BI1673" s="25"/>
      <c r="BN1673" s="25"/>
      <c r="BP1673" s="25"/>
      <c r="BT1673" s="25"/>
      <c r="EP1673" s="25"/>
      <c r="FP1673" s="25"/>
      <c r="FR1673" s="25"/>
      <c r="GF1673" s="25"/>
      <c r="GH1673" s="25"/>
      <c r="GK1673" s="25"/>
      <c r="GQ1673" s="25"/>
      <c r="HK1673" s="25"/>
      <c r="IJ1673" s="25"/>
      <c r="IM1673" s="25"/>
      <c r="IP1673" s="25"/>
      <c r="IS1673" s="25"/>
      <c r="IZ1673" s="25"/>
      <c r="JF1673" s="25"/>
      <c r="JI1673" s="25"/>
      <c r="KO1673" s="31"/>
      <c r="KP1673" s="32"/>
      <c r="KQ1673" s="75"/>
      <c r="KR1673" s="31"/>
    </row>
    <row r="1674" spans="24:304" x14ac:dyDescent="0.3">
      <c r="X1674" s="25"/>
      <c r="AA1674" s="25"/>
      <c r="AE1674" s="25"/>
      <c r="AM1674" s="25"/>
      <c r="AR1674" s="25"/>
      <c r="AT1674" s="25"/>
      <c r="AX1674" s="25"/>
      <c r="BA1674" s="25"/>
      <c r="BI1674" s="25"/>
      <c r="BN1674" s="25"/>
      <c r="BP1674" s="25"/>
      <c r="BT1674" s="25"/>
      <c r="EP1674" s="25"/>
      <c r="FP1674" s="25"/>
      <c r="FR1674" s="25"/>
      <c r="GF1674" s="25"/>
      <c r="GH1674" s="25"/>
      <c r="GK1674" s="25"/>
      <c r="GQ1674" s="25"/>
      <c r="HK1674" s="25"/>
      <c r="IJ1674" s="25"/>
      <c r="IM1674" s="25"/>
      <c r="IP1674" s="25"/>
      <c r="IS1674" s="25"/>
      <c r="IZ1674" s="25"/>
      <c r="JF1674" s="25"/>
      <c r="JI1674" s="25"/>
      <c r="KO1674" s="31"/>
      <c r="KP1674" s="32"/>
      <c r="KQ1674" s="75"/>
      <c r="KR1674" s="31"/>
    </row>
    <row r="1675" spans="24:304" x14ac:dyDescent="0.3">
      <c r="X1675" s="25"/>
      <c r="AA1675" s="25"/>
      <c r="AE1675" s="25"/>
      <c r="AM1675" s="25"/>
      <c r="AR1675" s="25"/>
      <c r="AT1675" s="25"/>
      <c r="AX1675" s="25"/>
      <c r="BA1675" s="25"/>
      <c r="BI1675" s="25"/>
      <c r="BN1675" s="25"/>
      <c r="BP1675" s="25"/>
      <c r="BT1675" s="25"/>
      <c r="EP1675" s="25"/>
      <c r="FP1675" s="25"/>
      <c r="FR1675" s="25"/>
      <c r="GF1675" s="25"/>
      <c r="GH1675" s="25"/>
      <c r="GK1675" s="25"/>
      <c r="GQ1675" s="25"/>
      <c r="HK1675" s="25"/>
      <c r="IJ1675" s="25"/>
      <c r="IM1675" s="25"/>
      <c r="IP1675" s="25"/>
      <c r="IS1675" s="25"/>
      <c r="IZ1675" s="25"/>
      <c r="JF1675" s="25"/>
      <c r="JI1675" s="25"/>
      <c r="KO1675" s="31"/>
      <c r="KP1675" s="32"/>
      <c r="KQ1675" s="75"/>
      <c r="KR1675" s="31"/>
    </row>
    <row r="1676" spans="24:304" x14ac:dyDescent="0.3">
      <c r="X1676" s="25"/>
      <c r="AA1676" s="25"/>
      <c r="AE1676" s="25"/>
      <c r="AM1676" s="25"/>
      <c r="AR1676" s="25"/>
      <c r="AT1676" s="25"/>
      <c r="AX1676" s="25"/>
      <c r="BA1676" s="25"/>
      <c r="BI1676" s="25"/>
      <c r="BN1676" s="25"/>
      <c r="BP1676" s="25"/>
      <c r="BT1676" s="25"/>
      <c r="EP1676" s="25"/>
      <c r="FP1676" s="25"/>
      <c r="FR1676" s="25"/>
      <c r="GF1676" s="25"/>
      <c r="GH1676" s="25"/>
      <c r="GK1676" s="25"/>
      <c r="GQ1676" s="25"/>
      <c r="HK1676" s="25"/>
      <c r="IJ1676" s="25"/>
      <c r="IM1676" s="25"/>
      <c r="IP1676" s="25"/>
      <c r="IS1676" s="25"/>
      <c r="IZ1676" s="25"/>
      <c r="JF1676" s="25"/>
      <c r="JI1676" s="25"/>
      <c r="KO1676" s="31"/>
      <c r="KP1676" s="32"/>
      <c r="KQ1676" s="75"/>
      <c r="KR1676" s="31"/>
    </row>
    <row r="1677" spans="24:304" x14ac:dyDescent="0.3">
      <c r="X1677" s="25"/>
      <c r="AA1677" s="25"/>
      <c r="AE1677" s="25"/>
      <c r="AM1677" s="25"/>
      <c r="AR1677" s="25"/>
      <c r="AT1677" s="25"/>
      <c r="AX1677" s="25"/>
      <c r="BA1677" s="25"/>
      <c r="BI1677" s="25"/>
      <c r="BN1677" s="25"/>
      <c r="BP1677" s="25"/>
      <c r="BT1677" s="25"/>
      <c r="EP1677" s="25"/>
      <c r="FP1677" s="25"/>
      <c r="FR1677" s="25"/>
      <c r="GF1677" s="25"/>
      <c r="GH1677" s="25"/>
      <c r="GK1677" s="25"/>
      <c r="GQ1677" s="25"/>
      <c r="HK1677" s="25"/>
      <c r="IJ1677" s="25"/>
      <c r="IM1677" s="25"/>
      <c r="IP1677" s="25"/>
      <c r="IS1677" s="25"/>
      <c r="IZ1677" s="25"/>
      <c r="JF1677" s="25"/>
      <c r="JI1677" s="25"/>
      <c r="KO1677" s="31"/>
      <c r="KP1677" s="32"/>
      <c r="KQ1677" s="75"/>
      <c r="KR1677" s="31"/>
    </row>
    <row r="1678" spans="24:304" x14ac:dyDescent="0.3">
      <c r="X1678" s="25"/>
      <c r="AA1678" s="25"/>
      <c r="AE1678" s="25"/>
      <c r="AM1678" s="25"/>
      <c r="AR1678" s="25"/>
      <c r="AT1678" s="25"/>
      <c r="AX1678" s="25"/>
      <c r="BA1678" s="25"/>
      <c r="BI1678" s="25"/>
      <c r="BN1678" s="25"/>
      <c r="BP1678" s="25"/>
      <c r="BT1678" s="25"/>
      <c r="EP1678" s="25"/>
      <c r="FP1678" s="25"/>
      <c r="FR1678" s="25"/>
      <c r="GF1678" s="25"/>
      <c r="GH1678" s="25"/>
      <c r="GK1678" s="25"/>
      <c r="GQ1678" s="25"/>
      <c r="HK1678" s="25"/>
      <c r="IJ1678" s="25"/>
      <c r="IM1678" s="25"/>
      <c r="IP1678" s="25"/>
      <c r="IS1678" s="25"/>
      <c r="IZ1678" s="25"/>
      <c r="JF1678" s="25"/>
      <c r="JI1678" s="25"/>
      <c r="KO1678" s="31"/>
      <c r="KP1678" s="32"/>
      <c r="KQ1678" s="75"/>
      <c r="KR1678" s="31"/>
    </row>
    <row r="1679" spans="24:304" x14ac:dyDescent="0.3">
      <c r="X1679" s="25"/>
      <c r="AA1679" s="25"/>
      <c r="AE1679" s="25"/>
      <c r="AM1679" s="25"/>
      <c r="AR1679" s="25"/>
      <c r="AT1679" s="25"/>
      <c r="AX1679" s="25"/>
      <c r="BA1679" s="25"/>
      <c r="BI1679" s="25"/>
      <c r="BN1679" s="25"/>
      <c r="BP1679" s="25"/>
      <c r="BT1679" s="25"/>
      <c r="EP1679" s="25"/>
      <c r="FP1679" s="25"/>
      <c r="FR1679" s="25"/>
      <c r="GF1679" s="25"/>
      <c r="GH1679" s="25"/>
      <c r="GK1679" s="25"/>
      <c r="GQ1679" s="25"/>
      <c r="HK1679" s="25"/>
      <c r="IJ1679" s="25"/>
      <c r="IM1679" s="25"/>
      <c r="IP1679" s="25"/>
      <c r="IS1679" s="25"/>
      <c r="IZ1679" s="25"/>
      <c r="JF1679" s="25"/>
      <c r="JI1679" s="25"/>
      <c r="KO1679" s="31"/>
      <c r="KP1679" s="32"/>
      <c r="KQ1679" s="75"/>
      <c r="KR1679" s="31"/>
    </row>
    <row r="1680" spans="24:304" x14ac:dyDescent="0.3">
      <c r="X1680" s="25"/>
      <c r="AA1680" s="25"/>
      <c r="AE1680" s="25"/>
      <c r="AM1680" s="25"/>
      <c r="AR1680" s="25"/>
      <c r="AT1680" s="25"/>
      <c r="AX1680" s="25"/>
      <c r="BA1680" s="25"/>
      <c r="BI1680" s="25"/>
      <c r="BN1680" s="25"/>
      <c r="BP1680" s="25"/>
      <c r="BT1680" s="25"/>
      <c r="EP1680" s="25"/>
      <c r="FP1680" s="25"/>
      <c r="FR1680" s="25"/>
      <c r="GF1680" s="25"/>
      <c r="GH1680" s="25"/>
      <c r="GK1680" s="25"/>
      <c r="GQ1680" s="25"/>
      <c r="HK1680" s="25"/>
      <c r="IJ1680" s="25"/>
      <c r="IM1680" s="25"/>
      <c r="IP1680" s="25"/>
      <c r="IS1680" s="25"/>
      <c r="IZ1680" s="25"/>
      <c r="JF1680" s="25"/>
      <c r="JI1680" s="25"/>
      <c r="KO1680" s="31"/>
      <c r="KP1680" s="32"/>
      <c r="KQ1680" s="75"/>
      <c r="KR1680" s="31"/>
    </row>
    <row r="1681" spans="24:304" x14ac:dyDescent="0.3">
      <c r="X1681" s="25"/>
      <c r="AA1681" s="25"/>
      <c r="AE1681" s="25"/>
      <c r="AM1681" s="25"/>
      <c r="AR1681" s="25"/>
      <c r="AT1681" s="25"/>
      <c r="AX1681" s="25"/>
      <c r="BA1681" s="25"/>
      <c r="BI1681" s="25"/>
      <c r="BN1681" s="25"/>
      <c r="BP1681" s="25"/>
      <c r="BT1681" s="25"/>
      <c r="EP1681" s="25"/>
      <c r="FP1681" s="25"/>
      <c r="FR1681" s="25"/>
      <c r="GF1681" s="25"/>
      <c r="GH1681" s="25"/>
      <c r="GK1681" s="25"/>
      <c r="GQ1681" s="25"/>
      <c r="HK1681" s="25"/>
      <c r="IJ1681" s="25"/>
      <c r="IM1681" s="25"/>
      <c r="IP1681" s="25"/>
      <c r="IS1681" s="25"/>
      <c r="IZ1681" s="25"/>
      <c r="JF1681" s="25"/>
      <c r="JI1681" s="25"/>
      <c r="KO1681" s="31"/>
      <c r="KP1681" s="32"/>
      <c r="KQ1681" s="75"/>
      <c r="KR1681" s="31"/>
    </row>
    <row r="1682" spans="24:304" x14ac:dyDescent="0.3">
      <c r="X1682" s="25"/>
      <c r="AA1682" s="25"/>
      <c r="AE1682" s="25"/>
      <c r="AM1682" s="25"/>
      <c r="AR1682" s="25"/>
      <c r="AT1682" s="25"/>
      <c r="AX1682" s="25"/>
      <c r="BA1682" s="25"/>
      <c r="BI1682" s="25"/>
      <c r="BN1682" s="25"/>
      <c r="BP1682" s="25"/>
      <c r="BT1682" s="25"/>
      <c r="EP1682" s="25"/>
      <c r="FP1682" s="25"/>
      <c r="FR1682" s="25"/>
      <c r="GF1682" s="25"/>
      <c r="GH1682" s="25"/>
      <c r="GK1682" s="25"/>
      <c r="GQ1682" s="25"/>
      <c r="HK1682" s="25"/>
      <c r="IJ1682" s="25"/>
      <c r="IM1682" s="25"/>
      <c r="IP1682" s="25"/>
      <c r="IS1682" s="25"/>
      <c r="IZ1682" s="25"/>
      <c r="JF1682" s="25"/>
      <c r="JI1682" s="25"/>
      <c r="KO1682" s="31"/>
      <c r="KP1682" s="32"/>
      <c r="KQ1682" s="75"/>
      <c r="KR1682" s="31"/>
    </row>
    <row r="1683" spans="24:304" x14ac:dyDescent="0.3">
      <c r="X1683" s="25"/>
      <c r="AA1683" s="25"/>
      <c r="AE1683" s="25"/>
      <c r="AM1683" s="25"/>
      <c r="AR1683" s="25"/>
      <c r="AT1683" s="25"/>
      <c r="AX1683" s="25"/>
      <c r="BA1683" s="25"/>
      <c r="BI1683" s="25"/>
      <c r="BN1683" s="25"/>
      <c r="BP1683" s="25"/>
      <c r="BT1683" s="25"/>
      <c r="EP1683" s="25"/>
      <c r="FP1683" s="25"/>
      <c r="FR1683" s="25"/>
      <c r="GF1683" s="25"/>
      <c r="GH1683" s="25"/>
      <c r="GK1683" s="25"/>
      <c r="GQ1683" s="25"/>
      <c r="HK1683" s="25"/>
      <c r="IJ1683" s="25"/>
      <c r="IM1683" s="25"/>
      <c r="IP1683" s="25"/>
      <c r="IS1683" s="25"/>
      <c r="IZ1683" s="25"/>
      <c r="JF1683" s="25"/>
      <c r="JI1683" s="25"/>
      <c r="KO1683" s="31"/>
      <c r="KP1683" s="32"/>
      <c r="KQ1683" s="75"/>
      <c r="KR1683" s="31"/>
    </row>
    <row r="1684" spans="24:304" x14ac:dyDescent="0.3">
      <c r="X1684" s="25"/>
      <c r="AA1684" s="25"/>
      <c r="AE1684" s="25"/>
      <c r="AM1684" s="25"/>
      <c r="AR1684" s="25"/>
      <c r="AT1684" s="25"/>
      <c r="AX1684" s="25"/>
      <c r="BA1684" s="25"/>
      <c r="BI1684" s="25"/>
      <c r="BN1684" s="25"/>
      <c r="BP1684" s="25"/>
      <c r="BT1684" s="25"/>
      <c r="EP1684" s="25"/>
      <c r="FP1684" s="25"/>
      <c r="FR1684" s="25"/>
      <c r="GF1684" s="25"/>
      <c r="GH1684" s="25"/>
      <c r="GK1684" s="25"/>
      <c r="GQ1684" s="25"/>
      <c r="HK1684" s="25"/>
      <c r="IJ1684" s="25"/>
      <c r="IM1684" s="25"/>
      <c r="IP1684" s="25"/>
      <c r="IS1684" s="25"/>
      <c r="IZ1684" s="25"/>
      <c r="JF1684" s="25"/>
      <c r="JI1684" s="25"/>
      <c r="KO1684" s="31"/>
      <c r="KP1684" s="32"/>
      <c r="KQ1684" s="75"/>
      <c r="KR1684" s="31"/>
    </row>
    <row r="1685" spans="24:304" x14ac:dyDescent="0.3">
      <c r="X1685" s="25"/>
      <c r="AA1685" s="25"/>
      <c r="AE1685" s="25"/>
      <c r="AM1685" s="25"/>
      <c r="AR1685" s="25"/>
      <c r="AT1685" s="25"/>
      <c r="AX1685" s="25"/>
      <c r="BA1685" s="25"/>
      <c r="BI1685" s="25"/>
      <c r="BN1685" s="25"/>
      <c r="BP1685" s="25"/>
      <c r="BT1685" s="25"/>
      <c r="EP1685" s="25"/>
      <c r="FP1685" s="25"/>
      <c r="FR1685" s="25"/>
      <c r="GF1685" s="25"/>
      <c r="GH1685" s="25"/>
      <c r="GK1685" s="25"/>
      <c r="GQ1685" s="25"/>
      <c r="HK1685" s="25"/>
      <c r="IJ1685" s="25"/>
      <c r="IM1685" s="25"/>
      <c r="IP1685" s="25"/>
      <c r="IS1685" s="25"/>
      <c r="IZ1685" s="25"/>
      <c r="JF1685" s="25"/>
      <c r="JI1685" s="25"/>
      <c r="KO1685" s="31"/>
      <c r="KP1685" s="32"/>
      <c r="KQ1685" s="75"/>
      <c r="KR1685" s="31"/>
    </row>
    <row r="1686" spans="24:304" x14ac:dyDescent="0.3">
      <c r="X1686" s="25"/>
      <c r="AA1686" s="25"/>
      <c r="AE1686" s="25"/>
      <c r="AM1686" s="25"/>
      <c r="AR1686" s="25"/>
      <c r="AT1686" s="25"/>
      <c r="AX1686" s="25"/>
      <c r="BA1686" s="25"/>
      <c r="BI1686" s="25"/>
      <c r="BN1686" s="25"/>
      <c r="BP1686" s="25"/>
      <c r="BT1686" s="25"/>
      <c r="EP1686" s="25"/>
      <c r="FP1686" s="25"/>
      <c r="FR1686" s="25"/>
      <c r="GF1686" s="25"/>
      <c r="GH1686" s="25"/>
      <c r="GK1686" s="25"/>
      <c r="GQ1686" s="25"/>
      <c r="HK1686" s="25"/>
      <c r="IJ1686" s="25"/>
      <c r="IM1686" s="25"/>
      <c r="IP1686" s="25"/>
      <c r="IS1686" s="25"/>
      <c r="IZ1686" s="25"/>
      <c r="JF1686" s="25"/>
      <c r="JI1686" s="25"/>
      <c r="KO1686" s="31"/>
      <c r="KP1686" s="32"/>
      <c r="KQ1686" s="75"/>
      <c r="KR1686" s="31"/>
    </row>
    <row r="1687" spans="24:304" x14ac:dyDescent="0.3">
      <c r="X1687" s="25"/>
      <c r="AA1687" s="25"/>
      <c r="AE1687" s="25"/>
      <c r="AM1687" s="25"/>
      <c r="AR1687" s="25"/>
      <c r="AT1687" s="25"/>
      <c r="AX1687" s="25"/>
      <c r="BA1687" s="25"/>
      <c r="BI1687" s="25"/>
      <c r="BN1687" s="25"/>
      <c r="BP1687" s="25"/>
      <c r="BT1687" s="25"/>
      <c r="EP1687" s="25"/>
      <c r="FP1687" s="25"/>
      <c r="FR1687" s="25"/>
      <c r="GF1687" s="25"/>
      <c r="GH1687" s="25"/>
      <c r="GK1687" s="25"/>
      <c r="GQ1687" s="25"/>
      <c r="HK1687" s="25"/>
      <c r="IJ1687" s="25"/>
      <c r="IM1687" s="25"/>
      <c r="IP1687" s="25"/>
      <c r="IS1687" s="25"/>
      <c r="IZ1687" s="25"/>
      <c r="JF1687" s="25"/>
      <c r="JI1687" s="25"/>
      <c r="KO1687" s="31"/>
      <c r="KP1687" s="32"/>
      <c r="KQ1687" s="75"/>
      <c r="KR1687" s="31"/>
    </row>
    <row r="1688" spans="24:304" x14ac:dyDescent="0.3">
      <c r="X1688" s="25"/>
      <c r="AA1688" s="25"/>
      <c r="AE1688" s="25"/>
      <c r="AM1688" s="25"/>
      <c r="AR1688" s="25"/>
      <c r="AT1688" s="25"/>
      <c r="AX1688" s="25"/>
      <c r="BA1688" s="25"/>
      <c r="BI1688" s="25"/>
      <c r="BN1688" s="25"/>
      <c r="BP1688" s="25"/>
      <c r="BT1688" s="25"/>
      <c r="EP1688" s="25"/>
      <c r="FP1688" s="25"/>
      <c r="FR1688" s="25"/>
      <c r="GF1688" s="25"/>
      <c r="GH1688" s="25"/>
      <c r="GK1688" s="25"/>
      <c r="GQ1688" s="25"/>
      <c r="HK1688" s="25"/>
      <c r="IJ1688" s="25"/>
      <c r="IM1688" s="25"/>
      <c r="IP1688" s="25"/>
      <c r="IS1688" s="25"/>
      <c r="IZ1688" s="25"/>
      <c r="JF1688" s="25"/>
      <c r="JI1688" s="25"/>
      <c r="KO1688" s="31"/>
      <c r="KP1688" s="32"/>
      <c r="KQ1688" s="75"/>
      <c r="KR1688" s="31"/>
    </row>
    <row r="1689" spans="24:304" x14ac:dyDescent="0.3">
      <c r="X1689" s="25"/>
      <c r="AA1689" s="25"/>
      <c r="AE1689" s="25"/>
      <c r="AM1689" s="25"/>
      <c r="AR1689" s="25"/>
      <c r="AT1689" s="25"/>
      <c r="AX1689" s="25"/>
      <c r="BA1689" s="25"/>
      <c r="BI1689" s="25"/>
      <c r="BN1689" s="25"/>
      <c r="BP1689" s="25"/>
      <c r="BT1689" s="25"/>
      <c r="EP1689" s="25"/>
      <c r="FP1689" s="25"/>
      <c r="FR1689" s="25"/>
      <c r="GF1689" s="25"/>
      <c r="GH1689" s="25"/>
      <c r="GK1689" s="25"/>
      <c r="GQ1689" s="25"/>
      <c r="HK1689" s="25"/>
      <c r="IJ1689" s="25"/>
      <c r="IM1689" s="25"/>
      <c r="IP1689" s="25"/>
      <c r="IS1689" s="25"/>
      <c r="IZ1689" s="25"/>
      <c r="JF1689" s="25"/>
      <c r="JI1689" s="25"/>
      <c r="KO1689" s="31"/>
      <c r="KP1689" s="32"/>
      <c r="KQ1689" s="75"/>
      <c r="KR1689" s="31"/>
    </row>
    <row r="1690" spans="24:304" x14ac:dyDescent="0.3">
      <c r="X1690" s="25"/>
      <c r="AA1690" s="25"/>
      <c r="AE1690" s="25"/>
      <c r="AM1690" s="25"/>
      <c r="AR1690" s="25"/>
      <c r="AT1690" s="25"/>
      <c r="AX1690" s="25"/>
      <c r="BA1690" s="25"/>
      <c r="BI1690" s="25"/>
      <c r="BN1690" s="25"/>
      <c r="BP1690" s="25"/>
      <c r="BT1690" s="25"/>
      <c r="EP1690" s="25"/>
      <c r="FP1690" s="25"/>
      <c r="FR1690" s="25"/>
      <c r="GF1690" s="25"/>
      <c r="GH1690" s="25"/>
      <c r="GK1690" s="25"/>
      <c r="GQ1690" s="25"/>
      <c r="HK1690" s="25"/>
      <c r="IJ1690" s="25"/>
      <c r="IM1690" s="25"/>
      <c r="IP1690" s="25"/>
      <c r="IS1690" s="25"/>
      <c r="IZ1690" s="25"/>
      <c r="JF1690" s="25"/>
      <c r="JI1690" s="25"/>
      <c r="KO1690" s="31"/>
      <c r="KP1690" s="32"/>
      <c r="KQ1690" s="75"/>
      <c r="KR1690" s="31"/>
    </row>
    <row r="1691" spans="24:304" x14ac:dyDescent="0.3">
      <c r="X1691" s="25"/>
      <c r="AA1691" s="25"/>
      <c r="AE1691" s="25"/>
      <c r="AM1691" s="25"/>
      <c r="AR1691" s="25"/>
      <c r="AT1691" s="25"/>
      <c r="AX1691" s="25"/>
      <c r="BA1691" s="25"/>
      <c r="BI1691" s="25"/>
      <c r="BN1691" s="25"/>
      <c r="BP1691" s="25"/>
      <c r="BT1691" s="25"/>
      <c r="EP1691" s="25"/>
      <c r="FP1691" s="25"/>
      <c r="FR1691" s="25"/>
      <c r="GF1691" s="25"/>
      <c r="GH1691" s="25"/>
      <c r="GK1691" s="25"/>
      <c r="GQ1691" s="25"/>
      <c r="HK1691" s="25"/>
      <c r="IJ1691" s="25"/>
      <c r="IM1691" s="25"/>
      <c r="IP1691" s="25"/>
      <c r="IS1691" s="25"/>
      <c r="IZ1691" s="25"/>
      <c r="JF1691" s="25"/>
      <c r="JI1691" s="25"/>
      <c r="KO1691" s="31"/>
      <c r="KP1691" s="32"/>
      <c r="KQ1691" s="75"/>
      <c r="KR1691" s="31"/>
    </row>
    <row r="1692" spans="24:304" x14ac:dyDescent="0.3">
      <c r="X1692" s="25"/>
      <c r="AA1692" s="25"/>
      <c r="AE1692" s="25"/>
      <c r="AM1692" s="25"/>
      <c r="AR1692" s="25"/>
      <c r="AT1692" s="25"/>
      <c r="AX1692" s="25"/>
      <c r="BA1692" s="25"/>
      <c r="BI1692" s="25"/>
      <c r="BN1692" s="25"/>
      <c r="BP1692" s="25"/>
      <c r="BT1692" s="25"/>
      <c r="EP1692" s="25"/>
      <c r="FP1692" s="25"/>
      <c r="FR1692" s="25"/>
      <c r="GF1692" s="25"/>
      <c r="GH1692" s="25"/>
      <c r="GK1692" s="25"/>
      <c r="GQ1692" s="25"/>
      <c r="HK1692" s="25"/>
      <c r="IJ1692" s="25"/>
      <c r="IM1692" s="25"/>
      <c r="IP1692" s="25"/>
      <c r="IS1692" s="25"/>
      <c r="IZ1692" s="25"/>
      <c r="JF1692" s="25"/>
      <c r="JI1692" s="25"/>
      <c r="KO1692" s="31"/>
      <c r="KP1692" s="32"/>
      <c r="KQ1692" s="75"/>
      <c r="KR1692" s="31"/>
    </row>
    <row r="1693" spans="24:304" x14ac:dyDescent="0.3">
      <c r="X1693" s="25"/>
      <c r="AA1693" s="25"/>
      <c r="AE1693" s="25"/>
      <c r="AM1693" s="25"/>
      <c r="AR1693" s="25"/>
      <c r="AT1693" s="25"/>
      <c r="AX1693" s="25"/>
      <c r="BA1693" s="25"/>
      <c r="BI1693" s="25"/>
      <c r="BN1693" s="25"/>
      <c r="BP1693" s="25"/>
      <c r="BT1693" s="25"/>
      <c r="EP1693" s="25"/>
      <c r="FP1693" s="25"/>
      <c r="FR1693" s="25"/>
      <c r="GF1693" s="25"/>
      <c r="GH1693" s="25"/>
      <c r="GK1693" s="25"/>
      <c r="GQ1693" s="25"/>
      <c r="HK1693" s="25"/>
      <c r="IJ1693" s="25"/>
      <c r="IM1693" s="25"/>
      <c r="IP1693" s="25"/>
      <c r="IS1693" s="25"/>
      <c r="IZ1693" s="25"/>
      <c r="JF1693" s="25"/>
      <c r="JI1693" s="25"/>
      <c r="KO1693" s="31"/>
      <c r="KP1693" s="32"/>
      <c r="KQ1693" s="75"/>
      <c r="KR1693" s="31"/>
    </row>
    <row r="1694" spans="24:304" x14ac:dyDescent="0.3">
      <c r="X1694" s="25"/>
      <c r="AA1694" s="25"/>
      <c r="AE1694" s="25"/>
      <c r="AM1694" s="25"/>
      <c r="AR1694" s="25"/>
      <c r="AT1694" s="25"/>
      <c r="AX1694" s="25"/>
      <c r="BA1694" s="25"/>
      <c r="BI1694" s="25"/>
      <c r="BN1694" s="25"/>
      <c r="BP1694" s="25"/>
      <c r="BT1694" s="25"/>
      <c r="EP1694" s="25"/>
      <c r="FP1694" s="25"/>
      <c r="FR1694" s="25"/>
      <c r="GF1694" s="25"/>
      <c r="GH1694" s="25"/>
      <c r="GK1694" s="25"/>
      <c r="GQ1694" s="25"/>
      <c r="HK1694" s="25"/>
      <c r="IJ1694" s="25"/>
      <c r="IM1694" s="25"/>
      <c r="IP1694" s="25"/>
      <c r="IS1694" s="25"/>
      <c r="IZ1694" s="25"/>
      <c r="JF1694" s="25"/>
      <c r="JI1694" s="25"/>
      <c r="KO1694" s="31"/>
      <c r="KP1694" s="32"/>
      <c r="KQ1694" s="75"/>
      <c r="KR1694" s="31"/>
    </row>
    <row r="1695" spans="24:304" x14ac:dyDescent="0.3">
      <c r="X1695" s="25"/>
      <c r="AA1695" s="25"/>
      <c r="AE1695" s="25"/>
      <c r="AM1695" s="25"/>
      <c r="AR1695" s="25"/>
      <c r="AT1695" s="25"/>
      <c r="AX1695" s="25"/>
      <c r="BA1695" s="25"/>
      <c r="BI1695" s="25"/>
      <c r="BN1695" s="25"/>
      <c r="BP1695" s="25"/>
      <c r="BT1695" s="25"/>
      <c r="EP1695" s="25"/>
      <c r="FP1695" s="25"/>
      <c r="FR1695" s="25"/>
      <c r="GF1695" s="25"/>
      <c r="GH1695" s="25"/>
      <c r="GK1695" s="25"/>
      <c r="GQ1695" s="25"/>
      <c r="HK1695" s="25"/>
      <c r="IJ1695" s="25"/>
      <c r="IM1695" s="25"/>
      <c r="IP1695" s="25"/>
      <c r="IS1695" s="25"/>
      <c r="IZ1695" s="25"/>
      <c r="JF1695" s="25"/>
      <c r="JI1695" s="25"/>
      <c r="KO1695" s="31"/>
      <c r="KP1695" s="32"/>
      <c r="KQ1695" s="75"/>
      <c r="KR1695" s="31"/>
    </row>
    <row r="1696" spans="24:304" x14ac:dyDescent="0.3">
      <c r="X1696" s="25"/>
      <c r="AA1696" s="25"/>
      <c r="AE1696" s="25"/>
      <c r="AM1696" s="25"/>
      <c r="AR1696" s="25"/>
      <c r="AT1696" s="25"/>
      <c r="AX1696" s="25"/>
      <c r="BA1696" s="25"/>
      <c r="BI1696" s="25"/>
      <c r="BN1696" s="25"/>
      <c r="BP1696" s="25"/>
      <c r="BT1696" s="25"/>
      <c r="EP1696" s="25"/>
      <c r="FP1696" s="25"/>
      <c r="FR1696" s="25"/>
      <c r="GF1696" s="25"/>
      <c r="GH1696" s="25"/>
      <c r="GK1696" s="25"/>
      <c r="GQ1696" s="25"/>
      <c r="HK1696" s="25"/>
      <c r="IJ1696" s="25"/>
      <c r="IM1696" s="25"/>
      <c r="IP1696" s="25"/>
      <c r="IS1696" s="25"/>
      <c r="IZ1696" s="25"/>
      <c r="JF1696" s="25"/>
      <c r="JI1696" s="25"/>
      <c r="KO1696" s="31"/>
      <c r="KP1696" s="32"/>
      <c r="KQ1696" s="75"/>
      <c r="KR1696" s="31"/>
    </row>
    <row r="1697" spans="24:304" x14ac:dyDescent="0.3">
      <c r="X1697" s="25"/>
      <c r="AA1697" s="25"/>
      <c r="AE1697" s="25"/>
      <c r="AM1697" s="25"/>
      <c r="AR1697" s="25"/>
      <c r="AT1697" s="25"/>
      <c r="AX1697" s="25"/>
      <c r="BA1697" s="25"/>
      <c r="BI1697" s="25"/>
      <c r="BN1697" s="25"/>
      <c r="BP1697" s="25"/>
      <c r="BT1697" s="25"/>
      <c r="EP1697" s="25"/>
      <c r="FP1697" s="25"/>
      <c r="FR1697" s="25"/>
      <c r="GF1697" s="25"/>
      <c r="GH1697" s="25"/>
      <c r="GK1697" s="25"/>
      <c r="GQ1697" s="25"/>
      <c r="HK1697" s="25"/>
      <c r="IJ1697" s="25"/>
      <c r="IM1697" s="25"/>
      <c r="IP1697" s="25"/>
      <c r="IS1697" s="25"/>
      <c r="IZ1697" s="25"/>
      <c r="JF1697" s="25"/>
      <c r="JI1697" s="25"/>
      <c r="KO1697" s="31"/>
      <c r="KP1697" s="32"/>
      <c r="KQ1697" s="75"/>
      <c r="KR1697" s="31"/>
    </row>
    <row r="1698" spans="24:304" x14ac:dyDescent="0.3">
      <c r="X1698" s="25"/>
      <c r="AA1698" s="25"/>
      <c r="AE1698" s="25"/>
      <c r="AM1698" s="25"/>
      <c r="AR1698" s="25"/>
      <c r="AT1698" s="25"/>
      <c r="AX1698" s="25"/>
      <c r="BA1698" s="25"/>
      <c r="BI1698" s="25"/>
      <c r="BN1698" s="25"/>
      <c r="BP1698" s="25"/>
      <c r="BT1698" s="25"/>
      <c r="EP1698" s="25"/>
      <c r="FP1698" s="25"/>
      <c r="FR1698" s="25"/>
      <c r="GF1698" s="25"/>
      <c r="GH1698" s="25"/>
      <c r="GK1698" s="25"/>
      <c r="GQ1698" s="25"/>
      <c r="HK1698" s="25"/>
      <c r="IJ1698" s="25"/>
      <c r="IM1698" s="25"/>
      <c r="IP1698" s="25"/>
      <c r="IS1698" s="25"/>
      <c r="IZ1698" s="25"/>
      <c r="JF1698" s="25"/>
      <c r="JI1698" s="25"/>
      <c r="KO1698" s="31"/>
      <c r="KP1698" s="32"/>
      <c r="KQ1698" s="75"/>
      <c r="KR1698" s="31"/>
    </row>
    <row r="1699" spans="24:304" x14ac:dyDescent="0.3">
      <c r="X1699" s="25"/>
      <c r="AA1699" s="25"/>
      <c r="AE1699" s="25"/>
      <c r="AM1699" s="25"/>
      <c r="AR1699" s="25"/>
      <c r="AT1699" s="25"/>
      <c r="AX1699" s="25"/>
      <c r="BA1699" s="25"/>
      <c r="BI1699" s="25"/>
      <c r="BN1699" s="25"/>
      <c r="BP1699" s="25"/>
      <c r="BT1699" s="25"/>
      <c r="EP1699" s="25"/>
      <c r="FP1699" s="25"/>
      <c r="FR1699" s="25"/>
      <c r="GF1699" s="25"/>
      <c r="GH1699" s="25"/>
      <c r="GK1699" s="25"/>
      <c r="GQ1699" s="25"/>
      <c r="HK1699" s="25"/>
      <c r="IJ1699" s="25"/>
      <c r="IM1699" s="25"/>
      <c r="IP1699" s="25"/>
      <c r="IS1699" s="25"/>
      <c r="IZ1699" s="25"/>
      <c r="JF1699" s="25"/>
      <c r="JI1699" s="25"/>
      <c r="KO1699" s="31"/>
      <c r="KP1699" s="32"/>
      <c r="KQ1699" s="75"/>
      <c r="KR1699" s="31"/>
    </row>
    <row r="1700" spans="24:304" x14ac:dyDescent="0.3">
      <c r="X1700" s="25"/>
      <c r="AA1700" s="25"/>
      <c r="AE1700" s="25"/>
      <c r="AM1700" s="25"/>
      <c r="AR1700" s="25"/>
      <c r="AT1700" s="25"/>
      <c r="AX1700" s="25"/>
      <c r="BA1700" s="25"/>
      <c r="BI1700" s="25"/>
      <c r="BN1700" s="25"/>
      <c r="BP1700" s="25"/>
      <c r="BT1700" s="25"/>
      <c r="EP1700" s="25"/>
      <c r="FP1700" s="25"/>
      <c r="FR1700" s="25"/>
      <c r="GF1700" s="25"/>
      <c r="GH1700" s="25"/>
      <c r="GK1700" s="25"/>
      <c r="GQ1700" s="25"/>
      <c r="HK1700" s="25"/>
      <c r="IJ1700" s="25"/>
      <c r="IM1700" s="25"/>
      <c r="IP1700" s="25"/>
      <c r="IS1700" s="25"/>
      <c r="IZ1700" s="25"/>
      <c r="JF1700" s="25"/>
      <c r="JI1700" s="25"/>
      <c r="KO1700" s="31"/>
      <c r="KP1700" s="32"/>
      <c r="KQ1700" s="75"/>
      <c r="KR1700" s="31"/>
    </row>
    <row r="1701" spans="24:304" x14ac:dyDescent="0.3">
      <c r="X1701" s="25"/>
      <c r="AA1701" s="25"/>
      <c r="AE1701" s="25"/>
      <c r="AM1701" s="25"/>
      <c r="AR1701" s="25"/>
      <c r="AT1701" s="25"/>
      <c r="AX1701" s="25"/>
      <c r="BA1701" s="25"/>
      <c r="BI1701" s="25"/>
      <c r="BN1701" s="25"/>
      <c r="BP1701" s="25"/>
      <c r="BT1701" s="25"/>
      <c r="EP1701" s="25"/>
      <c r="FP1701" s="25"/>
      <c r="FR1701" s="25"/>
      <c r="GF1701" s="25"/>
      <c r="GH1701" s="25"/>
      <c r="GK1701" s="25"/>
      <c r="GQ1701" s="25"/>
      <c r="HK1701" s="25"/>
      <c r="IJ1701" s="25"/>
      <c r="IM1701" s="25"/>
      <c r="IP1701" s="25"/>
      <c r="IS1701" s="25"/>
      <c r="IZ1701" s="25"/>
      <c r="JF1701" s="25"/>
      <c r="JI1701" s="25"/>
      <c r="KO1701" s="31"/>
      <c r="KP1701" s="32"/>
      <c r="KQ1701" s="75"/>
      <c r="KR1701" s="31"/>
    </row>
    <row r="1702" spans="24:304" x14ac:dyDescent="0.3">
      <c r="X1702" s="25"/>
      <c r="AA1702" s="25"/>
      <c r="AE1702" s="25"/>
      <c r="AM1702" s="25"/>
      <c r="AR1702" s="25"/>
      <c r="AT1702" s="25"/>
      <c r="AX1702" s="25"/>
      <c r="BA1702" s="25"/>
      <c r="BI1702" s="25"/>
      <c r="BN1702" s="25"/>
      <c r="BP1702" s="25"/>
      <c r="BT1702" s="25"/>
      <c r="EP1702" s="25"/>
      <c r="FP1702" s="25"/>
      <c r="FR1702" s="25"/>
      <c r="GF1702" s="25"/>
      <c r="GH1702" s="25"/>
      <c r="GK1702" s="25"/>
      <c r="GQ1702" s="25"/>
      <c r="HK1702" s="25"/>
      <c r="IJ1702" s="25"/>
      <c r="IM1702" s="25"/>
      <c r="IP1702" s="25"/>
      <c r="IS1702" s="25"/>
      <c r="IZ1702" s="25"/>
      <c r="JF1702" s="25"/>
      <c r="JI1702" s="25"/>
      <c r="KO1702" s="31"/>
      <c r="KP1702" s="32"/>
      <c r="KQ1702" s="75"/>
      <c r="KR1702" s="31"/>
    </row>
    <row r="1703" spans="24:304" x14ac:dyDescent="0.3">
      <c r="X1703" s="25"/>
      <c r="AA1703" s="25"/>
      <c r="AE1703" s="25"/>
      <c r="AM1703" s="25"/>
      <c r="AR1703" s="25"/>
      <c r="AT1703" s="25"/>
      <c r="AX1703" s="25"/>
      <c r="BA1703" s="25"/>
      <c r="BI1703" s="25"/>
      <c r="BN1703" s="25"/>
      <c r="BP1703" s="25"/>
      <c r="BT1703" s="25"/>
      <c r="EP1703" s="25"/>
      <c r="FP1703" s="25"/>
      <c r="FR1703" s="25"/>
      <c r="GF1703" s="25"/>
      <c r="GH1703" s="25"/>
      <c r="GK1703" s="25"/>
      <c r="GQ1703" s="25"/>
      <c r="HK1703" s="25"/>
      <c r="IJ1703" s="25"/>
      <c r="IM1703" s="25"/>
      <c r="IP1703" s="25"/>
      <c r="IS1703" s="25"/>
      <c r="IZ1703" s="25"/>
      <c r="JF1703" s="25"/>
      <c r="JI1703" s="25"/>
      <c r="KO1703" s="31"/>
      <c r="KP1703" s="32"/>
      <c r="KQ1703" s="75"/>
      <c r="KR1703" s="31"/>
    </row>
    <row r="1704" spans="24:304" x14ac:dyDescent="0.3">
      <c r="X1704" s="25"/>
      <c r="AA1704" s="25"/>
      <c r="AE1704" s="25"/>
      <c r="AM1704" s="25"/>
      <c r="AR1704" s="25"/>
      <c r="AT1704" s="25"/>
      <c r="AX1704" s="25"/>
      <c r="BA1704" s="25"/>
      <c r="BI1704" s="25"/>
      <c r="BN1704" s="25"/>
      <c r="BP1704" s="25"/>
      <c r="BT1704" s="25"/>
      <c r="EP1704" s="25"/>
      <c r="FP1704" s="25"/>
      <c r="FR1704" s="25"/>
      <c r="GF1704" s="25"/>
      <c r="GH1704" s="25"/>
      <c r="GK1704" s="25"/>
      <c r="GQ1704" s="25"/>
      <c r="HK1704" s="25"/>
      <c r="IJ1704" s="25"/>
      <c r="IM1704" s="25"/>
      <c r="IP1704" s="25"/>
      <c r="IS1704" s="25"/>
      <c r="IZ1704" s="25"/>
      <c r="JF1704" s="25"/>
      <c r="JI1704" s="25"/>
      <c r="KO1704" s="31"/>
      <c r="KP1704" s="32"/>
      <c r="KQ1704" s="75"/>
      <c r="KR1704" s="31"/>
    </row>
    <row r="1705" spans="24:304" x14ac:dyDescent="0.3">
      <c r="X1705" s="25"/>
      <c r="AA1705" s="25"/>
      <c r="AE1705" s="25"/>
      <c r="AM1705" s="25"/>
      <c r="AR1705" s="25"/>
      <c r="AT1705" s="25"/>
      <c r="AX1705" s="25"/>
      <c r="BA1705" s="25"/>
      <c r="BI1705" s="25"/>
      <c r="BN1705" s="25"/>
      <c r="BP1705" s="25"/>
      <c r="BT1705" s="25"/>
      <c r="EP1705" s="25"/>
      <c r="FP1705" s="25"/>
      <c r="FR1705" s="25"/>
      <c r="GF1705" s="25"/>
      <c r="GH1705" s="25"/>
      <c r="GK1705" s="25"/>
      <c r="GQ1705" s="25"/>
      <c r="HK1705" s="25"/>
      <c r="IJ1705" s="25"/>
      <c r="IM1705" s="25"/>
      <c r="IP1705" s="25"/>
      <c r="IS1705" s="25"/>
      <c r="IZ1705" s="25"/>
      <c r="JF1705" s="25"/>
      <c r="JI1705" s="25"/>
      <c r="KO1705" s="31"/>
      <c r="KP1705" s="32"/>
      <c r="KQ1705" s="75"/>
      <c r="KR1705" s="31"/>
    </row>
    <row r="1706" spans="24:304" x14ac:dyDescent="0.3">
      <c r="X1706" s="25"/>
      <c r="AA1706" s="25"/>
      <c r="AE1706" s="25"/>
      <c r="AM1706" s="25"/>
      <c r="AR1706" s="25"/>
      <c r="AT1706" s="25"/>
      <c r="AX1706" s="25"/>
      <c r="BA1706" s="25"/>
      <c r="BI1706" s="25"/>
      <c r="BN1706" s="25"/>
      <c r="BP1706" s="25"/>
      <c r="BT1706" s="25"/>
      <c r="EP1706" s="25"/>
      <c r="FP1706" s="25"/>
      <c r="FR1706" s="25"/>
      <c r="GF1706" s="25"/>
      <c r="GH1706" s="25"/>
      <c r="GK1706" s="25"/>
      <c r="GQ1706" s="25"/>
      <c r="HK1706" s="25"/>
      <c r="IJ1706" s="25"/>
      <c r="IM1706" s="25"/>
      <c r="IP1706" s="25"/>
      <c r="IS1706" s="25"/>
      <c r="IZ1706" s="25"/>
      <c r="JF1706" s="25"/>
      <c r="JI1706" s="25"/>
      <c r="KO1706" s="31"/>
      <c r="KP1706" s="32"/>
      <c r="KQ1706" s="75"/>
      <c r="KR1706" s="31"/>
    </row>
    <row r="1707" spans="24:304" x14ac:dyDescent="0.3">
      <c r="X1707" s="25"/>
      <c r="AA1707" s="25"/>
      <c r="AE1707" s="25"/>
      <c r="AM1707" s="25"/>
      <c r="AR1707" s="25"/>
      <c r="AT1707" s="25"/>
      <c r="AX1707" s="25"/>
      <c r="BA1707" s="25"/>
      <c r="BI1707" s="25"/>
      <c r="BN1707" s="25"/>
      <c r="BP1707" s="25"/>
      <c r="BT1707" s="25"/>
      <c r="EP1707" s="25"/>
      <c r="FP1707" s="25"/>
      <c r="FR1707" s="25"/>
      <c r="GF1707" s="25"/>
      <c r="GH1707" s="25"/>
      <c r="GK1707" s="25"/>
      <c r="GQ1707" s="25"/>
      <c r="HK1707" s="25"/>
      <c r="IJ1707" s="25"/>
      <c r="IM1707" s="25"/>
      <c r="IP1707" s="25"/>
      <c r="IS1707" s="25"/>
      <c r="IZ1707" s="25"/>
      <c r="JF1707" s="25"/>
      <c r="JI1707" s="25"/>
      <c r="KO1707" s="31"/>
      <c r="KP1707" s="32"/>
      <c r="KQ1707" s="75"/>
      <c r="KR1707" s="31"/>
    </row>
    <row r="1708" spans="24:304" x14ac:dyDescent="0.3">
      <c r="X1708" s="25"/>
      <c r="AA1708" s="25"/>
      <c r="AE1708" s="25"/>
      <c r="AM1708" s="25"/>
      <c r="AR1708" s="25"/>
      <c r="AT1708" s="25"/>
      <c r="AX1708" s="25"/>
      <c r="BA1708" s="25"/>
      <c r="BI1708" s="25"/>
      <c r="BN1708" s="25"/>
      <c r="BP1708" s="25"/>
      <c r="BT1708" s="25"/>
      <c r="EP1708" s="25"/>
      <c r="FP1708" s="25"/>
      <c r="FR1708" s="25"/>
      <c r="GF1708" s="25"/>
      <c r="GH1708" s="25"/>
      <c r="GK1708" s="25"/>
      <c r="GQ1708" s="25"/>
      <c r="HK1708" s="25"/>
      <c r="IJ1708" s="25"/>
      <c r="IM1708" s="25"/>
      <c r="IP1708" s="25"/>
      <c r="IS1708" s="25"/>
      <c r="IZ1708" s="25"/>
      <c r="JF1708" s="25"/>
      <c r="JI1708" s="25"/>
      <c r="KO1708" s="31"/>
      <c r="KP1708" s="32"/>
      <c r="KQ1708" s="75"/>
      <c r="KR1708" s="31"/>
    </row>
    <row r="1709" spans="24:304" x14ac:dyDescent="0.3">
      <c r="X1709" s="25"/>
      <c r="AA1709" s="25"/>
      <c r="AE1709" s="25"/>
      <c r="AM1709" s="25"/>
      <c r="AR1709" s="25"/>
      <c r="AT1709" s="25"/>
      <c r="AX1709" s="25"/>
      <c r="BA1709" s="25"/>
      <c r="BI1709" s="25"/>
      <c r="BN1709" s="25"/>
      <c r="BP1709" s="25"/>
      <c r="BT1709" s="25"/>
      <c r="EP1709" s="25"/>
      <c r="FP1709" s="25"/>
      <c r="FR1709" s="25"/>
      <c r="GF1709" s="25"/>
      <c r="GH1709" s="25"/>
      <c r="GK1709" s="25"/>
      <c r="GQ1709" s="25"/>
      <c r="HK1709" s="25"/>
      <c r="IJ1709" s="25"/>
      <c r="IM1709" s="25"/>
      <c r="IP1709" s="25"/>
      <c r="IS1709" s="25"/>
      <c r="IZ1709" s="25"/>
      <c r="JF1709" s="25"/>
      <c r="JI1709" s="25"/>
      <c r="KO1709" s="31"/>
      <c r="KP1709" s="32"/>
      <c r="KQ1709" s="75"/>
      <c r="KR1709" s="31"/>
    </row>
    <row r="1710" spans="24:304" x14ac:dyDescent="0.3">
      <c r="X1710" s="25"/>
      <c r="AA1710" s="25"/>
      <c r="AE1710" s="25"/>
      <c r="AM1710" s="25"/>
      <c r="AR1710" s="25"/>
      <c r="AT1710" s="25"/>
      <c r="AX1710" s="25"/>
      <c r="BA1710" s="25"/>
      <c r="BI1710" s="25"/>
      <c r="BN1710" s="25"/>
      <c r="BP1710" s="25"/>
      <c r="BT1710" s="25"/>
      <c r="EP1710" s="25"/>
      <c r="FP1710" s="25"/>
      <c r="FR1710" s="25"/>
      <c r="GF1710" s="25"/>
      <c r="GH1710" s="25"/>
      <c r="GK1710" s="25"/>
      <c r="GQ1710" s="25"/>
      <c r="HK1710" s="25"/>
      <c r="IJ1710" s="25"/>
      <c r="IM1710" s="25"/>
      <c r="IP1710" s="25"/>
      <c r="IS1710" s="25"/>
      <c r="IZ1710" s="25"/>
      <c r="JF1710" s="25"/>
      <c r="JI1710" s="25"/>
      <c r="KO1710" s="31"/>
      <c r="KP1710" s="32"/>
      <c r="KQ1710" s="75"/>
      <c r="KR1710" s="31"/>
    </row>
    <row r="1711" spans="24:304" x14ac:dyDescent="0.3">
      <c r="X1711" s="25"/>
      <c r="AA1711" s="25"/>
      <c r="AE1711" s="25"/>
      <c r="AM1711" s="25"/>
      <c r="AR1711" s="25"/>
      <c r="AT1711" s="25"/>
      <c r="AX1711" s="25"/>
      <c r="BA1711" s="25"/>
      <c r="BI1711" s="25"/>
      <c r="BN1711" s="25"/>
      <c r="BP1711" s="25"/>
      <c r="BT1711" s="25"/>
      <c r="EP1711" s="25"/>
      <c r="FP1711" s="25"/>
      <c r="FR1711" s="25"/>
      <c r="GF1711" s="25"/>
      <c r="GH1711" s="25"/>
      <c r="GK1711" s="25"/>
      <c r="GQ1711" s="25"/>
      <c r="HK1711" s="25"/>
      <c r="IJ1711" s="25"/>
      <c r="IM1711" s="25"/>
      <c r="IP1711" s="25"/>
      <c r="IS1711" s="25"/>
      <c r="IZ1711" s="25"/>
      <c r="JF1711" s="25"/>
      <c r="JI1711" s="25"/>
      <c r="KO1711" s="31"/>
      <c r="KP1711" s="32"/>
      <c r="KQ1711" s="75"/>
      <c r="KR1711" s="31"/>
    </row>
    <row r="1712" spans="24:304" x14ac:dyDescent="0.3">
      <c r="X1712" s="25"/>
      <c r="AA1712" s="25"/>
      <c r="AE1712" s="25"/>
      <c r="AM1712" s="25"/>
      <c r="AR1712" s="25"/>
      <c r="AT1712" s="25"/>
      <c r="AX1712" s="25"/>
      <c r="BA1712" s="25"/>
      <c r="BI1712" s="25"/>
      <c r="BN1712" s="25"/>
      <c r="BP1712" s="25"/>
      <c r="BT1712" s="25"/>
      <c r="EP1712" s="25"/>
      <c r="FP1712" s="25"/>
      <c r="FR1712" s="25"/>
      <c r="GF1712" s="25"/>
      <c r="GH1712" s="25"/>
      <c r="GK1712" s="25"/>
      <c r="GQ1712" s="25"/>
      <c r="HK1712" s="25"/>
      <c r="IJ1712" s="25"/>
      <c r="IM1712" s="25"/>
      <c r="IP1712" s="25"/>
      <c r="IS1712" s="25"/>
      <c r="IZ1712" s="25"/>
      <c r="JF1712" s="25"/>
      <c r="JI1712" s="25"/>
      <c r="KO1712" s="31"/>
      <c r="KP1712" s="32"/>
      <c r="KQ1712" s="75"/>
      <c r="KR1712" s="31"/>
    </row>
    <row r="1713" spans="24:304" x14ac:dyDescent="0.3">
      <c r="X1713" s="25"/>
      <c r="AA1713" s="25"/>
      <c r="AE1713" s="25"/>
      <c r="AM1713" s="25"/>
      <c r="AR1713" s="25"/>
      <c r="AT1713" s="25"/>
      <c r="AX1713" s="25"/>
      <c r="BA1713" s="25"/>
      <c r="BI1713" s="25"/>
      <c r="BN1713" s="25"/>
      <c r="BP1713" s="25"/>
      <c r="BT1713" s="25"/>
      <c r="EP1713" s="25"/>
      <c r="FP1713" s="25"/>
      <c r="FR1713" s="25"/>
      <c r="GF1713" s="25"/>
      <c r="GH1713" s="25"/>
      <c r="GK1713" s="25"/>
      <c r="GQ1713" s="25"/>
      <c r="HK1713" s="25"/>
      <c r="IJ1713" s="25"/>
      <c r="IM1713" s="25"/>
      <c r="IP1713" s="25"/>
      <c r="IS1713" s="25"/>
      <c r="IZ1713" s="25"/>
      <c r="JF1713" s="25"/>
      <c r="JI1713" s="25"/>
      <c r="KO1713" s="31"/>
      <c r="KP1713" s="32"/>
      <c r="KQ1713" s="75"/>
      <c r="KR1713" s="31"/>
    </row>
    <row r="1714" spans="24:304" x14ac:dyDescent="0.3">
      <c r="X1714" s="25"/>
      <c r="AA1714" s="25"/>
      <c r="AE1714" s="25"/>
      <c r="AM1714" s="25"/>
      <c r="AR1714" s="25"/>
      <c r="AT1714" s="25"/>
      <c r="AX1714" s="25"/>
      <c r="BA1714" s="25"/>
      <c r="BI1714" s="25"/>
      <c r="BN1714" s="25"/>
      <c r="BP1714" s="25"/>
      <c r="BT1714" s="25"/>
      <c r="EP1714" s="25"/>
      <c r="FP1714" s="25"/>
      <c r="FR1714" s="25"/>
      <c r="GF1714" s="25"/>
      <c r="GH1714" s="25"/>
      <c r="GK1714" s="25"/>
      <c r="GQ1714" s="25"/>
      <c r="HK1714" s="25"/>
      <c r="IJ1714" s="25"/>
      <c r="IM1714" s="25"/>
      <c r="IP1714" s="25"/>
      <c r="IS1714" s="25"/>
      <c r="IZ1714" s="25"/>
      <c r="JF1714" s="25"/>
      <c r="JI1714" s="25"/>
      <c r="KO1714" s="31"/>
      <c r="KP1714" s="32"/>
      <c r="KQ1714" s="75"/>
      <c r="KR1714" s="31"/>
    </row>
    <row r="1715" spans="24:304" x14ac:dyDescent="0.3">
      <c r="X1715" s="25"/>
      <c r="AA1715" s="25"/>
      <c r="AE1715" s="25"/>
      <c r="AM1715" s="25"/>
      <c r="AR1715" s="25"/>
      <c r="AT1715" s="25"/>
      <c r="AX1715" s="25"/>
      <c r="BA1715" s="25"/>
      <c r="BI1715" s="25"/>
      <c r="BN1715" s="25"/>
      <c r="BP1715" s="25"/>
      <c r="BT1715" s="25"/>
      <c r="EP1715" s="25"/>
      <c r="FP1715" s="25"/>
      <c r="FR1715" s="25"/>
      <c r="GF1715" s="25"/>
      <c r="GH1715" s="25"/>
      <c r="GK1715" s="25"/>
      <c r="GQ1715" s="25"/>
      <c r="HK1715" s="25"/>
      <c r="IJ1715" s="25"/>
      <c r="IM1715" s="25"/>
      <c r="IP1715" s="25"/>
      <c r="IS1715" s="25"/>
      <c r="IZ1715" s="25"/>
      <c r="JF1715" s="25"/>
      <c r="JI1715" s="25"/>
      <c r="KO1715" s="31"/>
      <c r="KP1715" s="32"/>
      <c r="KQ1715" s="75"/>
      <c r="KR1715" s="31"/>
    </row>
    <row r="1716" spans="24:304" x14ac:dyDescent="0.3">
      <c r="X1716" s="25"/>
      <c r="AA1716" s="25"/>
      <c r="AE1716" s="25"/>
      <c r="AM1716" s="25"/>
      <c r="AR1716" s="25"/>
      <c r="AT1716" s="25"/>
      <c r="AX1716" s="25"/>
      <c r="BA1716" s="25"/>
      <c r="BI1716" s="25"/>
      <c r="BN1716" s="25"/>
      <c r="BP1716" s="25"/>
      <c r="BT1716" s="25"/>
      <c r="EP1716" s="25"/>
      <c r="FP1716" s="25"/>
      <c r="FR1716" s="25"/>
      <c r="GF1716" s="25"/>
      <c r="GH1716" s="25"/>
      <c r="GK1716" s="25"/>
      <c r="GQ1716" s="25"/>
      <c r="HK1716" s="25"/>
      <c r="IJ1716" s="25"/>
      <c r="IM1716" s="25"/>
      <c r="IP1716" s="25"/>
      <c r="IS1716" s="25"/>
      <c r="IZ1716" s="25"/>
      <c r="JF1716" s="25"/>
      <c r="JI1716" s="25"/>
      <c r="KO1716" s="31"/>
      <c r="KP1716" s="32"/>
      <c r="KQ1716" s="75"/>
      <c r="KR1716" s="31"/>
    </row>
    <row r="1717" spans="24:304" x14ac:dyDescent="0.3">
      <c r="X1717" s="25"/>
      <c r="AA1717" s="25"/>
      <c r="AE1717" s="25"/>
      <c r="AM1717" s="25"/>
      <c r="AR1717" s="25"/>
      <c r="AT1717" s="25"/>
      <c r="AX1717" s="25"/>
      <c r="BA1717" s="25"/>
      <c r="BI1717" s="25"/>
      <c r="BN1717" s="25"/>
      <c r="BP1717" s="25"/>
      <c r="BT1717" s="25"/>
      <c r="EP1717" s="25"/>
      <c r="FP1717" s="25"/>
      <c r="FR1717" s="25"/>
      <c r="GF1717" s="25"/>
      <c r="GH1717" s="25"/>
      <c r="GK1717" s="25"/>
      <c r="GQ1717" s="25"/>
      <c r="HK1717" s="25"/>
      <c r="IJ1717" s="25"/>
      <c r="IM1717" s="25"/>
      <c r="IP1717" s="25"/>
      <c r="IS1717" s="25"/>
      <c r="IZ1717" s="25"/>
      <c r="JF1717" s="25"/>
      <c r="JI1717" s="25"/>
      <c r="KO1717" s="31"/>
      <c r="KP1717" s="32"/>
      <c r="KQ1717" s="75"/>
      <c r="KR1717" s="31"/>
    </row>
    <row r="1718" spans="24:304" x14ac:dyDescent="0.3">
      <c r="X1718" s="25"/>
      <c r="AA1718" s="25"/>
      <c r="AE1718" s="25"/>
      <c r="AM1718" s="25"/>
      <c r="AR1718" s="25"/>
      <c r="AT1718" s="25"/>
      <c r="AX1718" s="25"/>
      <c r="BA1718" s="25"/>
      <c r="BI1718" s="25"/>
      <c r="BN1718" s="25"/>
      <c r="BP1718" s="25"/>
      <c r="BT1718" s="25"/>
      <c r="EP1718" s="25"/>
      <c r="FP1718" s="25"/>
      <c r="FR1718" s="25"/>
      <c r="GF1718" s="25"/>
      <c r="GH1718" s="25"/>
      <c r="GK1718" s="25"/>
      <c r="GQ1718" s="25"/>
      <c r="HK1718" s="25"/>
      <c r="IJ1718" s="25"/>
      <c r="IM1718" s="25"/>
      <c r="IP1718" s="25"/>
      <c r="IS1718" s="25"/>
      <c r="IZ1718" s="25"/>
      <c r="JF1718" s="25"/>
      <c r="JI1718" s="25"/>
      <c r="KO1718" s="31"/>
      <c r="KP1718" s="32"/>
      <c r="KQ1718" s="75"/>
      <c r="KR1718" s="31"/>
    </row>
    <row r="1719" spans="24:304" x14ac:dyDescent="0.3">
      <c r="X1719" s="25"/>
      <c r="AA1719" s="25"/>
      <c r="AE1719" s="25"/>
      <c r="AM1719" s="25"/>
      <c r="AR1719" s="25"/>
      <c r="AT1719" s="25"/>
      <c r="AX1719" s="25"/>
      <c r="BA1719" s="25"/>
      <c r="BI1719" s="25"/>
      <c r="BN1719" s="25"/>
      <c r="BP1719" s="25"/>
      <c r="BT1719" s="25"/>
      <c r="EP1719" s="25"/>
      <c r="FP1719" s="25"/>
      <c r="FR1719" s="25"/>
      <c r="GF1719" s="25"/>
      <c r="GH1719" s="25"/>
      <c r="GK1719" s="25"/>
      <c r="GQ1719" s="25"/>
      <c r="HK1719" s="25"/>
      <c r="IJ1719" s="25"/>
      <c r="IM1719" s="25"/>
      <c r="IP1719" s="25"/>
      <c r="IS1719" s="25"/>
      <c r="IZ1719" s="25"/>
      <c r="JF1719" s="25"/>
      <c r="JI1719" s="25"/>
      <c r="KO1719" s="31"/>
      <c r="KP1719" s="32"/>
      <c r="KQ1719" s="75"/>
      <c r="KR1719" s="31"/>
    </row>
    <row r="1720" spans="24:304" x14ac:dyDescent="0.3">
      <c r="X1720" s="25"/>
      <c r="AA1720" s="25"/>
      <c r="AE1720" s="25"/>
      <c r="AM1720" s="25"/>
      <c r="AR1720" s="25"/>
      <c r="AT1720" s="25"/>
      <c r="AX1720" s="25"/>
      <c r="BA1720" s="25"/>
      <c r="BI1720" s="25"/>
      <c r="BN1720" s="25"/>
      <c r="BP1720" s="25"/>
      <c r="BT1720" s="25"/>
      <c r="EP1720" s="25"/>
      <c r="FP1720" s="25"/>
      <c r="FR1720" s="25"/>
      <c r="GF1720" s="25"/>
      <c r="GH1720" s="25"/>
      <c r="GK1720" s="25"/>
      <c r="GQ1720" s="25"/>
      <c r="HK1720" s="25"/>
      <c r="IJ1720" s="25"/>
      <c r="IM1720" s="25"/>
      <c r="IP1720" s="25"/>
      <c r="IS1720" s="25"/>
      <c r="IZ1720" s="25"/>
      <c r="JF1720" s="25"/>
      <c r="JI1720" s="25"/>
      <c r="KO1720" s="31"/>
      <c r="KP1720" s="32"/>
      <c r="KQ1720" s="75"/>
      <c r="KR1720" s="31"/>
    </row>
    <row r="1721" spans="24:304" x14ac:dyDescent="0.3">
      <c r="X1721" s="25"/>
      <c r="AA1721" s="25"/>
      <c r="AE1721" s="25"/>
      <c r="AM1721" s="25"/>
      <c r="AR1721" s="25"/>
      <c r="AT1721" s="25"/>
      <c r="AX1721" s="25"/>
      <c r="BA1721" s="25"/>
      <c r="BI1721" s="25"/>
      <c r="BN1721" s="25"/>
      <c r="BP1721" s="25"/>
      <c r="BT1721" s="25"/>
      <c r="EP1721" s="25"/>
      <c r="FP1721" s="25"/>
      <c r="FR1721" s="25"/>
      <c r="GF1721" s="25"/>
      <c r="GH1721" s="25"/>
      <c r="GK1721" s="25"/>
      <c r="GQ1721" s="25"/>
      <c r="HK1721" s="25"/>
      <c r="IJ1721" s="25"/>
      <c r="IM1721" s="25"/>
      <c r="IP1721" s="25"/>
      <c r="IS1721" s="25"/>
      <c r="IZ1721" s="25"/>
      <c r="JF1721" s="25"/>
      <c r="JI1721" s="25"/>
      <c r="KO1721" s="31"/>
      <c r="KP1721" s="32"/>
      <c r="KQ1721" s="75"/>
      <c r="KR1721" s="31"/>
    </row>
    <row r="1722" spans="24:304" x14ac:dyDescent="0.3">
      <c r="X1722" s="25"/>
      <c r="AA1722" s="25"/>
      <c r="AE1722" s="25"/>
      <c r="AM1722" s="25"/>
      <c r="AR1722" s="25"/>
      <c r="AT1722" s="25"/>
      <c r="AX1722" s="25"/>
      <c r="BA1722" s="25"/>
      <c r="BI1722" s="25"/>
      <c r="BN1722" s="25"/>
      <c r="BP1722" s="25"/>
      <c r="BT1722" s="25"/>
      <c r="EP1722" s="25"/>
      <c r="FP1722" s="25"/>
      <c r="FR1722" s="25"/>
      <c r="GF1722" s="25"/>
      <c r="GH1722" s="25"/>
      <c r="GK1722" s="25"/>
      <c r="GQ1722" s="25"/>
      <c r="HK1722" s="25"/>
      <c r="IJ1722" s="25"/>
      <c r="IM1722" s="25"/>
      <c r="IP1722" s="25"/>
      <c r="IS1722" s="25"/>
      <c r="IZ1722" s="25"/>
      <c r="JF1722" s="25"/>
      <c r="JI1722" s="25"/>
      <c r="KO1722" s="31"/>
      <c r="KP1722" s="32"/>
      <c r="KQ1722" s="75"/>
      <c r="KR1722" s="31"/>
    </row>
    <row r="1723" spans="24:304" x14ac:dyDescent="0.3">
      <c r="X1723" s="25"/>
      <c r="AA1723" s="25"/>
      <c r="AE1723" s="25"/>
      <c r="AM1723" s="25"/>
      <c r="AR1723" s="25"/>
      <c r="AT1723" s="25"/>
      <c r="AX1723" s="25"/>
      <c r="BA1723" s="25"/>
      <c r="BI1723" s="25"/>
      <c r="BN1723" s="25"/>
      <c r="BP1723" s="25"/>
      <c r="BT1723" s="25"/>
      <c r="EP1723" s="25"/>
      <c r="FP1723" s="25"/>
      <c r="FR1723" s="25"/>
      <c r="GF1723" s="25"/>
      <c r="GH1723" s="25"/>
      <c r="GK1723" s="25"/>
      <c r="GQ1723" s="25"/>
      <c r="HK1723" s="25"/>
      <c r="IJ1723" s="25"/>
      <c r="IM1723" s="25"/>
      <c r="IP1723" s="25"/>
      <c r="IS1723" s="25"/>
      <c r="IZ1723" s="25"/>
      <c r="JF1723" s="25"/>
      <c r="JI1723" s="25"/>
      <c r="KO1723" s="31"/>
      <c r="KP1723" s="32"/>
      <c r="KQ1723" s="75"/>
      <c r="KR1723" s="31"/>
    </row>
    <row r="1724" spans="24:304" x14ac:dyDescent="0.3">
      <c r="X1724" s="25"/>
      <c r="AA1724" s="25"/>
      <c r="AE1724" s="25"/>
      <c r="AM1724" s="25"/>
      <c r="AR1724" s="25"/>
      <c r="AT1724" s="25"/>
      <c r="AX1724" s="25"/>
      <c r="BA1724" s="25"/>
      <c r="BI1724" s="25"/>
      <c r="BN1724" s="25"/>
      <c r="BP1724" s="25"/>
      <c r="BT1724" s="25"/>
      <c r="EP1724" s="25"/>
      <c r="FP1724" s="25"/>
      <c r="FR1724" s="25"/>
      <c r="GF1724" s="25"/>
      <c r="GH1724" s="25"/>
      <c r="GK1724" s="25"/>
      <c r="GQ1724" s="25"/>
      <c r="HK1724" s="25"/>
      <c r="IJ1724" s="25"/>
      <c r="IM1724" s="25"/>
      <c r="IP1724" s="25"/>
      <c r="IS1724" s="25"/>
      <c r="IZ1724" s="25"/>
      <c r="JF1724" s="25"/>
      <c r="JI1724" s="25"/>
      <c r="KO1724" s="31"/>
      <c r="KP1724" s="32"/>
      <c r="KQ1724" s="75"/>
      <c r="KR1724" s="31"/>
    </row>
    <row r="1725" spans="24:304" x14ac:dyDescent="0.3">
      <c r="X1725" s="25"/>
      <c r="AA1725" s="25"/>
      <c r="AE1725" s="25"/>
      <c r="AM1725" s="25"/>
      <c r="AR1725" s="25"/>
      <c r="AT1725" s="25"/>
      <c r="AX1725" s="25"/>
      <c r="BA1725" s="25"/>
      <c r="BI1725" s="25"/>
      <c r="BN1725" s="25"/>
      <c r="BP1725" s="25"/>
      <c r="BT1725" s="25"/>
      <c r="EP1725" s="25"/>
      <c r="FP1725" s="25"/>
      <c r="FR1725" s="25"/>
      <c r="GF1725" s="25"/>
      <c r="GH1725" s="25"/>
      <c r="GK1725" s="25"/>
      <c r="GQ1725" s="25"/>
      <c r="HK1725" s="25"/>
      <c r="IJ1725" s="25"/>
      <c r="IM1725" s="25"/>
      <c r="IP1725" s="25"/>
      <c r="IS1725" s="25"/>
      <c r="IZ1725" s="25"/>
      <c r="JF1725" s="25"/>
      <c r="JI1725" s="25"/>
      <c r="KO1725" s="31"/>
      <c r="KP1725" s="32"/>
      <c r="KQ1725" s="75"/>
      <c r="KR1725" s="31"/>
    </row>
    <row r="1726" spans="24:304" x14ac:dyDescent="0.3">
      <c r="X1726" s="25"/>
      <c r="AA1726" s="25"/>
      <c r="AE1726" s="25"/>
      <c r="AM1726" s="25"/>
      <c r="AR1726" s="25"/>
      <c r="AT1726" s="25"/>
      <c r="AX1726" s="25"/>
      <c r="BA1726" s="25"/>
      <c r="BI1726" s="25"/>
      <c r="BN1726" s="25"/>
      <c r="BP1726" s="25"/>
      <c r="BT1726" s="25"/>
      <c r="EP1726" s="25"/>
      <c r="FP1726" s="25"/>
      <c r="FR1726" s="25"/>
      <c r="GF1726" s="25"/>
      <c r="GH1726" s="25"/>
      <c r="GK1726" s="25"/>
      <c r="GQ1726" s="25"/>
      <c r="HK1726" s="25"/>
      <c r="IJ1726" s="25"/>
      <c r="IM1726" s="25"/>
      <c r="IP1726" s="25"/>
      <c r="IS1726" s="25"/>
      <c r="IZ1726" s="25"/>
      <c r="JF1726" s="25"/>
      <c r="JI1726" s="25"/>
      <c r="KO1726" s="31"/>
      <c r="KP1726" s="32"/>
      <c r="KQ1726" s="75"/>
      <c r="KR1726" s="31"/>
    </row>
    <row r="1727" spans="24:304" x14ac:dyDescent="0.3">
      <c r="X1727" s="25"/>
      <c r="AA1727" s="25"/>
      <c r="AE1727" s="25"/>
      <c r="AM1727" s="25"/>
      <c r="AR1727" s="25"/>
      <c r="AT1727" s="25"/>
      <c r="AX1727" s="25"/>
      <c r="BA1727" s="25"/>
      <c r="BI1727" s="25"/>
      <c r="BN1727" s="25"/>
      <c r="BP1727" s="25"/>
      <c r="BT1727" s="25"/>
      <c r="EP1727" s="25"/>
      <c r="FP1727" s="25"/>
      <c r="FR1727" s="25"/>
      <c r="GF1727" s="25"/>
      <c r="GH1727" s="25"/>
      <c r="GK1727" s="25"/>
      <c r="GQ1727" s="25"/>
      <c r="HK1727" s="25"/>
      <c r="IJ1727" s="25"/>
      <c r="IM1727" s="25"/>
      <c r="IP1727" s="25"/>
      <c r="IS1727" s="25"/>
      <c r="IZ1727" s="25"/>
      <c r="JF1727" s="25"/>
      <c r="JI1727" s="25"/>
      <c r="KO1727" s="31"/>
      <c r="KP1727" s="32"/>
      <c r="KQ1727" s="75"/>
      <c r="KR1727" s="31"/>
    </row>
    <row r="1728" spans="24:304" x14ac:dyDescent="0.3">
      <c r="X1728" s="25"/>
      <c r="AA1728" s="25"/>
      <c r="AE1728" s="25"/>
      <c r="AM1728" s="25"/>
      <c r="AR1728" s="25"/>
      <c r="AT1728" s="25"/>
      <c r="AX1728" s="25"/>
      <c r="BA1728" s="25"/>
      <c r="BI1728" s="25"/>
      <c r="BN1728" s="25"/>
      <c r="BP1728" s="25"/>
      <c r="BT1728" s="25"/>
      <c r="EP1728" s="25"/>
      <c r="FP1728" s="25"/>
      <c r="FR1728" s="25"/>
      <c r="GF1728" s="25"/>
      <c r="GH1728" s="25"/>
      <c r="GK1728" s="25"/>
      <c r="GQ1728" s="25"/>
      <c r="HK1728" s="25"/>
      <c r="IJ1728" s="25"/>
      <c r="IM1728" s="25"/>
      <c r="IP1728" s="25"/>
      <c r="IS1728" s="25"/>
      <c r="IZ1728" s="25"/>
      <c r="JF1728" s="25"/>
      <c r="JI1728" s="25"/>
      <c r="KO1728" s="31"/>
      <c r="KP1728" s="32"/>
      <c r="KQ1728" s="75"/>
      <c r="KR1728" s="31"/>
    </row>
    <row r="1729" spans="24:304" x14ac:dyDescent="0.3">
      <c r="X1729" s="25"/>
      <c r="AA1729" s="25"/>
      <c r="AE1729" s="25"/>
      <c r="AM1729" s="25"/>
      <c r="AR1729" s="25"/>
      <c r="AT1729" s="25"/>
      <c r="AX1729" s="25"/>
      <c r="BA1729" s="25"/>
      <c r="BI1729" s="25"/>
      <c r="BN1729" s="25"/>
      <c r="BP1729" s="25"/>
      <c r="BT1729" s="25"/>
      <c r="EP1729" s="25"/>
      <c r="FP1729" s="25"/>
      <c r="FR1729" s="25"/>
      <c r="GF1729" s="25"/>
      <c r="GH1729" s="25"/>
      <c r="GK1729" s="25"/>
      <c r="GQ1729" s="25"/>
      <c r="HK1729" s="25"/>
      <c r="IJ1729" s="25"/>
      <c r="IM1729" s="25"/>
      <c r="IP1729" s="25"/>
      <c r="IS1729" s="25"/>
      <c r="IZ1729" s="25"/>
      <c r="JF1729" s="25"/>
      <c r="JI1729" s="25"/>
      <c r="KO1729" s="31"/>
      <c r="KP1729" s="32"/>
      <c r="KQ1729" s="75"/>
      <c r="KR1729" s="31"/>
    </row>
    <row r="1730" spans="24:304" x14ac:dyDescent="0.3">
      <c r="X1730" s="25"/>
      <c r="AA1730" s="25"/>
      <c r="AE1730" s="25"/>
      <c r="AM1730" s="25"/>
      <c r="AR1730" s="25"/>
      <c r="AT1730" s="25"/>
      <c r="AX1730" s="25"/>
      <c r="BA1730" s="25"/>
      <c r="BI1730" s="25"/>
      <c r="BN1730" s="25"/>
      <c r="BP1730" s="25"/>
      <c r="BT1730" s="25"/>
      <c r="EP1730" s="25"/>
      <c r="FP1730" s="25"/>
      <c r="FR1730" s="25"/>
      <c r="GF1730" s="25"/>
      <c r="GH1730" s="25"/>
      <c r="GK1730" s="25"/>
      <c r="GQ1730" s="25"/>
      <c r="HK1730" s="25"/>
      <c r="IJ1730" s="25"/>
      <c r="IM1730" s="25"/>
      <c r="IP1730" s="25"/>
      <c r="IS1730" s="25"/>
      <c r="IZ1730" s="25"/>
      <c r="JF1730" s="25"/>
      <c r="JI1730" s="25"/>
      <c r="KO1730" s="31"/>
      <c r="KP1730" s="32"/>
      <c r="KQ1730" s="75"/>
      <c r="KR1730" s="31"/>
    </row>
    <row r="1731" spans="24:304" x14ac:dyDescent="0.3">
      <c r="X1731" s="25"/>
      <c r="AA1731" s="25"/>
      <c r="AE1731" s="25"/>
      <c r="AM1731" s="25"/>
      <c r="AR1731" s="25"/>
      <c r="AT1731" s="25"/>
      <c r="AX1731" s="25"/>
      <c r="BA1731" s="25"/>
      <c r="BI1731" s="25"/>
      <c r="BN1731" s="25"/>
      <c r="BP1731" s="25"/>
      <c r="BT1731" s="25"/>
      <c r="EP1731" s="25"/>
      <c r="FP1731" s="25"/>
      <c r="FR1731" s="25"/>
      <c r="GF1731" s="25"/>
      <c r="GH1731" s="25"/>
      <c r="GK1731" s="25"/>
      <c r="GQ1731" s="25"/>
      <c r="HK1731" s="25"/>
      <c r="IJ1731" s="25"/>
      <c r="IM1731" s="25"/>
      <c r="IP1731" s="25"/>
      <c r="IS1731" s="25"/>
      <c r="IZ1731" s="25"/>
      <c r="JF1731" s="25"/>
      <c r="JI1731" s="25"/>
      <c r="KO1731" s="31"/>
      <c r="KP1731" s="32"/>
      <c r="KQ1731" s="75"/>
      <c r="KR1731" s="31"/>
    </row>
    <row r="1732" spans="24:304" x14ac:dyDescent="0.3">
      <c r="X1732" s="25"/>
      <c r="AA1732" s="25"/>
      <c r="AE1732" s="25"/>
      <c r="AM1732" s="25"/>
      <c r="AR1732" s="25"/>
      <c r="AT1732" s="25"/>
      <c r="AX1732" s="25"/>
      <c r="BA1732" s="25"/>
      <c r="BI1732" s="25"/>
      <c r="BN1732" s="25"/>
      <c r="BP1732" s="25"/>
      <c r="BT1732" s="25"/>
      <c r="EP1732" s="25"/>
      <c r="FP1732" s="25"/>
      <c r="FR1732" s="25"/>
      <c r="GF1732" s="25"/>
      <c r="GH1732" s="25"/>
      <c r="GK1732" s="25"/>
      <c r="GQ1732" s="25"/>
      <c r="HK1732" s="25"/>
      <c r="IJ1732" s="25"/>
      <c r="IM1732" s="25"/>
      <c r="IP1732" s="25"/>
      <c r="IS1732" s="25"/>
      <c r="IZ1732" s="25"/>
      <c r="JF1732" s="25"/>
      <c r="JI1732" s="25"/>
      <c r="KO1732" s="31"/>
      <c r="KP1732" s="32"/>
      <c r="KQ1732" s="75"/>
      <c r="KR1732" s="31"/>
    </row>
    <row r="1733" spans="24:304" x14ac:dyDescent="0.3">
      <c r="X1733" s="25"/>
      <c r="AA1733" s="25"/>
      <c r="AE1733" s="25"/>
      <c r="AM1733" s="25"/>
      <c r="AR1733" s="25"/>
      <c r="AT1733" s="25"/>
      <c r="AX1733" s="25"/>
      <c r="BA1733" s="25"/>
      <c r="BI1733" s="25"/>
      <c r="BN1733" s="25"/>
      <c r="BP1733" s="25"/>
      <c r="BT1733" s="25"/>
      <c r="EP1733" s="25"/>
      <c r="FP1733" s="25"/>
      <c r="FR1733" s="25"/>
      <c r="GF1733" s="25"/>
      <c r="GH1733" s="25"/>
      <c r="GK1733" s="25"/>
      <c r="GQ1733" s="25"/>
      <c r="HK1733" s="25"/>
      <c r="IJ1733" s="25"/>
      <c r="IM1733" s="25"/>
      <c r="IP1733" s="25"/>
      <c r="IS1733" s="25"/>
      <c r="IZ1733" s="25"/>
      <c r="JF1733" s="25"/>
      <c r="JI1733" s="25"/>
      <c r="KO1733" s="31"/>
      <c r="KP1733" s="32"/>
      <c r="KQ1733" s="75"/>
      <c r="KR1733" s="31"/>
    </row>
    <row r="1734" spans="24:304" x14ac:dyDescent="0.3">
      <c r="X1734" s="25"/>
      <c r="AA1734" s="25"/>
      <c r="AE1734" s="25"/>
      <c r="AM1734" s="25"/>
      <c r="AR1734" s="25"/>
      <c r="AT1734" s="25"/>
      <c r="AX1734" s="25"/>
      <c r="BA1734" s="25"/>
      <c r="BI1734" s="25"/>
      <c r="BN1734" s="25"/>
      <c r="BP1734" s="25"/>
      <c r="BT1734" s="25"/>
      <c r="EP1734" s="25"/>
      <c r="FP1734" s="25"/>
      <c r="FR1734" s="25"/>
      <c r="GF1734" s="25"/>
      <c r="GH1734" s="25"/>
      <c r="GK1734" s="25"/>
      <c r="GQ1734" s="25"/>
      <c r="HK1734" s="25"/>
      <c r="IJ1734" s="25"/>
      <c r="IM1734" s="25"/>
      <c r="IP1734" s="25"/>
      <c r="IS1734" s="25"/>
      <c r="IZ1734" s="25"/>
      <c r="JF1734" s="25"/>
      <c r="JI1734" s="25"/>
      <c r="KO1734" s="31"/>
      <c r="KP1734" s="32"/>
      <c r="KQ1734" s="75"/>
      <c r="KR1734" s="31"/>
    </row>
    <row r="1735" spans="24:304" x14ac:dyDescent="0.3">
      <c r="X1735" s="25"/>
      <c r="AA1735" s="25"/>
      <c r="AE1735" s="25"/>
      <c r="AM1735" s="25"/>
      <c r="AR1735" s="25"/>
      <c r="AT1735" s="25"/>
      <c r="AX1735" s="25"/>
      <c r="BA1735" s="25"/>
      <c r="BI1735" s="25"/>
      <c r="BN1735" s="25"/>
      <c r="BP1735" s="25"/>
      <c r="BT1735" s="25"/>
      <c r="EP1735" s="25"/>
      <c r="FP1735" s="25"/>
      <c r="FR1735" s="25"/>
      <c r="GF1735" s="25"/>
      <c r="GH1735" s="25"/>
      <c r="GK1735" s="25"/>
      <c r="GQ1735" s="25"/>
      <c r="HK1735" s="25"/>
      <c r="IJ1735" s="25"/>
      <c r="IM1735" s="25"/>
      <c r="IP1735" s="25"/>
      <c r="IS1735" s="25"/>
      <c r="IZ1735" s="25"/>
      <c r="JF1735" s="25"/>
      <c r="JI1735" s="25"/>
      <c r="KO1735" s="31"/>
      <c r="KP1735" s="32"/>
      <c r="KQ1735" s="75"/>
      <c r="KR1735" s="31"/>
    </row>
    <row r="1736" spans="24:304" x14ac:dyDescent="0.3">
      <c r="X1736" s="25"/>
      <c r="AA1736" s="25"/>
      <c r="AE1736" s="25"/>
      <c r="AM1736" s="25"/>
      <c r="AR1736" s="25"/>
      <c r="AT1736" s="25"/>
      <c r="AX1736" s="25"/>
      <c r="BA1736" s="25"/>
      <c r="BI1736" s="25"/>
      <c r="BN1736" s="25"/>
      <c r="BP1736" s="25"/>
      <c r="BT1736" s="25"/>
      <c r="EP1736" s="25"/>
      <c r="FP1736" s="25"/>
      <c r="FR1736" s="25"/>
      <c r="GF1736" s="25"/>
      <c r="GH1736" s="25"/>
      <c r="GK1736" s="25"/>
      <c r="GQ1736" s="25"/>
      <c r="HK1736" s="25"/>
      <c r="IJ1736" s="25"/>
      <c r="IM1736" s="25"/>
      <c r="IP1736" s="25"/>
      <c r="IS1736" s="25"/>
      <c r="IZ1736" s="25"/>
      <c r="JF1736" s="25"/>
      <c r="JI1736" s="25"/>
      <c r="KO1736" s="31"/>
      <c r="KP1736" s="32"/>
      <c r="KQ1736" s="75"/>
      <c r="KR1736" s="31"/>
    </row>
    <row r="1737" spans="24:304" x14ac:dyDescent="0.3">
      <c r="X1737" s="25"/>
      <c r="AA1737" s="25"/>
      <c r="AE1737" s="25"/>
      <c r="AM1737" s="25"/>
      <c r="AR1737" s="25"/>
      <c r="AT1737" s="25"/>
      <c r="AX1737" s="25"/>
      <c r="BA1737" s="25"/>
      <c r="BI1737" s="25"/>
      <c r="BN1737" s="25"/>
      <c r="BP1737" s="25"/>
      <c r="BT1737" s="25"/>
      <c r="EP1737" s="25"/>
      <c r="FP1737" s="25"/>
      <c r="FR1737" s="25"/>
      <c r="GF1737" s="25"/>
      <c r="GH1737" s="25"/>
      <c r="GK1737" s="25"/>
      <c r="GQ1737" s="25"/>
      <c r="HK1737" s="25"/>
      <c r="IJ1737" s="25"/>
      <c r="IM1737" s="25"/>
      <c r="IP1737" s="25"/>
      <c r="IS1737" s="25"/>
      <c r="IZ1737" s="25"/>
      <c r="JF1737" s="25"/>
      <c r="JI1737" s="25"/>
      <c r="KO1737" s="31"/>
      <c r="KP1737" s="32"/>
      <c r="KQ1737" s="75"/>
      <c r="KR1737" s="31"/>
    </row>
    <row r="1738" spans="24:304" x14ac:dyDescent="0.3">
      <c r="X1738" s="25"/>
      <c r="AA1738" s="25"/>
      <c r="AE1738" s="25"/>
      <c r="AM1738" s="25"/>
      <c r="AR1738" s="25"/>
      <c r="AT1738" s="25"/>
      <c r="AX1738" s="25"/>
      <c r="BA1738" s="25"/>
      <c r="BI1738" s="25"/>
      <c r="BN1738" s="25"/>
      <c r="BP1738" s="25"/>
      <c r="BT1738" s="25"/>
      <c r="EP1738" s="25"/>
      <c r="FP1738" s="25"/>
      <c r="FR1738" s="25"/>
      <c r="GF1738" s="25"/>
      <c r="GH1738" s="25"/>
      <c r="GK1738" s="25"/>
      <c r="GQ1738" s="25"/>
      <c r="HK1738" s="25"/>
      <c r="IJ1738" s="25"/>
      <c r="IM1738" s="25"/>
      <c r="IP1738" s="25"/>
      <c r="IS1738" s="25"/>
      <c r="IZ1738" s="25"/>
      <c r="JF1738" s="25"/>
      <c r="JI1738" s="25"/>
      <c r="KO1738" s="31"/>
      <c r="KP1738" s="32"/>
      <c r="KQ1738" s="75"/>
      <c r="KR1738" s="31"/>
    </row>
    <row r="1739" spans="24:304" x14ac:dyDescent="0.3">
      <c r="X1739" s="25"/>
      <c r="AA1739" s="25"/>
      <c r="AE1739" s="25"/>
      <c r="AM1739" s="25"/>
      <c r="AR1739" s="25"/>
      <c r="AT1739" s="25"/>
      <c r="AX1739" s="25"/>
      <c r="BA1739" s="25"/>
      <c r="BI1739" s="25"/>
      <c r="BN1739" s="25"/>
      <c r="BP1739" s="25"/>
      <c r="BT1739" s="25"/>
      <c r="EP1739" s="25"/>
      <c r="FP1739" s="25"/>
      <c r="FR1739" s="25"/>
      <c r="GF1739" s="25"/>
      <c r="GH1739" s="25"/>
      <c r="GK1739" s="25"/>
      <c r="GQ1739" s="25"/>
      <c r="HK1739" s="25"/>
      <c r="IJ1739" s="25"/>
      <c r="IM1739" s="25"/>
      <c r="IP1739" s="25"/>
      <c r="IS1739" s="25"/>
      <c r="IZ1739" s="25"/>
      <c r="JF1739" s="25"/>
      <c r="JI1739" s="25"/>
      <c r="KO1739" s="31"/>
      <c r="KP1739" s="32"/>
      <c r="KQ1739" s="75"/>
      <c r="KR1739" s="31"/>
    </row>
    <row r="1740" spans="24:304" x14ac:dyDescent="0.3">
      <c r="X1740" s="25"/>
      <c r="AA1740" s="25"/>
      <c r="AE1740" s="25"/>
      <c r="AM1740" s="25"/>
      <c r="AR1740" s="25"/>
      <c r="AT1740" s="25"/>
      <c r="AX1740" s="25"/>
      <c r="BA1740" s="25"/>
      <c r="BI1740" s="25"/>
      <c r="BN1740" s="25"/>
      <c r="BP1740" s="25"/>
      <c r="BT1740" s="25"/>
      <c r="EP1740" s="25"/>
      <c r="FP1740" s="25"/>
      <c r="FR1740" s="25"/>
      <c r="GF1740" s="25"/>
      <c r="GH1740" s="25"/>
      <c r="GK1740" s="25"/>
      <c r="GQ1740" s="25"/>
      <c r="HK1740" s="25"/>
      <c r="IJ1740" s="25"/>
      <c r="IM1740" s="25"/>
      <c r="IP1740" s="25"/>
      <c r="IS1740" s="25"/>
      <c r="IZ1740" s="25"/>
      <c r="JF1740" s="25"/>
      <c r="JI1740" s="25"/>
      <c r="KO1740" s="31"/>
      <c r="KP1740" s="32"/>
      <c r="KQ1740" s="75"/>
      <c r="KR1740" s="31"/>
    </row>
    <row r="1741" spans="24:304" x14ac:dyDescent="0.3">
      <c r="X1741" s="25"/>
      <c r="AA1741" s="25"/>
      <c r="AE1741" s="25"/>
      <c r="AM1741" s="25"/>
      <c r="AR1741" s="25"/>
      <c r="AT1741" s="25"/>
      <c r="AX1741" s="25"/>
      <c r="BA1741" s="25"/>
      <c r="BI1741" s="25"/>
      <c r="BN1741" s="25"/>
      <c r="BP1741" s="25"/>
      <c r="BT1741" s="25"/>
      <c r="EP1741" s="25"/>
      <c r="FP1741" s="25"/>
      <c r="FR1741" s="25"/>
      <c r="GF1741" s="25"/>
      <c r="GH1741" s="25"/>
      <c r="GK1741" s="25"/>
      <c r="GQ1741" s="25"/>
      <c r="HK1741" s="25"/>
      <c r="IJ1741" s="25"/>
      <c r="IM1741" s="25"/>
      <c r="IP1741" s="25"/>
      <c r="IS1741" s="25"/>
      <c r="IZ1741" s="25"/>
      <c r="JF1741" s="25"/>
      <c r="JI1741" s="25"/>
      <c r="KO1741" s="31"/>
      <c r="KP1741" s="32"/>
      <c r="KQ1741" s="75"/>
      <c r="KR1741" s="31"/>
    </row>
    <row r="1742" spans="24:304" x14ac:dyDescent="0.3">
      <c r="X1742" s="25"/>
      <c r="AA1742" s="25"/>
      <c r="AE1742" s="25"/>
      <c r="AM1742" s="25"/>
      <c r="AR1742" s="25"/>
      <c r="AT1742" s="25"/>
      <c r="AX1742" s="25"/>
      <c r="BA1742" s="25"/>
      <c r="BI1742" s="25"/>
      <c r="BN1742" s="25"/>
      <c r="BP1742" s="25"/>
      <c r="BT1742" s="25"/>
      <c r="EP1742" s="25"/>
      <c r="FP1742" s="25"/>
      <c r="FR1742" s="25"/>
      <c r="GF1742" s="25"/>
      <c r="GH1742" s="25"/>
      <c r="GK1742" s="25"/>
      <c r="GQ1742" s="25"/>
      <c r="HK1742" s="25"/>
      <c r="IJ1742" s="25"/>
      <c r="IM1742" s="25"/>
      <c r="IP1742" s="25"/>
      <c r="IS1742" s="25"/>
      <c r="IZ1742" s="25"/>
      <c r="JF1742" s="25"/>
      <c r="JI1742" s="25"/>
      <c r="KO1742" s="31"/>
      <c r="KP1742" s="32"/>
      <c r="KQ1742" s="75"/>
      <c r="KR1742" s="31"/>
    </row>
    <row r="1743" spans="24:304" x14ac:dyDescent="0.3">
      <c r="X1743" s="25"/>
      <c r="AA1743" s="25"/>
      <c r="AE1743" s="25"/>
      <c r="AM1743" s="25"/>
      <c r="AR1743" s="25"/>
      <c r="AT1743" s="25"/>
      <c r="AX1743" s="25"/>
      <c r="BA1743" s="25"/>
      <c r="BI1743" s="25"/>
      <c r="BN1743" s="25"/>
      <c r="BP1743" s="25"/>
      <c r="BT1743" s="25"/>
      <c r="EP1743" s="25"/>
      <c r="FP1743" s="25"/>
      <c r="FR1743" s="25"/>
      <c r="GF1743" s="25"/>
      <c r="GH1743" s="25"/>
      <c r="GK1743" s="25"/>
      <c r="GQ1743" s="25"/>
      <c r="HK1743" s="25"/>
      <c r="IJ1743" s="25"/>
      <c r="IM1743" s="25"/>
      <c r="IP1743" s="25"/>
      <c r="IS1743" s="25"/>
      <c r="IZ1743" s="25"/>
      <c r="JF1743" s="25"/>
      <c r="JI1743" s="25"/>
      <c r="KO1743" s="31"/>
      <c r="KP1743" s="32"/>
      <c r="KQ1743" s="75"/>
      <c r="KR1743" s="31"/>
    </row>
    <row r="1744" spans="24:304" x14ac:dyDescent="0.3">
      <c r="X1744" s="25"/>
      <c r="AA1744" s="25"/>
      <c r="AE1744" s="25"/>
      <c r="AM1744" s="25"/>
      <c r="AR1744" s="25"/>
      <c r="AT1744" s="25"/>
      <c r="AX1744" s="25"/>
      <c r="BA1744" s="25"/>
      <c r="BI1744" s="25"/>
      <c r="BN1744" s="25"/>
      <c r="BP1744" s="25"/>
      <c r="BT1744" s="25"/>
      <c r="EP1744" s="25"/>
      <c r="FP1744" s="25"/>
      <c r="FR1744" s="25"/>
      <c r="GF1744" s="25"/>
      <c r="GH1744" s="25"/>
      <c r="GK1744" s="25"/>
      <c r="GQ1744" s="25"/>
      <c r="HK1744" s="25"/>
      <c r="IJ1744" s="25"/>
      <c r="IM1744" s="25"/>
      <c r="IP1744" s="25"/>
      <c r="IS1744" s="25"/>
      <c r="IZ1744" s="25"/>
      <c r="JF1744" s="25"/>
      <c r="JI1744" s="25"/>
      <c r="KO1744" s="31"/>
      <c r="KP1744" s="32"/>
      <c r="KQ1744" s="75"/>
      <c r="KR1744" s="31"/>
    </row>
    <row r="1745" spans="24:304" x14ac:dyDescent="0.3">
      <c r="X1745" s="25"/>
      <c r="AA1745" s="25"/>
      <c r="AE1745" s="25"/>
      <c r="AM1745" s="25"/>
      <c r="AR1745" s="25"/>
      <c r="AT1745" s="25"/>
      <c r="AX1745" s="25"/>
      <c r="BA1745" s="25"/>
      <c r="BI1745" s="25"/>
      <c r="BN1745" s="25"/>
      <c r="BP1745" s="25"/>
      <c r="BT1745" s="25"/>
      <c r="EP1745" s="25"/>
      <c r="FP1745" s="25"/>
      <c r="FR1745" s="25"/>
      <c r="GF1745" s="25"/>
      <c r="GH1745" s="25"/>
      <c r="GK1745" s="25"/>
      <c r="GQ1745" s="25"/>
      <c r="HK1745" s="25"/>
      <c r="IJ1745" s="25"/>
      <c r="IM1745" s="25"/>
      <c r="IP1745" s="25"/>
      <c r="IS1745" s="25"/>
      <c r="IZ1745" s="25"/>
      <c r="JF1745" s="25"/>
      <c r="JI1745" s="25"/>
      <c r="KO1745" s="31"/>
      <c r="KP1745" s="32"/>
      <c r="KQ1745" s="75"/>
      <c r="KR1745" s="31"/>
    </row>
    <row r="1746" spans="24:304" x14ac:dyDescent="0.3">
      <c r="X1746" s="25"/>
      <c r="AA1746" s="25"/>
      <c r="AE1746" s="25"/>
      <c r="AM1746" s="25"/>
      <c r="AR1746" s="25"/>
      <c r="AT1746" s="25"/>
      <c r="AX1746" s="25"/>
      <c r="BA1746" s="25"/>
      <c r="BI1746" s="25"/>
      <c r="BN1746" s="25"/>
      <c r="BP1746" s="25"/>
      <c r="BT1746" s="25"/>
      <c r="EP1746" s="25"/>
      <c r="FP1746" s="25"/>
      <c r="FR1746" s="25"/>
      <c r="GF1746" s="25"/>
      <c r="GH1746" s="25"/>
      <c r="GK1746" s="25"/>
      <c r="GQ1746" s="25"/>
      <c r="HK1746" s="25"/>
      <c r="IJ1746" s="25"/>
      <c r="IM1746" s="25"/>
      <c r="IP1746" s="25"/>
      <c r="IS1746" s="25"/>
      <c r="IZ1746" s="25"/>
      <c r="JF1746" s="25"/>
      <c r="JI1746" s="25"/>
      <c r="KO1746" s="31"/>
      <c r="KP1746" s="32"/>
      <c r="KQ1746" s="75"/>
      <c r="KR1746" s="31"/>
    </row>
    <row r="1747" spans="24:304" x14ac:dyDescent="0.3">
      <c r="X1747" s="25"/>
      <c r="AA1747" s="25"/>
      <c r="AE1747" s="25"/>
      <c r="AM1747" s="25"/>
      <c r="AR1747" s="25"/>
      <c r="AT1747" s="25"/>
      <c r="AX1747" s="25"/>
      <c r="BA1747" s="25"/>
      <c r="BI1747" s="25"/>
      <c r="BN1747" s="25"/>
      <c r="BP1747" s="25"/>
      <c r="BT1747" s="25"/>
      <c r="EP1747" s="25"/>
      <c r="FP1747" s="25"/>
      <c r="FR1747" s="25"/>
      <c r="GF1747" s="25"/>
      <c r="GH1747" s="25"/>
      <c r="GK1747" s="25"/>
      <c r="GQ1747" s="25"/>
      <c r="HK1747" s="25"/>
      <c r="IJ1747" s="25"/>
      <c r="IM1747" s="25"/>
      <c r="IP1747" s="25"/>
      <c r="IS1747" s="25"/>
      <c r="IZ1747" s="25"/>
      <c r="JF1747" s="25"/>
      <c r="JI1747" s="25"/>
      <c r="KO1747" s="31"/>
      <c r="KP1747" s="32"/>
      <c r="KQ1747" s="75"/>
      <c r="KR1747" s="31"/>
    </row>
    <row r="1748" spans="24:304" x14ac:dyDescent="0.3">
      <c r="X1748" s="25"/>
      <c r="AA1748" s="25"/>
      <c r="AE1748" s="25"/>
      <c r="AM1748" s="25"/>
      <c r="AR1748" s="25"/>
      <c r="AT1748" s="25"/>
      <c r="AX1748" s="25"/>
      <c r="BA1748" s="25"/>
      <c r="BI1748" s="25"/>
      <c r="BN1748" s="25"/>
      <c r="BP1748" s="25"/>
      <c r="BT1748" s="25"/>
      <c r="EP1748" s="25"/>
      <c r="FP1748" s="25"/>
      <c r="FR1748" s="25"/>
      <c r="GF1748" s="25"/>
      <c r="GH1748" s="25"/>
      <c r="GK1748" s="25"/>
      <c r="GQ1748" s="25"/>
      <c r="HK1748" s="25"/>
      <c r="IJ1748" s="25"/>
      <c r="IM1748" s="25"/>
      <c r="IP1748" s="25"/>
      <c r="IS1748" s="25"/>
      <c r="IZ1748" s="25"/>
      <c r="JF1748" s="25"/>
      <c r="JI1748" s="25"/>
      <c r="KO1748" s="31"/>
      <c r="KP1748" s="32"/>
      <c r="KQ1748" s="75"/>
      <c r="KR1748" s="31"/>
    </row>
    <row r="1749" spans="24:304" x14ac:dyDescent="0.3">
      <c r="X1749" s="25"/>
      <c r="AA1749" s="25"/>
      <c r="AE1749" s="25"/>
      <c r="AM1749" s="25"/>
      <c r="AR1749" s="25"/>
      <c r="AT1749" s="25"/>
      <c r="AX1749" s="25"/>
      <c r="BA1749" s="25"/>
      <c r="BI1749" s="25"/>
      <c r="BN1749" s="25"/>
      <c r="BP1749" s="25"/>
      <c r="BT1749" s="25"/>
      <c r="EP1749" s="25"/>
      <c r="FP1749" s="25"/>
      <c r="FR1749" s="25"/>
      <c r="GF1749" s="25"/>
      <c r="GH1749" s="25"/>
      <c r="GK1749" s="25"/>
      <c r="GQ1749" s="25"/>
      <c r="HK1749" s="25"/>
      <c r="IJ1749" s="25"/>
      <c r="IM1749" s="25"/>
      <c r="IP1749" s="25"/>
      <c r="IS1749" s="25"/>
      <c r="IZ1749" s="25"/>
      <c r="JF1749" s="25"/>
      <c r="JI1749" s="25"/>
      <c r="KO1749" s="31"/>
      <c r="KP1749" s="32"/>
      <c r="KQ1749" s="75"/>
      <c r="KR1749" s="31"/>
    </row>
    <row r="1750" spans="24:304" x14ac:dyDescent="0.3">
      <c r="X1750" s="25"/>
      <c r="AA1750" s="25"/>
      <c r="AE1750" s="25"/>
      <c r="AM1750" s="25"/>
      <c r="AR1750" s="25"/>
      <c r="AT1750" s="25"/>
      <c r="AX1750" s="25"/>
      <c r="BA1750" s="25"/>
      <c r="BI1750" s="25"/>
      <c r="BN1750" s="25"/>
      <c r="BP1750" s="25"/>
      <c r="BT1750" s="25"/>
      <c r="EP1750" s="25"/>
      <c r="FP1750" s="25"/>
      <c r="FR1750" s="25"/>
      <c r="GF1750" s="25"/>
      <c r="GH1750" s="25"/>
      <c r="GK1750" s="25"/>
      <c r="GQ1750" s="25"/>
      <c r="HK1750" s="25"/>
      <c r="IJ1750" s="25"/>
      <c r="IM1750" s="25"/>
      <c r="IP1750" s="25"/>
      <c r="IS1750" s="25"/>
      <c r="IZ1750" s="25"/>
      <c r="JF1750" s="25"/>
      <c r="JI1750" s="25"/>
      <c r="KO1750" s="31"/>
      <c r="KP1750" s="32"/>
      <c r="KQ1750" s="75"/>
      <c r="KR1750" s="31"/>
    </row>
    <row r="1751" spans="24:304" x14ac:dyDescent="0.3">
      <c r="X1751" s="25"/>
      <c r="AA1751" s="25"/>
      <c r="AE1751" s="25"/>
      <c r="AM1751" s="25"/>
      <c r="AR1751" s="25"/>
      <c r="AT1751" s="25"/>
      <c r="AX1751" s="25"/>
      <c r="BA1751" s="25"/>
      <c r="BI1751" s="25"/>
      <c r="BN1751" s="25"/>
      <c r="BP1751" s="25"/>
      <c r="BT1751" s="25"/>
      <c r="EP1751" s="25"/>
      <c r="FP1751" s="25"/>
      <c r="FR1751" s="25"/>
      <c r="GF1751" s="25"/>
      <c r="GH1751" s="25"/>
      <c r="GK1751" s="25"/>
      <c r="GQ1751" s="25"/>
      <c r="HK1751" s="25"/>
      <c r="IJ1751" s="25"/>
      <c r="IM1751" s="25"/>
      <c r="IP1751" s="25"/>
      <c r="IS1751" s="25"/>
      <c r="IZ1751" s="25"/>
      <c r="JF1751" s="25"/>
      <c r="JI1751" s="25"/>
      <c r="KO1751" s="31"/>
      <c r="KP1751" s="32"/>
      <c r="KQ1751" s="75"/>
      <c r="KR1751" s="31"/>
    </row>
    <row r="1752" spans="24:304" x14ac:dyDescent="0.3">
      <c r="X1752" s="25"/>
      <c r="AA1752" s="25"/>
      <c r="AE1752" s="25"/>
      <c r="AM1752" s="25"/>
      <c r="AR1752" s="25"/>
      <c r="AT1752" s="25"/>
      <c r="AX1752" s="25"/>
      <c r="BA1752" s="25"/>
      <c r="BI1752" s="25"/>
      <c r="BN1752" s="25"/>
      <c r="BP1752" s="25"/>
      <c r="BT1752" s="25"/>
      <c r="EP1752" s="25"/>
      <c r="FP1752" s="25"/>
      <c r="FR1752" s="25"/>
      <c r="GF1752" s="25"/>
      <c r="GH1752" s="25"/>
      <c r="GK1752" s="25"/>
      <c r="GQ1752" s="25"/>
      <c r="HK1752" s="25"/>
      <c r="IJ1752" s="25"/>
      <c r="IM1752" s="25"/>
      <c r="IP1752" s="25"/>
      <c r="IS1752" s="25"/>
      <c r="IZ1752" s="25"/>
      <c r="JF1752" s="25"/>
      <c r="JI1752" s="25"/>
      <c r="KO1752" s="31"/>
      <c r="KP1752" s="32"/>
      <c r="KQ1752" s="75"/>
      <c r="KR1752" s="31"/>
    </row>
    <row r="1753" spans="24:304" x14ac:dyDescent="0.3">
      <c r="X1753" s="25"/>
      <c r="AA1753" s="25"/>
      <c r="AE1753" s="25"/>
      <c r="AM1753" s="25"/>
      <c r="AR1753" s="25"/>
      <c r="AT1753" s="25"/>
      <c r="AX1753" s="25"/>
      <c r="BA1753" s="25"/>
      <c r="BI1753" s="25"/>
      <c r="BN1753" s="25"/>
      <c r="BP1753" s="25"/>
      <c r="BT1753" s="25"/>
      <c r="EP1753" s="25"/>
      <c r="FP1753" s="25"/>
      <c r="FR1753" s="25"/>
      <c r="GF1753" s="25"/>
      <c r="GH1753" s="25"/>
      <c r="GK1753" s="25"/>
      <c r="GQ1753" s="25"/>
      <c r="HK1753" s="25"/>
      <c r="IJ1753" s="25"/>
      <c r="IM1753" s="25"/>
      <c r="IP1753" s="25"/>
      <c r="IS1753" s="25"/>
      <c r="IZ1753" s="25"/>
      <c r="JF1753" s="25"/>
      <c r="JI1753" s="25"/>
      <c r="KO1753" s="31"/>
      <c r="KP1753" s="32"/>
      <c r="KQ1753" s="75"/>
      <c r="KR1753" s="31"/>
    </row>
    <row r="1754" spans="24:304" x14ac:dyDescent="0.3">
      <c r="X1754" s="25"/>
      <c r="AA1754" s="25"/>
      <c r="AE1754" s="25"/>
      <c r="AM1754" s="25"/>
      <c r="AR1754" s="25"/>
      <c r="AT1754" s="25"/>
      <c r="AX1754" s="25"/>
      <c r="BA1754" s="25"/>
      <c r="BI1754" s="25"/>
      <c r="BN1754" s="25"/>
      <c r="BP1754" s="25"/>
      <c r="BT1754" s="25"/>
      <c r="EP1754" s="25"/>
      <c r="FP1754" s="25"/>
      <c r="FR1754" s="25"/>
      <c r="GF1754" s="25"/>
      <c r="GH1754" s="25"/>
      <c r="GK1754" s="25"/>
      <c r="GQ1754" s="25"/>
      <c r="HK1754" s="25"/>
      <c r="IJ1754" s="25"/>
      <c r="IM1754" s="25"/>
      <c r="IP1754" s="25"/>
      <c r="IS1754" s="25"/>
      <c r="IZ1754" s="25"/>
      <c r="JF1754" s="25"/>
      <c r="JI1754" s="25"/>
      <c r="KO1754" s="31"/>
      <c r="KP1754" s="32"/>
      <c r="KQ1754" s="75"/>
      <c r="KR1754" s="31"/>
    </row>
    <row r="1755" spans="24:304" x14ac:dyDescent="0.3">
      <c r="X1755" s="25"/>
      <c r="AA1755" s="25"/>
      <c r="AE1755" s="25"/>
      <c r="AM1755" s="25"/>
      <c r="AR1755" s="25"/>
      <c r="AT1755" s="25"/>
      <c r="AX1755" s="25"/>
      <c r="BA1755" s="25"/>
      <c r="BI1755" s="25"/>
      <c r="BN1755" s="25"/>
      <c r="BP1755" s="25"/>
      <c r="BT1755" s="25"/>
      <c r="EP1755" s="25"/>
      <c r="FP1755" s="25"/>
      <c r="FR1755" s="25"/>
      <c r="GF1755" s="25"/>
      <c r="GH1755" s="25"/>
      <c r="GK1755" s="25"/>
      <c r="GQ1755" s="25"/>
      <c r="HK1755" s="25"/>
      <c r="IJ1755" s="25"/>
      <c r="IM1755" s="25"/>
      <c r="IP1755" s="25"/>
      <c r="IS1755" s="25"/>
      <c r="IZ1755" s="25"/>
      <c r="JF1755" s="25"/>
      <c r="JI1755" s="25"/>
      <c r="KO1755" s="31"/>
      <c r="KP1755" s="32"/>
      <c r="KQ1755" s="75"/>
      <c r="KR1755" s="31"/>
    </row>
    <row r="1756" spans="24:304" x14ac:dyDescent="0.3">
      <c r="X1756" s="25"/>
      <c r="AA1756" s="25"/>
      <c r="AE1756" s="25"/>
      <c r="AM1756" s="25"/>
      <c r="AR1756" s="25"/>
      <c r="AT1756" s="25"/>
      <c r="AX1756" s="25"/>
      <c r="BA1756" s="25"/>
      <c r="BI1756" s="25"/>
      <c r="BN1756" s="25"/>
      <c r="BP1756" s="25"/>
      <c r="BT1756" s="25"/>
      <c r="EP1756" s="25"/>
      <c r="FP1756" s="25"/>
      <c r="FR1756" s="25"/>
      <c r="GF1756" s="25"/>
      <c r="GH1756" s="25"/>
      <c r="GK1756" s="25"/>
      <c r="GQ1756" s="25"/>
      <c r="HK1756" s="25"/>
      <c r="IJ1756" s="25"/>
      <c r="IM1756" s="25"/>
      <c r="IP1756" s="25"/>
      <c r="IS1756" s="25"/>
      <c r="IZ1756" s="25"/>
      <c r="JF1756" s="25"/>
      <c r="JI1756" s="25"/>
      <c r="KO1756" s="31"/>
      <c r="KP1756" s="32"/>
      <c r="KQ1756" s="75"/>
      <c r="KR1756" s="31"/>
    </row>
    <row r="1757" spans="24:304" x14ac:dyDescent="0.3">
      <c r="X1757" s="25"/>
      <c r="AA1757" s="25"/>
      <c r="AE1757" s="25"/>
      <c r="AM1757" s="25"/>
      <c r="AR1757" s="25"/>
      <c r="AT1757" s="25"/>
      <c r="AX1757" s="25"/>
      <c r="BA1757" s="25"/>
      <c r="BI1757" s="25"/>
      <c r="BN1757" s="25"/>
      <c r="BP1757" s="25"/>
      <c r="BT1757" s="25"/>
      <c r="EP1757" s="25"/>
      <c r="FP1757" s="25"/>
      <c r="FR1757" s="25"/>
      <c r="GF1757" s="25"/>
      <c r="GH1757" s="25"/>
      <c r="GK1757" s="25"/>
      <c r="GQ1757" s="25"/>
      <c r="HK1757" s="25"/>
      <c r="IJ1757" s="25"/>
      <c r="IM1757" s="25"/>
      <c r="IP1757" s="25"/>
      <c r="IS1757" s="25"/>
      <c r="IZ1757" s="25"/>
      <c r="JF1757" s="25"/>
      <c r="JI1757" s="25"/>
      <c r="KO1757" s="31"/>
      <c r="KP1757" s="32"/>
      <c r="KQ1757" s="75"/>
      <c r="KR1757" s="31"/>
    </row>
    <row r="1758" spans="24:304" x14ac:dyDescent="0.3">
      <c r="X1758" s="25"/>
      <c r="AA1758" s="25"/>
      <c r="AE1758" s="25"/>
      <c r="AM1758" s="25"/>
      <c r="AR1758" s="25"/>
      <c r="AT1758" s="25"/>
      <c r="AX1758" s="25"/>
      <c r="BA1758" s="25"/>
      <c r="BI1758" s="25"/>
      <c r="BN1758" s="25"/>
      <c r="BP1758" s="25"/>
      <c r="BT1758" s="25"/>
      <c r="EP1758" s="25"/>
      <c r="FP1758" s="25"/>
      <c r="FR1758" s="25"/>
      <c r="GF1758" s="25"/>
      <c r="GH1758" s="25"/>
      <c r="GK1758" s="25"/>
      <c r="GQ1758" s="25"/>
      <c r="HK1758" s="25"/>
      <c r="IJ1758" s="25"/>
      <c r="IM1758" s="25"/>
      <c r="IP1758" s="25"/>
      <c r="IS1758" s="25"/>
      <c r="IZ1758" s="25"/>
      <c r="JF1758" s="25"/>
      <c r="JI1758" s="25"/>
      <c r="KO1758" s="31"/>
      <c r="KP1758" s="32"/>
      <c r="KQ1758" s="75"/>
      <c r="KR1758" s="31"/>
    </row>
    <row r="1759" spans="24:304" x14ac:dyDescent="0.3">
      <c r="X1759" s="25"/>
      <c r="AA1759" s="25"/>
      <c r="AE1759" s="25"/>
      <c r="AM1759" s="25"/>
      <c r="AR1759" s="25"/>
      <c r="AT1759" s="25"/>
      <c r="AX1759" s="25"/>
      <c r="BA1759" s="25"/>
      <c r="BI1759" s="25"/>
      <c r="BN1759" s="25"/>
      <c r="BP1759" s="25"/>
      <c r="BT1759" s="25"/>
      <c r="EP1759" s="25"/>
      <c r="FP1759" s="25"/>
      <c r="FR1759" s="25"/>
      <c r="GF1759" s="25"/>
      <c r="GH1759" s="25"/>
      <c r="GK1759" s="25"/>
      <c r="GQ1759" s="25"/>
      <c r="HK1759" s="25"/>
      <c r="IJ1759" s="25"/>
      <c r="IM1759" s="25"/>
      <c r="IP1759" s="25"/>
      <c r="IS1759" s="25"/>
      <c r="IZ1759" s="25"/>
      <c r="JF1759" s="25"/>
      <c r="JI1759" s="25"/>
      <c r="KO1759" s="31"/>
      <c r="KP1759" s="32"/>
      <c r="KQ1759" s="75"/>
      <c r="KR1759" s="31"/>
    </row>
    <row r="1760" spans="24:304" x14ac:dyDescent="0.3">
      <c r="X1760" s="25"/>
      <c r="AA1760" s="25"/>
      <c r="AE1760" s="25"/>
      <c r="AM1760" s="25"/>
      <c r="AR1760" s="25"/>
      <c r="AT1760" s="25"/>
      <c r="AX1760" s="25"/>
      <c r="BA1760" s="25"/>
      <c r="BI1760" s="25"/>
      <c r="BN1760" s="25"/>
      <c r="BP1760" s="25"/>
      <c r="BT1760" s="25"/>
      <c r="EP1760" s="25"/>
      <c r="FP1760" s="25"/>
      <c r="FR1760" s="25"/>
      <c r="GF1760" s="25"/>
      <c r="GH1760" s="25"/>
      <c r="GK1760" s="25"/>
      <c r="GQ1760" s="25"/>
      <c r="HK1760" s="25"/>
      <c r="IJ1760" s="25"/>
      <c r="IM1760" s="25"/>
      <c r="IP1760" s="25"/>
      <c r="IS1760" s="25"/>
      <c r="IZ1760" s="25"/>
      <c r="JF1760" s="25"/>
      <c r="JI1760" s="25"/>
      <c r="KO1760" s="31"/>
      <c r="KP1760" s="32"/>
      <c r="KQ1760" s="75"/>
      <c r="KR1760" s="31"/>
    </row>
    <row r="1761" spans="24:304" x14ac:dyDescent="0.3">
      <c r="X1761" s="25"/>
      <c r="AA1761" s="25"/>
      <c r="AE1761" s="25"/>
      <c r="AM1761" s="25"/>
      <c r="AR1761" s="25"/>
      <c r="AT1761" s="25"/>
      <c r="AX1761" s="25"/>
      <c r="BA1761" s="25"/>
      <c r="BI1761" s="25"/>
      <c r="BN1761" s="25"/>
      <c r="BP1761" s="25"/>
      <c r="BT1761" s="25"/>
      <c r="EP1761" s="25"/>
      <c r="FP1761" s="25"/>
      <c r="FR1761" s="25"/>
      <c r="GF1761" s="25"/>
      <c r="GH1761" s="25"/>
      <c r="GK1761" s="25"/>
      <c r="GQ1761" s="25"/>
      <c r="HK1761" s="25"/>
      <c r="IJ1761" s="25"/>
      <c r="IM1761" s="25"/>
      <c r="IP1761" s="25"/>
      <c r="IS1761" s="25"/>
      <c r="IZ1761" s="25"/>
      <c r="JF1761" s="25"/>
      <c r="JI1761" s="25"/>
      <c r="KO1761" s="31"/>
      <c r="KP1761" s="32"/>
      <c r="KQ1761" s="75"/>
      <c r="KR1761" s="31"/>
    </row>
    <row r="1762" spans="24:304" x14ac:dyDescent="0.3">
      <c r="X1762" s="25"/>
      <c r="AA1762" s="25"/>
      <c r="AE1762" s="25"/>
      <c r="AM1762" s="25"/>
      <c r="AR1762" s="25"/>
      <c r="AT1762" s="25"/>
      <c r="AX1762" s="25"/>
      <c r="BA1762" s="25"/>
      <c r="BI1762" s="25"/>
      <c r="BN1762" s="25"/>
      <c r="BP1762" s="25"/>
      <c r="BT1762" s="25"/>
      <c r="EP1762" s="25"/>
      <c r="FP1762" s="25"/>
      <c r="FR1762" s="25"/>
      <c r="GF1762" s="25"/>
      <c r="GH1762" s="25"/>
      <c r="GK1762" s="25"/>
      <c r="GQ1762" s="25"/>
      <c r="HK1762" s="25"/>
      <c r="IJ1762" s="25"/>
      <c r="IM1762" s="25"/>
      <c r="IP1762" s="25"/>
      <c r="IS1762" s="25"/>
      <c r="IZ1762" s="25"/>
      <c r="JF1762" s="25"/>
      <c r="JI1762" s="25"/>
      <c r="KO1762" s="31"/>
      <c r="KP1762" s="32"/>
      <c r="KQ1762" s="75"/>
      <c r="KR1762" s="31"/>
    </row>
    <row r="1763" spans="24:304" x14ac:dyDescent="0.3">
      <c r="X1763" s="25"/>
      <c r="AA1763" s="25"/>
      <c r="AE1763" s="25"/>
      <c r="AM1763" s="25"/>
      <c r="AR1763" s="25"/>
      <c r="AT1763" s="25"/>
      <c r="AX1763" s="25"/>
      <c r="BA1763" s="25"/>
      <c r="BI1763" s="25"/>
      <c r="BN1763" s="25"/>
      <c r="BP1763" s="25"/>
      <c r="BT1763" s="25"/>
      <c r="EP1763" s="25"/>
      <c r="FP1763" s="25"/>
      <c r="FR1763" s="25"/>
      <c r="GF1763" s="25"/>
      <c r="GH1763" s="25"/>
      <c r="GK1763" s="25"/>
      <c r="GQ1763" s="25"/>
      <c r="HK1763" s="25"/>
      <c r="IJ1763" s="25"/>
      <c r="IM1763" s="25"/>
      <c r="IP1763" s="25"/>
      <c r="IS1763" s="25"/>
      <c r="IZ1763" s="25"/>
      <c r="JF1763" s="25"/>
      <c r="JI1763" s="25"/>
      <c r="KO1763" s="31"/>
      <c r="KP1763" s="32"/>
      <c r="KQ1763" s="75"/>
      <c r="KR1763" s="31"/>
    </row>
    <row r="1764" spans="24:304" x14ac:dyDescent="0.3">
      <c r="X1764" s="25"/>
      <c r="AA1764" s="25"/>
      <c r="AE1764" s="25"/>
      <c r="AM1764" s="25"/>
      <c r="AR1764" s="25"/>
      <c r="AT1764" s="25"/>
      <c r="AX1764" s="25"/>
      <c r="BA1764" s="25"/>
      <c r="BI1764" s="25"/>
      <c r="BN1764" s="25"/>
      <c r="BP1764" s="25"/>
      <c r="BT1764" s="25"/>
      <c r="EP1764" s="25"/>
      <c r="FP1764" s="25"/>
      <c r="FR1764" s="25"/>
      <c r="GF1764" s="25"/>
      <c r="GH1764" s="25"/>
      <c r="GK1764" s="25"/>
      <c r="GQ1764" s="25"/>
      <c r="HK1764" s="25"/>
      <c r="IJ1764" s="25"/>
      <c r="IM1764" s="25"/>
      <c r="IP1764" s="25"/>
      <c r="IS1764" s="25"/>
      <c r="IZ1764" s="25"/>
      <c r="JF1764" s="25"/>
      <c r="JI1764" s="25"/>
      <c r="KO1764" s="31"/>
      <c r="KP1764" s="32"/>
      <c r="KQ1764" s="75"/>
      <c r="KR1764" s="31"/>
    </row>
    <row r="1765" spans="24:304" x14ac:dyDescent="0.3">
      <c r="X1765" s="25"/>
      <c r="AA1765" s="25"/>
      <c r="AE1765" s="25"/>
      <c r="AM1765" s="25"/>
      <c r="AR1765" s="25"/>
      <c r="AT1765" s="25"/>
      <c r="AX1765" s="25"/>
      <c r="BA1765" s="25"/>
      <c r="BI1765" s="25"/>
      <c r="BN1765" s="25"/>
      <c r="BP1765" s="25"/>
      <c r="BT1765" s="25"/>
      <c r="EP1765" s="25"/>
      <c r="FP1765" s="25"/>
      <c r="FR1765" s="25"/>
      <c r="GF1765" s="25"/>
      <c r="GH1765" s="25"/>
      <c r="GK1765" s="25"/>
      <c r="GQ1765" s="25"/>
      <c r="HK1765" s="25"/>
      <c r="IJ1765" s="25"/>
      <c r="IM1765" s="25"/>
      <c r="IP1765" s="25"/>
      <c r="IS1765" s="25"/>
      <c r="IZ1765" s="25"/>
      <c r="JF1765" s="25"/>
      <c r="JI1765" s="25"/>
      <c r="KO1765" s="31"/>
      <c r="KP1765" s="32"/>
      <c r="KQ1765" s="75"/>
      <c r="KR1765" s="31"/>
    </row>
    <row r="1766" spans="24:304" x14ac:dyDescent="0.3">
      <c r="X1766" s="25"/>
      <c r="AA1766" s="25"/>
      <c r="AE1766" s="25"/>
      <c r="AM1766" s="25"/>
      <c r="AR1766" s="25"/>
      <c r="AT1766" s="25"/>
      <c r="AX1766" s="25"/>
      <c r="BA1766" s="25"/>
      <c r="BI1766" s="25"/>
      <c r="BN1766" s="25"/>
      <c r="BP1766" s="25"/>
      <c r="BT1766" s="25"/>
      <c r="EP1766" s="25"/>
      <c r="FP1766" s="25"/>
      <c r="FR1766" s="25"/>
      <c r="GF1766" s="25"/>
      <c r="GH1766" s="25"/>
      <c r="GK1766" s="25"/>
      <c r="GQ1766" s="25"/>
      <c r="HK1766" s="25"/>
      <c r="IJ1766" s="25"/>
      <c r="IM1766" s="25"/>
      <c r="IP1766" s="25"/>
      <c r="IS1766" s="25"/>
      <c r="IZ1766" s="25"/>
      <c r="JF1766" s="25"/>
      <c r="JI1766" s="25"/>
      <c r="KO1766" s="31"/>
      <c r="KP1766" s="32"/>
      <c r="KQ1766" s="75"/>
      <c r="KR1766" s="31"/>
    </row>
    <row r="1767" spans="24:304" x14ac:dyDescent="0.3">
      <c r="X1767" s="25"/>
      <c r="AA1767" s="25"/>
      <c r="AE1767" s="25"/>
      <c r="AM1767" s="25"/>
      <c r="AR1767" s="25"/>
      <c r="AT1767" s="25"/>
      <c r="AX1767" s="25"/>
      <c r="BA1767" s="25"/>
      <c r="BI1767" s="25"/>
      <c r="BN1767" s="25"/>
      <c r="BP1767" s="25"/>
      <c r="BT1767" s="25"/>
      <c r="EP1767" s="25"/>
      <c r="FP1767" s="25"/>
      <c r="FR1767" s="25"/>
      <c r="GF1767" s="25"/>
      <c r="GH1767" s="25"/>
      <c r="GK1767" s="25"/>
      <c r="GQ1767" s="25"/>
      <c r="HK1767" s="25"/>
      <c r="IJ1767" s="25"/>
      <c r="IM1767" s="25"/>
      <c r="IP1767" s="25"/>
      <c r="IS1767" s="25"/>
      <c r="IZ1767" s="25"/>
      <c r="JF1767" s="25"/>
      <c r="JI1767" s="25"/>
      <c r="KO1767" s="31"/>
      <c r="KP1767" s="32"/>
      <c r="KQ1767" s="75"/>
      <c r="KR1767" s="31"/>
    </row>
    <row r="1768" spans="24:304" x14ac:dyDescent="0.3">
      <c r="X1768" s="25"/>
      <c r="AA1768" s="25"/>
      <c r="AE1768" s="25"/>
      <c r="AM1768" s="25"/>
      <c r="AR1768" s="25"/>
      <c r="AT1768" s="25"/>
      <c r="AX1768" s="25"/>
      <c r="BA1768" s="25"/>
      <c r="BI1768" s="25"/>
      <c r="BN1768" s="25"/>
      <c r="BP1768" s="25"/>
      <c r="BT1768" s="25"/>
      <c r="EP1768" s="25"/>
      <c r="FP1768" s="25"/>
      <c r="FR1768" s="25"/>
      <c r="GF1768" s="25"/>
      <c r="GH1768" s="25"/>
      <c r="GK1768" s="25"/>
      <c r="GQ1768" s="25"/>
      <c r="HK1768" s="25"/>
      <c r="IJ1768" s="25"/>
      <c r="IM1768" s="25"/>
      <c r="IP1768" s="25"/>
      <c r="IS1768" s="25"/>
      <c r="IZ1768" s="25"/>
      <c r="JF1768" s="25"/>
      <c r="JI1768" s="25"/>
      <c r="KO1768" s="31"/>
      <c r="KP1768" s="32"/>
      <c r="KQ1768" s="75"/>
      <c r="KR1768" s="31"/>
    </row>
    <row r="1769" spans="24:304" x14ac:dyDescent="0.3">
      <c r="X1769" s="25"/>
      <c r="AA1769" s="25"/>
      <c r="AE1769" s="25"/>
      <c r="AM1769" s="25"/>
      <c r="AR1769" s="25"/>
      <c r="AT1769" s="25"/>
      <c r="AX1769" s="25"/>
      <c r="BA1769" s="25"/>
      <c r="BI1769" s="25"/>
      <c r="BN1769" s="25"/>
      <c r="BP1769" s="25"/>
      <c r="BT1769" s="25"/>
      <c r="EP1769" s="25"/>
      <c r="FP1769" s="25"/>
      <c r="FR1769" s="25"/>
      <c r="GF1769" s="25"/>
      <c r="GH1769" s="25"/>
      <c r="GK1769" s="25"/>
      <c r="GQ1769" s="25"/>
      <c r="HK1769" s="25"/>
      <c r="IJ1769" s="25"/>
      <c r="IM1769" s="25"/>
      <c r="IP1769" s="25"/>
      <c r="IS1769" s="25"/>
      <c r="IZ1769" s="25"/>
      <c r="JF1769" s="25"/>
      <c r="JI1769" s="25"/>
      <c r="KO1769" s="31"/>
      <c r="KP1769" s="32"/>
      <c r="KQ1769" s="75"/>
      <c r="KR1769" s="31"/>
    </row>
    <row r="1770" spans="24:304" x14ac:dyDescent="0.3">
      <c r="X1770" s="25"/>
      <c r="AA1770" s="25"/>
      <c r="AE1770" s="25"/>
      <c r="AM1770" s="25"/>
      <c r="AR1770" s="25"/>
      <c r="AT1770" s="25"/>
      <c r="AX1770" s="25"/>
      <c r="BA1770" s="25"/>
      <c r="BI1770" s="25"/>
      <c r="BN1770" s="25"/>
      <c r="BP1770" s="25"/>
      <c r="BT1770" s="25"/>
      <c r="EP1770" s="25"/>
      <c r="FP1770" s="25"/>
      <c r="FR1770" s="25"/>
      <c r="GF1770" s="25"/>
      <c r="GH1770" s="25"/>
      <c r="GK1770" s="25"/>
      <c r="GQ1770" s="25"/>
      <c r="HK1770" s="25"/>
      <c r="IJ1770" s="25"/>
      <c r="IM1770" s="25"/>
      <c r="IP1770" s="25"/>
      <c r="IS1770" s="25"/>
      <c r="IZ1770" s="25"/>
      <c r="JF1770" s="25"/>
      <c r="JI1770" s="25"/>
      <c r="KO1770" s="31"/>
      <c r="KP1770" s="32"/>
      <c r="KQ1770" s="75"/>
      <c r="KR1770" s="31"/>
    </row>
    <row r="1771" spans="24:304" x14ac:dyDescent="0.3">
      <c r="X1771" s="25"/>
      <c r="AA1771" s="25"/>
      <c r="AE1771" s="25"/>
      <c r="AM1771" s="25"/>
      <c r="AR1771" s="25"/>
      <c r="AT1771" s="25"/>
      <c r="AX1771" s="25"/>
      <c r="BA1771" s="25"/>
      <c r="BI1771" s="25"/>
      <c r="BN1771" s="25"/>
      <c r="BP1771" s="25"/>
      <c r="BT1771" s="25"/>
      <c r="EP1771" s="25"/>
      <c r="FP1771" s="25"/>
      <c r="FR1771" s="25"/>
      <c r="GF1771" s="25"/>
      <c r="GH1771" s="25"/>
      <c r="GK1771" s="25"/>
      <c r="GQ1771" s="25"/>
      <c r="HK1771" s="25"/>
      <c r="IJ1771" s="25"/>
      <c r="IM1771" s="25"/>
      <c r="IP1771" s="25"/>
      <c r="IS1771" s="25"/>
      <c r="IZ1771" s="25"/>
      <c r="JF1771" s="25"/>
      <c r="JI1771" s="25"/>
      <c r="KO1771" s="31"/>
      <c r="KP1771" s="32"/>
      <c r="KQ1771" s="75"/>
      <c r="KR1771" s="31"/>
    </row>
    <row r="1772" spans="24:304" x14ac:dyDescent="0.3">
      <c r="X1772" s="25"/>
      <c r="AA1772" s="25"/>
      <c r="AE1772" s="25"/>
      <c r="AM1772" s="25"/>
      <c r="AR1772" s="25"/>
      <c r="AT1772" s="25"/>
      <c r="AX1772" s="25"/>
      <c r="BA1772" s="25"/>
      <c r="BI1772" s="25"/>
      <c r="BN1772" s="25"/>
      <c r="BP1772" s="25"/>
      <c r="BT1772" s="25"/>
      <c r="EP1772" s="25"/>
      <c r="FP1772" s="25"/>
      <c r="FR1772" s="25"/>
      <c r="GF1772" s="25"/>
      <c r="GH1772" s="25"/>
      <c r="GK1772" s="25"/>
      <c r="GQ1772" s="25"/>
      <c r="HK1772" s="25"/>
      <c r="IJ1772" s="25"/>
      <c r="IM1772" s="25"/>
      <c r="IP1772" s="25"/>
      <c r="IS1772" s="25"/>
      <c r="IZ1772" s="25"/>
      <c r="JF1772" s="25"/>
      <c r="JI1772" s="25"/>
      <c r="KO1772" s="31"/>
      <c r="KP1772" s="32"/>
      <c r="KQ1772" s="75"/>
      <c r="KR1772" s="31"/>
    </row>
    <row r="1773" spans="24:304" x14ac:dyDescent="0.3">
      <c r="X1773" s="25"/>
      <c r="AA1773" s="25"/>
      <c r="AE1773" s="25"/>
      <c r="AM1773" s="25"/>
      <c r="AR1773" s="25"/>
      <c r="AT1773" s="25"/>
      <c r="AX1773" s="25"/>
      <c r="BA1773" s="25"/>
      <c r="BI1773" s="25"/>
      <c r="BN1773" s="25"/>
      <c r="BP1773" s="25"/>
      <c r="BT1773" s="25"/>
      <c r="EP1773" s="25"/>
      <c r="FP1773" s="25"/>
      <c r="FR1773" s="25"/>
      <c r="GF1773" s="25"/>
      <c r="GH1773" s="25"/>
      <c r="GK1773" s="25"/>
      <c r="GQ1773" s="25"/>
      <c r="HK1773" s="25"/>
      <c r="IJ1773" s="25"/>
      <c r="IM1773" s="25"/>
      <c r="IP1773" s="25"/>
      <c r="IS1773" s="25"/>
      <c r="IZ1773" s="25"/>
      <c r="JF1773" s="25"/>
      <c r="JI1773" s="25"/>
      <c r="KO1773" s="31"/>
      <c r="KP1773" s="32"/>
      <c r="KQ1773" s="75"/>
      <c r="KR1773" s="31"/>
    </row>
    <row r="1774" spans="24:304" x14ac:dyDescent="0.3">
      <c r="X1774" s="25"/>
      <c r="AA1774" s="25"/>
      <c r="AE1774" s="25"/>
      <c r="AM1774" s="25"/>
      <c r="AR1774" s="25"/>
      <c r="AT1774" s="25"/>
      <c r="AX1774" s="25"/>
      <c r="BA1774" s="25"/>
      <c r="BI1774" s="25"/>
      <c r="BN1774" s="25"/>
      <c r="BP1774" s="25"/>
      <c r="BT1774" s="25"/>
      <c r="EP1774" s="25"/>
      <c r="FP1774" s="25"/>
      <c r="FR1774" s="25"/>
      <c r="GF1774" s="25"/>
      <c r="GH1774" s="25"/>
      <c r="GK1774" s="25"/>
      <c r="GQ1774" s="25"/>
      <c r="HK1774" s="25"/>
      <c r="IJ1774" s="25"/>
      <c r="IM1774" s="25"/>
      <c r="IP1774" s="25"/>
      <c r="IS1774" s="25"/>
      <c r="IZ1774" s="25"/>
      <c r="JF1774" s="25"/>
      <c r="JI1774" s="25"/>
      <c r="KO1774" s="31"/>
      <c r="KP1774" s="32"/>
      <c r="KQ1774" s="75"/>
      <c r="KR1774" s="31"/>
    </row>
    <row r="1775" spans="24:304" x14ac:dyDescent="0.3">
      <c r="X1775" s="25"/>
      <c r="AA1775" s="25"/>
      <c r="AE1775" s="25"/>
      <c r="AM1775" s="25"/>
      <c r="AR1775" s="25"/>
      <c r="AT1775" s="25"/>
      <c r="AX1775" s="25"/>
      <c r="BA1775" s="25"/>
      <c r="BI1775" s="25"/>
      <c r="BN1775" s="25"/>
      <c r="BP1775" s="25"/>
      <c r="BT1775" s="25"/>
      <c r="EP1775" s="25"/>
      <c r="FP1775" s="25"/>
      <c r="FR1775" s="25"/>
      <c r="GF1775" s="25"/>
      <c r="GH1775" s="25"/>
      <c r="GK1775" s="25"/>
      <c r="GQ1775" s="25"/>
      <c r="HK1775" s="25"/>
      <c r="IJ1775" s="25"/>
      <c r="IM1775" s="25"/>
      <c r="IP1775" s="25"/>
      <c r="IS1775" s="25"/>
      <c r="IZ1775" s="25"/>
      <c r="JF1775" s="25"/>
      <c r="JI1775" s="25"/>
      <c r="KO1775" s="31"/>
      <c r="KP1775" s="32"/>
      <c r="KQ1775" s="75"/>
      <c r="KR1775" s="31"/>
    </row>
    <row r="1776" spans="24:304" x14ac:dyDescent="0.3">
      <c r="X1776" s="25"/>
      <c r="AA1776" s="25"/>
      <c r="AE1776" s="25"/>
      <c r="AM1776" s="25"/>
      <c r="AR1776" s="25"/>
      <c r="AT1776" s="25"/>
      <c r="AX1776" s="25"/>
      <c r="BA1776" s="25"/>
      <c r="BI1776" s="25"/>
      <c r="BN1776" s="25"/>
      <c r="BP1776" s="25"/>
      <c r="BT1776" s="25"/>
      <c r="EP1776" s="25"/>
      <c r="FP1776" s="25"/>
      <c r="FR1776" s="25"/>
      <c r="GF1776" s="25"/>
      <c r="GH1776" s="25"/>
      <c r="GK1776" s="25"/>
      <c r="GQ1776" s="25"/>
      <c r="HK1776" s="25"/>
      <c r="IJ1776" s="25"/>
      <c r="IM1776" s="25"/>
      <c r="IP1776" s="25"/>
      <c r="IS1776" s="25"/>
      <c r="IZ1776" s="25"/>
      <c r="JF1776" s="25"/>
      <c r="JI1776" s="25"/>
      <c r="KO1776" s="31"/>
      <c r="KP1776" s="32"/>
      <c r="KQ1776" s="75"/>
      <c r="KR1776" s="31"/>
    </row>
    <row r="1777" spans="24:304" x14ac:dyDescent="0.3">
      <c r="X1777" s="25"/>
      <c r="AA1777" s="25"/>
      <c r="AE1777" s="25"/>
      <c r="AM1777" s="25"/>
      <c r="AR1777" s="25"/>
      <c r="AT1777" s="25"/>
      <c r="AX1777" s="25"/>
      <c r="BA1777" s="25"/>
      <c r="BI1777" s="25"/>
      <c r="BN1777" s="25"/>
      <c r="BP1777" s="25"/>
      <c r="BT1777" s="25"/>
      <c r="EP1777" s="25"/>
      <c r="FP1777" s="25"/>
      <c r="FR1777" s="25"/>
      <c r="GF1777" s="25"/>
      <c r="GH1777" s="25"/>
      <c r="GK1777" s="25"/>
      <c r="GQ1777" s="25"/>
      <c r="HK1777" s="25"/>
      <c r="IJ1777" s="25"/>
      <c r="IM1777" s="25"/>
      <c r="IP1777" s="25"/>
      <c r="IS1777" s="25"/>
      <c r="IZ1777" s="25"/>
      <c r="JF1777" s="25"/>
      <c r="JI1777" s="25"/>
      <c r="KO1777" s="31"/>
      <c r="KP1777" s="32"/>
      <c r="KQ1777" s="75"/>
      <c r="KR1777" s="31"/>
    </row>
    <row r="1778" spans="24:304" x14ac:dyDescent="0.3">
      <c r="X1778" s="25"/>
      <c r="AA1778" s="25"/>
      <c r="AE1778" s="25"/>
      <c r="AM1778" s="25"/>
      <c r="AR1778" s="25"/>
      <c r="AT1778" s="25"/>
      <c r="AX1778" s="25"/>
      <c r="BA1778" s="25"/>
      <c r="BI1778" s="25"/>
      <c r="BN1778" s="25"/>
      <c r="BP1778" s="25"/>
      <c r="BT1778" s="25"/>
      <c r="EP1778" s="25"/>
      <c r="FP1778" s="25"/>
      <c r="FR1778" s="25"/>
      <c r="GF1778" s="25"/>
      <c r="GH1778" s="25"/>
      <c r="GK1778" s="25"/>
      <c r="GQ1778" s="25"/>
      <c r="HK1778" s="25"/>
      <c r="IJ1778" s="25"/>
      <c r="IM1778" s="25"/>
      <c r="IP1778" s="25"/>
      <c r="IS1778" s="25"/>
      <c r="IZ1778" s="25"/>
      <c r="JF1778" s="25"/>
      <c r="JI1778" s="25"/>
      <c r="KO1778" s="31"/>
      <c r="KP1778" s="32"/>
      <c r="KQ1778" s="75"/>
      <c r="KR1778" s="31"/>
    </row>
    <row r="1779" spans="24:304" x14ac:dyDescent="0.3">
      <c r="X1779" s="25"/>
      <c r="AA1779" s="25"/>
      <c r="AE1779" s="25"/>
      <c r="AM1779" s="25"/>
      <c r="AR1779" s="25"/>
      <c r="AT1779" s="25"/>
      <c r="AX1779" s="25"/>
      <c r="BA1779" s="25"/>
      <c r="BI1779" s="25"/>
      <c r="BN1779" s="25"/>
      <c r="BP1779" s="25"/>
      <c r="BT1779" s="25"/>
      <c r="EP1779" s="25"/>
      <c r="FP1779" s="25"/>
      <c r="FR1779" s="25"/>
      <c r="GF1779" s="25"/>
      <c r="GH1779" s="25"/>
      <c r="GK1779" s="25"/>
      <c r="GQ1779" s="25"/>
      <c r="HK1779" s="25"/>
      <c r="IJ1779" s="25"/>
      <c r="IM1779" s="25"/>
      <c r="IP1779" s="25"/>
      <c r="IS1779" s="25"/>
      <c r="IZ1779" s="25"/>
      <c r="JF1779" s="25"/>
      <c r="JI1779" s="25"/>
      <c r="KO1779" s="31"/>
      <c r="KP1779" s="32"/>
      <c r="KQ1779" s="75"/>
      <c r="KR1779" s="31"/>
    </row>
    <row r="1780" spans="24:304" x14ac:dyDescent="0.3">
      <c r="X1780" s="25"/>
      <c r="AA1780" s="25"/>
      <c r="AE1780" s="25"/>
      <c r="AM1780" s="25"/>
      <c r="AR1780" s="25"/>
      <c r="AT1780" s="25"/>
      <c r="AX1780" s="25"/>
      <c r="BA1780" s="25"/>
      <c r="BI1780" s="25"/>
      <c r="BN1780" s="25"/>
      <c r="BP1780" s="25"/>
      <c r="BT1780" s="25"/>
      <c r="EP1780" s="25"/>
      <c r="FP1780" s="25"/>
      <c r="FR1780" s="25"/>
      <c r="GF1780" s="25"/>
      <c r="GH1780" s="25"/>
      <c r="GK1780" s="25"/>
      <c r="GQ1780" s="25"/>
      <c r="HK1780" s="25"/>
      <c r="IJ1780" s="25"/>
      <c r="IM1780" s="25"/>
      <c r="IP1780" s="25"/>
      <c r="IS1780" s="25"/>
      <c r="IZ1780" s="25"/>
      <c r="JF1780" s="25"/>
      <c r="JI1780" s="25"/>
      <c r="KO1780" s="31"/>
      <c r="KP1780" s="32"/>
      <c r="KQ1780" s="75"/>
      <c r="KR1780" s="31"/>
    </row>
    <row r="1781" spans="24:304" x14ac:dyDescent="0.3">
      <c r="X1781" s="25"/>
      <c r="AA1781" s="25"/>
      <c r="AE1781" s="25"/>
      <c r="AM1781" s="25"/>
      <c r="AR1781" s="25"/>
      <c r="AT1781" s="25"/>
      <c r="AX1781" s="25"/>
      <c r="BA1781" s="25"/>
      <c r="BI1781" s="25"/>
      <c r="BN1781" s="25"/>
      <c r="BP1781" s="25"/>
      <c r="BT1781" s="25"/>
      <c r="EP1781" s="25"/>
      <c r="FP1781" s="25"/>
      <c r="FR1781" s="25"/>
      <c r="GF1781" s="25"/>
      <c r="GH1781" s="25"/>
      <c r="GK1781" s="25"/>
      <c r="GQ1781" s="25"/>
      <c r="HK1781" s="25"/>
      <c r="IJ1781" s="25"/>
      <c r="IM1781" s="25"/>
      <c r="IP1781" s="25"/>
      <c r="IS1781" s="25"/>
      <c r="IZ1781" s="25"/>
      <c r="JF1781" s="25"/>
      <c r="JI1781" s="25"/>
      <c r="KO1781" s="31"/>
      <c r="KP1781" s="32"/>
      <c r="KQ1781" s="75"/>
      <c r="KR1781" s="31"/>
    </row>
    <row r="1782" spans="24:304" x14ac:dyDescent="0.3">
      <c r="X1782" s="25"/>
      <c r="AA1782" s="25"/>
      <c r="AE1782" s="25"/>
      <c r="AM1782" s="25"/>
      <c r="AR1782" s="25"/>
      <c r="AT1782" s="25"/>
      <c r="AX1782" s="25"/>
      <c r="BA1782" s="25"/>
      <c r="BI1782" s="25"/>
      <c r="BN1782" s="25"/>
      <c r="BP1782" s="25"/>
      <c r="BT1782" s="25"/>
      <c r="EP1782" s="25"/>
      <c r="FP1782" s="25"/>
      <c r="FR1782" s="25"/>
      <c r="GF1782" s="25"/>
      <c r="GH1782" s="25"/>
      <c r="GK1782" s="25"/>
      <c r="GQ1782" s="25"/>
      <c r="HK1782" s="25"/>
      <c r="IJ1782" s="25"/>
      <c r="IM1782" s="25"/>
      <c r="IP1782" s="25"/>
      <c r="IS1782" s="25"/>
      <c r="IZ1782" s="25"/>
      <c r="JF1782" s="25"/>
      <c r="JI1782" s="25"/>
      <c r="KO1782" s="31"/>
      <c r="KP1782" s="32"/>
      <c r="KQ1782" s="75"/>
      <c r="KR1782" s="31"/>
    </row>
    <row r="1783" spans="24:304" x14ac:dyDescent="0.3">
      <c r="X1783" s="25"/>
      <c r="AA1783" s="25"/>
      <c r="AE1783" s="25"/>
      <c r="AM1783" s="25"/>
      <c r="AR1783" s="25"/>
      <c r="AT1783" s="25"/>
      <c r="AX1783" s="25"/>
      <c r="BA1783" s="25"/>
      <c r="BI1783" s="25"/>
      <c r="BN1783" s="25"/>
      <c r="BP1783" s="25"/>
      <c r="BT1783" s="25"/>
      <c r="EP1783" s="25"/>
      <c r="FP1783" s="25"/>
      <c r="FR1783" s="25"/>
      <c r="GF1783" s="25"/>
      <c r="GH1783" s="25"/>
      <c r="GK1783" s="25"/>
      <c r="GQ1783" s="25"/>
      <c r="HK1783" s="25"/>
      <c r="IJ1783" s="25"/>
      <c r="IM1783" s="25"/>
      <c r="IP1783" s="25"/>
      <c r="IS1783" s="25"/>
      <c r="IZ1783" s="25"/>
      <c r="JF1783" s="25"/>
      <c r="JI1783" s="25"/>
      <c r="KO1783" s="31"/>
      <c r="KP1783" s="32"/>
      <c r="KQ1783" s="75"/>
      <c r="KR1783" s="31"/>
    </row>
    <row r="1784" spans="24:304" x14ac:dyDescent="0.3">
      <c r="X1784" s="25"/>
      <c r="AA1784" s="25"/>
      <c r="AE1784" s="25"/>
      <c r="AM1784" s="25"/>
      <c r="AR1784" s="25"/>
      <c r="AT1784" s="25"/>
      <c r="AX1784" s="25"/>
      <c r="BA1784" s="25"/>
      <c r="BI1784" s="25"/>
      <c r="BN1784" s="25"/>
      <c r="BP1784" s="25"/>
      <c r="BT1784" s="25"/>
      <c r="EP1784" s="25"/>
      <c r="FP1784" s="25"/>
      <c r="FR1784" s="25"/>
      <c r="GF1784" s="25"/>
      <c r="GH1784" s="25"/>
      <c r="GK1784" s="25"/>
      <c r="GQ1784" s="25"/>
      <c r="HK1784" s="25"/>
      <c r="IJ1784" s="25"/>
      <c r="IM1784" s="25"/>
      <c r="IP1784" s="25"/>
      <c r="IS1784" s="25"/>
      <c r="IZ1784" s="25"/>
      <c r="JF1784" s="25"/>
      <c r="JI1784" s="25"/>
      <c r="KO1784" s="31"/>
      <c r="KP1784" s="32"/>
      <c r="KQ1784" s="75"/>
      <c r="KR1784" s="31"/>
    </row>
    <row r="1785" spans="24:304" x14ac:dyDescent="0.3">
      <c r="X1785" s="25"/>
      <c r="AA1785" s="25"/>
      <c r="AE1785" s="25"/>
      <c r="AM1785" s="25"/>
      <c r="AR1785" s="25"/>
      <c r="AT1785" s="25"/>
      <c r="AX1785" s="25"/>
      <c r="BA1785" s="25"/>
      <c r="BI1785" s="25"/>
      <c r="BN1785" s="25"/>
      <c r="BP1785" s="25"/>
      <c r="BT1785" s="25"/>
      <c r="EP1785" s="25"/>
      <c r="FP1785" s="25"/>
      <c r="FR1785" s="25"/>
      <c r="GF1785" s="25"/>
      <c r="GH1785" s="25"/>
      <c r="GK1785" s="25"/>
      <c r="GQ1785" s="25"/>
      <c r="HK1785" s="25"/>
      <c r="IJ1785" s="25"/>
      <c r="IM1785" s="25"/>
      <c r="IP1785" s="25"/>
      <c r="IS1785" s="25"/>
      <c r="IZ1785" s="25"/>
      <c r="JF1785" s="25"/>
      <c r="JI1785" s="25"/>
      <c r="KO1785" s="31"/>
      <c r="KP1785" s="32"/>
      <c r="KQ1785" s="75"/>
      <c r="KR1785" s="31"/>
    </row>
    <row r="1786" spans="24:304" x14ac:dyDescent="0.3">
      <c r="X1786" s="25"/>
      <c r="AA1786" s="25"/>
      <c r="AE1786" s="25"/>
      <c r="AM1786" s="25"/>
      <c r="AR1786" s="25"/>
      <c r="AT1786" s="25"/>
      <c r="AX1786" s="25"/>
      <c r="BA1786" s="25"/>
      <c r="BI1786" s="25"/>
      <c r="BN1786" s="25"/>
      <c r="BP1786" s="25"/>
      <c r="BT1786" s="25"/>
      <c r="EP1786" s="25"/>
      <c r="FP1786" s="25"/>
      <c r="FR1786" s="25"/>
      <c r="GF1786" s="25"/>
      <c r="GH1786" s="25"/>
      <c r="GK1786" s="25"/>
      <c r="GQ1786" s="25"/>
      <c r="HK1786" s="25"/>
      <c r="IJ1786" s="25"/>
      <c r="IM1786" s="25"/>
      <c r="IP1786" s="25"/>
      <c r="IS1786" s="25"/>
      <c r="IZ1786" s="25"/>
      <c r="JF1786" s="25"/>
      <c r="JI1786" s="25"/>
      <c r="KO1786" s="31"/>
      <c r="KP1786" s="32"/>
      <c r="KQ1786" s="75"/>
      <c r="KR1786" s="31"/>
    </row>
    <row r="1787" spans="24:304" x14ac:dyDescent="0.3">
      <c r="X1787" s="25"/>
      <c r="AA1787" s="25"/>
      <c r="AE1787" s="25"/>
      <c r="AM1787" s="25"/>
      <c r="AR1787" s="25"/>
      <c r="AT1787" s="25"/>
      <c r="AX1787" s="25"/>
      <c r="BA1787" s="25"/>
      <c r="BI1787" s="25"/>
      <c r="BN1787" s="25"/>
      <c r="BP1787" s="25"/>
      <c r="BT1787" s="25"/>
      <c r="EP1787" s="25"/>
      <c r="FP1787" s="25"/>
      <c r="FR1787" s="25"/>
      <c r="GF1787" s="25"/>
      <c r="GH1787" s="25"/>
      <c r="GK1787" s="25"/>
      <c r="GQ1787" s="25"/>
      <c r="HK1787" s="25"/>
      <c r="IJ1787" s="25"/>
      <c r="IM1787" s="25"/>
      <c r="IP1787" s="25"/>
      <c r="IS1787" s="25"/>
      <c r="IZ1787" s="25"/>
      <c r="JF1787" s="25"/>
      <c r="JI1787" s="25"/>
      <c r="KO1787" s="31"/>
      <c r="KP1787" s="32"/>
      <c r="KQ1787" s="75"/>
      <c r="KR1787" s="31"/>
    </row>
    <row r="1788" spans="24:304" x14ac:dyDescent="0.3">
      <c r="X1788" s="25"/>
      <c r="AA1788" s="25"/>
      <c r="AE1788" s="25"/>
      <c r="AM1788" s="25"/>
      <c r="AR1788" s="25"/>
      <c r="AT1788" s="25"/>
      <c r="AX1788" s="25"/>
      <c r="BA1788" s="25"/>
      <c r="BI1788" s="25"/>
      <c r="BN1788" s="25"/>
      <c r="BP1788" s="25"/>
      <c r="BT1788" s="25"/>
      <c r="EP1788" s="25"/>
      <c r="FP1788" s="25"/>
      <c r="FR1788" s="25"/>
      <c r="GF1788" s="25"/>
      <c r="GH1788" s="25"/>
      <c r="GK1788" s="25"/>
      <c r="GQ1788" s="25"/>
      <c r="HK1788" s="25"/>
      <c r="IJ1788" s="25"/>
      <c r="IM1788" s="25"/>
      <c r="IP1788" s="25"/>
      <c r="IS1788" s="25"/>
      <c r="IZ1788" s="25"/>
      <c r="JF1788" s="25"/>
      <c r="JI1788" s="25"/>
      <c r="KO1788" s="31"/>
      <c r="KP1788" s="32"/>
      <c r="KQ1788" s="75"/>
      <c r="KR1788" s="31"/>
    </row>
    <row r="1789" spans="24:304" x14ac:dyDescent="0.3">
      <c r="X1789" s="25"/>
      <c r="AA1789" s="25"/>
      <c r="AE1789" s="25"/>
      <c r="AM1789" s="25"/>
      <c r="AR1789" s="25"/>
      <c r="AT1789" s="25"/>
      <c r="AX1789" s="25"/>
      <c r="BA1789" s="25"/>
      <c r="BI1789" s="25"/>
      <c r="BN1789" s="25"/>
      <c r="BP1789" s="25"/>
      <c r="BT1789" s="25"/>
      <c r="EP1789" s="25"/>
      <c r="FP1789" s="25"/>
      <c r="FR1789" s="25"/>
      <c r="GF1789" s="25"/>
      <c r="GH1789" s="25"/>
      <c r="GK1789" s="25"/>
      <c r="GQ1789" s="25"/>
      <c r="HK1789" s="25"/>
      <c r="IJ1789" s="25"/>
      <c r="IM1789" s="25"/>
      <c r="IP1789" s="25"/>
      <c r="IS1789" s="25"/>
      <c r="IZ1789" s="25"/>
      <c r="JF1789" s="25"/>
      <c r="JI1789" s="25"/>
      <c r="KO1789" s="31"/>
      <c r="KP1789" s="32"/>
      <c r="KQ1789" s="75"/>
      <c r="KR1789" s="31"/>
    </row>
    <row r="1790" spans="24:304" x14ac:dyDescent="0.3">
      <c r="X1790" s="25"/>
      <c r="AA1790" s="25"/>
      <c r="AE1790" s="25"/>
      <c r="AM1790" s="25"/>
      <c r="AR1790" s="25"/>
      <c r="AT1790" s="25"/>
      <c r="AX1790" s="25"/>
      <c r="BA1790" s="25"/>
      <c r="BI1790" s="25"/>
      <c r="BN1790" s="25"/>
      <c r="BP1790" s="25"/>
      <c r="BT1790" s="25"/>
      <c r="EP1790" s="25"/>
      <c r="FP1790" s="25"/>
      <c r="FR1790" s="25"/>
      <c r="GF1790" s="25"/>
      <c r="GH1790" s="25"/>
      <c r="GK1790" s="25"/>
      <c r="GQ1790" s="25"/>
      <c r="HK1790" s="25"/>
      <c r="IJ1790" s="25"/>
      <c r="IM1790" s="25"/>
      <c r="IP1790" s="25"/>
      <c r="IS1790" s="25"/>
      <c r="IZ1790" s="25"/>
      <c r="JF1790" s="25"/>
      <c r="JI1790" s="25"/>
      <c r="KO1790" s="31"/>
      <c r="KP1790" s="32"/>
      <c r="KQ1790" s="75"/>
      <c r="KR1790" s="31"/>
    </row>
    <row r="1791" spans="24:304" x14ac:dyDescent="0.3">
      <c r="X1791" s="25"/>
      <c r="AA1791" s="25"/>
      <c r="AE1791" s="25"/>
      <c r="AM1791" s="25"/>
      <c r="AR1791" s="25"/>
      <c r="AT1791" s="25"/>
      <c r="AX1791" s="25"/>
      <c r="BA1791" s="25"/>
      <c r="BI1791" s="25"/>
      <c r="BN1791" s="25"/>
      <c r="BP1791" s="25"/>
      <c r="BT1791" s="25"/>
      <c r="EP1791" s="25"/>
      <c r="FP1791" s="25"/>
      <c r="FR1791" s="25"/>
      <c r="GF1791" s="25"/>
      <c r="GH1791" s="25"/>
      <c r="GK1791" s="25"/>
      <c r="GQ1791" s="25"/>
      <c r="HK1791" s="25"/>
      <c r="IJ1791" s="25"/>
      <c r="IM1791" s="25"/>
      <c r="IP1791" s="25"/>
      <c r="IS1791" s="25"/>
      <c r="IZ1791" s="25"/>
      <c r="JF1791" s="25"/>
      <c r="JI1791" s="25"/>
      <c r="KO1791" s="31"/>
      <c r="KP1791" s="32"/>
      <c r="KQ1791" s="75"/>
      <c r="KR1791" s="31"/>
    </row>
    <row r="1792" spans="24:304" x14ac:dyDescent="0.3">
      <c r="X1792" s="25"/>
      <c r="AA1792" s="25"/>
      <c r="AE1792" s="25"/>
      <c r="AM1792" s="25"/>
      <c r="AR1792" s="25"/>
      <c r="AT1792" s="25"/>
      <c r="AX1792" s="25"/>
      <c r="BA1792" s="25"/>
      <c r="BI1792" s="25"/>
      <c r="BN1792" s="25"/>
      <c r="BP1792" s="25"/>
      <c r="BT1792" s="25"/>
      <c r="EP1792" s="25"/>
      <c r="FP1792" s="25"/>
      <c r="FR1792" s="25"/>
      <c r="GF1792" s="25"/>
      <c r="GH1792" s="25"/>
      <c r="GK1792" s="25"/>
      <c r="GQ1792" s="25"/>
      <c r="HK1792" s="25"/>
      <c r="IJ1792" s="25"/>
      <c r="IM1792" s="25"/>
      <c r="IP1792" s="25"/>
      <c r="IS1792" s="25"/>
      <c r="IZ1792" s="25"/>
      <c r="JF1792" s="25"/>
      <c r="JI1792" s="25"/>
      <c r="KO1792" s="31"/>
      <c r="KP1792" s="32"/>
      <c r="KQ1792" s="75"/>
      <c r="KR1792" s="31"/>
    </row>
    <row r="1793" spans="24:304" x14ac:dyDescent="0.3">
      <c r="X1793" s="25"/>
      <c r="AA1793" s="25"/>
      <c r="AE1793" s="25"/>
      <c r="AM1793" s="25"/>
      <c r="AR1793" s="25"/>
      <c r="AT1793" s="25"/>
      <c r="AX1793" s="25"/>
      <c r="BA1793" s="25"/>
      <c r="BI1793" s="25"/>
      <c r="BN1793" s="25"/>
      <c r="BP1793" s="25"/>
      <c r="BT1793" s="25"/>
      <c r="EP1793" s="25"/>
      <c r="FP1793" s="25"/>
      <c r="FR1793" s="25"/>
      <c r="GF1793" s="25"/>
      <c r="GH1793" s="25"/>
      <c r="GK1793" s="25"/>
      <c r="GQ1793" s="25"/>
      <c r="HK1793" s="25"/>
      <c r="IJ1793" s="25"/>
      <c r="IM1793" s="25"/>
      <c r="IP1793" s="25"/>
      <c r="IS1793" s="25"/>
      <c r="IZ1793" s="25"/>
      <c r="JF1793" s="25"/>
      <c r="JI1793" s="25"/>
      <c r="KO1793" s="31"/>
      <c r="KP1793" s="32"/>
      <c r="KQ1793" s="75"/>
      <c r="KR1793" s="31"/>
    </row>
    <row r="1794" spans="24:304" x14ac:dyDescent="0.3">
      <c r="X1794" s="25"/>
      <c r="AA1794" s="25"/>
      <c r="AE1794" s="25"/>
      <c r="AM1794" s="25"/>
      <c r="AR1794" s="25"/>
      <c r="AT1794" s="25"/>
      <c r="AX1794" s="25"/>
      <c r="BA1794" s="25"/>
      <c r="BI1794" s="25"/>
      <c r="BN1794" s="25"/>
      <c r="BP1794" s="25"/>
      <c r="BT1794" s="25"/>
      <c r="EP1794" s="25"/>
      <c r="FP1794" s="25"/>
      <c r="FR1794" s="25"/>
      <c r="GF1794" s="25"/>
      <c r="GH1794" s="25"/>
      <c r="GK1794" s="25"/>
      <c r="GQ1794" s="25"/>
      <c r="HK1794" s="25"/>
      <c r="IJ1794" s="25"/>
      <c r="IM1794" s="25"/>
      <c r="IP1794" s="25"/>
      <c r="IS1794" s="25"/>
      <c r="IZ1794" s="25"/>
      <c r="JF1794" s="25"/>
      <c r="JI1794" s="25"/>
      <c r="KO1794" s="31"/>
      <c r="KP1794" s="32"/>
      <c r="KQ1794" s="75"/>
      <c r="KR1794" s="31"/>
    </row>
    <row r="1795" spans="24:304" x14ac:dyDescent="0.3">
      <c r="X1795" s="25"/>
      <c r="AA1795" s="25"/>
      <c r="AE1795" s="25"/>
      <c r="AM1795" s="25"/>
      <c r="AR1795" s="25"/>
      <c r="AT1795" s="25"/>
      <c r="AX1795" s="25"/>
      <c r="BA1795" s="25"/>
      <c r="BI1795" s="25"/>
      <c r="BN1795" s="25"/>
      <c r="BP1795" s="25"/>
      <c r="BT1795" s="25"/>
      <c r="EP1795" s="25"/>
      <c r="FP1795" s="25"/>
      <c r="FR1795" s="25"/>
      <c r="GF1795" s="25"/>
      <c r="GH1795" s="25"/>
      <c r="GK1795" s="25"/>
      <c r="GQ1795" s="25"/>
      <c r="HK1795" s="25"/>
      <c r="IJ1795" s="25"/>
      <c r="IM1795" s="25"/>
      <c r="IP1795" s="25"/>
      <c r="IS1795" s="25"/>
      <c r="IZ1795" s="25"/>
      <c r="JF1795" s="25"/>
      <c r="JI1795" s="25"/>
      <c r="KO1795" s="31"/>
      <c r="KP1795" s="32"/>
      <c r="KQ1795" s="75"/>
      <c r="KR1795" s="31"/>
    </row>
    <row r="1796" spans="24:304" x14ac:dyDescent="0.3">
      <c r="X1796" s="25"/>
      <c r="AA1796" s="25"/>
      <c r="AE1796" s="25"/>
      <c r="AM1796" s="25"/>
      <c r="AR1796" s="25"/>
      <c r="AT1796" s="25"/>
      <c r="AX1796" s="25"/>
      <c r="BA1796" s="25"/>
      <c r="BI1796" s="25"/>
      <c r="BN1796" s="25"/>
      <c r="BP1796" s="25"/>
      <c r="BT1796" s="25"/>
      <c r="EP1796" s="25"/>
      <c r="FP1796" s="25"/>
      <c r="FR1796" s="25"/>
      <c r="GF1796" s="25"/>
      <c r="GH1796" s="25"/>
      <c r="GK1796" s="25"/>
      <c r="GQ1796" s="25"/>
      <c r="HK1796" s="25"/>
      <c r="IJ1796" s="25"/>
      <c r="IM1796" s="25"/>
      <c r="IP1796" s="25"/>
      <c r="IS1796" s="25"/>
      <c r="IZ1796" s="25"/>
      <c r="JF1796" s="25"/>
      <c r="JI1796" s="25"/>
      <c r="KO1796" s="31"/>
      <c r="KP1796" s="32"/>
      <c r="KQ1796" s="75"/>
      <c r="KR1796" s="31"/>
    </row>
    <row r="1797" spans="24:304" x14ac:dyDescent="0.3">
      <c r="X1797" s="25"/>
      <c r="AA1797" s="25"/>
      <c r="AE1797" s="25"/>
      <c r="AM1797" s="25"/>
      <c r="AR1797" s="25"/>
      <c r="AT1797" s="25"/>
      <c r="AX1797" s="25"/>
      <c r="BA1797" s="25"/>
      <c r="BI1797" s="25"/>
      <c r="BN1797" s="25"/>
      <c r="BP1797" s="25"/>
      <c r="BT1797" s="25"/>
      <c r="EP1797" s="25"/>
      <c r="FP1797" s="25"/>
      <c r="FR1797" s="25"/>
      <c r="GF1797" s="25"/>
      <c r="GH1797" s="25"/>
      <c r="GK1797" s="25"/>
      <c r="GQ1797" s="25"/>
      <c r="HK1797" s="25"/>
      <c r="IJ1797" s="25"/>
      <c r="IM1797" s="25"/>
      <c r="IP1797" s="25"/>
      <c r="IS1797" s="25"/>
      <c r="IZ1797" s="25"/>
      <c r="JF1797" s="25"/>
      <c r="JI1797" s="25"/>
      <c r="KO1797" s="31"/>
      <c r="KP1797" s="32"/>
      <c r="KQ1797" s="75"/>
      <c r="KR1797" s="31"/>
    </row>
    <row r="1798" spans="24:304" x14ac:dyDescent="0.3">
      <c r="X1798" s="25"/>
      <c r="AA1798" s="25"/>
      <c r="AE1798" s="25"/>
      <c r="AM1798" s="25"/>
      <c r="AR1798" s="25"/>
      <c r="AT1798" s="25"/>
      <c r="AX1798" s="25"/>
      <c r="BA1798" s="25"/>
      <c r="BI1798" s="25"/>
      <c r="BN1798" s="25"/>
      <c r="BP1798" s="25"/>
      <c r="BT1798" s="25"/>
      <c r="EP1798" s="25"/>
      <c r="FP1798" s="25"/>
      <c r="FR1798" s="25"/>
      <c r="GF1798" s="25"/>
      <c r="GH1798" s="25"/>
      <c r="GK1798" s="25"/>
      <c r="GQ1798" s="25"/>
      <c r="HK1798" s="25"/>
      <c r="IJ1798" s="25"/>
      <c r="IM1798" s="25"/>
      <c r="IP1798" s="25"/>
      <c r="IS1798" s="25"/>
      <c r="IZ1798" s="25"/>
      <c r="JF1798" s="25"/>
      <c r="JI1798" s="25"/>
      <c r="KO1798" s="31"/>
      <c r="KP1798" s="32"/>
      <c r="KQ1798" s="75"/>
      <c r="KR1798" s="31"/>
    </row>
    <row r="1799" spans="24:304" x14ac:dyDescent="0.3">
      <c r="X1799" s="25"/>
      <c r="AA1799" s="25"/>
      <c r="AE1799" s="25"/>
      <c r="AM1799" s="25"/>
      <c r="AR1799" s="25"/>
      <c r="AT1799" s="25"/>
      <c r="AX1799" s="25"/>
      <c r="BA1799" s="25"/>
      <c r="BI1799" s="25"/>
      <c r="BN1799" s="25"/>
      <c r="BP1799" s="25"/>
      <c r="BT1799" s="25"/>
      <c r="EP1799" s="25"/>
      <c r="FP1799" s="25"/>
      <c r="FR1799" s="25"/>
      <c r="GF1799" s="25"/>
      <c r="GH1799" s="25"/>
      <c r="GK1799" s="25"/>
      <c r="GQ1799" s="25"/>
      <c r="HK1799" s="25"/>
      <c r="IJ1799" s="25"/>
      <c r="IM1799" s="25"/>
      <c r="IP1799" s="25"/>
      <c r="IS1799" s="25"/>
      <c r="IZ1799" s="25"/>
      <c r="JF1799" s="25"/>
      <c r="JI1799" s="25"/>
      <c r="KO1799" s="31"/>
      <c r="KP1799" s="32"/>
      <c r="KQ1799" s="75"/>
      <c r="KR1799" s="31"/>
    </row>
    <row r="1800" spans="24:304" x14ac:dyDescent="0.3">
      <c r="X1800" s="25"/>
      <c r="AA1800" s="25"/>
      <c r="AE1800" s="25"/>
      <c r="AM1800" s="25"/>
      <c r="AR1800" s="25"/>
      <c r="AT1800" s="25"/>
      <c r="AX1800" s="25"/>
      <c r="BA1800" s="25"/>
      <c r="BI1800" s="25"/>
      <c r="BN1800" s="25"/>
      <c r="BP1800" s="25"/>
      <c r="BT1800" s="25"/>
      <c r="EP1800" s="25"/>
      <c r="FP1800" s="25"/>
      <c r="FR1800" s="25"/>
      <c r="GF1800" s="25"/>
      <c r="GH1800" s="25"/>
      <c r="GK1800" s="25"/>
      <c r="GQ1800" s="25"/>
      <c r="HK1800" s="25"/>
      <c r="IJ1800" s="25"/>
      <c r="IM1800" s="25"/>
      <c r="IP1800" s="25"/>
      <c r="IS1800" s="25"/>
      <c r="IZ1800" s="25"/>
      <c r="JF1800" s="25"/>
      <c r="JI1800" s="25"/>
      <c r="KO1800" s="31"/>
      <c r="KP1800" s="32"/>
      <c r="KQ1800" s="75"/>
      <c r="KR1800" s="31"/>
    </row>
    <row r="1801" spans="24:304" x14ac:dyDescent="0.3">
      <c r="X1801" s="25"/>
      <c r="AA1801" s="25"/>
      <c r="AE1801" s="25"/>
      <c r="AM1801" s="25"/>
      <c r="AR1801" s="25"/>
      <c r="AT1801" s="25"/>
      <c r="AX1801" s="25"/>
      <c r="BA1801" s="25"/>
      <c r="BI1801" s="25"/>
      <c r="BN1801" s="25"/>
      <c r="BP1801" s="25"/>
      <c r="BT1801" s="25"/>
      <c r="EP1801" s="25"/>
      <c r="FP1801" s="25"/>
      <c r="FR1801" s="25"/>
      <c r="GF1801" s="25"/>
      <c r="GH1801" s="25"/>
      <c r="GK1801" s="25"/>
      <c r="GQ1801" s="25"/>
      <c r="HK1801" s="25"/>
      <c r="IJ1801" s="25"/>
      <c r="IM1801" s="25"/>
      <c r="IP1801" s="25"/>
      <c r="IS1801" s="25"/>
      <c r="IZ1801" s="25"/>
      <c r="JF1801" s="25"/>
      <c r="JI1801" s="25"/>
      <c r="KO1801" s="31"/>
      <c r="KP1801" s="32"/>
      <c r="KQ1801" s="75"/>
      <c r="KR1801" s="31"/>
    </row>
    <row r="1802" spans="24:304" x14ac:dyDescent="0.3">
      <c r="X1802" s="25"/>
      <c r="AA1802" s="25"/>
      <c r="AE1802" s="25"/>
      <c r="AM1802" s="25"/>
      <c r="AR1802" s="25"/>
      <c r="AT1802" s="25"/>
      <c r="AX1802" s="25"/>
      <c r="BA1802" s="25"/>
      <c r="BI1802" s="25"/>
      <c r="BN1802" s="25"/>
      <c r="BP1802" s="25"/>
      <c r="BT1802" s="25"/>
      <c r="EP1802" s="25"/>
      <c r="FP1802" s="25"/>
      <c r="FR1802" s="25"/>
      <c r="GF1802" s="25"/>
      <c r="GH1802" s="25"/>
      <c r="GK1802" s="25"/>
      <c r="GQ1802" s="25"/>
      <c r="HK1802" s="25"/>
      <c r="IJ1802" s="25"/>
      <c r="IM1802" s="25"/>
      <c r="IP1802" s="25"/>
      <c r="IS1802" s="25"/>
      <c r="IZ1802" s="25"/>
      <c r="JF1802" s="25"/>
      <c r="JI1802" s="25"/>
      <c r="KO1802" s="31"/>
      <c r="KP1802" s="32"/>
      <c r="KQ1802" s="75"/>
      <c r="KR1802" s="31"/>
    </row>
    <row r="1803" spans="24:304" x14ac:dyDescent="0.3">
      <c r="X1803" s="25"/>
      <c r="AA1803" s="25"/>
      <c r="AE1803" s="25"/>
      <c r="AM1803" s="25"/>
      <c r="AR1803" s="25"/>
      <c r="AT1803" s="25"/>
      <c r="AX1803" s="25"/>
      <c r="BA1803" s="25"/>
      <c r="BI1803" s="25"/>
      <c r="BN1803" s="25"/>
      <c r="BP1803" s="25"/>
      <c r="BT1803" s="25"/>
      <c r="EP1803" s="25"/>
      <c r="FP1803" s="25"/>
      <c r="FR1803" s="25"/>
      <c r="GF1803" s="25"/>
      <c r="GH1803" s="25"/>
      <c r="GK1803" s="25"/>
      <c r="GQ1803" s="25"/>
      <c r="HK1803" s="25"/>
      <c r="IJ1803" s="25"/>
      <c r="IM1803" s="25"/>
      <c r="IP1803" s="25"/>
      <c r="IS1803" s="25"/>
      <c r="IZ1803" s="25"/>
      <c r="JF1803" s="25"/>
      <c r="JI1803" s="25"/>
      <c r="KO1803" s="31"/>
      <c r="KP1803" s="32"/>
      <c r="KQ1803" s="75"/>
      <c r="KR1803" s="31"/>
    </row>
    <row r="1804" spans="24:304" x14ac:dyDescent="0.3">
      <c r="X1804" s="25"/>
      <c r="AA1804" s="25"/>
      <c r="AE1804" s="25"/>
      <c r="AM1804" s="25"/>
      <c r="AR1804" s="25"/>
      <c r="AT1804" s="25"/>
      <c r="AX1804" s="25"/>
      <c r="BA1804" s="25"/>
      <c r="BI1804" s="25"/>
      <c r="BN1804" s="25"/>
      <c r="BP1804" s="25"/>
      <c r="BT1804" s="25"/>
      <c r="EP1804" s="25"/>
      <c r="FP1804" s="25"/>
      <c r="FR1804" s="25"/>
      <c r="GF1804" s="25"/>
      <c r="GH1804" s="25"/>
      <c r="GK1804" s="25"/>
      <c r="GQ1804" s="25"/>
      <c r="HK1804" s="25"/>
      <c r="IJ1804" s="25"/>
      <c r="IM1804" s="25"/>
      <c r="IP1804" s="25"/>
      <c r="IS1804" s="25"/>
      <c r="IZ1804" s="25"/>
      <c r="JF1804" s="25"/>
      <c r="JI1804" s="25"/>
      <c r="KO1804" s="31"/>
      <c r="KP1804" s="32"/>
      <c r="KQ1804" s="75"/>
      <c r="KR1804" s="31"/>
    </row>
    <row r="1805" spans="24:304" x14ac:dyDescent="0.3">
      <c r="X1805" s="25"/>
      <c r="AA1805" s="25"/>
      <c r="AE1805" s="25"/>
      <c r="AM1805" s="25"/>
      <c r="AR1805" s="25"/>
      <c r="AT1805" s="25"/>
      <c r="AX1805" s="25"/>
      <c r="BA1805" s="25"/>
      <c r="BI1805" s="25"/>
      <c r="BN1805" s="25"/>
      <c r="BP1805" s="25"/>
      <c r="BT1805" s="25"/>
      <c r="EP1805" s="25"/>
      <c r="FP1805" s="25"/>
      <c r="FR1805" s="25"/>
      <c r="GF1805" s="25"/>
      <c r="GH1805" s="25"/>
      <c r="GK1805" s="25"/>
      <c r="GQ1805" s="25"/>
      <c r="HK1805" s="25"/>
      <c r="IJ1805" s="25"/>
      <c r="IM1805" s="25"/>
      <c r="IP1805" s="25"/>
      <c r="IS1805" s="25"/>
      <c r="IZ1805" s="25"/>
      <c r="JF1805" s="25"/>
      <c r="JI1805" s="25"/>
      <c r="KO1805" s="31"/>
      <c r="KP1805" s="32"/>
      <c r="KQ1805" s="75"/>
      <c r="KR1805" s="31"/>
    </row>
    <row r="1806" spans="24:304" x14ac:dyDescent="0.3">
      <c r="X1806" s="25"/>
      <c r="AA1806" s="25"/>
      <c r="AE1806" s="25"/>
      <c r="AM1806" s="25"/>
      <c r="AR1806" s="25"/>
      <c r="AT1806" s="25"/>
      <c r="AX1806" s="25"/>
      <c r="BA1806" s="25"/>
      <c r="BI1806" s="25"/>
      <c r="BN1806" s="25"/>
      <c r="BP1806" s="25"/>
      <c r="BT1806" s="25"/>
      <c r="EP1806" s="25"/>
      <c r="FP1806" s="25"/>
      <c r="FR1806" s="25"/>
      <c r="GF1806" s="25"/>
      <c r="GH1806" s="25"/>
      <c r="GK1806" s="25"/>
      <c r="GQ1806" s="25"/>
      <c r="HK1806" s="25"/>
      <c r="IJ1806" s="25"/>
      <c r="IM1806" s="25"/>
      <c r="IP1806" s="25"/>
      <c r="IS1806" s="25"/>
      <c r="IZ1806" s="25"/>
      <c r="JF1806" s="25"/>
      <c r="JI1806" s="25"/>
      <c r="KO1806" s="31"/>
      <c r="KP1806" s="32"/>
      <c r="KQ1806" s="75"/>
      <c r="KR1806" s="31"/>
    </row>
    <row r="1807" spans="24:304" x14ac:dyDescent="0.3">
      <c r="X1807" s="25"/>
      <c r="AA1807" s="25"/>
      <c r="AE1807" s="25"/>
      <c r="AM1807" s="25"/>
      <c r="AR1807" s="25"/>
      <c r="AT1807" s="25"/>
      <c r="AX1807" s="25"/>
      <c r="BA1807" s="25"/>
      <c r="BI1807" s="25"/>
      <c r="BN1807" s="25"/>
      <c r="BP1807" s="25"/>
      <c r="BT1807" s="25"/>
      <c r="EP1807" s="25"/>
      <c r="FP1807" s="25"/>
      <c r="FR1807" s="25"/>
      <c r="GF1807" s="25"/>
      <c r="GH1807" s="25"/>
      <c r="GK1807" s="25"/>
      <c r="GQ1807" s="25"/>
      <c r="HK1807" s="25"/>
      <c r="IJ1807" s="25"/>
      <c r="IM1807" s="25"/>
      <c r="IP1807" s="25"/>
      <c r="IS1807" s="25"/>
      <c r="IZ1807" s="25"/>
      <c r="JF1807" s="25"/>
      <c r="JI1807" s="25"/>
      <c r="KO1807" s="31"/>
      <c r="KP1807" s="32"/>
      <c r="KQ1807" s="75"/>
      <c r="KR1807" s="31"/>
    </row>
    <row r="1808" spans="24:304" x14ac:dyDescent="0.3">
      <c r="X1808" s="25"/>
      <c r="AA1808" s="25"/>
      <c r="AE1808" s="25"/>
      <c r="AM1808" s="25"/>
      <c r="AR1808" s="25"/>
      <c r="AT1808" s="25"/>
      <c r="AX1808" s="25"/>
      <c r="BA1808" s="25"/>
      <c r="BI1808" s="25"/>
      <c r="BN1808" s="25"/>
      <c r="BP1808" s="25"/>
      <c r="BT1808" s="25"/>
      <c r="EP1808" s="25"/>
      <c r="FP1808" s="25"/>
      <c r="FR1808" s="25"/>
      <c r="GF1808" s="25"/>
      <c r="GH1808" s="25"/>
      <c r="GK1808" s="25"/>
      <c r="GQ1808" s="25"/>
      <c r="HK1808" s="25"/>
      <c r="IJ1808" s="25"/>
      <c r="IM1808" s="25"/>
      <c r="IP1808" s="25"/>
      <c r="IS1808" s="25"/>
      <c r="IZ1808" s="25"/>
      <c r="JF1808" s="25"/>
      <c r="JI1808" s="25"/>
      <c r="KO1808" s="31"/>
      <c r="KP1808" s="32"/>
      <c r="KQ1808" s="75"/>
      <c r="KR1808" s="31"/>
    </row>
    <row r="1809" spans="24:304" x14ac:dyDescent="0.3">
      <c r="X1809" s="25"/>
      <c r="AA1809" s="25"/>
      <c r="AE1809" s="25"/>
      <c r="AM1809" s="25"/>
      <c r="AR1809" s="25"/>
      <c r="AT1809" s="25"/>
      <c r="AX1809" s="25"/>
      <c r="BA1809" s="25"/>
      <c r="BI1809" s="25"/>
      <c r="BN1809" s="25"/>
      <c r="BP1809" s="25"/>
      <c r="BT1809" s="25"/>
      <c r="EP1809" s="25"/>
      <c r="FP1809" s="25"/>
      <c r="FR1809" s="25"/>
      <c r="GF1809" s="25"/>
      <c r="GH1809" s="25"/>
      <c r="GK1809" s="25"/>
      <c r="GQ1809" s="25"/>
      <c r="HK1809" s="25"/>
      <c r="IJ1809" s="25"/>
      <c r="IM1809" s="25"/>
      <c r="IP1809" s="25"/>
      <c r="IS1809" s="25"/>
      <c r="IZ1809" s="25"/>
      <c r="JF1809" s="25"/>
      <c r="JI1809" s="25"/>
      <c r="KO1809" s="31"/>
      <c r="KP1809" s="32"/>
      <c r="KQ1809" s="75"/>
      <c r="KR1809" s="31"/>
    </row>
    <row r="1810" spans="24:304" x14ac:dyDescent="0.3">
      <c r="X1810" s="25"/>
      <c r="AA1810" s="25"/>
      <c r="AE1810" s="25"/>
      <c r="AM1810" s="25"/>
      <c r="AR1810" s="25"/>
      <c r="AT1810" s="25"/>
      <c r="AX1810" s="25"/>
      <c r="BA1810" s="25"/>
      <c r="BI1810" s="25"/>
      <c r="BN1810" s="25"/>
      <c r="BP1810" s="25"/>
      <c r="BT1810" s="25"/>
      <c r="EP1810" s="25"/>
      <c r="FP1810" s="25"/>
      <c r="FR1810" s="25"/>
      <c r="GF1810" s="25"/>
      <c r="GH1810" s="25"/>
      <c r="GK1810" s="25"/>
      <c r="GQ1810" s="25"/>
      <c r="HK1810" s="25"/>
      <c r="IJ1810" s="25"/>
      <c r="IM1810" s="25"/>
      <c r="IP1810" s="25"/>
      <c r="IS1810" s="25"/>
      <c r="IZ1810" s="25"/>
      <c r="JF1810" s="25"/>
      <c r="JI1810" s="25"/>
      <c r="KO1810" s="31"/>
      <c r="KP1810" s="32"/>
      <c r="KQ1810" s="75"/>
      <c r="KR1810" s="31"/>
    </row>
    <row r="1811" spans="24:304" x14ac:dyDescent="0.3">
      <c r="X1811" s="25"/>
      <c r="AA1811" s="25"/>
      <c r="AE1811" s="25"/>
      <c r="AM1811" s="25"/>
      <c r="AR1811" s="25"/>
      <c r="AT1811" s="25"/>
      <c r="AX1811" s="25"/>
      <c r="BA1811" s="25"/>
      <c r="BI1811" s="25"/>
      <c r="BN1811" s="25"/>
      <c r="BP1811" s="25"/>
      <c r="BT1811" s="25"/>
      <c r="EP1811" s="25"/>
      <c r="FP1811" s="25"/>
      <c r="FR1811" s="25"/>
      <c r="GF1811" s="25"/>
      <c r="GH1811" s="25"/>
      <c r="GK1811" s="25"/>
      <c r="GQ1811" s="25"/>
      <c r="HK1811" s="25"/>
      <c r="IJ1811" s="25"/>
      <c r="IM1811" s="25"/>
      <c r="IP1811" s="25"/>
      <c r="IS1811" s="25"/>
      <c r="IZ1811" s="25"/>
      <c r="JF1811" s="25"/>
      <c r="JI1811" s="25"/>
      <c r="KO1811" s="31"/>
      <c r="KP1811" s="32"/>
      <c r="KQ1811" s="75"/>
      <c r="KR1811" s="31"/>
    </row>
    <row r="1812" spans="24:304" x14ac:dyDescent="0.3">
      <c r="X1812" s="25"/>
      <c r="AA1812" s="25"/>
      <c r="AE1812" s="25"/>
      <c r="AM1812" s="25"/>
      <c r="AR1812" s="25"/>
      <c r="AT1812" s="25"/>
      <c r="AX1812" s="25"/>
      <c r="BA1812" s="25"/>
      <c r="BI1812" s="25"/>
      <c r="BN1812" s="25"/>
      <c r="BP1812" s="25"/>
      <c r="BT1812" s="25"/>
      <c r="EP1812" s="25"/>
      <c r="FP1812" s="25"/>
      <c r="FR1812" s="25"/>
      <c r="GF1812" s="25"/>
      <c r="GH1812" s="25"/>
      <c r="GK1812" s="25"/>
      <c r="GQ1812" s="25"/>
      <c r="HK1812" s="25"/>
      <c r="IJ1812" s="25"/>
      <c r="IM1812" s="25"/>
      <c r="IP1812" s="25"/>
      <c r="IS1812" s="25"/>
      <c r="IZ1812" s="25"/>
      <c r="JF1812" s="25"/>
      <c r="JI1812" s="25"/>
      <c r="KO1812" s="31"/>
      <c r="KP1812" s="32"/>
      <c r="KQ1812" s="75"/>
      <c r="KR1812" s="31"/>
    </row>
    <row r="1813" spans="24:304" x14ac:dyDescent="0.3">
      <c r="X1813" s="25"/>
      <c r="AA1813" s="25"/>
      <c r="AE1813" s="25"/>
      <c r="AM1813" s="25"/>
      <c r="AR1813" s="25"/>
      <c r="AT1813" s="25"/>
      <c r="AX1813" s="25"/>
      <c r="BA1813" s="25"/>
      <c r="BI1813" s="25"/>
      <c r="BN1813" s="25"/>
      <c r="BP1813" s="25"/>
      <c r="BT1813" s="25"/>
      <c r="EP1813" s="25"/>
      <c r="FP1813" s="25"/>
      <c r="FR1813" s="25"/>
      <c r="GF1813" s="25"/>
      <c r="GH1813" s="25"/>
      <c r="GK1813" s="25"/>
      <c r="GQ1813" s="25"/>
      <c r="HK1813" s="25"/>
      <c r="IJ1813" s="25"/>
      <c r="IM1813" s="25"/>
      <c r="IP1813" s="25"/>
      <c r="IS1813" s="25"/>
      <c r="IZ1813" s="25"/>
      <c r="JF1813" s="25"/>
      <c r="JI1813" s="25"/>
      <c r="KO1813" s="31"/>
      <c r="KP1813" s="32"/>
      <c r="KQ1813" s="75"/>
      <c r="KR1813" s="31"/>
    </row>
    <row r="1814" spans="24:304" x14ac:dyDescent="0.3">
      <c r="X1814" s="25"/>
      <c r="AA1814" s="25"/>
      <c r="AE1814" s="25"/>
      <c r="AM1814" s="25"/>
      <c r="AR1814" s="25"/>
      <c r="AT1814" s="25"/>
      <c r="AX1814" s="25"/>
      <c r="BA1814" s="25"/>
      <c r="BI1814" s="25"/>
      <c r="BN1814" s="25"/>
      <c r="BP1814" s="25"/>
      <c r="BT1814" s="25"/>
      <c r="EP1814" s="25"/>
      <c r="FP1814" s="25"/>
      <c r="FR1814" s="25"/>
      <c r="GF1814" s="25"/>
      <c r="GH1814" s="25"/>
      <c r="GK1814" s="25"/>
      <c r="GQ1814" s="25"/>
      <c r="HK1814" s="25"/>
      <c r="IJ1814" s="25"/>
      <c r="IM1814" s="25"/>
      <c r="IP1814" s="25"/>
      <c r="IS1814" s="25"/>
      <c r="IZ1814" s="25"/>
      <c r="JF1814" s="25"/>
      <c r="JI1814" s="25"/>
      <c r="KO1814" s="31"/>
      <c r="KP1814" s="32"/>
      <c r="KQ1814" s="75"/>
      <c r="KR1814" s="31"/>
    </row>
    <row r="1815" spans="24:304" x14ac:dyDescent="0.3">
      <c r="X1815" s="25"/>
      <c r="AA1815" s="25"/>
      <c r="AE1815" s="25"/>
      <c r="AM1815" s="25"/>
      <c r="AR1815" s="25"/>
      <c r="AT1815" s="25"/>
      <c r="AX1815" s="25"/>
      <c r="BA1815" s="25"/>
      <c r="BI1815" s="25"/>
      <c r="BN1815" s="25"/>
      <c r="BP1815" s="25"/>
      <c r="BT1815" s="25"/>
      <c r="EP1815" s="25"/>
      <c r="FP1815" s="25"/>
      <c r="FR1815" s="25"/>
      <c r="GF1815" s="25"/>
      <c r="GH1815" s="25"/>
      <c r="GK1815" s="25"/>
      <c r="GQ1815" s="25"/>
      <c r="HK1815" s="25"/>
      <c r="IJ1815" s="25"/>
      <c r="IM1815" s="25"/>
      <c r="IP1815" s="25"/>
      <c r="IS1815" s="25"/>
      <c r="IZ1815" s="25"/>
      <c r="JF1815" s="25"/>
      <c r="JI1815" s="25"/>
      <c r="KO1815" s="31"/>
      <c r="KP1815" s="32"/>
      <c r="KQ1815" s="75"/>
      <c r="KR1815" s="31"/>
    </row>
    <row r="1816" spans="24:304" x14ac:dyDescent="0.3">
      <c r="X1816" s="25"/>
      <c r="AA1816" s="25"/>
      <c r="AE1816" s="25"/>
      <c r="AM1816" s="25"/>
      <c r="AR1816" s="25"/>
      <c r="AT1816" s="25"/>
      <c r="AX1816" s="25"/>
      <c r="BA1816" s="25"/>
      <c r="BI1816" s="25"/>
      <c r="BN1816" s="25"/>
      <c r="BP1816" s="25"/>
      <c r="BT1816" s="25"/>
      <c r="EP1816" s="25"/>
      <c r="FP1816" s="25"/>
      <c r="FR1816" s="25"/>
      <c r="GF1816" s="25"/>
      <c r="GH1816" s="25"/>
      <c r="GK1816" s="25"/>
      <c r="GQ1816" s="25"/>
      <c r="HK1816" s="25"/>
      <c r="IJ1816" s="25"/>
      <c r="IM1816" s="25"/>
      <c r="IP1816" s="25"/>
      <c r="IS1816" s="25"/>
      <c r="IZ1816" s="25"/>
      <c r="JF1816" s="25"/>
      <c r="JI1816" s="25"/>
      <c r="KO1816" s="31"/>
      <c r="KP1816" s="32"/>
      <c r="KQ1816" s="75"/>
      <c r="KR1816" s="31"/>
    </row>
    <row r="1817" spans="24:304" x14ac:dyDescent="0.3">
      <c r="X1817" s="25"/>
      <c r="AA1817" s="25"/>
      <c r="AE1817" s="25"/>
      <c r="AM1817" s="25"/>
      <c r="AR1817" s="25"/>
      <c r="AT1817" s="25"/>
      <c r="AX1817" s="25"/>
      <c r="BA1817" s="25"/>
      <c r="BI1817" s="25"/>
      <c r="BN1817" s="25"/>
      <c r="BP1817" s="25"/>
      <c r="BT1817" s="25"/>
      <c r="EP1817" s="25"/>
      <c r="FP1817" s="25"/>
      <c r="FR1817" s="25"/>
      <c r="GF1817" s="25"/>
      <c r="GH1817" s="25"/>
      <c r="GK1817" s="25"/>
      <c r="GQ1817" s="25"/>
      <c r="HK1817" s="25"/>
      <c r="IJ1817" s="25"/>
      <c r="IM1817" s="25"/>
      <c r="IP1817" s="25"/>
      <c r="IS1817" s="25"/>
      <c r="IZ1817" s="25"/>
      <c r="JF1817" s="25"/>
      <c r="JI1817" s="25"/>
      <c r="KO1817" s="31"/>
      <c r="KP1817" s="32"/>
      <c r="KQ1817" s="75"/>
      <c r="KR1817" s="31"/>
    </row>
    <row r="1818" spans="24:304" x14ac:dyDescent="0.3">
      <c r="X1818" s="25"/>
      <c r="AA1818" s="25"/>
      <c r="AE1818" s="25"/>
      <c r="AM1818" s="25"/>
      <c r="AR1818" s="25"/>
      <c r="AT1818" s="25"/>
      <c r="AX1818" s="25"/>
      <c r="BA1818" s="25"/>
      <c r="BI1818" s="25"/>
      <c r="BN1818" s="25"/>
      <c r="BP1818" s="25"/>
      <c r="BT1818" s="25"/>
      <c r="EP1818" s="25"/>
      <c r="FP1818" s="25"/>
      <c r="FR1818" s="25"/>
      <c r="GF1818" s="25"/>
      <c r="GH1818" s="25"/>
      <c r="GK1818" s="25"/>
      <c r="GQ1818" s="25"/>
      <c r="HK1818" s="25"/>
      <c r="IJ1818" s="25"/>
      <c r="IM1818" s="25"/>
      <c r="IP1818" s="25"/>
      <c r="IS1818" s="25"/>
      <c r="IZ1818" s="25"/>
      <c r="JF1818" s="25"/>
      <c r="JI1818" s="25"/>
      <c r="KO1818" s="31"/>
      <c r="KP1818" s="32"/>
      <c r="KQ1818" s="75"/>
      <c r="KR1818" s="31"/>
    </row>
    <row r="1819" spans="24:304" x14ac:dyDescent="0.3">
      <c r="X1819" s="25"/>
      <c r="AA1819" s="25"/>
      <c r="AE1819" s="25"/>
      <c r="AM1819" s="25"/>
      <c r="AR1819" s="25"/>
      <c r="AT1819" s="25"/>
      <c r="AX1819" s="25"/>
      <c r="BA1819" s="25"/>
      <c r="BI1819" s="25"/>
      <c r="BN1819" s="25"/>
      <c r="BP1819" s="25"/>
      <c r="BT1819" s="25"/>
      <c r="EP1819" s="25"/>
      <c r="FP1819" s="25"/>
      <c r="FR1819" s="25"/>
      <c r="GF1819" s="25"/>
      <c r="GH1819" s="25"/>
      <c r="GK1819" s="25"/>
      <c r="GQ1819" s="25"/>
      <c r="HK1819" s="25"/>
      <c r="IJ1819" s="25"/>
      <c r="IM1819" s="25"/>
      <c r="IP1819" s="25"/>
      <c r="IS1819" s="25"/>
      <c r="IZ1819" s="25"/>
      <c r="JF1819" s="25"/>
      <c r="JI1819" s="25"/>
      <c r="KO1819" s="31"/>
      <c r="KP1819" s="32"/>
      <c r="KQ1819" s="75"/>
      <c r="KR1819" s="31"/>
    </row>
    <row r="1820" spans="24:304" x14ac:dyDescent="0.3">
      <c r="X1820" s="25"/>
      <c r="AA1820" s="25"/>
      <c r="AE1820" s="25"/>
      <c r="AM1820" s="25"/>
      <c r="AR1820" s="25"/>
      <c r="AT1820" s="25"/>
      <c r="AX1820" s="25"/>
      <c r="BA1820" s="25"/>
      <c r="BI1820" s="25"/>
      <c r="BN1820" s="25"/>
      <c r="BP1820" s="25"/>
      <c r="BT1820" s="25"/>
      <c r="EP1820" s="25"/>
      <c r="FP1820" s="25"/>
      <c r="FR1820" s="25"/>
      <c r="GF1820" s="25"/>
      <c r="GH1820" s="25"/>
      <c r="GK1820" s="25"/>
      <c r="GQ1820" s="25"/>
      <c r="HK1820" s="25"/>
      <c r="IJ1820" s="25"/>
      <c r="IM1820" s="25"/>
      <c r="IP1820" s="25"/>
      <c r="IS1820" s="25"/>
      <c r="IZ1820" s="25"/>
      <c r="JF1820" s="25"/>
      <c r="JI1820" s="25"/>
      <c r="KO1820" s="31"/>
      <c r="KP1820" s="32"/>
      <c r="KQ1820" s="75"/>
      <c r="KR1820" s="31"/>
    </row>
    <row r="1821" spans="24:304" x14ac:dyDescent="0.3">
      <c r="X1821" s="25"/>
      <c r="AA1821" s="25"/>
      <c r="AE1821" s="25"/>
      <c r="AM1821" s="25"/>
      <c r="AR1821" s="25"/>
      <c r="AT1821" s="25"/>
      <c r="AX1821" s="25"/>
      <c r="BA1821" s="25"/>
      <c r="BI1821" s="25"/>
      <c r="BN1821" s="25"/>
      <c r="BP1821" s="25"/>
      <c r="BT1821" s="25"/>
      <c r="EP1821" s="25"/>
      <c r="FP1821" s="25"/>
      <c r="FR1821" s="25"/>
      <c r="GF1821" s="25"/>
      <c r="GH1821" s="25"/>
      <c r="GK1821" s="25"/>
      <c r="GQ1821" s="25"/>
      <c r="HK1821" s="25"/>
      <c r="IJ1821" s="25"/>
      <c r="IM1821" s="25"/>
      <c r="IP1821" s="25"/>
      <c r="IS1821" s="25"/>
      <c r="IZ1821" s="25"/>
      <c r="JF1821" s="25"/>
      <c r="JI1821" s="25"/>
      <c r="KO1821" s="31"/>
      <c r="KP1821" s="32"/>
      <c r="KQ1821" s="75"/>
      <c r="KR1821" s="31"/>
    </row>
    <row r="1822" spans="24:304" x14ac:dyDescent="0.3">
      <c r="X1822" s="25"/>
      <c r="AA1822" s="25"/>
      <c r="AE1822" s="25"/>
      <c r="AM1822" s="25"/>
      <c r="AR1822" s="25"/>
      <c r="AT1822" s="25"/>
      <c r="AX1822" s="25"/>
      <c r="BA1822" s="25"/>
      <c r="BI1822" s="25"/>
      <c r="BN1822" s="25"/>
      <c r="BP1822" s="25"/>
      <c r="BT1822" s="25"/>
      <c r="EP1822" s="25"/>
      <c r="FP1822" s="25"/>
      <c r="FR1822" s="25"/>
      <c r="GF1822" s="25"/>
      <c r="GH1822" s="25"/>
      <c r="GK1822" s="25"/>
      <c r="GQ1822" s="25"/>
      <c r="HK1822" s="25"/>
      <c r="IJ1822" s="25"/>
      <c r="IM1822" s="25"/>
      <c r="IP1822" s="25"/>
      <c r="IS1822" s="25"/>
      <c r="IZ1822" s="25"/>
      <c r="JF1822" s="25"/>
      <c r="JI1822" s="25"/>
      <c r="KO1822" s="31"/>
      <c r="KP1822" s="32"/>
      <c r="KQ1822" s="75"/>
      <c r="KR1822" s="31"/>
    </row>
    <row r="1823" spans="24:304" x14ac:dyDescent="0.3">
      <c r="X1823" s="25"/>
      <c r="AA1823" s="25"/>
      <c r="AE1823" s="25"/>
      <c r="AM1823" s="25"/>
      <c r="AR1823" s="25"/>
      <c r="AT1823" s="25"/>
      <c r="AX1823" s="25"/>
      <c r="BA1823" s="25"/>
      <c r="BI1823" s="25"/>
      <c r="BN1823" s="25"/>
      <c r="BP1823" s="25"/>
      <c r="BT1823" s="25"/>
      <c r="EP1823" s="25"/>
      <c r="FP1823" s="25"/>
      <c r="FR1823" s="25"/>
      <c r="GF1823" s="25"/>
      <c r="GH1823" s="25"/>
      <c r="GK1823" s="25"/>
      <c r="GQ1823" s="25"/>
      <c r="HK1823" s="25"/>
      <c r="IJ1823" s="25"/>
      <c r="IM1823" s="25"/>
      <c r="IP1823" s="25"/>
      <c r="IS1823" s="25"/>
      <c r="IZ1823" s="25"/>
      <c r="JF1823" s="25"/>
      <c r="JI1823" s="25"/>
      <c r="KO1823" s="31"/>
      <c r="KP1823" s="32"/>
      <c r="KQ1823" s="75"/>
      <c r="KR1823" s="31"/>
    </row>
    <row r="1824" spans="24:304" x14ac:dyDescent="0.3">
      <c r="X1824" s="25"/>
      <c r="AA1824" s="25"/>
      <c r="AE1824" s="25"/>
      <c r="AM1824" s="25"/>
      <c r="AR1824" s="25"/>
      <c r="AT1824" s="25"/>
      <c r="AX1824" s="25"/>
      <c r="BA1824" s="25"/>
      <c r="BI1824" s="25"/>
      <c r="BN1824" s="25"/>
      <c r="BP1824" s="25"/>
      <c r="BT1824" s="25"/>
      <c r="EP1824" s="25"/>
      <c r="FP1824" s="25"/>
      <c r="FR1824" s="25"/>
      <c r="GF1824" s="25"/>
      <c r="GH1824" s="25"/>
      <c r="GK1824" s="25"/>
      <c r="GQ1824" s="25"/>
      <c r="HK1824" s="25"/>
      <c r="IJ1824" s="25"/>
      <c r="IM1824" s="25"/>
      <c r="IP1824" s="25"/>
      <c r="IS1824" s="25"/>
      <c r="IZ1824" s="25"/>
      <c r="JF1824" s="25"/>
      <c r="JI1824" s="25"/>
      <c r="KO1824" s="31"/>
      <c r="KP1824" s="32"/>
      <c r="KQ1824" s="75"/>
      <c r="KR1824" s="31"/>
    </row>
    <row r="1825" spans="24:304" x14ac:dyDescent="0.3">
      <c r="X1825" s="25"/>
      <c r="AA1825" s="25"/>
      <c r="AE1825" s="25"/>
      <c r="AM1825" s="25"/>
      <c r="AR1825" s="25"/>
      <c r="AT1825" s="25"/>
      <c r="AX1825" s="25"/>
      <c r="BA1825" s="25"/>
      <c r="BI1825" s="25"/>
      <c r="BN1825" s="25"/>
      <c r="BP1825" s="25"/>
      <c r="BT1825" s="25"/>
      <c r="EP1825" s="25"/>
      <c r="FP1825" s="25"/>
      <c r="FR1825" s="25"/>
      <c r="GF1825" s="25"/>
      <c r="GH1825" s="25"/>
      <c r="GK1825" s="25"/>
      <c r="GQ1825" s="25"/>
      <c r="HK1825" s="25"/>
      <c r="IJ1825" s="25"/>
      <c r="IM1825" s="25"/>
      <c r="IP1825" s="25"/>
      <c r="IS1825" s="25"/>
      <c r="IZ1825" s="25"/>
      <c r="JF1825" s="25"/>
      <c r="JI1825" s="25"/>
      <c r="KO1825" s="31"/>
      <c r="KP1825" s="32"/>
      <c r="KQ1825" s="75"/>
      <c r="KR1825" s="31"/>
    </row>
    <row r="1826" spans="24:304" x14ac:dyDescent="0.3">
      <c r="X1826" s="25"/>
      <c r="AA1826" s="25"/>
      <c r="AE1826" s="25"/>
      <c r="AM1826" s="25"/>
      <c r="AR1826" s="25"/>
      <c r="AT1826" s="25"/>
      <c r="AX1826" s="25"/>
      <c r="BA1826" s="25"/>
      <c r="BI1826" s="25"/>
      <c r="BN1826" s="25"/>
      <c r="BP1826" s="25"/>
      <c r="BT1826" s="25"/>
      <c r="EP1826" s="25"/>
      <c r="FP1826" s="25"/>
      <c r="FR1826" s="25"/>
      <c r="GF1826" s="25"/>
      <c r="GH1826" s="25"/>
      <c r="GK1826" s="25"/>
      <c r="GQ1826" s="25"/>
      <c r="HK1826" s="25"/>
      <c r="IJ1826" s="25"/>
      <c r="IM1826" s="25"/>
      <c r="IP1826" s="25"/>
      <c r="IS1826" s="25"/>
      <c r="IZ1826" s="25"/>
      <c r="JF1826" s="25"/>
      <c r="JI1826" s="25"/>
      <c r="KO1826" s="31"/>
      <c r="KP1826" s="32"/>
      <c r="KQ1826" s="75"/>
      <c r="KR1826" s="31"/>
    </row>
    <row r="1827" spans="24:304" x14ac:dyDescent="0.3">
      <c r="X1827" s="25"/>
      <c r="AA1827" s="25"/>
      <c r="AE1827" s="25"/>
      <c r="AM1827" s="25"/>
      <c r="AR1827" s="25"/>
      <c r="AT1827" s="25"/>
      <c r="AX1827" s="25"/>
      <c r="BA1827" s="25"/>
      <c r="BI1827" s="25"/>
      <c r="BN1827" s="25"/>
      <c r="BP1827" s="25"/>
      <c r="BT1827" s="25"/>
      <c r="EP1827" s="25"/>
      <c r="FP1827" s="25"/>
      <c r="FR1827" s="25"/>
      <c r="GF1827" s="25"/>
      <c r="GH1827" s="25"/>
      <c r="GK1827" s="25"/>
      <c r="GQ1827" s="25"/>
      <c r="HK1827" s="25"/>
      <c r="IJ1827" s="25"/>
      <c r="IM1827" s="25"/>
      <c r="IP1827" s="25"/>
      <c r="IS1827" s="25"/>
      <c r="IZ1827" s="25"/>
      <c r="JF1827" s="25"/>
      <c r="JI1827" s="25"/>
      <c r="KO1827" s="31"/>
      <c r="KP1827" s="32"/>
      <c r="KQ1827" s="75"/>
      <c r="KR1827" s="31"/>
    </row>
    <row r="1828" spans="24:304" x14ac:dyDescent="0.3">
      <c r="X1828" s="25"/>
      <c r="AA1828" s="25"/>
      <c r="AE1828" s="25"/>
      <c r="AM1828" s="25"/>
      <c r="AR1828" s="25"/>
      <c r="AT1828" s="25"/>
      <c r="AX1828" s="25"/>
      <c r="BA1828" s="25"/>
      <c r="BI1828" s="25"/>
      <c r="BN1828" s="25"/>
      <c r="BP1828" s="25"/>
      <c r="BT1828" s="25"/>
      <c r="EP1828" s="25"/>
      <c r="FP1828" s="25"/>
      <c r="FR1828" s="25"/>
      <c r="GF1828" s="25"/>
      <c r="GH1828" s="25"/>
      <c r="GK1828" s="25"/>
      <c r="GQ1828" s="25"/>
      <c r="HK1828" s="25"/>
      <c r="IJ1828" s="25"/>
      <c r="IM1828" s="25"/>
      <c r="IP1828" s="25"/>
      <c r="IS1828" s="25"/>
      <c r="IZ1828" s="25"/>
      <c r="JF1828" s="25"/>
      <c r="JI1828" s="25"/>
      <c r="KO1828" s="31"/>
      <c r="KP1828" s="32"/>
      <c r="KQ1828" s="75"/>
      <c r="KR1828" s="31"/>
    </row>
    <row r="1829" spans="24:304" x14ac:dyDescent="0.3">
      <c r="X1829" s="25"/>
      <c r="AA1829" s="25"/>
      <c r="AE1829" s="25"/>
      <c r="AM1829" s="25"/>
      <c r="AR1829" s="25"/>
      <c r="AT1829" s="25"/>
      <c r="AX1829" s="25"/>
      <c r="BA1829" s="25"/>
      <c r="BI1829" s="25"/>
      <c r="BN1829" s="25"/>
      <c r="BP1829" s="25"/>
      <c r="BT1829" s="25"/>
      <c r="EP1829" s="25"/>
      <c r="FP1829" s="25"/>
      <c r="FR1829" s="25"/>
      <c r="GF1829" s="25"/>
      <c r="GH1829" s="25"/>
      <c r="GK1829" s="25"/>
      <c r="GQ1829" s="25"/>
      <c r="HK1829" s="25"/>
      <c r="IJ1829" s="25"/>
      <c r="IM1829" s="25"/>
      <c r="IP1829" s="25"/>
      <c r="IS1829" s="25"/>
      <c r="IZ1829" s="25"/>
      <c r="JF1829" s="25"/>
      <c r="JI1829" s="25"/>
      <c r="KO1829" s="31"/>
      <c r="KP1829" s="32"/>
      <c r="KQ1829" s="75"/>
      <c r="KR1829" s="31"/>
    </row>
    <row r="1830" spans="24:304" x14ac:dyDescent="0.3">
      <c r="X1830" s="25"/>
      <c r="AA1830" s="25"/>
      <c r="AE1830" s="25"/>
      <c r="AM1830" s="25"/>
      <c r="AR1830" s="25"/>
      <c r="AT1830" s="25"/>
      <c r="AX1830" s="25"/>
      <c r="BA1830" s="25"/>
      <c r="BI1830" s="25"/>
      <c r="BN1830" s="25"/>
      <c r="BP1830" s="25"/>
      <c r="BT1830" s="25"/>
      <c r="EP1830" s="25"/>
      <c r="FP1830" s="25"/>
      <c r="FR1830" s="25"/>
      <c r="GF1830" s="25"/>
      <c r="GH1830" s="25"/>
      <c r="GK1830" s="25"/>
      <c r="GQ1830" s="25"/>
      <c r="HK1830" s="25"/>
      <c r="IJ1830" s="25"/>
      <c r="IM1830" s="25"/>
      <c r="IP1830" s="25"/>
      <c r="IS1830" s="25"/>
      <c r="IZ1830" s="25"/>
      <c r="JF1830" s="25"/>
      <c r="JI1830" s="25"/>
      <c r="KO1830" s="31"/>
      <c r="KP1830" s="32"/>
      <c r="KQ1830" s="75"/>
      <c r="KR1830" s="31"/>
    </row>
    <row r="1831" spans="24:304" x14ac:dyDescent="0.3">
      <c r="X1831" s="25"/>
      <c r="AA1831" s="25"/>
      <c r="AE1831" s="25"/>
      <c r="AM1831" s="25"/>
      <c r="AR1831" s="25"/>
      <c r="AT1831" s="25"/>
      <c r="AX1831" s="25"/>
      <c r="BA1831" s="25"/>
      <c r="BI1831" s="25"/>
      <c r="BN1831" s="25"/>
      <c r="BP1831" s="25"/>
      <c r="BT1831" s="25"/>
      <c r="EP1831" s="25"/>
      <c r="FP1831" s="25"/>
      <c r="FR1831" s="25"/>
      <c r="GF1831" s="25"/>
      <c r="GH1831" s="25"/>
      <c r="GK1831" s="25"/>
      <c r="GQ1831" s="25"/>
      <c r="HK1831" s="25"/>
      <c r="IJ1831" s="25"/>
      <c r="IM1831" s="25"/>
      <c r="IP1831" s="25"/>
      <c r="IS1831" s="25"/>
      <c r="IZ1831" s="25"/>
      <c r="JF1831" s="25"/>
      <c r="JI1831" s="25"/>
      <c r="KO1831" s="31"/>
      <c r="KP1831" s="32"/>
      <c r="KQ1831" s="75"/>
      <c r="KR1831" s="31"/>
    </row>
    <row r="1832" spans="24:304" x14ac:dyDescent="0.3">
      <c r="X1832" s="25"/>
      <c r="AA1832" s="25"/>
      <c r="AE1832" s="25"/>
      <c r="AM1832" s="25"/>
      <c r="AR1832" s="25"/>
      <c r="AT1832" s="25"/>
      <c r="AX1832" s="25"/>
      <c r="BA1832" s="25"/>
      <c r="BI1832" s="25"/>
      <c r="BN1832" s="25"/>
      <c r="BP1832" s="25"/>
      <c r="BT1832" s="25"/>
      <c r="EP1832" s="25"/>
      <c r="FP1832" s="25"/>
      <c r="FR1832" s="25"/>
      <c r="GF1832" s="25"/>
      <c r="GH1832" s="25"/>
      <c r="GK1832" s="25"/>
      <c r="GQ1832" s="25"/>
      <c r="HK1832" s="25"/>
      <c r="IJ1832" s="25"/>
      <c r="IM1832" s="25"/>
      <c r="IP1832" s="25"/>
      <c r="IS1832" s="25"/>
      <c r="IZ1832" s="25"/>
      <c r="JF1832" s="25"/>
      <c r="JI1832" s="25"/>
      <c r="KO1832" s="31"/>
      <c r="KP1832" s="32"/>
      <c r="KQ1832" s="75"/>
      <c r="KR1832" s="31"/>
    </row>
    <row r="1833" spans="24:304" x14ac:dyDescent="0.3">
      <c r="X1833" s="25"/>
      <c r="AA1833" s="25"/>
      <c r="AE1833" s="25"/>
      <c r="AM1833" s="25"/>
      <c r="AR1833" s="25"/>
      <c r="AT1833" s="25"/>
      <c r="AX1833" s="25"/>
      <c r="BA1833" s="25"/>
      <c r="BI1833" s="25"/>
      <c r="BN1833" s="25"/>
      <c r="BP1833" s="25"/>
      <c r="BT1833" s="25"/>
      <c r="EP1833" s="25"/>
      <c r="FP1833" s="25"/>
      <c r="FR1833" s="25"/>
      <c r="GF1833" s="25"/>
      <c r="GH1833" s="25"/>
      <c r="GK1833" s="25"/>
      <c r="GQ1833" s="25"/>
      <c r="HK1833" s="25"/>
      <c r="IJ1833" s="25"/>
      <c r="IM1833" s="25"/>
      <c r="IP1833" s="25"/>
      <c r="IS1833" s="25"/>
      <c r="IZ1833" s="25"/>
      <c r="JF1833" s="25"/>
      <c r="JI1833" s="25"/>
      <c r="KO1833" s="31"/>
      <c r="KP1833" s="32"/>
      <c r="KQ1833" s="75"/>
      <c r="KR1833" s="31"/>
    </row>
    <row r="1834" spans="24:304" x14ac:dyDescent="0.3">
      <c r="X1834" s="25"/>
      <c r="AA1834" s="25"/>
      <c r="AE1834" s="25"/>
      <c r="AM1834" s="25"/>
      <c r="AR1834" s="25"/>
      <c r="AT1834" s="25"/>
      <c r="AX1834" s="25"/>
      <c r="BA1834" s="25"/>
      <c r="BI1834" s="25"/>
      <c r="BN1834" s="25"/>
      <c r="BP1834" s="25"/>
      <c r="BT1834" s="25"/>
      <c r="EP1834" s="25"/>
      <c r="FP1834" s="25"/>
      <c r="FR1834" s="25"/>
      <c r="GF1834" s="25"/>
      <c r="GH1834" s="25"/>
      <c r="GK1834" s="25"/>
      <c r="GQ1834" s="25"/>
      <c r="HK1834" s="25"/>
      <c r="IJ1834" s="25"/>
      <c r="IM1834" s="25"/>
      <c r="IP1834" s="25"/>
      <c r="IS1834" s="25"/>
      <c r="IZ1834" s="25"/>
      <c r="JF1834" s="25"/>
      <c r="JI1834" s="25"/>
      <c r="KO1834" s="31"/>
      <c r="KP1834" s="32"/>
      <c r="KQ1834" s="75"/>
      <c r="KR1834" s="31"/>
    </row>
    <row r="1835" spans="24:304" x14ac:dyDescent="0.3">
      <c r="X1835" s="25"/>
      <c r="AA1835" s="25"/>
      <c r="AE1835" s="25"/>
      <c r="AM1835" s="25"/>
      <c r="AR1835" s="25"/>
      <c r="AT1835" s="25"/>
      <c r="AX1835" s="25"/>
      <c r="BA1835" s="25"/>
      <c r="BI1835" s="25"/>
      <c r="BN1835" s="25"/>
      <c r="BP1835" s="25"/>
      <c r="BT1835" s="25"/>
      <c r="EP1835" s="25"/>
      <c r="FP1835" s="25"/>
      <c r="FR1835" s="25"/>
      <c r="GF1835" s="25"/>
      <c r="GH1835" s="25"/>
      <c r="GK1835" s="25"/>
      <c r="GQ1835" s="25"/>
      <c r="HK1835" s="25"/>
      <c r="IJ1835" s="25"/>
      <c r="IM1835" s="25"/>
      <c r="IP1835" s="25"/>
      <c r="IS1835" s="25"/>
      <c r="IZ1835" s="25"/>
      <c r="JF1835" s="25"/>
      <c r="JI1835" s="25"/>
      <c r="KO1835" s="31"/>
      <c r="KP1835" s="32"/>
      <c r="KQ1835" s="75"/>
      <c r="KR1835" s="31"/>
    </row>
    <row r="1836" spans="24:304" x14ac:dyDescent="0.3">
      <c r="X1836" s="25"/>
      <c r="AA1836" s="25"/>
      <c r="AE1836" s="25"/>
      <c r="AM1836" s="25"/>
      <c r="AR1836" s="25"/>
      <c r="AT1836" s="25"/>
      <c r="AX1836" s="25"/>
      <c r="BA1836" s="25"/>
      <c r="BI1836" s="25"/>
      <c r="BN1836" s="25"/>
      <c r="BP1836" s="25"/>
      <c r="BT1836" s="25"/>
      <c r="EP1836" s="25"/>
      <c r="FP1836" s="25"/>
      <c r="FR1836" s="25"/>
      <c r="GF1836" s="25"/>
      <c r="GH1836" s="25"/>
      <c r="GK1836" s="25"/>
      <c r="GQ1836" s="25"/>
      <c r="HK1836" s="25"/>
      <c r="IJ1836" s="25"/>
      <c r="IM1836" s="25"/>
      <c r="IP1836" s="25"/>
      <c r="IS1836" s="25"/>
      <c r="IZ1836" s="25"/>
      <c r="JF1836" s="25"/>
      <c r="JI1836" s="25"/>
      <c r="KO1836" s="31"/>
      <c r="KP1836" s="32"/>
      <c r="KQ1836" s="75"/>
      <c r="KR1836" s="31"/>
    </row>
    <row r="1837" spans="24:304" x14ac:dyDescent="0.3">
      <c r="X1837" s="25"/>
      <c r="AA1837" s="25"/>
      <c r="AE1837" s="25"/>
      <c r="AM1837" s="25"/>
      <c r="AR1837" s="25"/>
      <c r="AT1837" s="25"/>
      <c r="AX1837" s="25"/>
      <c r="BA1837" s="25"/>
      <c r="BI1837" s="25"/>
      <c r="BN1837" s="25"/>
      <c r="BP1837" s="25"/>
      <c r="BT1837" s="25"/>
      <c r="EP1837" s="25"/>
      <c r="FP1837" s="25"/>
      <c r="FR1837" s="25"/>
      <c r="GF1837" s="25"/>
      <c r="GH1837" s="25"/>
      <c r="GK1837" s="25"/>
      <c r="GQ1837" s="25"/>
      <c r="HK1837" s="25"/>
      <c r="IJ1837" s="25"/>
      <c r="IM1837" s="25"/>
      <c r="IP1837" s="25"/>
      <c r="IS1837" s="25"/>
      <c r="IZ1837" s="25"/>
      <c r="JF1837" s="25"/>
      <c r="JI1837" s="25"/>
      <c r="KO1837" s="31"/>
      <c r="KP1837" s="32"/>
      <c r="KQ1837" s="75"/>
      <c r="KR1837" s="31"/>
    </row>
    <row r="1838" spans="24:304" x14ac:dyDescent="0.3">
      <c r="X1838" s="25"/>
      <c r="AA1838" s="25"/>
      <c r="AE1838" s="25"/>
      <c r="AM1838" s="25"/>
      <c r="AR1838" s="25"/>
      <c r="AT1838" s="25"/>
      <c r="AX1838" s="25"/>
      <c r="BA1838" s="25"/>
      <c r="BI1838" s="25"/>
      <c r="BN1838" s="25"/>
      <c r="BP1838" s="25"/>
      <c r="BT1838" s="25"/>
      <c r="EP1838" s="25"/>
      <c r="FP1838" s="25"/>
      <c r="FR1838" s="25"/>
      <c r="GF1838" s="25"/>
      <c r="GH1838" s="25"/>
      <c r="GK1838" s="25"/>
      <c r="GQ1838" s="25"/>
      <c r="HK1838" s="25"/>
      <c r="IJ1838" s="25"/>
      <c r="IM1838" s="25"/>
      <c r="IP1838" s="25"/>
      <c r="IS1838" s="25"/>
      <c r="IZ1838" s="25"/>
      <c r="JF1838" s="25"/>
      <c r="JI1838" s="25"/>
      <c r="KO1838" s="31"/>
      <c r="KP1838" s="32"/>
      <c r="KQ1838" s="75"/>
      <c r="KR1838" s="31"/>
    </row>
    <row r="1839" spans="24:304" x14ac:dyDescent="0.3">
      <c r="X1839" s="25"/>
      <c r="AA1839" s="25"/>
      <c r="AE1839" s="25"/>
      <c r="AM1839" s="25"/>
      <c r="AR1839" s="25"/>
      <c r="AT1839" s="25"/>
      <c r="AX1839" s="25"/>
      <c r="BA1839" s="25"/>
      <c r="BI1839" s="25"/>
      <c r="BN1839" s="25"/>
      <c r="BP1839" s="25"/>
      <c r="BT1839" s="25"/>
      <c r="EP1839" s="25"/>
      <c r="FP1839" s="25"/>
      <c r="FR1839" s="25"/>
      <c r="GF1839" s="25"/>
      <c r="GH1839" s="25"/>
      <c r="GK1839" s="25"/>
      <c r="GQ1839" s="25"/>
      <c r="HK1839" s="25"/>
      <c r="IJ1839" s="25"/>
      <c r="IM1839" s="25"/>
      <c r="IP1839" s="25"/>
      <c r="IS1839" s="25"/>
      <c r="IZ1839" s="25"/>
      <c r="JF1839" s="25"/>
      <c r="JI1839" s="25"/>
      <c r="KO1839" s="31"/>
      <c r="KP1839" s="32"/>
      <c r="KQ1839" s="75"/>
      <c r="KR1839" s="31"/>
    </row>
    <row r="1840" spans="24:304" x14ac:dyDescent="0.3">
      <c r="X1840" s="25"/>
      <c r="AA1840" s="25"/>
      <c r="AE1840" s="25"/>
      <c r="AM1840" s="25"/>
      <c r="AR1840" s="25"/>
      <c r="AT1840" s="25"/>
      <c r="AX1840" s="25"/>
      <c r="BA1840" s="25"/>
      <c r="BI1840" s="25"/>
      <c r="BN1840" s="25"/>
      <c r="BP1840" s="25"/>
      <c r="BT1840" s="25"/>
      <c r="EP1840" s="25"/>
      <c r="FP1840" s="25"/>
      <c r="FR1840" s="25"/>
      <c r="GF1840" s="25"/>
      <c r="GH1840" s="25"/>
      <c r="GK1840" s="25"/>
      <c r="GQ1840" s="25"/>
      <c r="HK1840" s="25"/>
      <c r="IJ1840" s="25"/>
      <c r="IM1840" s="25"/>
      <c r="IP1840" s="25"/>
      <c r="IS1840" s="25"/>
      <c r="IZ1840" s="25"/>
      <c r="JF1840" s="25"/>
      <c r="JI1840" s="25"/>
      <c r="KO1840" s="31"/>
      <c r="KP1840" s="32"/>
      <c r="KQ1840" s="75"/>
      <c r="KR1840" s="31"/>
    </row>
    <row r="1841" spans="24:304" x14ac:dyDescent="0.3">
      <c r="X1841" s="25"/>
      <c r="AA1841" s="25"/>
      <c r="AE1841" s="25"/>
      <c r="AM1841" s="25"/>
      <c r="AR1841" s="25"/>
      <c r="AT1841" s="25"/>
      <c r="AX1841" s="25"/>
      <c r="BA1841" s="25"/>
      <c r="BI1841" s="25"/>
      <c r="BN1841" s="25"/>
      <c r="BP1841" s="25"/>
      <c r="BT1841" s="25"/>
      <c r="EP1841" s="25"/>
      <c r="FP1841" s="25"/>
      <c r="FR1841" s="25"/>
      <c r="GF1841" s="25"/>
      <c r="GH1841" s="25"/>
      <c r="GK1841" s="25"/>
      <c r="GQ1841" s="25"/>
      <c r="HK1841" s="25"/>
      <c r="IJ1841" s="25"/>
      <c r="IM1841" s="25"/>
      <c r="IP1841" s="25"/>
      <c r="IS1841" s="25"/>
      <c r="IZ1841" s="25"/>
      <c r="JF1841" s="25"/>
      <c r="JI1841" s="25"/>
      <c r="KO1841" s="31"/>
      <c r="KP1841" s="32"/>
      <c r="KQ1841" s="75"/>
      <c r="KR1841" s="31"/>
    </row>
    <row r="1842" spans="24:304" x14ac:dyDescent="0.3">
      <c r="X1842" s="25"/>
      <c r="AA1842" s="25"/>
      <c r="AE1842" s="25"/>
      <c r="AM1842" s="25"/>
      <c r="AR1842" s="25"/>
      <c r="AT1842" s="25"/>
      <c r="AX1842" s="25"/>
      <c r="BA1842" s="25"/>
      <c r="BI1842" s="25"/>
      <c r="BN1842" s="25"/>
      <c r="BP1842" s="25"/>
      <c r="BT1842" s="25"/>
      <c r="EP1842" s="25"/>
      <c r="FP1842" s="25"/>
      <c r="FR1842" s="25"/>
      <c r="GF1842" s="25"/>
      <c r="GH1842" s="25"/>
      <c r="GK1842" s="25"/>
      <c r="GQ1842" s="25"/>
      <c r="HK1842" s="25"/>
      <c r="IJ1842" s="25"/>
      <c r="IM1842" s="25"/>
      <c r="IP1842" s="25"/>
      <c r="IS1842" s="25"/>
      <c r="IZ1842" s="25"/>
      <c r="JF1842" s="25"/>
      <c r="JI1842" s="25"/>
      <c r="KO1842" s="31"/>
      <c r="KP1842" s="32"/>
      <c r="KQ1842" s="75"/>
      <c r="KR1842" s="31"/>
    </row>
    <row r="1843" spans="24:304" x14ac:dyDescent="0.3">
      <c r="X1843" s="25"/>
      <c r="AA1843" s="25"/>
      <c r="AE1843" s="25"/>
      <c r="AM1843" s="25"/>
      <c r="AR1843" s="25"/>
      <c r="AT1843" s="25"/>
      <c r="AX1843" s="25"/>
      <c r="BA1843" s="25"/>
      <c r="BI1843" s="25"/>
      <c r="BN1843" s="25"/>
      <c r="BP1843" s="25"/>
      <c r="BT1843" s="25"/>
      <c r="EP1843" s="25"/>
      <c r="FP1843" s="25"/>
      <c r="FR1843" s="25"/>
      <c r="GF1843" s="25"/>
      <c r="GH1843" s="25"/>
      <c r="GK1843" s="25"/>
      <c r="GQ1843" s="25"/>
      <c r="HK1843" s="25"/>
      <c r="IJ1843" s="25"/>
      <c r="IM1843" s="25"/>
      <c r="IP1843" s="25"/>
      <c r="IS1843" s="25"/>
      <c r="IZ1843" s="25"/>
      <c r="JF1843" s="25"/>
      <c r="JI1843" s="25"/>
      <c r="KO1843" s="31"/>
      <c r="KP1843" s="32"/>
      <c r="KQ1843" s="75"/>
      <c r="KR1843" s="31"/>
    </row>
    <row r="1844" spans="24:304" x14ac:dyDescent="0.3">
      <c r="X1844" s="25"/>
      <c r="AA1844" s="25"/>
      <c r="AE1844" s="25"/>
      <c r="AM1844" s="25"/>
      <c r="AR1844" s="25"/>
      <c r="AT1844" s="25"/>
      <c r="AX1844" s="25"/>
      <c r="BA1844" s="25"/>
      <c r="BI1844" s="25"/>
      <c r="BN1844" s="25"/>
      <c r="BP1844" s="25"/>
      <c r="BT1844" s="25"/>
      <c r="EP1844" s="25"/>
      <c r="FP1844" s="25"/>
      <c r="FR1844" s="25"/>
      <c r="GF1844" s="25"/>
      <c r="GH1844" s="25"/>
      <c r="GK1844" s="25"/>
      <c r="GQ1844" s="25"/>
      <c r="HK1844" s="25"/>
      <c r="IJ1844" s="25"/>
      <c r="IM1844" s="25"/>
      <c r="IP1844" s="25"/>
      <c r="IS1844" s="25"/>
      <c r="IZ1844" s="25"/>
      <c r="JF1844" s="25"/>
      <c r="JI1844" s="25"/>
      <c r="KO1844" s="31"/>
      <c r="KP1844" s="32"/>
      <c r="KQ1844" s="75"/>
      <c r="KR1844" s="31"/>
    </row>
    <row r="1845" spans="24:304" x14ac:dyDescent="0.3">
      <c r="X1845" s="25"/>
      <c r="AA1845" s="25"/>
      <c r="AE1845" s="25"/>
      <c r="AM1845" s="25"/>
      <c r="AR1845" s="25"/>
      <c r="AT1845" s="25"/>
      <c r="AX1845" s="25"/>
      <c r="BA1845" s="25"/>
      <c r="BI1845" s="25"/>
      <c r="BN1845" s="25"/>
      <c r="BP1845" s="25"/>
      <c r="BT1845" s="25"/>
      <c r="EP1845" s="25"/>
      <c r="FP1845" s="25"/>
      <c r="FR1845" s="25"/>
      <c r="GF1845" s="25"/>
      <c r="GH1845" s="25"/>
      <c r="GK1845" s="25"/>
      <c r="GQ1845" s="25"/>
      <c r="HK1845" s="25"/>
      <c r="IJ1845" s="25"/>
      <c r="IM1845" s="25"/>
      <c r="IP1845" s="25"/>
      <c r="IS1845" s="25"/>
      <c r="IZ1845" s="25"/>
      <c r="JF1845" s="25"/>
      <c r="JI1845" s="25"/>
      <c r="KO1845" s="31"/>
      <c r="KP1845" s="32"/>
      <c r="KQ1845" s="75"/>
      <c r="KR1845" s="31"/>
    </row>
    <row r="1846" spans="24:304" x14ac:dyDescent="0.3">
      <c r="X1846" s="25"/>
      <c r="AA1846" s="25"/>
      <c r="AE1846" s="25"/>
      <c r="AM1846" s="25"/>
      <c r="AR1846" s="25"/>
      <c r="AT1846" s="25"/>
      <c r="AX1846" s="25"/>
      <c r="BA1846" s="25"/>
      <c r="BI1846" s="25"/>
      <c r="BN1846" s="25"/>
      <c r="BP1846" s="25"/>
      <c r="BT1846" s="25"/>
      <c r="EP1846" s="25"/>
      <c r="FP1846" s="25"/>
      <c r="FR1846" s="25"/>
      <c r="GF1846" s="25"/>
      <c r="GH1846" s="25"/>
      <c r="GK1846" s="25"/>
      <c r="GQ1846" s="25"/>
      <c r="HK1846" s="25"/>
      <c r="IJ1846" s="25"/>
      <c r="IM1846" s="25"/>
      <c r="IP1846" s="25"/>
      <c r="IS1846" s="25"/>
      <c r="IZ1846" s="25"/>
      <c r="JF1846" s="25"/>
      <c r="JI1846" s="25"/>
      <c r="KO1846" s="31"/>
      <c r="KP1846" s="32"/>
      <c r="KQ1846" s="75"/>
      <c r="KR1846" s="31"/>
    </row>
    <row r="1847" spans="24:304" x14ac:dyDescent="0.3">
      <c r="X1847" s="25"/>
      <c r="AA1847" s="25"/>
      <c r="AE1847" s="25"/>
      <c r="AM1847" s="25"/>
      <c r="AR1847" s="25"/>
      <c r="AT1847" s="25"/>
      <c r="AX1847" s="25"/>
      <c r="BA1847" s="25"/>
      <c r="BI1847" s="25"/>
      <c r="BN1847" s="25"/>
      <c r="BP1847" s="25"/>
      <c r="BT1847" s="25"/>
      <c r="EP1847" s="25"/>
      <c r="FP1847" s="25"/>
      <c r="FR1847" s="25"/>
      <c r="GF1847" s="25"/>
      <c r="GH1847" s="25"/>
      <c r="GK1847" s="25"/>
      <c r="GQ1847" s="25"/>
      <c r="HK1847" s="25"/>
      <c r="IJ1847" s="25"/>
      <c r="IM1847" s="25"/>
      <c r="IP1847" s="25"/>
      <c r="IS1847" s="25"/>
      <c r="IZ1847" s="25"/>
      <c r="JF1847" s="25"/>
      <c r="JI1847" s="25"/>
      <c r="KO1847" s="31"/>
      <c r="KP1847" s="32"/>
      <c r="KQ1847" s="75"/>
      <c r="KR1847" s="31"/>
    </row>
    <row r="1848" spans="24:304" x14ac:dyDescent="0.3">
      <c r="X1848" s="25"/>
      <c r="AA1848" s="25"/>
      <c r="AE1848" s="25"/>
      <c r="AM1848" s="25"/>
      <c r="AR1848" s="25"/>
      <c r="AT1848" s="25"/>
      <c r="AX1848" s="25"/>
      <c r="BA1848" s="25"/>
      <c r="BI1848" s="25"/>
      <c r="BN1848" s="25"/>
      <c r="BP1848" s="25"/>
      <c r="BT1848" s="25"/>
      <c r="EP1848" s="25"/>
      <c r="FP1848" s="25"/>
      <c r="FR1848" s="25"/>
      <c r="GF1848" s="25"/>
      <c r="GH1848" s="25"/>
      <c r="GK1848" s="25"/>
      <c r="GQ1848" s="25"/>
      <c r="HK1848" s="25"/>
      <c r="IJ1848" s="25"/>
      <c r="IM1848" s="25"/>
      <c r="IP1848" s="25"/>
      <c r="IS1848" s="25"/>
      <c r="IZ1848" s="25"/>
      <c r="JF1848" s="25"/>
      <c r="JI1848" s="25"/>
      <c r="KO1848" s="31"/>
      <c r="KP1848" s="32"/>
      <c r="KQ1848" s="75"/>
      <c r="KR1848" s="31"/>
    </row>
    <row r="1849" spans="24:304" x14ac:dyDescent="0.3">
      <c r="X1849" s="25"/>
      <c r="AA1849" s="25"/>
      <c r="AE1849" s="25"/>
      <c r="AM1849" s="25"/>
      <c r="AR1849" s="25"/>
      <c r="AT1849" s="25"/>
      <c r="AX1849" s="25"/>
      <c r="BA1849" s="25"/>
      <c r="BI1849" s="25"/>
      <c r="BN1849" s="25"/>
      <c r="BP1849" s="25"/>
      <c r="BT1849" s="25"/>
      <c r="EP1849" s="25"/>
      <c r="FP1849" s="25"/>
      <c r="FR1849" s="25"/>
      <c r="GF1849" s="25"/>
      <c r="GH1849" s="25"/>
      <c r="GK1849" s="25"/>
      <c r="GQ1849" s="25"/>
      <c r="HK1849" s="25"/>
      <c r="IJ1849" s="25"/>
      <c r="IM1849" s="25"/>
      <c r="IP1849" s="25"/>
      <c r="IS1849" s="25"/>
      <c r="IZ1849" s="25"/>
      <c r="JF1849" s="25"/>
      <c r="JI1849" s="25"/>
      <c r="KO1849" s="31"/>
      <c r="KP1849" s="32"/>
      <c r="KQ1849" s="75"/>
      <c r="KR1849" s="31"/>
    </row>
    <row r="1850" spans="24:304" x14ac:dyDescent="0.3">
      <c r="X1850" s="25"/>
      <c r="AA1850" s="25"/>
      <c r="AE1850" s="25"/>
      <c r="AM1850" s="25"/>
      <c r="AR1850" s="25"/>
      <c r="AT1850" s="25"/>
      <c r="AX1850" s="25"/>
      <c r="BA1850" s="25"/>
      <c r="BI1850" s="25"/>
      <c r="BN1850" s="25"/>
      <c r="BP1850" s="25"/>
      <c r="BT1850" s="25"/>
      <c r="EP1850" s="25"/>
      <c r="FP1850" s="25"/>
      <c r="FR1850" s="25"/>
      <c r="GF1850" s="25"/>
      <c r="GH1850" s="25"/>
      <c r="GK1850" s="25"/>
      <c r="GQ1850" s="25"/>
      <c r="HK1850" s="25"/>
      <c r="IJ1850" s="25"/>
      <c r="IM1850" s="25"/>
      <c r="IP1850" s="25"/>
      <c r="IS1850" s="25"/>
      <c r="IZ1850" s="25"/>
      <c r="JF1850" s="25"/>
      <c r="JI1850" s="25"/>
      <c r="KO1850" s="31"/>
      <c r="KP1850" s="32"/>
      <c r="KQ1850" s="75"/>
      <c r="KR1850" s="31"/>
    </row>
    <row r="1851" spans="24:304" x14ac:dyDescent="0.3">
      <c r="X1851" s="25"/>
      <c r="AA1851" s="25"/>
      <c r="AE1851" s="25"/>
      <c r="AM1851" s="25"/>
      <c r="AR1851" s="25"/>
      <c r="AT1851" s="25"/>
      <c r="AX1851" s="25"/>
      <c r="BA1851" s="25"/>
      <c r="BI1851" s="25"/>
      <c r="BN1851" s="25"/>
      <c r="BP1851" s="25"/>
      <c r="BT1851" s="25"/>
      <c r="EP1851" s="25"/>
      <c r="FP1851" s="25"/>
      <c r="FR1851" s="25"/>
      <c r="GF1851" s="25"/>
      <c r="GH1851" s="25"/>
      <c r="GK1851" s="25"/>
      <c r="GQ1851" s="25"/>
      <c r="HK1851" s="25"/>
      <c r="IJ1851" s="25"/>
      <c r="IM1851" s="25"/>
      <c r="IP1851" s="25"/>
      <c r="IS1851" s="25"/>
      <c r="IZ1851" s="25"/>
      <c r="JF1851" s="25"/>
      <c r="JI1851" s="25"/>
      <c r="KO1851" s="31"/>
      <c r="KP1851" s="32"/>
      <c r="KQ1851" s="75"/>
      <c r="KR1851" s="31"/>
    </row>
    <row r="1852" spans="24:304" x14ac:dyDescent="0.3">
      <c r="X1852" s="25"/>
      <c r="AA1852" s="25"/>
      <c r="AE1852" s="25"/>
      <c r="AM1852" s="25"/>
      <c r="AR1852" s="25"/>
      <c r="AT1852" s="25"/>
      <c r="AX1852" s="25"/>
      <c r="BA1852" s="25"/>
      <c r="BI1852" s="25"/>
      <c r="BN1852" s="25"/>
      <c r="BP1852" s="25"/>
      <c r="BT1852" s="25"/>
      <c r="EP1852" s="25"/>
      <c r="FP1852" s="25"/>
      <c r="FR1852" s="25"/>
      <c r="GF1852" s="25"/>
      <c r="GH1852" s="25"/>
      <c r="GK1852" s="25"/>
      <c r="GQ1852" s="25"/>
      <c r="HK1852" s="25"/>
      <c r="IJ1852" s="25"/>
      <c r="IM1852" s="25"/>
      <c r="IP1852" s="25"/>
      <c r="IS1852" s="25"/>
      <c r="IZ1852" s="25"/>
      <c r="JF1852" s="25"/>
      <c r="JI1852" s="25"/>
      <c r="KO1852" s="31"/>
      <c r="KP1852" s="32"/>
      <c r="KQ1852" s="75"/>
      <c r="KR1852" s="31"/>
    </row>
    <row r="1853" spans="24:304" x14ac:dyDescent="0.3">
      <c r="X1853" s="25"/>
      <c r="AA1853" s="25"/>
      <c r="AE1853" s="25"/>
      <c r="AM1853" s="25"/>
      <c r="AR1853" s="25"/>
      <c r="AT1853" s="25"/>
      <c r="AX1853" s="25"/>
      <c r="BA1853" s="25"/>
      <c r="BI1853" s="25"/>
      <c r="BN1853" s="25"/>
      <c r="BP1853" s="25"/>
      <c r="BT1853" s="25"/>
      <c r="EP1853" s="25"/>
      <c r="FP1853" s="25"/>
      <c r="FR1853" s="25"/>
      <c r="GF1853" s="25"/>
      <c r="GH1853" s="25"/>
      <c r="GK1853" s="25"/>
      <c r="GQ1853" s="25"/>
      <c r="HK1853" s="25"/>
      <c r="IJ1853" s="25"/>
      <c r="IM1853" s="25"/>
      <c r="IP1853" s="25"/>
      <c r="IS1853" s="25"/>
      <c r="IZ1853" s="25"/>
      <c r="JF1853" s="25"/>
      <c r="JI1853" s="25"/>
      <c r="KO1853" s="31"/>
      <c r="KP1853" s="32"/>
      <c r="KQ1853" s="75"/>
      <c r="KR1853" s="31"/>
    </row>
    <row r="1854" spans="24:304" x14ac:dyDescent="0.3">
      <c r="X1854" s="25"/>
      <c r="AA1854" s="25"/>
      <c r="AE1854" s="25"/>
      <c r="AM1854" s="25"/>
      <c r="AR1854" s="25"/>
      <c r="AT1854" s="25"/>
      <c r="AX1854" s="25"/>
      <c r="BA1854" s="25"/>
      <c r="BI1854" s="25"/>
      <c r="BN1854" s="25"/>
      <c r="BP1854" s="25"/>
      <c r="BT1854" s="25"/>
      <c r="EP1854" s="25"/>
      <c r="FP1854" s="25"/>
      <c r="FR1854" s="25"/>
      <c r="GF1854" s="25"/>
      <c r="GH1854" s="25"/>
      <c r="GK1854" s="25"/>
      <c r="GQ1854" s="25"/>
      <c r="HK1854" s="25"/>
      <c r="IJ1854" s="25"/>
      <c r="IM1854" s="25"/>
      <c r="IP1854" s="25"/>
      <c r="IS1854" s="25"/>
      <c r="IZ1854" s="25"/>
      <c r="JF1854" s="25"/>
      <c r="JI1854" s="25"/>
      <c r="KO1854" s="31"/>
      <c r="KP1854" s="32"/>
      <c r="KQ1854" s="75"/>
      <c r="KR1854" s="31"/>
    </row>
    <row r="1855" spans="24:304" x14ac:dyDescent="0.3">
      <c r="X1855" s="25"/>
      <c r="AA1855" s="25"/>
      <c r="AE1855" s="25"/>
      <c r="AM1855" s="25"/>
      <c r="AR1855" s="25"/>
      <c r="AT1855" s="25"/>
      <c r="AX1855" s="25"/>
      <c r="BA1855" s="25"/>
      <c r="BI1855" s="25"/>
      <c r="BN1855" s="25"/>
      <c r="BP1855" s="25"/>
      <c r="BT1855" s="25"/>
      <c r="EP1855" s="25"/>
      <c r="FP1855" s="25"/>
      <c r="FR1855" s="25"/>
      <c r="GF1855" s="25"/>
      <c r="GH1855" s="25"/>
      <c r="GK1855" s="25"/>
      <c r="GQ1855" s="25"/>
      <c r="HK1855" s="25"/>
      <c r="IJ1855" s="25"/>
      <c r="IM1855" s="25"/>
      <c r="IP1855" s="25"/>
      <c r="IS1855" s="25"/>
      <c r="IZ1855" s="25"/>
      <c r="JF1855" s="25"/>
      <c r="JI1855" s="25"/>
      <c r="KO1855" s="31"/>
      <c r="KP1855" s="32"/>
      <c r="KQ1855" s="75"/>
      <c r="KR1855" s="31"/>
    </row>
    <row r="1856" spans="24:304" x14ac:dyDescent="0.3">
      <c r="X1856" s="25"/>
      <c r="AA1856" s="25"/>
      <c r="AE1856" s="25"/>
      <c r="AM1856" s="25"/>
      <c r="AR1856" s="25"/>
      <c r="AT1856" s="25"/>
      <c r="AX1856" s="25"/>
      <c r="BA1856" s="25"/>
      <c r="BI1856" s="25"/>
      <c r="BN1856" s="25"/>
      <c r="BP1856" s="25"/>
      <c r="BT1856" s="25"/>
      <c r="EP1856" s="25"/>
      <c r="FP1856" s="25"/>
      <c r="FR1856" s="25"/>
      <c r="GF1856" s="25"/>
      <c r="GH1856" s="25"/>
      <c r="GK1856" s="25"/>
      <c r="GQ1856" s="25"/>
      <c r="HK1856" s="25"/>
      <c r="IJ1856" s="25"/>
      <c r="IM1856" s="25"/>
      <c r="IP1856" s="25"/>
      <c r="IS1856" s="25"/>
      <c r="IZ1856" s="25"/>
      <c r="JF1856" s="25"/>
      <c r="JI1856" s="25"/>
      <c r="KO1856" s="31"/>
      <c r="KP1856" s="32"/>
      <c r="KQ1856" s="75"/>
      <c r="KR1856" s="31"/>
    </row>
    <row r="1857" spans="24:304" x14ac:dyDescent="0.3">
      <c r="X1857" s="25"/>
      <c r="AA1857" s="25"/>
      <c r="AE1857" s="25"/>
      <c r="AM1857" s="25"/>
      <c r="AR1857" s="25"/>
      <c r="AT1857" s="25"/>
      <c r="AX1857" s="25"/>
      <c r="BA1857" s="25"/>
      <c r="BI1857" s="25"/>
      <c r="BN1857" s="25"/>
      <c r="BP1857" s="25"/>
      <c r="BT1857" s="25"/>
      <c r="EP1857" s="25"/>
      <c r="FP1857" s="25"/>
      <c r="FR1857" s="25"/>
      <c r="GF1857" s="25"/>
      <c r="GH1857" s="25"/>
      <c r="GK1857" s="25"/>
      <c r="GQ1857" s="25"/>
      <c r="HK1857" s="25"/>
      <c r="IJ1857" s="25"/>
      <c r="IM1857" s="25"/>
      <c r="IP1857" s="25"/>
      <c r="IS1857" s="25"/>
      <c r="IZ1857" s="25"/>
      <c r="JF1857" s="25"/>
      <c r="JI1857" s="25"/>
      <c r="KO1857" s="31"/>
      <c r="KP1857" s="32"/>
      <c r="KQ1857" s="75"/>
      <c r="KR1857" s="31"/>
    </row>
    <row r="1858" spans="24:304" x14ac:dyDescent="0.3">
      <c r="X1858" s="25"/>
      <c r="AA1858" s="25"/>
      <c r="AE1858" s="25"/>
      <c r="AM1858" s="25"/>
      <c r="AR1858" s="25"/>
      <c r="AT1858" s="25"/>
      <c r="AX1858" s="25"/>
      <c r="BA1858" s="25"/>
      <c r="BI1858" s="25"/>
      <c r="BN1858" s="25"/>
      <c r="BP1858" s="25"/>
      <c r="BT1858" s="25"/>
      <c r="EP1858" s="25"/>
      <c r="FP1858" s="25"/>
      <c r="FR1858" s="25"/>
      <c r="GF1858" s="25"/>
      <c r="GH1858" s="25"/>
      <c r="GK1858" s="25"/>
      <c r="GQ1858" s="25"/>
      <c r="HK1858" s="25"/>
      <c r="IJ1858" s="25"/>
      <c r="IM1858" s="25"/>
      <c r="IP1858" s="25"/>
      <c r="IS1858" s="25"/>
      <c r="IZ1858" s="25"/>
      <c r="JF1858" s="25"/>
      <c r="JI1858" s="25"/>
      <c r="KO1858" s="31"/>
      <c r="KP1858" s="32"/>
      <c r="KQ1858" s="75"/>
      <c r="KR1858" s="31"/>
    </row>
    <row r="1859" spans="24:304" x14ac:dyDescent="0.3">
      <c r="X1859" s="25"/>
      <c r="AA1859" s="25"/>
      <c r="AE1859" s="25"/>
      <c r="AM1859" s="25"/>
      <c r="AR1859" s="25"/>
      <c r="AT1859" s="25"/>
      <c r="AX1859" s="25"/>
      <c r="BA1859" s="25"/>
      <c r="BI1859" s="25"/>
      <c r="BN1859" s="25"/>
      <c r="BP1859" s="25"/>
      <c r="BT1859" s="25"/>
      <c r="EP1859" s="25"/>
      <c r="FP1859" s="25"/>
      <c r="FR1859" s="25"/>
      <c r="GF1859" s="25"/>
      <c r="GH1859" s="25"/>
      <c r="GK1859" s="25"/>
      <c r="GQ1859" s="25"/>
      <c r="HK1859" s="25"/>
      <c r="IJ1859" s="25"/>
      <c r="IM1859" s="25"/>
      <c r="IP1859" s="25"/>
      <c r="IS1859" s="25"/>
      <c r="IZ1859" s="25"/>
      <c r="JF1859" s="25"/>
      <c r="JI1859" s="25"/>
      <c r="KO1859" s="31"/>
      <c r="KP1859" s="32"/>
      <c r="KQ1859" s="75"/>
      <c r="KR1859" s="31"/>
    </row>
    <row r="1860" spans="24:304" x14ac:dyDescent="0.3">
      <c r="X1860" s="25"/>
      <c r="AA1860" s="25"/>
      <c r="AE1860" s="25"/>
      <c r="AM1860" s="25"/>
      <c r="AR1860" s="25"/>
      <c r="AT1860" s="25"/>
      <c r="AX1860" s="25"/>
      <c r="BA1860" s="25"/>
      <c r="BI1860" s="25"/>
      <c r="BN1860" s="25"/>
      <c r="BP1860" s="25"/>
      <c r="BT1860" s="25"/>
      <c r="EP1860" s="25"/>
      <c r="FP1860" s="25"/>
      <c r="FR1860" s="25"/>
      <c r="GF1860" s="25"/>
      <c r="GH1860" s="25"/>
      <c r="GK1860" s="25"/>
      <c r="GQ1860" s="25"/>
      <c r="HK1860" s="25"/>
      <c r="IJ1860" s="25"/>
      <c r="IM1860" s="25"/>
      <c r="IP1860" s="25"/>
      <c r="IS1860" s="25"/>
      <c r="IZ1860" s="25"/>
      <c r="JF1860" s="25"/>
      <c r="JI1860" s="25"/>
      <c r="KO1860" s="31"/>
      <c r="KP1860" s="32"/>
      <c r="KQ1860" s="75"/>
      <c r="KR1860" s="31"/>
    </row>
    <row r="1861" spans="24:304" x14ac:dyDescent="0.3">
      <c r="X1861" s="25"/>
      <c r="AA1861" s="25"/>
      <c r="AE1861" s="25"/>
      <c r="AM1861" s="25"/>
      <c r="AR1861" s="25"/>
      <c r="AT1861" s="25"/>
      <c r="AX1861" s="25"/>
      <c r="BA1861" s="25"/>
      <c r="BI1861" s="25"/>
      <c r="BN1861" s="25"/>
      <c r="BP1861" s="25"/>
      <c r="BT1861" s="25"/>
      <c r="EP1861" s="25"/>
      <c r="FP1861" s="25"/>
      <c r="FR1861" s="25"/>
      <c r="GF1861" s="25"/>
      <c r="GH1861" s="25"/>
      <c r="GK1861" s="25"/>
      <c r="GQ1861" s="25"/>
      <c r="HK1861" s="25"/>
      <c r="IJ1861" s="25"/>
      <c r="IM1861" s="25"/>
      <c r="IP1861" s="25"/>
      <c r="IS1861" s="25"/>
      <c r="IZ1861" s="25"/>
      <c r="JF1861" s="25"/>
      <c r="JI1861" s="25"/>
      <c r="KO1861" s="31"/>
      <c r="KP1861" s="32"/>
      <c r="KQ1861" s="75"/>
      <c r="KR1861" s="31"/>
    </row>
    <row r="1862" spans="24:304" x14ac:dyDescent="0.3">
      <c r="X1862" s="25"/>
      <c r="AA1862" s="25"/>
      <c r="AE1862" s="25"/>
      <c r="AM1862" s="25"/>
      <c r="AR1862" s="25"/>
      <c r="AT1862" s="25"/>
      <c r="AX1862" s="25"/>
      <c r="BA1862" s="25"/>
      <c r="BI1862" s="25"/>
      <c r="BN1862" s="25"/>
      <c r="BP1862" s="25"/>
      <c r="BT1862" s="25"/>
      <c r="EP1862" s="25"/>
      <c r="FP1862" s="25"/>
      <c r="FR1862" s="25"/>
      <c r="GF1862" s="25"/>
      <c r="GH1862" s="25"/>
      <c r="GK1862" s="25"/>
      <c r="GQ1862" s="25"/>
      <c r="HK1862" s="25"/>
      <c r="IJ1862" s="25"/>
      <c r="IM1862" s="25"/>
      <c r="IP1862" s="25"/>
      <c r="IS1862" s="25"/>
      <c r="IZ1862" s="25"/>
      <c r="JF1862" s="25"/>
      <c r="JI1862" s="25"/>
      <c r="KO1862" s="31"/>
      <c r="KP1862" s="32"/>
      <c r="KQ1862" s="75"/>
      <c r="KR1862" s="31"/>
    </row>
    <row r="1863" spans="24:304" x14ac:dyDescent="0.3">
      <c r="X1863" s="25"/>
      <c r="AA1863" s="25"/>
      <c r="AE1863" s="25"/>
      <c r="AM1863" s="25"/>
      <c r="AR1863" s="25"/>
      <c r="AT1863" s="25"/>
      <c r="AX1863" s="25"/>
      <c r="BA1863" s="25"/>
      <c r="BI1863" s="25"/>
      <c r="BN1863" s="25"/>
      <c r="BP1863" s="25"/>
      <c r="BT1863" s="25"/>
      <c r="EP1863" s="25"/>
      <c r="FP1863" s="25"/>
      <c r="FR1863" s="25"/>
      <c r="GF1863" s="25"/>
      <c r="GH1863" s="25"/>
      <c r="GK1863" s="25"/>
      <c r="GQ1863" s="25"/>
      <c r="HK1863" s="25"/>
      <c r="IJ1863" s="25"/>
      <c r="IM1863" s="25"/>
      <c r="IP1863" s="25"/>
      <c r="IS1863" s="25"/>
      <c r="IZ1863" s="25"/>
      <c r="JF1863" s="25"/>
      <c r="JI1863" s="25"/>
      <c r="KO1863" s="31"/>
      <c r="KP1863" s="32"/>
      <c r="KQ1863" s="75"/>
      <c r="KR1863" s="31"/>
    </row>
    <row r="1864" spans="24:304" x14ac:dyDescent="0.3">
      <c r="X1864" s="25"/>
      <c r="AA1864" s="25"/>
      <c r="AE1864" s="25"/>
      <c r="AM1864" s="25"/>
      <c r="AR1864" s="25"/>
      <c r="AT1864" s="25"/>
      <c r="AX1864" s="25"/>
      <c r="BA1864" s="25"/>
      <c r="BI1864" s="25"/>
      <c r="BN1864" s="25"/>
      <c r="BP1864" s="25"/>
      <c r="BT1864" s="25"/>
      <c r="EP1864" s="25"/>
      <c r="FP1864" s="25"/>
      <c r="FR1864" s="25"/>
      <c r="GF1864" s="25"/>
      <c r="GH1864" s="25"/>
      <c r="GK1864" s="25"/>
      <c r="GQ1864" s="25"/>
      <c r="HK1864" s="25"/>
      <c r="IJ1864" s="25"/>
      <c r="IM1864" s="25"/>
      <c r="IP1864" s="25"/>
      <c r="IS1864" s="25"/>
      <c r="IZ1864" s="25"/>
      <c r="JF1864" s="25"/>
      <c r="JI1864" s="25"/>
      <c r="KO1864" s="31"/>
      <c r="KP1864" s="32"/>
      <c r="KQ1864" s="75"/>
      <c r="KR1864" s="31"/>
    </row>
    <row r="1865" spans="24:304" x14ac:dyDescent="0.3">
      <c r="X1865" s="25"/>
      <c r="AA1865" s="25"/>
      <c r="AE1865" s="25"/>
      <c r="AM1865" s="25"/>
      <c r="AR1865" s="25"/>
      <c r="AT1865" s="25"/>
      <c r="AX1865" s="25"/>
      <c r="BA1865" s="25"/>
      <c r="BI1865" s="25"/>
      <c r="BN1865" s="25"/>
      <c r="BP1865" s="25"/>
      <c r="BT1865" s="25"/>
      <c r="EP1865" s="25"/>
      <c r="FP1865" s="25"/>
      <c r="FR1865" s="25"/>
      <c r="GF1865" s="25"/>
      <c r="GH1865" s="25"/>
      <c r="GK1865" s="25"/>
      <c r="GQ1865" s="25"/>
      <c r="HK1865" s="25"/>
      <c r="IJ1865" s="25"/>
      <c r="IM1865" s="25"/>
      <c r="IP1865" s="25"/>
      <c r="IS1865" s="25"/>
      <c r="IZ1865" s="25"/>
      <c r="JF1865" s="25"/>
      <c r="JI1865" s="25"/>
      <c r="KO1865" s="31"/>
      <c r="KP1865" s="32"/>
      <c r="KQ1865" s="75"/>
      <c r="KR1865" s="31"/>
    </row>
    <row r="1866" spans="24:304" x14ac:dyDescent="0.3">
      <c r="X1866" s="25"/>
      <c r="AA1866" s="25"/>
      <c r="AE1866" s="25"/>
      <c r="AM1866" s="25"/>
      <c r="AR1866" s="25"/>
      <c r="AT1866" s="25"/>
      <c r="AX1866" s="25"/>
      <c r="BA1866" s="25"/>
      <c r="BI1866" s="25"/>
      <c r="BN1866" s="25"/>
      <c r="BP1866" s="25"/>
      <c r="BT1866" s="25"/>
      <c r="EP1866" s="25"/>
      <c r="FP1866" s="25"/>
      <c r="FR1866" s="25"/>
      <c r="GF1866" s="25"/>
      <c r="GH1866" s="25"/>
      <c r="GK1866" s="25"/>
      <c r="GQ1866" s="25"/>
      <c r="HK1866" s="25"/>
      <c r="IJ1866" s="25"/>
      <c r="IM1866" s="25"/>
      <c r="IP1866" s="25"/>
      <c r="IS1866" s="25"/>
      <c r="IZ1866" s="25"/>
      <c r="JF1866" s="25"/>
      <c r="JI1866" s="25"/>
      <c r="KO1866" s="31"/>
      <c r="KP1866" s="32"/>
      <c r="KQ1866" s="75"/>
      <c r="KR1866" s="31"/>
    </row>
    <row r="1867" spans="24:304" x14ac:dyDescent="0.3">
      <c r="X1867" s="25"/>
      <c r="AA1867" s="25"/>
      <c r="AE1867" s="25"/>
      <c r="AM1867" s="25"/>
      <c r="AR1867" s="25"/>
      <c r="AT1867" s="25"/>
      <c r="AX1867" s="25"/>
      <c r="BA1867" s="25"/>
      <c r="BI1867" s="25"/>
      <c r="BN1867" s="25"/>
      <c r="BP1867" s="25"/>
      <c r="BT1867" s="25"/>
      <c r="EP1867" s="25"/>
      <c r="FP1867" s="25"/>
      <c r="FR1867" s="25"/>
      <c r="GF1867" s="25"/>
      <c r="GH1867" s="25"/>
      <c r="GK1867" s="25"/>
      <c r="GQ1867" s="25"/>
      <c r="HK1867" s="25"/>
      <c r="IJ1867" s="25"/>
      <c r="IM1867" s="25"/>
      <c r="IP1867" s="25"/>
      <c r="IS1867" s="25"/>
      <c r="IZ1867" s="25"/>
      <c r="JF1867" s="25"/>
      <c r="JI1867" s="25"/>
      <c r="KO1867" s="31"/>
      <c r="KP1867" s="32"/>
      <c r="KQ1867" s="75"/>
      <c r="KR1867" s="31"/>
    </row>
    <row r="1868" spans="24:304" x14ac:dyDescent="0.3">
      <c r="X1868" s="25"/>
      <c r="AA1868" s="25"/>
      <c r="AE1868" s="25"/>
      <c r="AM1868" s="25"/>
      <c r="AR1868" s="25"/>
      <c r="AT1868" s="25"/>
      <c r="AX1868" s="25"/>
      <c r="BA1868" s="25"/>
      <c r="BI1868" s="25"/>
      <c r="BN1868" s="25"/>
      <c r="BP1868" s="25"/>
      <c r="BT1868" s="25"/>
      <c r="EP1868" s="25"/>
      <c r="FP1868" s="25"/>
      <c r="FR1868" s="25"/>
      <c r="GF1868" s="25"/>
      <c r="GH1868" s="25"/>
      <c r="GK1868" s="25"/>
      <c r="GQ1868" s="25"/>
      <c r="HK1868" s="25"/>
      <c r="IJ1868" s="25"/>
      <c r="IM1868" s="25"/>
      <c r="IP1868" s="25"/>
      <c r="IS1868" s="25"/>
      <c r="IZ1868" s="25"/>
      <c r="JF1868" s="25"/>
      <c r="JI1868" s="25"/>
      <c r="KO1868" s="31"/>
      <c r="KP1868" s="32"/>
      <c r="KQ1868" s="75"/>
      <c r="KR1868" s="31"/>
    </row>
    <row r="1869" spans="24:304" x14ac:dyDescent="0.3">
      <c r="X1869" s="25"/>
      <c r="AA1869" s="25"/>
      <c r="AE1869" s="25"/>
      <c r="AM1869" s="25"/>
      <c r="AR1869" s="25"/>
      <c r="AT1869" s="25"/>
      <c r="AX1869" s="25"/>
      <c r="BA1869" s="25"/>
      <c r="BI1869" s="25"/>
      <c r="BN1869" s="25"/>
      <c r="BP1869" s="25"/>
      <c r="BT1869" s="25"/>
      <c r="EP1869" s="25"/>
      <c r="FP1869" s="25"/>
      <c r="FR1869" s="25"/>
      <c r="GF1869" s="25"/>
      <c r="GH1869" s="25"/>
      <c r="GK1869" s="25"/>
      <c r="GQ1869" s="25"/>
      <c r="HK1869" s="25"/>
      <c r="IJ1869" s="25"/>
      <c r="IM1869" s="25"/>
      <c r="IP1869" s="25"/>
      <c r="IS1869" s="25"/>
      <c r="IZ1869" s="25"/>
      <c r="JF1869" s="25"/>
      <c r="JI1869" s="25"/>
      <c r="KO1869" s="31"/>
      <c r="KP1869" s="32"/>
      <c r="KQ1869" s="75"/>
      <c r="KR1869" s="31"/>
    </row>
    <row r="1870" spans="24:304" x14ac:dyDescent="0.3">
      <c r="X1870" s="25"/>
      <c r="AA1870" s="25"/>
      <c r="AE1870" s="25"/>
      <c r="AM1870" s="25"/>
      <c r="AR1870" s="25"/>
      <c r="AT1870" s="25"/>
      <c r="AX1870" s="25"/>
      <c r="BA1870" s="25"/>
      <c r="BI1870" s="25"/>
      <c r="BN1870" s="25"/>
      <c r="BP1870" s="25"/>
      <c r="BT1870" s="25"/>
      <c r="EP1870" s="25"/>
      <c r="FP1870" s="25"/>
      <c r="FR1870" s="25"/>
      <c r="GF1870" s="25"/>
      <c r="GH1870" s="25"/>
      <c r="GK1870" s="25"/>
      <c r="GQ1870" s="25"/>
      <c r="HK1870" s="25"/>
      <c r="IJ1870" s="25"/>
      <c r="IM1870" s="25"/>
      <c r="IP1870" s="25"/>
      <c r="IS1870" s="25"/>
      <c r="IZ1870" s="25"/>
      <c r="JF1870" s="25"/>
      <c r="JI1870" s="25"/>
      <c r="KO1870" s="31"/>
      <c r="KP1870" s="32"/>
      <c r="KQ1870" s="75"/>
      <c r="KR1870" s="31"/>
    </row>
    <row r="1871" spans="24:304" x14ac:dyDescent="0.3">
      <c r="X1871" s="25"/>
      <c r="AA1871" s="25"/>
      <c r="AE1871" s="25"/>
      <c r="AM1871" s="25"/>
      <c r="AR1871" s="25"/>
      <c r="AT1871" s="25"/>
      <c r="AX1871" s="25"/>
      <c r="BA1871" s="25"/>
      <c r="BI1871" s="25"/>
      <c r="BN1871" s="25"/>
      <c r="BP1871" s="25"/>
      <c r="BT1871" s="25"/>
      <c r="EP1871" s="25"/>
      <c r="FP1871" s="25"/>
      <c r="FR1871" s="25"/>
      <c r="GF1871" s="25"/>
      <c r="GH1871" s="25"/>
      <c r="GK1871" s="25"/>
      <c r="GQ1871" s="25"/>
      <c r="HK1871" s="25"/>
      <c r="IJ1871" s="25"/>
      <c r="IM1871" s="25"/>
      <c r="IP1871" s="25"/>
      <c r="IS1871" s="25"/>
      <c r="IZ1871" s="25"/>
      <c r="JF1871" s="25"/>
      <c r="JI1871" s="25"/>
      <c r="KO1871" s="31"/>
      <c r="KP1871" s="32"/>
      <c r="KQ1871" s="75"/>
      <c r="KR1871" s="31"/>
    </row>
    <row r="1872" spans="24:304" x14ac:dyDescent="0.3">
      <c r="X1872" s="25"/>
      <c r="AA1872" s="25"/>
      <c r="AE1872" s="25"/>
      <c r="AM1872" s="25"/>
      <c r="AR1872" s="25"/>
      <c r="AT1872" s="25"/>
      <c r="AX1872" s="25"/>
      <c r="BA1872" s="25"/>
      <c r="BI1872" s="25"/>
      <c r="BN1872" s="25"/>
      <c r="BP1872" s="25"/>
      <c r="BT1872" s="25"/>
      <c r="EP1872" s="25"/>
      <c r="FP1872" s="25"/>
      <c r="FR1872" s="25"/>
      <c r="GF1872" s="25"/>
      <c r="GH1872" s="25"/>
      <c r="GK1872" s="25"/>
      <c r="GQ1872" s="25"/>
      <c r="HK1872" s="25"/>
      <c r="IJ1872" s="25"/>
      <c r="IM1872" s="25"/>
      <c r="IP1872" s="25"/>
      <c r="IS1872" s="25"/>
      <c r="IZ1872" s="25"/>
      <c r="JF1872" s="25"/>
      <c r="JI1872" s="25"/>
      <c r="KO1872" s="31"/>
      <c r="KP1872" s="32"/>
      <c r="KQ1872" s="75"/>
      <c r="KR1872" s="31"/>
    </row>
    <row r="1873" spans="24:304" x14ac:dyDescent="0.3">
      <c r="X1873" s="25"/>
      <c r="AA1873" s="25"/>
      <c r="AE1873" s="25"/>
      <c r="AM1873" s="25"/>
      <c r="AR1873" s="25"/>
      <c r="AT1873" s="25"/>
      <c r="AX1873" s="25"/>
      <c r="BA1873" s="25"/>
      <c r="BI1873" s="25"/>
      <c r="BN1873" s="25"/>
      <c r="BP1873" s="25"/>
      <c r="BT1873" s="25"/>
      <c r="EP1873" s="25"/>
      <c r="FP1873" s="25"/>
      <c r="FR1873" s="25"/>
      <c r="GF1873" s="25"/>
      <c r="GH1873" s="25"/>
      <c r="GK1873" s="25"/>
      <c r="GQ1873" s="25"/>
      <c r="HK1873" s="25"/>
      <c r="IJ1873" s="25"/>
      <c r="IM1873" s="25"/>
      <c r="IP1873" s="25"/>
      <c r="IS1873" s="25"/>
      <c r="IZ1873" s="25"/>
      <c r="JF1873" s="25"/>
      <c r="JI1873" s="25"/>
      <c r="KO1873" s="31"/>
      <c r="KP1873" s="32"/>
      <c r="KQ1873" s="75"/>
      <c r="KR1873" s="31"/>
    </row>
    <row r="1874" spans="24:304" x14ac:dyDescent="0.3">
      <c r="X1874" s="25"/>
      <c r="AA1874" s="25"/>
      <c r="AE1874" s="25"/>
      <c r="AM1874" s="25"/>
      <c r="AR1874" s="25"/>
      <c r="AT1874" s="25"/>
      <c r="AX1874" s="25"/>
      <c r="BA1874" s="25"/>
      <c r="BI1874" s="25"/>
      <c r="BN1874" s="25"/>
      <c r="BP1874" s="25"/>
      <c r="BT1874" s="25"/>
      <c r="EP1874" s="25"/>
      <c r="FP1874" s="25"/>
      <c r="FR1874" s="25"/>
      <c r="GF1874" s="25"/>
      <c r="GH1874" s="25"/>
      <c r="GK1874" s="25"/>
      <c r="GQ1874" s="25"/>
      <c r="HK1874" s="25"/>
      <c r="IJ1874" s="25"/>
      <c r="IM1874" s="25"/>
      <c r="IP1874" s="25"/>
      <c r="IS1874" s="25"/>
      <c r="IZ1874" s="25"/>
      <c r="JF1874" s="25"/>
      <c r="JI1874" s="25"/>
      <c r="KO1874" s="31"/>
      <c r="KP1874" s="32"/>
      <c r="KQ1874" s="75"/>
      <c r="KR1874" s="31"/>
    </row>
    <row r="1875" spans="24:304" x14ac:dyDescent="0.3">
      <c r="X1875" s="25"/>
      <c r="AA1875" s="25"/>
      <c r="AE1875" s="25"/>
      <c r="AM1875" s="25"/>
      <c r="AR1875" s="25"/>
      <c r="AT1875" s="25"/>
      <c r="AX1875" s="25"/>
      <c r="BA1875" s="25"/>
      <c r="BI1875" s="25"/>
      <c r="BN1875" s="25"/>
      <c r="BP1875" s="25"/>
      <c r="BT1875" s="25"/>
      <c r="EP1875" s="25"/>
      <c r="FP1875" s="25"/>
      <c r="FR1875" s="25"/>
      <c r="GF1875" s="25"/>
      <c r="GH1875" s="25"/>
      <c r="GK1875" s="25"/>
      <c r="GQ1875" s="25"/>
      <c r="HK1875" s="25"/>
      <c r="IJ1875" s="25"/>
      <c r="IM1875" s="25"/>
      <c r="IP1875" s="25"/>
      <c r="IS1875" s="25"/>
      <c r="IZ1875" s="25"/>
      <c r="JF1875" s="25"/>
      <c r="JI1875" s="25"/>
      <c r="KO1875" s="31"/>
      <c r="KP1875" s="32"/>
      <c r="KQ1875" s="75"/>
      <c r="KR1875" s="31"/>
    </row>
    <row r="1876" spans="24:304" x14ac:dyDescent="0.3">
      <c r="X1876" s="25"/>
      <c r="AA1876" s="25"/>
      <c r="AE1876" s="25"/>
      <c r="AM1876" s="25"/>
      <c r="AR1876" s="25"/>
      <c r="AT1876" s="25"/>
      <c r="AX1876" s="25"/>
      <c r="BA1876" s="25"/>
      <c r="BI1876" s="25"/>
      <c r="BN1876" s="25"/>
      <c r="BP1876" s="25"/>
      <c r="BT1876" s="25"/>
      <c r="EP1876" s="25"/>
      <c r="FP1876" s="25"/>
      <c r="FR1876" s="25"/>
      <c r="GF1876" s="25"/>
      <c r="GH1876" s="25"/>
      <c r="GK1876" s="25"/>
      <c r="GQ1876" s="25"/>
      <c r="HK1876" s="25"/>
      <c r="IJ1876" s="25"/>
      <c r="IM1876" s="25"/>
      <c r="IP1876" s="25"/>
      <c r="IS1876" s="25"/>
      <c r="IZ1876" s="25"/>
      <c r="JF1876" s="25"/>
      <c r="JI1876" s="25"/>
      <c r="KO1876" s="31"/>
      <c r="KP1876" s="32"/>
      <c r="KQ1876" s="75"/>
      <c r="KR1876" s="31"/>
    </row>
    <row r="1877" spans="24:304" x14ac:dyDescent="0.3">
      <c r="X1877" s="25"/>
      <c r="AA1877" s="25"/>
      <c r="AE1877" s="25"/>
      <c r="AM1877" s="25"/>
      <c r="AR1877" s="25"/>
      <c r="AT1877" s="25"/>
      <c r="AX1877" s="25"/>
      <c r="BA1877" s="25"/>
      <c r="BI1877" s="25"/>
      <c r="BN1877" s="25"/>
      <c r="BP1877" s="25"/>
      <c r="BT1877" s="25"/>
      <c r="EP1877" s="25"/>
      <c r="FP1877" s="25"/>
      <c r="FR1877" s="25"/>
      <c r="GF1877" s="25"/>
      <c r="GH1877" s="25"/>
      <c r="GK1877" s="25"/>
      <c r="GQ1877" s="25"/>
      <c r="HK1877" s="25"/>
      <c r="IJ1877" s="25"/>
      <c r="IM1877" s="25"/>
      <c r="IP1877" s="25"/>
      <c r="IS1877" s="25"/>
      <c r="IZ1877" s="25"/>
      <c r="JF1877" s="25"/>
      <c r="JI1877" s="25"/>
      <c r="KO1877" s="31"/>
      <c r="KP1877" s="32"/>
      <c r="KQ1877" s="75"/>
      <c r="KR1877" s="31"/>
    </row>
    <row r="1878" spans="24:304" x14ac:dyDescent="0.3">
      <c r="X1878" s="25"/>
      <c r="AA1878" s="25"/>
      <c r="AE1878" s="25"/>
      <c r="AM1878" s="25"/>
      <c r="AR1878" s="25"/>
      <c r="AT1878" s="25"/>
      <c r="AX1878" s="25"/>
      <c r="BA1878" s="25"/>
      <c r="BI1878" s="25"/>
      <c r="BN1878" s="25"/>
      <c r="BP1878" s="25"/>
      <c r="BT1878" s="25"/>
      <c r="EP1878" s="25"/>
      <c r="FP1878" s="25"/>
      <c r="FR1878" s="25"/>
      <c r="GF1878" s="25"/>
      <c r="GH1878" s="25"/>
      <c r="GK1878" s="25"/>
      <c r="GQ1878" s="25"/>
      <c r="HK1878" s="25"/>
      <c r="IJ1878" s="25"/>
      <c r="IM1878" s="25"/>
      <c r="IP1878" s="25"/>
      <c r="IS1878" s="25"/>
      <c r="IZ1878" s="25"/>
      <c r="JF1878" s="25"/>
      <c r="JI1878" s="25"/>
      <c r="KO1878" s="31"/>
      <c r="KP1878" s="32"/>
      <c r="KQ1878" s="75"/>
      <c r="KR1878" s="31"/>
    </row>
    <row r="1879" spans="24:304" x14ac:dyDescent="0.3">
      <c r="X1879" s="25"/>
      <c r="AA1879" s="25"/>
      <c r="AE1879" s="25"/>
      <c r="AM1879" s="25"/>
      <c r="AR1879" s="25"/>
      <c r="AT1879" s="25"/>
      <c r="AX1879" s="25"/>
      <c r="BA1879" s="25"/>
      <c r="BI1879" s="25"/>
      <c r="BN1879" s="25"/>
      <c r="BP1879" s="25"/>
      <c r="BT1879" s="25"/>
      <c r="EP1879" s="25"/>
      <c r="FP1879" s="25"/>
      <c r="FR1879" s="25"/>
      <c r="GF1879" s="25"/>
      <c r="GH1879" s="25"/>
      <c r="GK1879" s="25"/>
      <c r="GQ1879" s="25"/>
      <c r="HK1879" s="25"/>
      <c r="IJ1879" s="25"/>
      <c r="IM1879" s="25"/>
      <c r="IP1879" s="25"/>
      <c r="IS1879" s="25"/>
      <c r="IZ1879" s="25"/>
      <c r="JF1879" s="25"/>
      <c r="JI1879" s="25"/>
      <c r="KO1879" s="31"/>
      <c r="KP1879" s="32"/>
      <c r="KQ1879" s="75"/>
      <c r="KR1879" s="31"/>
    </row>
    <row r="1880" spans="24:304" x14ac:dyDescent="0.3">
      <c r="X1880" s="25"/>
      <c r="AA1880" s="25"/>
      <c r="AE1880" s="25"/>
      <c r="AM1880" s="25"/>
      <c r="AR1880" s="25"/>
      <c r="AT1880" s="25"/>
      <c r="AX1880" s="25"/>
      <c r="BA1880" s="25"/>
      <c r="BI1880" s="25"/>
      <c r="BN1880" s="25"/>
      <c r="BP1880" s="25"/>
      <c r="BT1880" s="25"/>
      <c r="EP1880" s="25"/>
      <c r="FP1880" s="25"/>
      <c r="FR1880" s="25"/>
      <c r="GF1880" s="25"/>
      <c r="GH1880" s="25"/>
      <c r="GK1880" s="25"/>
      <c r="GQ1880" s="25"/>
      <c r="HK1880" s="25"/>
      <c r="IJ1880" s="25"/>
      <c r="IM1880" s="25"/>
      <c r="IP1880" s="25"/>
      <c r="IS1880" s="25"/>
      <c r="IZ1880" s="25"/>
      <c r="JF1880" s="25"/>
      <c r="JI1880" s="25"/>
      <c r="KO1880" s="31"/>
      <c r="KP1880" s="32"/>
      <c r="KQ1880" s="75"/>
      <c r="KR1880" s="31"/>
    </row>
    <row r="1881" spans="24:304" x14ac:dyDescent="0.3">
      <c r="X1881" s="25"/>
      <c r="AA1881" s="25"/>
      <c r="AE1881" s="25"/>
      <c r="AM1881" s="25"/>
      <c r="AR1881" s="25"/>
      <c r="AT1881" s="25"/>
      <c r="AX1881" s="25"/>
      <c r="BA1881" s="25"/>
      <c r="BI1881" s="25"/>
      <c r="BN1881" s="25"/>
      <c r="BP1881" s="25"/>
      <c r="BT1881" s="25"/>
      <c r="EP1881" s="25"/>
      <c r="FP1881" s="25"/>
      <c r="FR1881" s="25"/>
      <c r="GF1881" s="25"/>
      <c r="GH1881" s="25"/>
      <c r="GK1881" s="25"/>
      <c r="GQ1881" s="25"/>
      <c r="HK1881" s="25"/>
      <c r="IJ1881" s="25"/>
      <c r="IM1881" s="25"/>
      <c r="IP1881" s="25"/>
      <c r="IS1881" s="25"/>
      <c r="IZ1881" s="25"/>
      <c r="JF1881" s="25"/>
      <c r="JI1881" s="25"/>
      <c r="KO1881" s="31"/>
      <c r="KP1881" s="32"/>
      <c r="KQ1881" s="75"/>
      <c r="KR1881" s="31"/>
    </row>
    <row r="1882" spans="24:304" x14ac:dyDescent="0.3">
      <c r="X1882" s="25"/>
      <c r="AA1882" s="25"/>
      <c r="AE1882" s="25"/>
      <c r="AM1882" s="25"/>
      <c r="AR1882" s="25"/>
      <c r="AT1882" s="25"/>
      <c r="AX1882" s="25"/>
      <c r="BA1882" s="25"/>
      <c r="BI1882" s="25"/>
      <c r="BN1882" s="25"/>
      <c r="BP1882" s="25"/>
      <c r="BT1882" s="25"/>
      <c r="EP1882" s="25"/>
      <c r="FP1882" s="25"/>
      <c r="FR1882" s="25"/>
      <c r="GF1882" s="25"/>
      <c r="GH1882" s="25"/>
      <c r="GK1882" s="25"/>
      <c r="GQ1882" s="25"/>
      <c r="HK1882" s="25"/>
      <c r="IJ1882" s="25"/>
      <c r="IM1882" s="25"/>
      <c r="IP1882" s="25"/>
      <c r="IS1882" s="25"/>
      <c r="IZ1882" s="25"/>
      <c r="JF1882" s="25"/>
      <c r="JI1882" s="25"/>
      <c r="KO1882" s="31"/>
      <c r="KP1882" s="32"/>
      <c r="KQ1882" s="75"/>
      <c r="KR1882" s="31"/>
    </row>
    <row r="1883" spans="24:304" x14ac:dyDescent="0.3">
      <c r="X1883" s="25"/>
      <c r="AA1883" s="25"/>
      <c r="AE1883" s="25"/>
      <c r="AM1883" s="25"/>
      <c r="AR1883" s="25"/>
      <c r="AT1883" s="25"/>
      <c r="AX1883" s="25"/>
      <c r="BA1883" s="25"/>
      <c r="BI1883" s="25"/>
      <c r="BN1883" s="25"/>
      <c r="BP1883" s="25"/>
      <c r="BT1883" s="25"/>
      <c r="EP1883" s="25"/>
      <c r="FP1883" s="25"/>
      <c r="FR1883" s="25"/>
      <c r="GF1883" s="25"/>
      <c r="GH1883" s="25"/>
      <c r="GK1883" s="25"/>
      <c r="GQ1883" s="25"/>
      <c r="HK1883" s="25"/>
      <c r="IJ1883" s="25"/>
      <c r="IM1883" s="25"/>
      <c r="IP1883" s="25"/>
      <c r="IS1883" s="25"/>
      <c r="IZ1883" s="25"/>
      <c r="JF1883" s="25"/>
      <c r="JI1883" s="25"/>
      <c r="KO1883" s="31"/>
      <c r="KP1883" s="32"/>
      <c r="KQ1883" s="75"/>
      <c r="KR1883" s="31"/>
    </row>
    <row r="1884" spans="24:304" x14ac:dyDescent="0.3">
      <c r="X1884" s="25"/>
      <c r="AA1884" s="25"/>
      <c r="AE1884" s="25"/>
      <c r="AM1884" s="25"/>
      <c r="AR1884" s="25"/>
      <c r="AT1884" s="25"/>
      <c r="AX1884" s="25"/>
      <c r="BA1884" s="25"/>
      <c r="BI1884" s="25"/>
      <c r="BN1884" s="25"/>
      <c r="BP1884" s="25"/>
      <c r="BT1884" s="25"/>
      <c r="EP1884" s="25"/>
      <c r="FP1884" s="25"/>
      <c r="FR1884" s="25"/>
      <c r="GF1884" s="25"/>
      <c r="GH1884" s="25"/>
      <c r="GK1884" s="25"/>
      <c r="GQ1884" s="25"/>
      <c r="HK1884" s="25"/>
      <c r="IJ1884" s="25"/>
      <c r="IM1884" s="25"/>
      <c r="IP1884" s="25"/>
      <c r="IS1884" s="25"/>
      <c r="IZ1884" s="25"/>
      <c r="JF1884" s="25"/>
      <c r="JI1884" s="25"/>
      <c r="KO1884" s="31"/>
      <c r="KP1884" s="32"/>
      <c r="KQ1884" s="75"/>
      <c r="KR1884" s="31"/>
    </row>
    <row r="1885" spans="24:304" x14ac:dyDescent="0.3">
      <c r="X1885" s="25"/>
      <c r="AA1885" s="25"/>
      <c r="AE1885" s="25"/>
      <c r="AM1885" s="25"/>
      <c r="AR1885" s="25"/>
      <c r="AT1885" s="25"/>
      <c r="AX1885" s="25"/>
      <c r="BA1885" s="25"/>
      <c r="BI1885" s="25"/>
      <c r="BN1885" s="25"/>
      <c r="BP1885" s="25"/>
      <c r="BT1885" s="25"/>
      <c r="EP1885" s="25"/>
      <c r="FP1885" s="25"/>
      <c r="FR1885" s="25"/>
      <c r="GF1885" s="25"/>
      <c r="GH1885" s="25"/>
      <c r="GK1885" s="25"/>
      <c r="GQ1885" s="25"/>
      <c r="HK1885" s="25"/>
      <c r="IJ1885" s="25"/>
      <c r="IM1885" s="25"/>
      <c r="IP1885" s="25"/>
      <c r="IS1885" s="25"/>
      <c r="IZ1885" s="25"/>
      <c r="JF1885" s="25"/>
      <c r="JI1885" s="25"/>
      <c r="KO1885" s="31"/>
      <c r="KP1885" s="32"/>
      <c r="KQ1885" s="75"/>
      <c r="KR1885" s="31"/>
    </row>
    <row r="1886" spans="24:304" x14ac:dyDescent="0.3">
      <c r="X1886" s="25"/>
      <c r="AA1886" s="25"/>
      <c r="AE1886" s="25"/>
      <c r="AM1886" s="25"/>
      <c r="AR1886" s="25"/>
      <c r="AT1886" s="25"/>
      <c r="AX1886" s="25"/>
      <c r="BA1886" s="25"/>
      <c r="BI1886" s="25"/>
      <c r="BN1886" s="25"/>
      <c r="BP1886" s="25"/>
      <c r="BT1886" s="25"/>
      <c r="EP1886" s="25"/>
      <c r="FP1886" s="25"/>
      <c r="FR1886" s="25"/>
      <c r="GF1886" s="25"/>
      <c r="GH1886" s="25"/>
      <c r="GK1886" s="25"/>
      <c r="GQ1886" s="25"/>
      <c r="HK1886" s="25"/>
      <c r="IJ1886" s="25"/>
      <c r="IM1886" s="25"/>
      <c r="IP1886" s="25"/>
      <c r="IS1886" s="25"/>
      <c r="IZ1886" s="25"/>
      <c r="JF1886" s="25"/>
      <c r="JI1886" s="25"/>
      <c r="KO1886" s="31"/>
      <c r="KP1886" s="32"/>
      <c r="KQ1886" s="75"/>
      <c r="KR1886" s="31"/>
    </row>
    <row r="1887" spans="24:304" x14ac:dyDescent="0.3">
      <c r="X1887" s="25"/>
      <c r="AA1887" s="25"/>
      <c r="AE1887" s="25"/>
      <c r="AM1887" s="25"/>
      <c r="AR1887" s="25"/>
      <c r="AT1887" s="25"/>
      <c r="AX1887" s="25"/>
      <c r="BA1887" s="25"/>
      <c r="BI1887" s="25"/>
      <c r="BN1887" s="25"/>
      <c r="BP1887" s="25"/>
      <c r="BT1887" s="25"/>
      <c r="EP1887" s="25"/>
      <c r="FP1887" s="25"/>
      <c r="FR1887" s="25"/>
      <c r="GF1887" s="25"/>
      <c r="GH1887" s="25"/>
      <c r="GK1887" s="25"/>
      <c r="GQ1887" s="25"/>
      <c r="HK1887" s="25"/>
      <c r="IJ1887" s="25"/>
      <c r="IM1887" s="25"/>
      <c r="IP1887" s="25"/>
      <c r="IS1887" s="25"/>
      <c r="IZ1887" s="25"/>
      <c r="JF1887" s="25"/>
      <c r="JI1887" s="25"/>
      <c r="KO1887" s="31"/>
      <c r="KP1887" s="32"/>
      <c r="KQ1887" s="75"/>
      <c r="KR1887" s="31"/>
    </row>
    <row r="1888" spans="24:304" x14ac:dyDescent="0.3">
      <c r="X1888" s="25"/>
      <c r="AA1888" s="25"/>
      <c r="AE1888" s="25"/>
      <c r="AM1888" s="25"/>
      <c r="AR1888" s="25"/>
      <c r="AT1888" s="25"/>
      <c r="AX1888" s="25"/>
      <c r="BA1888" s="25"/>
      <c r="BI1888" s="25"/>
      <c r="BN1888" s="25"/>
      <c r="BP1888" s="25"/>
      <c r="BT1888" s="25"/>
      <c r="EP1888" s="25"/>
      <c r="FP1888" s="25"/>
      <c r="FR1888" s="25"/>
      <c r="GF1888" s="25"/>
      <c r="GH1888" s="25"/>
      <c r="GK1888" s="25"/>
      <c r="GQ1888" s="25"/>
      <c r="HK1888" s="25"/>
      <c r="IJ1888" s="25"/>
      <c r="IM1888" s="25"/>
      <c r="IP1888" s="25"/>
      <c r="IS1888" s="25"/>
      <c r="IZ1888" s="25"/>
      <c r="JF1888" s="25"/>
      <c r="JI1888" s="25"/>
      <c r="KO1888" s="31"/>
      <c r="KP1888" s="32"/>
      <c r="KQ1888" s="75"/>
      <c r="KR1888" s="31"/>
    </row>
    <row r="1889" spans="24:304" x14ac:dyDescent="0.3">
      <c r="X1889" s="25"/>
      <c r="AA1889" s="25"/>
      <c r="AE1889" s="25"/>
      <c r="AM1889" s="25"/>
      <c r="AR1889" s="25"/>
      <c r="AT1889" s="25"/>
      <c r="AX1889" s="25"/>
      <c r="BA1889" s="25"/>
      <c r="BI1889" s="25"/>
      <c r="BN1889" s="25"/>
      <c r="BP1889" s="25"/>
      <c r="BT1889" s="25"/>
      <c r="EP1889" s="25"/>
      <c r="FP1889" s="25"/>
      <c r="FR1889" s="25"/>
      <c r="GF1889" s="25"/>
      <c r="GH1889" s="25"/>
      <c r="GK1889" s="25"/>
      <c r="GQ1889" s="25"/>
      <c r="HK1889" s="25"/>
      <c r="IJ1889" s="25"/>
      <c r="IM1889" s="25"/>
      <c r="IP1889" s="25"/>
      <c r="IS1889" s="25"/>
      <c r="IZ1889" s="25"/>
      <c r="JF1889" s="25"/>
      <c r="JI1889" s="25"/>
      <c r="KO1889" s="31"/>
      <c r="KP1889" s="32"/>
      <c r="KQ1889" s="75"/>
      <c r="KR1889" s="31"/>
    </row>
    <row r="1890" spans="24:304" x14ac:dyDescent="0.3">
      <c r="X1890" s="25"/>
      <c r="AA1890" s="25"/>
      <c r="AE1890" s="25"/>
      <c r="AM1890" s="25"/>
      <c r="AR1890" s="25"/>
      <c r="AT1890" s="25"/>
      <c r="AX1890" s="25"/>
      <c r="BA1890" s="25"/>
      <c r="BI1890" s="25"/>
      <c r="BN1890" s="25"/>
      <c r="BP1890" s="25"/>
      <c r="BT1890" s="25"/>
      <c r="EP1890" s="25"/>
      <c r="FP1890" s="25"/>
      <c r="FR1890" s="25"/>
      <c r="GF1890" s="25"/>
      <c r="GH1890" s="25"/>
      <c r="GK1890" s="25"/>
      <c r="GQ1890" s="25"/>
      <c r="HK1890" s="25"/>
      <c r="IJ1890" s="25"/>
      <c r="IM1890" s="25"/>
      <c r="IP1890" s="25"/>
      <c r="IS1890" s="25"/>
      <c r="IZ1890" s="25"/>
      <c r="JF1890" s="25"/>
      <c r="JI1890" s="25"/>
      <c r="KO1890" s="31"/>
      <c r="KP1890" s="32"/>
      <c r="KQ1890" s="75"/>
      <c r="KR1890" s="31"/>
    </row>
    <row r="1891" spans="24:304" x14ac:dyDescent="0.3">
      <c r="X1891" s="25"/>
      <c r="AA1891" s="25"/>
      <c r="AE1891" s="25"/>
      <c r="AM1891" s="25"/>
      <c r="AR1891" s="25"/>
      <c r="AT1891" s="25"/>
      <c r="AX1891" s="25"/>
      <c r="BA1891" s="25"/>
      <c r="BI1891" s="25"/>
      <c r="BN1891" s="25"/>
      <c r="BP1891" s="25"/>
      <c r="BT1891" s="25"/>
      <c r="EP1891" s="25"/>
      <c r="FP1891" s="25"/>
      <c r="FR1891" s="25"/>
      <c r="GF1891" s="25"/>
      <c r="GH1891" s="25"/>
      <c r="GK1891" s="25"/>
      <c r="GQ1891" s="25"/>
      <c r="HK1891" s="25"/>
      <c r="IJ1891" s="25"/>
      <c r="IM1891" s="25"/>
      <c r="IP1891" s="25"/>
      <c r="IS1891" s="25"/>
      <c r="IZ1891" s="25"/>
      <c r="JF1891" s="25"/>
      <c r="JI1891" s="25"/>
      <c r="KO1891" s="31"/>
      <c r="KP1891" s="32"/>
      <c r="KQ1891" s="75"/>
      <c r="KR1891" s="31"/>
    </row>
    <row r="1892" spans="24:304" x14ac:dyDescent="0.3">
      <c r="X1892" s="25"/>
      <c r="AA1892" s="25"/>
      <c r="AE1892" s="25"/>
      <c r="AM1892" s="25"/>
      <c r="AR1892" s="25"/>
      <c r="AT1892" s="25"/>
      <c r="AX1892" s="25"/>
      <c r="BA1892" s="25"/>
      <c r="BI1892" s="25"/>
      <c r="BN1892" s="25"/>
      <c r="BP1892" s="25"/>
      <c r="BT1892" s="25"/>
      <c r="EP1892" s="25"/>
      <c r="FP1892" s="25"/>
      <c r="FR1892" s="25"/>
      <c r="GF1892" s="25"/>
      <c r="GH1892" s="25"/>
      <c r="GK1892" s="25"/>
      <c r="GQ1892" s="25"/>
      <c r="HK1892" s="25"/>
      <c r="IJ1892" s="25"/>
      <c r="IM1892" s="25"/>
      <c r="IP1892" s="25"/>
      <c r="IS1892" s="25"/>
      <c r="IZ1892" s="25"/>
      <c r="JF1892" s="25"/>
      <c r="JI1892" s="25"/>
      <c r="KO1892" s="31"/>
      <c r="KP1892" s="32"/>
      <c r="KQ1892" s="75"/>
      <c r="KR1892" s="31"/>
    </row>
    <row r="1893" spans="24:304" x14ac:dyDescent="0.3">
      <c r="X1893" s="25"/>
      <c r="AA1893" s="25"/>
      <c r="AE1893" s="25"/>
      <c r="AM1893" s="25"/>
      <c r="AR1893" s="25"/>
      <c r="AT1893" s="25"/>
      <c r="AX1893" s="25"/>
      <c r="BA1893" s="25"/>
      <c r="BI1893" s="25"/>
      <c r="BN1893" s="25"/>
      <c r="BP1893" s="25"/>
      <c r="BT1893" s="25"/>
      <c r="EP1893" s="25"/>
      <c r="FP1893" s="25"/>
      <c r="FR1893" s="25"/>
      <c r="GF1893" s="25"/>
      <c r="GH1893" s="25"/>
      <c r="GK1893" s="25"/>
      <c r="GQ1893" s="25"/>
      <c r="HK1893" s="25"/>
      <c r="IJ1893" s="25"/>
      <c r="IM1893" s="25"/>
      <c r="IP1893" s="25"/>
      <c r="IS1893" s="25"/>
      <c r="IZ1893" s="25"/>
      <c r="JF1893" s="25"/>
      <c r="JI1893" s="25"/>
      <c r="KO1893" s="31"/>
      <c r="KP1893" s="32"/>
      <c r="KQ1893" s="75"/>
      <c r="KR1893" s="31"/>
    </row>
    <row r="1894" spans="24:304" x14ac:dyDescent="0.3">
      <c r="X1894" s="25"/>
      <c r="AA1894" s="25"/>
      <c r="AE1894" s="25"/>
      <c r="AM1894" s="25"/>
      <c r="AR1894" s="25"/>
      <c r="AT1894" s="25"/>
      <c r="AX1894" s="25"/>
      <c r="BA1894" s="25"/>
      <c r="BI1894" s="25"/>
      <c r="BN1894" s="25"/>
      <c r="BP1894" s="25"/>
      <c r="BT1894" s="25"/>
      <c r="EP1894" s="25"/>
      <c r="FP1894" s="25"/>
      <c r="FR1894" s="25"/>
      <c r="GF1894" s="25"/>
      <c r="GH1894" s="25"/>
      <c r="GK1894" s="25"/>
      <c r="GQ1894" s="25"/>
      <c r="HK1894" s="25"/>
      <c r="IJ1894" s="25"/>
      <c r="IM1894" s="25"/>
      <c r="IP1894" s="25"/>
      <c r="IS1894" s="25"/>
      <c r="IZ1894" s="25"/>
      <c r="JF1894" s="25"/>
      <c r="JI1894" s="25"/>
      <c r="KO1894" s="31"/>
      <c r="KP1894" s="32"/>
      <c r="KQ1894" s="75"/>
      <c r="KR1894" s="31"/>
    </row>
    <row r="1895" spans="24:304" x14ac:dyDescent="0.3">
      <c r="X1895" s="25"/>
      <c r="AA1895" s="25"/>
      <c r="AE1895" s="25"/>
      <c r="AM1895" s="25"/>
      <c r="AR1895" s="25"/>
      <c r="AT1895" s="25"/>
      <c r="AX1895" s="25"/>
      <c r="BA1895" s="25"/>
      <c r="BI1895" s="25"/>
      <c r="BN1895" s="25"/>
      <c r="BP1895" s="25"/>
      <c r="BT1895" s="25"/>
      <c r="EP1895" s="25"/>
      <c r="FP1895" s="25"/>
      <c r="FR1895" s="25"/>
      <c r="GF1895" s="25"/>
      <c r="GH1895" s="25"/>
      <c r="GK1895" s="25"/>
      <c r="GQ1895" s="25"/>
      <c r="HK1895" s="25"/>
      <c r="IJ1895" s="25"/>
      <c r="IM1895" s="25"/>
      <c r="IP1895" s="25"/>
      <c r="IS1895" s="25"/>
      <c r="IZ1895" s="25"/>
      <c r="JF1895" s="25"/>
      <c r="JI1895" s="25"/>
      <c r="KO1895" s="31"/>
      <c r="KP1895" s="32"/>
      <c r="KQ1895" s="75"/>
      <c r="KR1895" s="31"/>
    </row>
    <row r="1896" spans="24:304" x14ac:dyDescent="0.3">
      <c r="X1896" s="25"/>
      <c r="AA1896" s="25"/>
      <c r="AE1896" s="25"/>
      <c r="AM1896" s="25"/>
      <c r="AR1896" s="25"/>
      <c r="AT1896" s="25"/>
      <c r="AX1896" s="25"/>
      <c r="BA1896" s="25"/>
      <c r="BI1896" s="25"/>
      <c r="BN1896" s="25"/>
      <c r="BP1896" s="25"/>
      <c r="BT1896" s="25"/>
      <c r="EP1896" s="25"/>
      <c r="FP1896" s="25"/>
      <c r="FR1896" s="25"/>
      <c r="GF1896" s="25"/>
      <c r="GH1896" s="25"/>
      <c r="GK1896" s="25"/>
      <c r="GQ1896" s="25"/>
      <c r="HK1896" s="25"/>
      <c r="IJ1896" s="25"/>
      <c r="IM1896" s="25"/>
      <c r="IP1896" s="25"/>
      <c r="IS1896" s="25"/>
      <c r="IZ1896" s="25"/>
      <c r="JF1896" s="25"/>
      <c r="JI1896" s="25"/>
      <c r="KO1896" s="31"/>
      <c r="KP1896" s="32"/>
      <c r="KQ1896" s="75"/>
      <c r="KR1896" s="31"/>
    </row>
    <row r="1897" spans="24:304" x14ac:dyDescent="0.3">
      <c r="X1897" s="25"/>
      <c r="AA1897" s="25"/>
      <c r="AE1897" s="25"/>
      <c r="AM1897" s="25"/>
      <c r="AR1897" s="25"/>
      <c r="AT1897" s="25"/>
      <c r="AX1897" s="25"/>
      <c r="BA1897" s="25"/>
      <c r="BI1897" s="25"/>
      <c r="BN1897" s="25"/>
      <c r="BP1897" s="25"/>
      <c r="BT1897" s="25"/>
      <c r="EP1897" s="25"/>
      <c r="FP1897" s="25"/>
      <c r="FR1897" s="25"/>
      <c r="GF1897" s="25"/>
      <c r="GH1897" s="25"/>
      <c r="GK1897" s="25"/>
      <c r="GQ1897" s="25"/>
      <c r="HK1897" s="25"/>
      <c r="IJ1897" s="25"/>
      <c r="IM1897" s="25"/>
      <c r="IP1897" s="25"/>
      <c r="IS1897" s="25"/>
      <c r="IZ1897" s="25"/>
      <c r="JF1897" s="25"/>
      <c r="JI1897" s="25"/>
      <c r="KO1897" s="31"/>
      <c r="KP1897" s="32"/>
      <c r="KQ1897" s="75"/>
      <c r="KR1897" s="31"/>
    </row>
    <row r="1898" spans="24:304" x14ac:dyDescent="0.3">
      <c r="X1898" s="25"/>
      <c r="AA1898" s="25"/>
      <c r="AE1898" s="25"/>
      <c r="AM1898" s="25"/>
      <c r="AR1898" s="25"/>
      <c r="AT1898" s="25"/>
      <c r="AX1898" s="25"/>
      <c r="BA1898" s="25"/>
      <c r="BI1898" s="25"/>
      <c r="BN1898" s="25"/>
      <c r="BP1898" s="25"/>
      <c r="BT1898" s="25"/>
      <c r="EP1898" s="25"/>
      <c r="FP1898" s="25"/>
      <c r="FR1898" s="25"/>
      <c r="GF1898" s="25"/>
      <c r="GH1898" s="25"/>
      <c r="GK1898" s="25"/>
      <c r="GQ1898" s="25"/>
      <c r="HK1898" s="25"/>
      <c r="IJ1898" s="25"/>
      <c r="IM1898" s="25"/>
      <c r="IP1898" s="25"/>
      <c r="IS1898" s="25"/>
      <c r="IZ1898" s="25"/>
      <c r="JF1898" s="25"/>
      <c r="JI1898" s="25"/>
      <c r="KO1898" s="31"/>
      <c r="KP1898" s="32"/>
      <c r="KQ1898" s="75"/>
      <c r="KR1898" s="31"/>
    </row>
    <row r="1899" spans="24:304" x14ac:dyDescent="0.3">
      <c r="X1899" s="25"/>
      <c r="AA1899" s="25"/>
      <c r="AE1899" s="25"/>
      <c r="AM1899" s="25"/>
      <c r="AR1899" s="25"/>
      <c r="AT1899" s="25"/>
      <c r="AX1899" s="25"/>
      <c r="BA1899" s="25"/>
      <c r="BI1899" s="25"/>
      <c r="BN1899" s="25"/>
      <c r="BP1899" s="25"/>
      <c r="BT1899" s="25"/>
      <c r="EP1899" s="25"/>
      <c r="FP1899" s="25"/>
      <c r="FR1899" s="25"/>
      <c r="GF1899" s="25"/>
      <c r="GH1899" s="25"/>
      <c r="GK1899" s="25"/>
      <c r="GQ1899" s="25"/>
      <c r="HK1899" s="25"/>
      <c r="IJ1899" s="25"/>
      <c r="IM1899" s="25"/>
      <c r="IP1899" s="25"/>
      <c r="IS1899" s="25"/>
      <c r="IZ1899" s="25"/>
      <c r="JF1899" s="25"/>
      <c r="JI1899" s="25"/>
      <c r="KO1899" s="31"/>
      <c r="KP1899" s="32"/>
      <c r="KQ1899" s="75"/>
      <c r="KR1899" s="31"/>
    </row>
    <row r="1900" spans="24:304" x14ac:dyDescent="0.3">
      <c r="X1900" s="25"/>
      <c r="AA1900" s="25"/>
      <c r="AE1900" s="25"/>
      <c r="AM1900" s="25"/>
      <c r="AR1900" s="25"/>
      <c r="AT1900" s="25"/>
      <c r="AX1900" s="25"/>
      <c r="BA1900" s="25"/>
      <c r="BI1900" s="25"/>
      <c r="BN1900" s="25"/>
      <c r="BP1900" s="25"/>
      <c r="BT1900" s="25"/>
      <c r="EP1900" s="25"/>
      <c r="FP1900" s="25"/>
      <c r="FR1900" s="25"/>
      <c r="GF1900" s="25"/>
      <c r="GH1900" s="25"/>
      <c r="GK1900" s="25"/>
      <c r="GQ1900" s="25"/>
      <c r="HK1900" s="25"/>
      <c r="IJ1900" s="25"/>
      <c r="IM1900" s="25"/>
      <c r="IP1900" s="25"/>
      <c r="IS1900" s="25"/>
      <c r="IZ1900" s="25"/>
      <c r="JF1900" s="25"/>
      <c r="JI1900" s="25"/>
      <c r="KO1900" s="31"/>
      <c r="KP1900" s="32"/>
      <c r="KQ1900" s="75"/>
      <c r="KR1900" s="31"/>
    </row>
    <row r="1901" spans="24:304" x14ac:dyDescent="0.3">
      <c r="X1901" s="25"/>
      <c r="AA1901" s="25"/>
      <c r="AE1901" s="25"/>
      <c r="AM1901" s="25"/>
      <c r="AR1901" s="25"/>
      <c r="AT1901" s="25"/>
      <c r="AX1901" s="25"/>
      <c r="BA1901" s="25"/>
      <c r="BI1901" s="25"/>
      <c r="BN1901" s="25"/>
      <c r="BP1901" s="25"/>
      <c r="BT1901" s="25"/>
      <c r="EP1901" s="25"/>
      <c r="FP1901" s="25"/>
      <c r="FR1901" s="25"/>
      <c r="GF1901" s="25"/>
      <c r="GH1901" s="25"/>
      <c r="GK1901" s="25"/>
      <c r="GQ1901" s="25"/>
      <c r="HK1901" s="25"/>
      <c r="IJ1901" s="25"/>
      <c r="IM1901" s="25"/>
      <c r="IP1901" s="25"/>
      <c r="IS1901" s="25"/>
      <c r="IZ1901" s="25"/>
      <c r="JF1901" s="25"/>
      <c r="JI1901" s="25"/>
      <c r="KO1901" s="31"/>
      <c r="KP1901" s="32"/>
      <c r="KQ1901" s="75"/>
      <c r="KR1901" s="31"/>
    </row>
    <row r="1902" spans="24:304" x14ac:dyDescent="0.3">
      <c r="X1902" s="25"/>
      <c r="AA1902" s="25"/>
      <c r="AE1902" s="25"/>
      <c r="AM1902" s="25"/>
      <c r="AR1902" s="25"/>
      <c r="AT1902" s="25"/>
      <c r="AX1902" s="25"/>
      <c r="BA1902" s="25"/>
      <c r="BI1902" s="25"/>
      <c r="BN1902" s="25"/>
      <c r="BP1902" s="25"/>
      <c r="BT1902" s="25"/>
      <c r="EP1902" s="25"/>
      <c r="FP1902" s="25"/>
      <c r="FR1902" s="25"/>
      <c r="GF1902" s="25"/>
      <c r="GH1902" s="25"/>
      <c r="GK1902" s="25"/>
      <c r="GQ1902" s="25"/>
      <c r="HK1902" s="25"/>
      <c r="IJ1902" s="25"/>
      <c r="IM1902" s="25"/>
      <c r="IP1902" s="25"/>
      <c r="IS1902" s="25"/>
      <c r="IZ1902" s="25"/>
      <c r="JF1902" s="25"/>
      <c r="JI1902" s="25"/>
      <c r="KO1902" s="31"/>
      <c r="KP1902" s="32"/>
      <c r="KQ1902" s="75"/>
      <c r="KR1902" s="31"/>
    </row>
    <row r="1903" spans="24:304" x14ac:dyDescent="0.3">
      <c r="X1903" s="25"/>
      <c r="AA1903" s="25"/>
      <c r="AE1903" s="25"/>
      <c r="AM1903" s="25"/>
      <c r="AR1903" s="25"/>
      <c r="AT1903" s="25"/>
      <c r="AX1903" s="25"/>
      <c r="BA1903" s="25"/>
      <c r="BI1903" s="25"/>
      <c r="BN1903" s="25"/>
      <c r="BP1903" s="25"/>
      <c r="BT1903" s="25"/>
      <c r="EP1903" s="25"/>
      <c r="FP1903" s="25"/>
      <c r="FR1903" s="25"/>
      <c r="GF1903" s="25"/>
      <c r="GH1903" s="25"/>
      <c r="GK1903" s="25"/>
      <c r="GQ1903" s="25"/>
      <c r="HK1903" s="25"/>
      <c r="IJ1903" s="25"/>
      <c r="IM1903" s="25"/>
      <c r="IP1903" s="25"/>
      <c r="IS1903" s="25"/>
      <c r="IZ1903" s="25"/>
      <c r="JF1903" s="25"/>
      <c r="JI1903" s="25"/>
      <c r="KO1903" s="31"/>
      <c r="KP1903" s="32"/>
      <c r="KQ1903" s="75"/>
      <c r="KR1903" s="31"/>
    </row>
    <row r="1904" spans="24:304" x14ac:dyDescent="0.3">
      <c r="X1904" s="25"/>
      <c r="AA1904" s="25"/>
      <c r="AE1904" s="25"/>
      <c r="AM1904" s="25"/>
      <c r="AR1904" s="25"/>
      <c r="AT1904" s="25"/>
      <c r="AX1904" s="25"/>
      <c r="BA1904" s="25"/>
      <c r="BI1904" s="25"/>
      <c r="BN1904" s="25"/>
      <c r="BP1904" s="25"/>
      <c r="BT1904" s="25"/>
      <c r="EP1904" s="25"/>
      <c r="FP1904" s="25"/>
      <c r="FR1904" s="25"/>
      <c r="GF1904" s="25"/>
      <c r="GH1904" s="25"/>
      <c r="GK1904" s="25"/>
      <c r="GQ1904" s="25"/>
      <c r="HK1904" s="25"/>
      <c r="IJ1904" s="25"/>
      <c r="IM1904" s="25"/>
      <c r="IP1904" s="25"/>
      <c r="IS1904" s="25"/>
      <c r="IZ1904" s="25"/>
      <c r="JF1904" s="25"/>
      <c r="JI1904" s="25"/>
      <c r="KO1904" s="31"/>
      <c r="KP1904" s="32"/>
      <c r="KQ1904" s="75"/>
      <c r="KR1904" s="31"/>
    </row>
    <row r="1905" spans="24:304" x14ac:dyDescent="0.3">
      <c r="X1905" s="25"/>
      <c r="AA1905" s="25"/>
      <c r="AE1905" s="25"/>
      <c r="AM1905" s="25"/>
      <c r="AR1905" s="25"/>
      <c r="AT1905" s="25"/>
      <c r="AX1905" s="25"/>
      <c r="BA1905" s="25"/>
      <c r="BI1905" s="25"/>
      <c r="BN1905" s="25"/>
      <c r="BP1905" s="25"/>
      <c r="BT1905" s="25"/>
      <c r="EP1905" s="25"/>
      <c r="FP1905" s="25"/>
      <c r="FR1905" s="25"/>
      <c r="GF1905" s="25"/>
      <c r="GH1905" s="25"/>
      <c r="GK1905" s="25"/>
      <c r="GQ1905" s="25"/>
      <c r="HK1905" s="25"/>
      <c r="IJ1905" s="25"/>
      <c r="IM1905" s="25"/>
      <c r="IP1905" s="25"/>
      <c r="IS1905" s="25"/>
      <c r="IZ1905" s="25"/>
      <c r="JF1905" s="25"/>
      <c r="JI1905" s="25"/>
      <c r="KO1905" s="31"/>
      <c r="KP1905" s="32"/>
      <c r="KQ1905" s="75"/>
      <c r="KR1905" s="31"/>
    </row>
    <row r="1906" spans="24:304" x14ac:dyDescent="0.3">
      <c r="X1906" s="25"/>
      <c r="AA1906" s="25"/>
      <c r="AE1906" s="25"/>
      <c r="AM1906" s="25"/>
      <c r="AR1906" s="25"/>
      <c r="AT1906" s="25"/>
      <c r="AX1906" s="25"/>
      <c r="BA1906" s="25"/>
      <c r="BI1906" s="25"/>
      <c r="BN1906" s="25"/>
      <c r="BP1906" s="25"/>
      <c r="BT1906" s="25"/>
      <c r="EP1906" s="25"/>
      <c r="FP1906" s="25"/>
      <c r="FR1906" s="25"/>
      <c r="GF1906" s="25"/>
      <c r="GH1906" s="25"/>
      <c r="GK1906" s="25"/>
      <c r="GQ1906" s="25"/>
      <c r="HK1906" s="25"/>
      <c r="IJ1906" s="25"/>
      <c r="IM1906" s="25"/>
      <c r="IP1906" s="25"/>
      <c r="IS1906" s="25"/>
      <c r="IZ1906" s="25"/>
      <c r="JF1906" s="25"/>
      <c r="JI1906" s="25"/>
      <c r="KO1906" s="31"/>
      <c r="KP1906" s="32"/>
      <c r="KQ1906" s="75"/>
      <c r="KR1906" s="31"/>
    </row>
    <row r="1907" spans="24:304" x14ac:dyDescent="0.3">
      <c r="X1907" s="25"/>
      <c r="AA1907" s="25"/>
      <c r="AE1907" s="25"/>
      <c r="AM1907" s="25"/>
      <c r="AR1907" s="25"/>
      <c r="AT1907" s="25"/>
      <c r="AX1907" s="25"/>
      <c r="BA1907" s="25"/>
      <c r="BI1907" s="25"/>
      <c r="BN1907" s="25"/>
      <c r="BP1907" s="25"/>
      <c r="BT1907" s="25"/>
      <c r="EP1907" s="25"/>
      <c r="FP1907" s="25"/>
      <c r="FR1907" s="25"/>
      <c r="GF1907" s="25"/>
      <c r="GH1907" s="25"/>
      <c r="GK1907" s="25"/>
      <c r="GQ1907" s="25"/>
      <c r="HK1907" s="25"/>
      <c r="IJ1907" s="25"/>
      <c r="IM1907" s="25"/>
      <c r="IP1907" s="25"/>
      <c r="IS1907" s="25"/>
      <c r="IZ1907" s="25"/>
      <c r="JF1907" s="25"/>
      <c r="JI1907" s="25"/>
      <c r="KO1907" s="31"/>
      <c r="KP1907" s="32"/>
      <c r="KQ1907" s="75"/>
      <c r="KR1907" s="31"/>
    </row>
    <row r="1908" spans="24:304" x14ac:dyDescent="0.3">
      <c r="X1908" s="25"/>
      <c r="AA1908" s="25"/>
      <c r="AE1908" s="25"/>
      <c r="AM1908" s="25"/>
      <c r="AR1908" s="25"/>
      <c r="AT1908" s="25"/>
      <c r="AX1908" s="25"/>
      <c r="BA1908" s="25"/>
      <c r="BI1908" s="25"/>
      <c r="BN1908" s="25"/>
      <c r="BP1908" s="25"/>
      <c r="BT1908" s="25"/>
      <c r="EP1908" s="25"/>
      <c r="FP1908" s="25"/>
      <c r="FR1908" s="25"/>
      <c r="GF1908" s="25"/>
      <c r="GH1908" s="25"/>
      <c r="GK1908" s="25"/>
      <c r="GQ1908" s="25"/>
      <c r="HK1908" s="25"/>
      <c r="IJ1908" s="25"/>
      <c r="IM1908" s="25"/>
      <c r="IP1908" s="25"/>
      <c r="IS1908" s="25"/>
      <c r="IZ1908" s="25"/>
      <c r="JF1908" s="25"/>
      <c r="JI1908" s="25"/>
      <c r="KO1908" s="31"/>
      <c r="KP1908" s="32"/>
      <c r="KQ1908" s="75"/>
      <c r="KR1908" s="31"/>
    </row>
    <row r="1909" spans="24:304" x14ac:dyDescent="0.3">
      <c r="X1909" s="25"/>
      <c r="AA1909" s="25"/>
      <c r="AE1909" s="25"/>
      <c r="AM1909" s="25"/>
      <c r="AR1909" s="25"/>
      <c r="AT1909" s="25"/>
      <c r="AX1909" s="25"/>
      <c r="BA1909" s="25"/>
      <c r="BI1909" s="25"/>
      <c r="BN1909" s="25"/>
      <c r="BP1909" s="25"/>
      <c r="BT1909" s="25"/>
      <c r="EP1909" s="25"/>
      <c r="FP1909" s="25"/>
      <c r="FR1909" s="25"/>
      <c r="GF1909" s="25"/>
      <c r="GH1909" s="25"/>
      <c r="GK1909" s="25"/>
      <c r="GQ1909" s="25"/>
      <c r="HK1909" s="25"/>
      <c r="IJ1909" s="25"/>
      <c r="IM1909" s="25"/>
      <c r="IP1909" s="25"/>
      <c r="IS1909" s="25"/>
      <c r="IZ1909" s="25"/>
      <c r="JF1909" s="25"/>
      <c r="JI1909" s="25"/>
      <c r="KO1909" s="31"/>
      <c r="KP1909" s="32"/>
      <c r="KQ1909" s="75"/>
      <c r="KR1909" s="31"/>
    </row>
    <row r="1910" spans="24:304" x14ac:dyDescent="0.3">
      <c r="X1910" s="25"/>
      <c r="AA1910" s="25"/>
      <c r="AE1910" s="25"/>
      <c r="AM1910" s="25"/>
      <c r="AR1910" s="25"/>
      <c r="AT1910" s="25"/>
      <c r="AX1910" s="25"/>
      <c r="BA1910" s="25"/>
      <c r="BI1910" s="25"/>
      <c r="BN1910" s="25"/>
      <c r="BP1910" s="25"/>
      <c r="BT1910" s="25"/>
      <c r="EP1910" s="25"/>
      <c r="FP1910" s="25"/>
      <c r="FR1910" s="25"/>
      <c r="GF1910" s="25"/>
      <c r="GH1910" s="25"/>
      <c r="GK1910" s="25"/>
      <c r="GQ1910" s="25"/>
      <c r="HK1910" s="25"/>
      <c r="IJ1910" s="25"/>
      <c r="IM1910" s="25"/>
      <c r="IP1910" s="25"/>
      <c r="IS1910" s="25"/>
      <c r="IZ1910" s="25"/>
      <c r="JF1910" s="25"/>
      <c r="JI1910" s="25"/>
      <c r="KO1910" s="31"/>
      <c r="KP1910" s="32"/>
      <c r="KQ1910" s="75"/>
      <c r="KR1910" s="31"/>
    </row>
    <row r="1911" spans="24:304" x14ac:dyDescent="0.3">
      <c r="X1911" s="25"/>
      <c r="AA1911" s="25"/>
      <c r="AE1911" s="25"/>
      <c r="AM1911" s="25"/>
      <c r="AR1911" s="25"/>
      <c r="AT1911" s="25"/>
      <c r="AX1911" s="25"/>
      <c r="BA1911" s="25"/>
      <c r="BI1911" s="25"/>
      <c r="BN1911" s="25"/>
      <c r="BP1911" s="25"/>
      <c r="BT1911" s="25"/>
      <c r="EP1911" s="25"/>
      <c r="FP1911" s="25"/>
      <c r="FR1911" s="25"/>
      <c r="GF1911" s="25"/>
      <c r="GH1911" s="25"/>
      <c r="GK1911" s="25"/>
      <c r="GQ1911" s="25"/>
      <c r="HK1911" s="25"/>
      <c r="IJ1911" s="25"/>
      <c r="IM1911" s="25"/>
      <c r="IP1911" s="25"/>
      <c r="IS1911" s="25"/>
      <c r="IZ1911" s="25"/>
      <c r="JF1911" s="25"/>
      <c r="JI1911" s="25"/>
      <c r="KO1911" s="31"/>
      <c r="KP1911" s="32"/>
      <c r="KQ1911" s="75"/>
      <c r="KR1911" s="31"/>
    </row>
    <row r="1912" spans="24:304" x14ac:dyDescent="0.3">
      <c r="X1912" s="25"/>
      <c r="AA1912" s="25"/>
      <c r="AE1912" s="25"/>
      <c r="AM1912" s="25"/>
      <c r="AR1912" s="25"/>
      <c r="AT1912" s="25"/>
      <c r="AX1912" s="25"/>
      <c r="BA1912" s="25"/>
      <c r="BI1912" s="25"/>
      <c r="BN1912" s="25"/>
      <c r="BP1912" s="25"/>
      <c r="BT1912" s="25"/>
      <c r="EP1912" s="25"/>
      <c r="FP1912" s="25"/>
      <c r="FR1912" s="25"/>
      <c r="GF1912" s="25"/>
      <c r="GH1912" s="25"/>
      <c r="GK1912" s="25"/>
      <c r="GQ1912" s="25"/>
      <c r="HK1912" s="25"/>
      <c r="IJ1912" s="25"/>
      <c r="IM1912" s="25"/>
      <c r="IP1912" s="25"/>
      <c r="IS1912" s="25"/>
      <c r="IZ1912" s="25"/>
      <c r="JF1912" s="25"/>
      <c r="JI1912" s="25"/>
      <c r="KO1912" s="31"/>
      <c r="KP1912" s="32"/>
      <c r="KQ1912" s="75"/>
      <c r="KR1912" s="31"/>
    </row>
    <row r="1913" spans="24:304" x14ac:dyDescent="0.3">
      <c r="X1913" s="25"/>
      <c r="AA1913" s="25"/>
      <c r="AE1913" s="25"/>
      <c r="AM1913" s="25"/>
      <c r="AR1913" s="25"/>
      <c r="AT1913" s="25"/>
      <c r="AX1913" s="25"/>
      <c r="BA1913" s="25"/>
      <c r="BI1913" s="25"/>
      <c r="BN1913" s="25"/>
      <c r="BP1913" s="25"/>
      <c r="BT1913" s="25"/>
      <c r="EP1913" s="25"/>
      <c r="FP1913" s="25"/>
      <c r="FR1913" s="25"/>
      <c r="GF1913" s="25"/>
      <c r="GH1913" s="25"/>
      <c r="GK1913" s="25"/>
      <c r="GQ1913" s="25"/>
      <c r="HK1913" s="25"/>
      <c r="IJ1913" s="25"/>
      <c r="IM1913" s="25"/>
      <c r="IP1913" s="25"/>
      <c r="IS1913" s="25"/>
      <c r="IZ1913" s="25"/>
      <c r="JF1913" s="25"/>
      <c r="JI1913" s="25"/>
      <c r="KO1913" s="31"/>
      <c r="KP1913" s="32"/>
      <c r="KQ1913" s="75"/>
      <c r="KR1913" s="31"/>
    </row>
    <row r="1914" spans="24:304" x14ac:dyDescent="0.3">
      <c r="X1914" s="25"/>
      <c r="AA1914" s="25"/>
      <c r="AE1914" s="25"/>
      <c r="AM1914" s="25"/>
      <c r="AR1914" s="25"/>
      <c r="AT1914" s="25"/>
      <c r="AX1914" s="25"/>
      <c r="BA1914" s="25"/>
      <c r="BI1914" s="25"/>
      <c r="BN1914" s="25"/>
      <c r="BP1914" s="25"/>
      <c r="BT1914" s="25"/>
      <c r="EP1914" s="25"/>
      <c r="FP1914" s="25"/>
      <c r="FR1914" s="25"/>
      <c r="GF1914" s="25"/>
      <c r="GH1914" s="25"/>
      <c r="GK1914" s="25"/>
      <c r="GQ1914" s="25"/>
      <c r="HK1914" s="25"/>
      <c r="IJ1914" s="25"/>
      <c r="IM1914" s="25"/>
      <c r="IP1914" s="25"/>
      <c r="IS1914" s="25"/>
      <c r="IZ1914" s="25"/>
      <c r="JF1914" s="25"/>
      <c r="JI1914" s="25"/>
      <c r="KO1914" s="31"/>
      <c r="KP1914" s="32"/>
      <c r="KQ1914" s="75"/>
      <c r="KR1914" s="31"/>
    </row>
    <row r="1915" spans="24:304" x14ac:dyDescent="0.3">
      <c r="X1915" s="25"/>
      <c r="AA1915" s="25"/>
      <c r="AE1915" s="25"/>
      <c r="AM1915" s="25"/>
      <c r="AR1915" s="25"/>
      <c r="AT1915" s="25"/>
      <c r="AX1915" s="25"/>
      <c r="BA1915" s="25"/>
      <c r="BI1915" s="25"/>
      <c r="BN1915" s="25"/>
      <c r="BP1915" s="25"/>
      <c r="BT1915" s="25"/>
      <c r="EP1915" s="25"/>
      <c r="FP1915" s="25"/>
      <c r="FR1915" s="25"/>
      <c r="GF1915" s="25"/>
      <c r="GH1915" s="25"/>
      <c r="GK1915" s="25"/>
      <c r="GQ1915" s="25"/>
      <c r="HK1915" s="25"/>
      <c r="IJ1915" s="25"/>
      <c r="IM1915" s="25"/>
      <c r="IP1915" s="25"/>
      <c r="IS1915" s="25"/>
      <c r="IZ1915" s="25"/>
      <c r="JF1915" s="25"/>
      <c r="JI1915" s="25"/>
      <c r="KO1915" s="31"/>
      <c r="KP1915" s="32"/>
      <c r="KQ1915" s="75"/>
      <c r="KR1915" s="31"/>
    </row>
    <row r="1916" spans="24:304" x14ac:dyDescent="0.3">
      <c r="X1916" s="25"/>
      <c r="AA1916" s="25"/>
      <c r="AE1916" s="25"/>
      <c r="AM1916" s="25"/>
      <c r="AR1916" s="25"/>
      <c r="AT1916" s="25"/>
      <c r="AX1916" s="25"/>
      <c r="BA1916" s="25"/>
      <c r="BI1916" s="25"/>
      <c r="BN1916" s="25"/>
      <c r="BP1916" s="25"/>
      <c r="BT1916" s="25"/>
      <c r="EP1916" s="25"/>
      <c r="FP1916" s="25"/>
      <c r="FR1916" s="25"/>
      <c r="GF1916" s="25"/>
      <c r="GH1916" s="25"/>
      <c r="GK1916" s="25"/>
      <c r="GQ1916" s="25"/>
      <c r="HK1916" s="25"/>
      <c r="IJ1916" s="25"/>
      <c r="IM1916" s="25"/>
      <c r="IP1916" s="25"/>
      <c r="IS1916" s="25"/>
      <c r="IZ1916" s="25"/>
      <c r="JF1916" s="25"/>
      <c r="JI1916" s="25"/>
      <c r="KO1916" s="31"/>
      <c r="KP1916" s="32"/>
      <c r="KQ1916" s="75"/>
      <c r="KR1916" s="31"/>
    </row>
    <row r="1917" spans="24:304" x14ac:dyDescent="0.3">
      <c r="X1917" s="25"/>
      <c r="AA1917" s="25"/>
      <c r="AE1917" s="25"/>
      <c r="AM1917" s="25"/>
      <c r="AR1917" s="25"/>
      <c r="AT1917" s="25"/>
      <c r="AX1917" s="25"/>
      <c r="BA1917" s="25"/>
      <c r="BI1917" s="25"/>
      <c r="BN1917" s="25"/>
      <c r="BP1917" s="25"/>
      <c r="BT1917" s="25"/>
      <c r="EP1917" s="25"/>
      <c r="FP1917" s="25"/>
      <c r="FR1917" s="25"/>
      <c r="GF1917" s="25"/>
      <c r="GH1917" s="25"/>
      <c r="GK1917" s="25"/>
      <c r="GQ1917" s="25"/>
      <c r="HK1917" s="25"/>
      <c r="IJ1917" s="25"/>
      <c r="IM1917" s="25"/>
      <c r="IP1917" s="25"/>
      <c r="IS1917" s="25"/>
      <c r="IZ1917" s="25"/>
      <c r="JF1917" s="25"/>
      <c r="JI1917" s="25"/>
      <c r="KO1917" s="31"/>
      <c r="KP1917" s="32"/>
      <c r="KQ1917" s="75"/>
      <c r="KR1917" s="31"/>
    </row>
    <row r="1918" spans="24:304" x14ac:dyDescent="0.3">
      <c r="X1918" s="25"/>
      <c r="AA1918" s="25"/>
      <c r="AE1918" s="25"/>
      <c r="AM1918" s="25"/>
      <c r="AR1918" s="25"/>
      <c r="AT1918" s="25"/>
      <c r="AX1918" s="25"/>
      <c r="BA1918" s="25"/>
      <c r="BI1918" s="25"/>
      <c r="BN1918" s="25"/>
      <c r="BP1918" s="25"/>
      <c r="BT1918" s="25"/>
      <c r="EP1918" s="25"/>
      <c r="FP1918" s="25"/>
      <c r="FR1918" s="25"/>
      <c r="GF1918" s="25"/>
      <c r="GH1918" s="25"/>
      <c r="GK1918" s="25"/>
      <c r="GQ1918" s="25"/>
      <c r="HK1918" s="25"/>
      <c r="IJ1918" s="25"/>
      <c r="IM1918" s="25"/>
      <c r="IP1918" s="25"/>
      <c r="IS1918" s="25"/>
      <c r="IZ1918" s="25"/>
      <c r="JF1918" s="25"/>
      <c r="JI1918" s="25"/>
      <c r="KO1918" s="31"/>
      <c r="KP1918" s="32"/>
      <c r="KQ1918" s="75"/>
      <c r="KR1918" s="31"/>
    </row>
    <row r="1919" spans="24:304" x14ac:dyDescent="0.3">
      <c r="X1919" s="25"/>
      <c r="AA1919" s="25"/>
      <c r="AE1919" s="25"/>
      <c r="AM1919" s="25"/>
      <c r="AR1919" s="25"/>
      <c r="AT1919" s="25"/>
      <c r="AX1919" s="25"/>
      <c r="BA1919" s="25"/>
      <c r="BI1919" s="25"/>
      <c r="BN1919" s="25"/>
      <c r="BP1919" s="25"/>
      <c r="BT1919" s="25"/>
      <c r="EP1919" s="25"/>
      <c r="FP1919" s="25"/>
      <c r="FR1919" s="25"/>
      <c r="GF1919" s="25"/>
      <c r="GH1919" s="25"/>
      <c r="GK1919" s="25"/>
      <c r="GQ1919" s="25"/>
      <c r="HK1919" s="25"/>
      <c r="IJ1919" s="25"/>
      <c r="IM1919" s="25"/>
      <c r="IP1919" s="25"/>
      <c r="IS1919" s="25"/>
      <c r="IZ1919" s="25"/>
      <c r="JF1919" s="25"/>
      <c r="JI1919" s="25"/>
      <c r="KO1919" s="31"/>
      <c r="KP1919" s="32"/>
      <c r="KQ1919" s="75"/>
      <c r="KR1919" s="31"/>
    </row>
    <row r="1920" spans="24:304" x14ac:dyDescent="0.3">
      <c r="X1920" s="25"/>
      <c r="AA1920" s="25"/>
      <c r="AE1920" s="25"/>
      <c r="AM1920" s="25"/>
      <c r="AR1920" s="25"/>
      <c r="AT1920" s="25"/>
      <c r="AX1920" s="25"/>
      <c r="BA1920" s="25"/>
      <c r="BI1920" s="25"/>
      <c r="BN1920" s="25"/>
      <c r="BP1920" s="25"/>
      <c r="BT1920" s="25"/>
      <c r="EP1920" s="25"/>
      <c r="FP1920" s="25"/>
      <c r="FR1920" s="25"/>
      <c r="GF1920" s="25"/>
      <c r="GH1920" s="25"/>
      <c r="GK1920" s="25"/>
      <c r="GQ1920" s="25"/>
      <c r="HK1920" s="25"/>
      <c r="IJ1920" s="25"/>
      <c r="IM1920" s="25"/>
      <c r="IP1920" s="25"/>
      <c r="IS1920" s="25"/>
      <c r="IZ1920" s="25"/>
      <c r="JF1920" s="25"/>
      <c r="JI1920" s="25"/>
      <c r="KO1920" s="31"/>
      <c r="KP1920" s="32"/>
      <c r="KQ1920" s="75"/>
      <c r="KR1920" s="31"/>
    </row>
    <row r="1921" spans="24:304" x14ac:dyDescent="0.3">
      <c r="X1921" s="25"/>
      <c r="AA1921" s="25"/>
      <c r="AE1921" s="25"/>
      <c r="AM1921" s="25"/>
      <c r="AR1921" s="25"/>
      <c r="AT1921" s="25"/>
      <c r="AX1921" s="25"/>
      <c r="BA1921" s="25"/>
      <c r="BI1921" s="25"/>
      <c r="BN1921" s="25"/>
      <c r="BP1921" s="25"/>
      <c r="BT1921" s="25"/>
      <c r="EP1921" s="25"/>
      <c r="FP1921" s="25"/>
      <c r="FR1921" s="25"/>
      <c r="GF1921" s="25"/>
      <c r="GH1921" s="25"/>
      <c r="GK1921" s="25"/>
      <c r="GQ1921" s="25"/>
      <c r="HK1921" s="25"/>
      <c r="IJ1921" s="25"/>
      <c r="IM1921" s="25"/>
      <c r="IP1921" s="25"/>
      <c r="IS1921" s="25"/>
      <c r="IZ1921" s="25"/>
      <c r="JF1921" s="25"/>
      <c r="JI1921" s="25"/>
      <c r="KO1921" s="31"/>
      <c r="KP1921" s="32"/>
      <c r="KQ1921" s="75"/>
      <c r="KR1921" s="31"/>
    </row>
    <row r="1922" spans="24:304" x14ac:dyDescent="0.3">
      <c r="X1922" s="25"/>
      <c r="AA1922" s="25"/>
      <c r="AE1922" s="25"/>
      <c r="AM1922" s="25"/>
      <c r="AR1922" s="25"/>
      <c r="AT1922" s="25"/>
      <c r="AX1922" s="25"/>
      <c r="BA1922" s="25"/>
      <c r="BI1922" s="25"/>
      <c r="BN1922" s="25"/>
      <c r="BP1922" s="25"/>
      <c r="BT1922" s="25"/>
      <c r="EP1922" s="25"/>
      <c r="FP1922" s="25"/>
      <c r="FR1922" s="25"/>
      <c r="GF1922" s="25"/>
      <c r="GH1922" s="25"/>
      <c r="GK1922" s="25"/>
      <c r="GQ1922" s="25"/>
      <c r="HK1922" s="25"/>
      <c r="IJ1922" s="25"/>
      <c r="IM1922" s="25"/>
      <c r="IP1922" s="25"/>
      <c r="IS1922" s="25"/>
      <c r="IZ1922" s="25"/>
      <c r="JF1922" s="25"/>
      <c r="JI1922" s="25"/>
      <c r="KO1922" s="31"/>
      <c r="KP1922" s="32"/>
      <c r="KQ1922" s="75"/>
      <c r="KR1922" s="31"/>
    </row>
    <row r="1923" spans="24:304" x14ac:dyDescent="0.3">
      <c r="X1923" s="25"/>
      <c r="AA1923" s="25"/>
      <c r="AE1923" s="25"/>
      <c r="AM1923" s="25"/>
      <c r="AR1923" s="25"/>
      <c r="AT1923" s="25"/>
      <c r="AX1923" s="25"/>
      <c r="BA1923" s="25"/>
      <c r="BI1923" s="25"/>
      <c r="BN1923" s="25"/>
      <c r="BP1923" s="25"/>
      <c r="BT1923" s="25"/>
      <c r="EP1923" s="25"/>
      <c r="FP1923" s="25"/>
      <c r="FR1923" s="25"/>
      <c r="GF1923" s="25"/>
      <c r="GH1923" s="25"/>
      <c r="GK1923" s="25"/>
      <c r="GQ1923" s="25"/>
      <c r="HK1923" s="25"/>
      <c r="IJ1923" s="25"/>
      <c r="IM1923" s="25"/>
      <c r="IP1923" s="25"/>
      <c r="IS1923" s="25"/>
      <c r="IZ1923" s="25"/>
      <c r="JF1923" s="25"/>
      <c r="JI1923" s="25"/>
      <c r="KO1923" s="31"/>
      <c r="KP1923" s="32"/>
      <c r="KQ1923" s="75"/>
      <c r="KR1923" s="31"/>
    </row>
    <row r="1924" spans="24:304" x14ac:dyDescent="0.3">
      <c r="X1924" s="25"/>
      <c r="AA1924" s="25"/>
      <c r="AE1924" s="25"/>
      <c r="AM1924" s="25"/>
      <c r="AR1924" s="25"/>
      <c r="AT1924" s="25"/>
      <c r="AX1924" s="25"/>
      <c r="BA1924" s="25"/>
      <c r="BI1924" s="25"/>
      <c r="BN1924" s="25"/>
      <c r="BP1924" s="25"/>
      <c r="BT1924" s="25"/>
      <c r="EP1924" s="25"/>
      <c r="FP1924" s="25"/>
      <c r="FR1924" s="25"/>
      <c r="GF1924" s="25"/>
      <c r="GH1924" s="25"/>
      <c r="GK1924" s="25"/>
      <c r="GQ1924" s="25"/>
      <c r="HK1924" s="25"/>
      <c r="IJ1924" s="25"/>
      <c r="IM1924" s="25"/>
      <c r="IP1924" s="25"/>
      <c r="IS1924" s="25"/>
      <c r="IZ1924" s="25"/>
      <c r="JF1924" s="25"/>
      <c r="JI1924" s="25"/>
      <c r="KO1924" s="31"/>
      <c r="KP1924" s="32"/>
      <c r="KQ1924" s="75"/>
      <c r="KR1924" s="31"/>
    </row>
    <row r="1925" spans="24:304" x14ac:dyDescent="0.3">
      <c r="X1925" s="25"/>
      <c r="AA1925" s="25"/>
      <c r="AE1925" s="25"/>
      <c r="AM1925" s="25"/>
      <c r="AR1925" s="25"/>
      <c r="AT1925" s="25"/>
      <c r="AX1925" s="25"/>
      <c r="BA1925" s="25"/>
      <c r="BI1925" s="25"/>
      <c r="BN1925" s="25"/>
      <c r="BP1925" s="25"/>
      <c r="BT1925" s="25"/>
      <c r="EP1925" s="25"/>
      <c r="FP1925" s="25"/>
      <c r="FR1925" s="25"/>
      <c r="GF1925" s="25"/>
      <c r="GH1925" s="25"/>
      <c r="GK1925" s="25"/>
      <c r="GQ1925" s="25"/>
      <c r="HK1925" s="25"/>
      <c r="IJ1925" s="25"/>
      <c r="IM1925" s="25"/>
      <c r="IP1925" s="25"/>
      <c r="IS1925" s="25"/>
      <c r="IZ1925" s="25"/>
      <c r="JF1925" s="25"/>
      <c r="JI1925" s="25"/>
      <c r="KO1925" s="31"/>
      <c r="KP1925" s="32"/>
      <c r="KQ1925" s="75"/>
      <c r="KR1925" s="31"/>
    </row>
    <row r="1926" spans="24:304" x14ac:dyDescent="0.3">
      <c r="X1926" s="25"/>
      <c r="AA1926" s="25"/>
      <c r="AE1926" s="25"/>
      <c r="AM1926" s="25"/>
      <c r="AR1926" s="25"/>
      <c r="AT1926" s="25"/>
      <c r="AX1926" s="25"/>
      <c r="BA1926" s="25"/>
      <c r="BI1926" s="25"/>
      <c r="BN1926" s="25"/>
      <c r="BP1926" s="25"/>
      <c r="BT1926" s="25"/>
      <c r="EP1926" s="25"/>
      <c r="FP1926" s="25"/>
      <c r="FR1926" s="25"/>
      <c r="GF1926" s="25"/>
      <c r="GH1926" s="25"/>
      <c r="GK1926" s="25"/>
      <c r="GQ1926" s="25"/>
      <c r="HK1926" s="25"/>
      <c r="IJ1926" s="25"/>
      <c r="IM1926" s="25"/>
      <c r="IP1926" s="25"/>
      <c r="IS1926" s="25"/>
      <c r="IZ1926" s="25"/>
      <c r="JF1926" s="25"/>
      <c r="JI1926" s="25"/>
      <c r="KO1926" s="31"/>
      <c r="KP1926" s="32"/>
      <c r="KQ1926" s="75"/>
      <c r="KR1926" s="31"/>
    </row>
    <row r="1927" spans="24:304" x14ac:dyDescent="0.3">
      <c r="X1927" s="25"/>
      <c r="AA1927" s="25"/>
      <c r="AE1927" s="25"/>
      <c r="AM1927" s="25"/>
      <c r="AR1927" s="25"/>
      <c r="AT1927" s="25"/>
      <c r="AX1927" s="25"/>
      <c r="BA1927" s="25"/>
      <c r="BI1927" s="25"/>
      <c r="BN1927" s="25"/>
      <c r="BP1927" s="25"/>
      <c r="BT1927" s="25"/>
      <c r="EP1927" s="25"/>
      <c r="FP1927" s="25"/>
      <c r="FR1927" s="25"/>
      <c r="GF1927" s="25"/>
      <c r="GH1927" s="25"/>
      <c r="GK1927" s="25"/>
      <c r="GQ1927" s="25"/>
      <c r="HK1927" s="25"/>
      <c r="IJ1927" s="25"/>
      <c r="IM1927" s="25"/>
      <c r="IP1927" s="25"/>
      <c r="IS1927" s="25"/>
      <c r="IZ1927" s="25"/>
      <c r="JF1927" s="25"/>
      <c r="JI1927" s="25"/>
      <c r="KO1927" s="31"/>
      <c r="KP1927" s="32"/>
      <c r="KQ1927" s="75"/>
      <c r="KR1927" s="31"/>
    </row>
    <row r="1928" spans="24:304" x14ac:dyDescent="0.3">
      <c r="X1928" s="25"/>
      <c r="AA1928" s="25"/>
      <c r="AE1928" s="25"/>
      <c r="AM1928" s="25"/>
      <c r="AR1928" s="25"/>
      <c r="AT1928" s="25"/>
      <c r="AX1928" s="25"/>
      <c r="BA1928" s="25"/>
      <c r="BI1928" s="25"/>
      <c r="BN1928" s="25"/>
      <c r="BP1928" s="25"/>
      <c r="BT1928" s="25"/>
      <c r="EP1928" s="25"/>
      <c r="FP1928" s="25"/>
      <c r="FR1928" s="25"/>
      <c r="GF1928" s="25"/>
      <c r="GH1928" s="25"/>
      <c r="GK1928" s="25"/>
      <c r="GQ1928" s="25"/>
      <c r="HK1928" s="25"/>
      <c r="IJ1928" s="25"/>
      <c r="IM1928" s="25"/>
      <c r="IP1928" s="25"/>
      <c r="IS1928" s="25"/>
      <c r="IZ1928" s="25"/>
      <c r="JF1928" s="25"/>
      <c r="JI1928" s="25"/>
      <c r="KO1928" s="31"/>
      <c r="KP1928" s="32"/>
      <c r="KQ1928" s="75"/>
      <c r="KR1928" s="31"/>
    </row>
    <row r="1929" spans="24:304" x14ac:dyDescent="0.3">
      <c r="X1929" s="25"/>
      <c r="AA1929" s="25"/>
      <c r="AE1929" s="25"/>
      <c r="AM1929" s="25"/>
      <c r="AR1929" s="25"/>
      <c r="AT1929" s="25"/>
      <c r="AX1929" s="25"/>
      <c r="BA1929" s="25"/>
      <c r="BI1929" s="25"/>
      <c r="BN1929" s="25"/>
      <c r="BP1929" s="25"/>
      <c r="BT1929" s="25"/>
      <c r="EP1929" s="25"/>
      <c r="FP1929" s="25"/>
      <c r="FR1929" s="25"/>
      <c r="GF1929" s="25"/>
      <c r="GH1929" s="25"/>
      <c r="GK1929" s="25"/>
      <c r="GQ1929" s="25"/>
      <c r="HK1929" s="25"/>
      <c r="IJ1929" s="25"/>
      <c r="IM1929" s="25"/>
      <c r="IP1929" s="25"/>
      <c r="IS1929" s="25"/>
      <c r="IZ1929" s="25"/>
      <c r="JF1929" s="25"/>
      <c r="JI1929" s="25"/>
      <c r="KO1929" s="31"/>
      <c r="KP1929" s="32"/>
      <c r="KQ1929" s="75"/>
      <c r="KR1929" s="31"/>
    </row>
    <row r="1930" spans="24:304" x14ac:dyDescent="0.3">
      <c r="X1930" s="25"/>
      <c r="AA1930" s="25"/>
      <c r="AE1930" s="25"/>
      <c r="AM1930" s="25"/>
      <c r="AR1930" s="25"/>
      <c r="AT1930" s="25"/>
      <c r="AX1930" s="25"/>
      <c r="BA1930" s="25"/>
      <c r="BI1930" s="25"/>
      <c r="BN1930" s="25"/>
      <c r="BP1930" s="25"/>
      <c r="BT1930" s="25"/>
      <c r="EP1930" s="25"/>
      <c r="FP1930" s="25"/>
      <c r="FR1930" s="25"/>
      <c r="GF1930" s="25"/>
      <c r="GH1930" s="25"/>
      <c r="GK1930" s="25"/>
      <c r="GQ1930" s="25"/>
      <c r="HK1930" s="25"/>
      <c r="IJ1930" s="25"/>
      <c r="IM1930" s="25"/>
      <c r="IP1930" s="25"/>
      <c r="IS1930" s="25"/>
      <c r="IZ1930" s="25"/>
      <c r="JF1930" s="25"/>
      <c r="JI1930" s="25"/>
      <c r="KO1930" s="31"/>
      <c r="KP1930" s="32"/>
      <c r="KQ1930" s="75"/>
      <c r="KR1930" s="31"/>
    </row>
    <row r="1931" spans="24:304" x14ac:dyDescent="0.3">
      <c r="X1931" s="25"/>
      <c r="AA1931" s="25"/>
      <c r="AE1931" s="25"/>
      <c r="AM1931" s="25"/>
      <c r="AR1931" s="25"/>
      <c r="AT1931" s="25"/>
      <c r="AX1931" s="25"/>
      <c r="BA1931" s="25"/>
      <c r="BI1931" s="25"/>
      <c r="BN1931" s="25"/>
      <c r="BP1931" s="25"/>
      <c r="BT1931" s="25"/>
      <c r="EP1931" s="25"/>
      <c r="FP1931" s="25"/>
      <c r="FR1931" s="25"/>
      <c r="GF1931" s="25"/>
      <c r="GH1931" s="25"/>
      <c r="GK1931" s="25"/>
      <c r="GQ1931" s="25"/>
      <c r="HK1931" s="25"/>
      <c r="IJ1931" s="25"/>
      <c r="IM1931" s="25"/>
      <c r="IP1931" s="25"/>
      <c r="IS1931" s="25"/>
      <c r="IZ1931" s="25"/>
      <c r="JF1931" s="25"/>
      <c r="JI1931" s="25"/>
      <c r="KO1931" s="31"/>
      <c r="KP1931" s="32"/>
      <c r="KQ1931" s="75"/>
      <c r="KR1931" s="31"/>
    </row>
    <row r="1932" spans="24:304" x14ac:dyDescent="0.3">
      <c r="X1932" s="25"/>
      <c r="AA1932" s="25"/>
      <c r="AE1932" s="25"/>
      <c r="AM1932" s="25"/>
      <c r="AR1932" s="25"/>
      <c r="AT1932" s="25"/>
      <c r="AX1932" s="25"/>
      <c r="BA1932" s="25"/>
      <c r="BI1932" s="25"/>
      <c r="BN1932" s="25"/>
      <c r="BP1932" s="25"/>
      <c r="BT1932" s="25"/>
      <c r="EP1932" s="25"/>
      <c r="FP1932" s="25"/>
      <c r="FR1932" s="25"/>
      <c r="GF1932" s="25"/>
      <c r="GH1932" s="25"/>
      <c r="GK1932" s="25"/>
      <c r="GQ1932" s="25"/>
      <c r="HK1932" s="25"/>
      <c r="IJ1932" s="25"/>
      <c r="IM1932" s="25"/>
      <c r="IP1932" s="25"/>
      <c r="IS1932" s="25"/>
      <c r="IZ1932" s="25"/>
      <c r="JF1932" s="25"/>
      <c r="JI1932" s="25"/>
      <c r="KO1932" s="31"/>
      <c r="KP1932" s="32"/>
      <c r="KQ1932" s="75"/>
      <c r="KR1932" s="31"/>
    </row>
    <row r="1933" spans="24:304" x14ac:dyDescent="0.3">
      <c r="X1933" s="25"/>
      <c r="AA1933" s="25"/>
      <c r="AE1933" s="25"/>
      <c r="AM1933" s="25"/>
      <c r="AR1933" s="25"/>
      <c r="AT1933" s="25"/>
      <c r="AX1933" s="25"/>
      <c r="BA1933" s="25"/>
      <c r="BI1933" s="25"/>
      <c r="BN1933" s="25"/>
      <c r="BP1933" s="25"/>
      <c r="BT1933" s="25"/>
      <c r="EP1933" s="25"/>
      <c r="FP1933" s="25"/>
      <c r="FR1933" s="25"/>
      <c r="GF1933" s="25"/>
      <c r="GH1933" s="25"/>
      <c r="GK1933" s="25"/>
      <c r="GQ1933" s="25"/>
      <c r="HK1933" s="25"/>
      <c r="IJ1933" s="25"/>
      <c r="IM1933" s="25"/>
      <c r="IP1933" s="25"/>
      <c r="IS1933" s="25"/>
      <c r="IZ1933" s="25"/>
      <c r="JF1933" s="25"/>
      <c r="JI1933" s="25"/>
      <c r="KO1933" s="31"/>
      <c r="KP1933" s="32"/>
      <c r="KQ1933" s="75"/>
      <c r="KR1933" s="31"/>
    </row>
    <row r="1934" spans="24:304" x14ac:dyDescent="0.3">
      <c r="X1934" s="25"/>
      <c r="AA1934" s="25"/>
      <c r="AE1934" s="25"/>
      <c r="AM1934" s="25"/>
      <c r="AR1934" s="25"/>
      <c r="AT1934" s="25"/>
      <c r="AX1934" s="25"/>
      <c r="BA1934" s="25"/>
      <c r="BI1934" s="25"/>
      <c r="BN1934" s="25"/>
      <c r="BP1934" s="25"/>
      <c r="BT1934" s="25"/>
      <c r="EP1934" s="25"/>
      <c r="FP1934" s="25"/>
      <c r="FR1934" s="25"/>
      <c r="GF1934" s="25"/>
      <c r="GH1934" s="25"/>
      <c r="GK1934" s="25"/>
      <c r="GQ1934" s="25"/>
      <c r="HK1934" s="25"/>
      <c r="IJ1934" s="25"/>
      <c r="IM1934" s="25"/>
      <c r="IP1934" s="25"/>
      <c r="IS1934" s="25"/>
      <c r="IZ1934" s="25"/>
      <c r="JF1934" s="25"/>
      <c r="JI1934" s="25"/>
      <c r="KO1934" s="31"/>
      <c r="KP1934" s="32"/>
      <c r="KQ1934" s="75"/>
      <c r="KR1934" s="31"/>
    </row>
    <row r="1935" spans="24:304" x14ac:dyDescent="0.3">
      <c r="X1935" s="25"/>
      <c r="AA1935" s="25"/>
      <c r="AE1935" s="25"/>
      <c r="AM1935" s="25"/>
      <c r="AR1935" s="25"/>
      <c r="AT1935" s="25"/>
      <c r="AX1935" s="25"/>
      <c r="BA1935" s="25"/>
      <c r="BI1935" s="25"/>
      <c r="BN1935" s="25"/>
      <c r="BP1935" s="25"/>
      <c r="BT1935" s="25"/>
      <c r="EP1935" s="25"/>
      <c r="FP1935" s="25"/>
      <c r="FR1935" s="25"/>
      <c r="GF1935" s="25"/>
      <c r="GH1935" s="25"/>
      <c r="GK1935" s="25"/>
      <c r="GQ1935" s="25"/>
      <c r="HK1935" s="25"/>
      <c r="IJ1935" s="25"/>
      <c r="IM1935" s="25"/>
      <c r="IP1935" s="25"/>
      <c r="IS1935" s="25"/>
      <c r="IZ1935" s="25"/>
      <c r="JF1935" s="25"/>
      <c r="JI1935" s="25"/>
      <c r="KO1935" s="31"/>
      <c r="KP1935" s="32"/>
      <c r="KQ1935" s="75"/>
      <c r="KR1935" s="31"/>
    </row>
    <row r="1936" spans="24:304" x14ac:dyDescent="0.3">
      <c r="X1936" s="25"/>
      <c r="AA1936" s="25"/>
      <c r="AE1936" s="25"/>
      <c r="AM1936" s="25"/>
      <c r="AR1936" s="25"/>
      <c r="AT1936" s="25"/>
      <c r="AX1936" s="25"/>
      <c r="BA1936" s="25"/>
      <c r="BI1936" s="25"/>
      <c r="BN1936" s="25"/>
      <c r="BP1936" s="25"/>
      <c r="BT1936" s="25"/>
      <c r="EP1936" s="25"/>
      <c r="FP1936" s="25"/>
      <c r="FR1936" s="25"/>
      <c r="GF1936" s="25"/>
      <c r="GH1936" s="25"/>
      <c r="GK1936" s="25"/>
      <c r="GQ1936" s="25"/>
      <c r="HK1936" s="25"/>
      <c r="IJ1936" s="25"/>
      <c r="IM1936" s="25"/>
      <c r="IP1936" s="25"/>
      <c r="IS1936" s="25"/>
      <c r="IZ1936" s="25"/>
      <c r="JF1936" s="25"/>
      <c r="JI1936" s="25"/>
      <c r="KO1936" s="31"/>
      <c r="KP1936" s="32"/>
      <c r="KQ1936" s="75"/>
      <c r="KR1936" s="31"/>
    </row>
    <row r="1937" spans="24:304" x14ac:dyDescent="0.3">
      <c r="X1937" s="25"/>
      <c r="AA1937" s="25"/>
      <c r="AE1937" s="25"/>
      <c r="AM1937" s="25"/>
      <c r="AR1937" s="25"/>
      <c r="AT1937" s="25"/>
      <c r="AX1937" s="25"/>
      <c r="BA1937" s="25"/>
      <c r="BI1937" s="25"/>
      <c r="BN1937" s="25"/>
      <c r="BP1937" s="25"/>
      <c r="BT1937" s="25"/>
      <c r="EP1937" s="25"/>
      <c r="FP1937" s="25"/>
      <c r="FR1937" s="25"/>
      <c r="GF1937" s="25"/>
      <c r="GH1937" s="25"/>
      <c r="GK1937" s="25"/>
      <c r="GQ1937" s="25"/>
      <c r="HK1937" s="25"/>
      <c r="IJ1937" s="25"/>
      <c r="IM1937" s="25"/>
      <c r="IP1937" s="25"/>
      <c r="IS1937" s="25"/>
      <c r="IZ1937" s="25"/>
      <c r="JF1937" s="25"/>
      <c r="JI1937" s="25"/>
      <c r="KO1937" s="31"/>
      <c r="KP1937" s="32"/>
      <c r="KQ1937" s="75"/>
      <c r="KR1937" s="31"/>
    </row>
    <row r="1938" spans="24:304" x14ac:dyDescent="0.3">
      <c r="X1938" s="25"/>
      <c r="AA1938" s="25"/>
      <c r="AE1938" s="25"/>
      <c r="AM1938" s="25"/>
      <c r="AR1938" s="25"/>
      <c r="AT1938" s="25"/>
      <c r="AX1938" s="25"/>
      <c r="BA1938" s="25"/>
      <c r="BI1938" s="25"/>
      <c r="BN1938" s="25"/>
      <c r="BP1938" s="25"/>
      <c r="BT1938" s="25"/>
      <c r="EP1938" s="25"/>
      <c r="FP1938" s="25"/>
      <c r="FR1938" s="25"/>
      <c r="GF1938" s="25"/>
      <c r="GH1938" s="25"/>
      <c r="GK1938" s="25"/>
      <c r="GQ1938" s="25"/>
      <c r="HK1938" s="25"/>
      <c r="IJ1938" s="25"/>
      <c r="IM1938" s="25"/>
      <c r="IP1938" s="25"/>
      <c r="IS1938" s="25"/>
      <c r="IZ1938" s="25"/>
      <c r="JF1938" s="25"/>
      <c r="JI1938" s="25"/>
      <c r="KO1938" s="31"/>
      <c r="KP1938" s="32"/>
      <c r="KQ1938" s="75"/>
      <c r="KR1938" s="31"/>
    </row>
    <row r="1939" spans="24:304" x14ac:dyDescent="0.3">
      <c r="X1939" s="25"/>
      <c r="AA1939" s="25"/>
      <c r="AE1939" s="25"/>
      <c r="AM1939" s="25"/>
      <c r="AR1939" s="25"/>
      <c r="AT1939" s="25"/>
      <c r="AX1939" s="25"/>
      <c r="BA1939" s="25"/>
      <c r="BI1939" s="25"/>
      <c r="BN1939" s="25"/>
      <c r="BP1939" s="25"/>
      <c r="BT1939" s="25"/>
      <c r="EP1939" s="25"/>
      <c r="FP1939" s="25"/>
      <c r="FR1939" s="25"/>
      <c r="GF1939" s="25"/>
      <c r="GH1939" s="25"/>
      <c r="GK1939" s="25"/>
      <c r="GQ1939" s="25"/>
      <c r="HK1939" s="25"/>
      <c r="IJ1939" s="25"/>
      <c r="IM1939" s="25"/>
      <c r="IP1939" s="25"/>
      <c r="IS1939" s="25"/>
      <c r="IZ1939" s="25"/>
      <c r="JF1939" s="25"/>
      <c r="JI1939" s="25"/>
      <c r="KO1939" s="31"/>
      <c r="KP1939" s="32"/>
      <c r="KQ1939" s="75"/>
      <c r="KR1939" s="31"/>
    </row>
    <row r="1940" spans="24:304" x14ac:dyDescent="0.3">
      <c r="X1940" s="25"/>
      <c r="AA1940" s="25"/>
      <c r="AE1940" s="25"/>
      <c r="AM1940" s="25"/>
      <c r="AR1940" s="25"/>
      <c r="AT1940" s="25"/>
      <c r="AX1940" s="25"/>
      <c r="BA1940" s="25"/>
      <c r="BI1940" s="25"/>
      <c r="BN1940" s="25"/>
      <c r="BP1940" s="25"/>
      <c r="BT1940" s="25"/>
      <c r="EP1940" s="25"/>
      <c r="FP1940" s="25"/>
      <c r="FR1940" s="25"/>
      <c r="GF1940" s="25"/>
      <c r="GH1940" s="25"/>
      <c r="GK1940" s="25"/>
      <c r="GQ1940" s="25"/>
      <c r="HK1940" s="25"/>
      <c r="IJ1940" s="25"/>
      <c r="IM1940" s="25"/>
      <c r="IP1940" s="25"/>
      <c r="IS1940" s="25"/>
      <c r="IZ1940" s="25"/>
      <c r="JF1940" s="25"/>
      <c r="JI1940" s="25"/>
      <c r="KO1940" s="31"/>
      <c r="KP1940" s="32"/>
      <c r="KQ1940" s="75"/>
      <c r="KR1940" s="31"/>
    </row>
    <row r="1941" spans="24:304" x14ac:dyDescent="0.3">
      <c r="X1941" s="25"/>
      <c r="AA1941" s="25"/>
      <c r="AE1941" s="25"/>
      <c r="AM1941" s="25"/>
      <c r="AR1941" s="25"/>
      <c r="AT1941" s="25"/>
      <c r="AX1941" s="25"/>
      <c r="BA1941" s="25"/>
      <c r="BI1941" s="25"/>
      <c r="BN1941" s="25"/>
      <c r="BP1941" s="25"/>
      <c r="BT1941" s="25"/>
      <c r="EP1941" s="25"/>
      <c r="FP1941" s="25"/>
      <c r="FR1941" s="25"/>
      <c r="GF1941" s="25"/>
      <c r="GH1941" s="25"/>
      <c r="GK1941" s="25"/>
      <c r="GQ1941" s="25"/>
      <c r="HK1941" s="25"/>
      <c r="IJ1941" s="25"/>
      <c r="IM1941" s="25"/>
      <c r="IP1941" s="25"/>
      <c r="IS1941" s="25"/>
      <c r="IZ1941" s="25"/>
      <c r="JF1941" s="25"/>
      <c r="JI1941" s="25"/>
      <c r="KO1941" s="31"/>
      <c r="KP1941" s="32"/>
      <c r="KQ1941" s="75"/>
      <c r="KR1941" s="31"/>
    </row>
    <row r="1942" spans="24:304" x14ac:dyDescent="0.3">
      <c r="X1942" s="25"/>
      <c r="AA1942" s="25"/>
      <c r="AE1942" s="25"/>
      <c r="AM1942" s="25"/>
      <c r="AR1942" s="25"/>
      <c r="AT1942" s="25"/>
      <c r="AX1942" s="25"/>
      <c r="BA1942" s="25"/>
      <c r="BI1942" s="25"/>
      <c r="BN1942" s="25"/>
      <c r="BP1942" s="25"/>
      <c r="BT1942" s="25"/>
      <c r="EP1942" s="25"/>
      <c r="FP1942" s="25"/>
      <c r="FR1942" s="25"/>
      <c r="GF1942" s="25"/>
      <c r="GH1942" s="25"/>
      <c r="GK1942" s="25"/>
      <c r="GQ1942" s="25"/>
      <c r="HK1942" s="25"/>
      <c r="IJ1942" s="25"/>
      <c r="IM1942" s="25"/>
      <c r="IP1942" s="25"/>
      <c r="IS1942" s="25"/>
      <c r="IZ1942" s="25"/>
      <c r="JF1942" s="25"/>
      <c r="JI1942" s="25"/>
      <c r="KO1942" s="31"/>
      <c r="KP1942" s="32"/>
      <c r="KQ1942" s="75"/>
      <c r="KR1942" s="31"/>
    </row>
    <row r="1943" spans="24:304" x14ac:dyDescent="0.3">
      <c r="X1943" s="25"/>
      <c r="AA1943" s="25"/>
      <c r="AE1943" s="25"/>
      <c r="AM1943" s="25"/>
      <c r="AR1943" s="25"/>
      <c r="AT1943" s="25"/>
      <c r="AX1943" s="25"/>
      <c r="BA1943" s="25"/>
      <c r="BI1943" s="25"/>
      <c r="BN1943" s="25"/>
      <c r="BP1943" s="25"/>
      <c r="BT1943" s="25"/>
      <c r="EP1943" s="25"/>
      <c r="FP1943" s="25"/>
      <c r="FR1943" s="25"/>
      <c r="GF1943" s="25"/>
      <c r="GH1943" s="25"/>
      <c r="GK1943" s="25"/>
      <c r="GQ1943" s="25"/>
      <c r="HK1943" s="25"/>
      <c r="IJ1943" s="25"/>
      <c r="IM1943" s="25"/>
      <c r="IP1943" s="25"/>
      <c r="IS1943" s="25"/>
      <c r="IZ1943" s="25"/>
      <c r="JF1943" s="25"/>
      <c r="JI1943" s="25"/>
      <c r="KO1943" s="31"/>
      <c r="KP1943" s="32"/>
      <c r="KQ1943" s="75"/>
      <c r="KR1943" s="31"/>
    </row>
    <row r="1944" spans="24:304" x14ac:dyDescent="0.3">
      <c r="X1944" s="25"/>
      <c r="AA1944" s="25"/>
      <c r="AE1944" s="25"/>
      <c r="AM1944" s="25"/>
      <c r="AR1944" s="25"/>
      <c r="AT1944" s="25"/>
      <c r="AX1944" s="25"/>
      <c r="BA1944" s="25"/>
      <c r="BI1944" s="25"/>
      <c r="BN1944" s="25"/>
      <c r="BP1944" s="25"/>
      <c r="BT1944" s="25"/>
      <c r="EP1944" s="25"/>
      <c r="FP1944" s="25"/>
      <c r="FR1944" s="25"/>
      <c r="GF1944" s="25"/>
      <c r="GH1944" s="25"/>
      <c r="GK1944" s="25"/>
      <c r="GQ1944" s="25"/>
      <c r="HK1944" s="25"/>
      <c r="IJ1944" s="25"/>
      <c r="IM1944" s="25"/>
      <c r="IP1944" s="25"/>
      <c r="IS1944" s="25"/>
      <c r="IZ1944" s="25"/>
      <c r="JF1944" s="25"/>
      <c r="JI1944" s="25"/>
      <c r="KO1944" s="31"/>
      <c r="KP1944" s="32"/>
      <c r="KQ1944" s="75"/>
      <c r="KR1944" s="31"/>
    </row>
    <row r="1945" spans="24:304" x14ac:dyDescent="0.3">
      <c r="X1945" s="25"/>
      <c r="AA1945" s="25"/>
      <c r="AE1945" s="25"/>
      <c r="AM1945" s="25"/>
      <c r="AR1945" s="25"/>
      <c r="AT1945" s="25"/>
      <c r="AX1945" s="25"/>
      <c r="BA1945" s="25"/>
      <c r="BI1945" s="25"/>
      <c r="BN1945" s="25"/>
      <c r="BP1945" s="25"/>
      <c r="BT1945" s="25"/>
      <c r="EP1945" s="25"/>
      <c r="FP1945" s="25"/>
      <c r="FR1945" s="25"/>
      <c r="GF1945" s="25"/>
      <c r="GH1945" s="25"/>
      <c r="GK1945" s="25"/>
      <c r="GQ1945" s="25"/>
      <c r="HK1945" s="25"/>
      <c r="IJ1945" s="25"/>
      <c r="IM1945" s="25"/>
      <c r="IP1945" s="25"/>
      <c r="IS1945" s="25"/>
      <c r="IZ1945" s="25"/>
      <c r="JF1945" s="25"/>
      <c r="JI1945" s="25"/>
      <c r="KO1945" s="31"/>
      <c r="KP1945" s="32"/>
      <c r="KQ1945" s="75"/>
      <c r="KR1945" s="31"/>
    </row>
    <row r="1946" spans="24:304" x14ac:dyDescent="0.3">
      <c r="X1946" s="25"/>
      <c r="AA1946" s="25"/>
      <c r="AE1946" s="25"/>
      <c r="AM1946" s="25"/>
      <c r="AR1946" s="25"/>
      <c r="AT1946" s="25"/>
      <c r="AX1946" s="25"/>
      <c r="BA1946" s="25"/>
      <c r="BI1946" s="25"/>
      <c r="BN1946" s="25"/>
      <c r="BP1946" s="25"/>
      <c r="BT1946" s="25"/>
      <c r="EP1946" s="25"/>
      <c r="FP1946" s="25"/>
      <c r="FR1946" s="25"/>
      <c r="GF1946" s="25"/>
      <c r="GH1946" s="25"/>
      <c r="GK1946" s="25"/>
      <c r="GQ1946" s="25"/>
      <c r="HK1946" s="25"/>
      <c r="IJ1946" s="25"/>
      <c r="IM1946" s="25"/>
      <c r="IP1946" s="25"/>
      <c r="IS1946" s="25"/>
      <c r="IZ1946" s="25"/>
      <c r="JF1946" s="25"/>
      <c r="JI1946" s="25"/>
      <c r="KO1946" s="31"/>
      <c r="KP1946" s="32"/>
      <c r="KQ1946" s="75"/>
      <c r="KR1946" s="31"/>
    </row>
    <row r="1947" spans="24:304" x14ac:dyDescent="0.3">
      <c r="X1947" s="25"/>
      <c r="AA1947" s="25"/>
      <c r="AE1947" s="25"/>
      <c r="AM1947" s="25"/>
      <c r="AR1947" s="25"/>
      <c r="AT1947" s="25"/>
      <c r="AX1947" s="25"/>
      <c r="BA1947" s="25"/>
      <c r="BI1947" s="25"/>
      <c r="BN1947" s="25"/>
      <c r="BP1947" s="25"/>
      <c r="BT1947" s="25"/>
      <c r="EP1947" s="25"/>
      <c r="FP1947" s="25"/>
      <c r="FR1947" s="25"/>
      <c r="GF1947" s="25"/>
      <c r="GH1947" s="25"/>
      <c r="GK1947" s="25"/>
      <c r="GQ1947" s="25"/>
      <c r="HK1947" s="25"/>
      <c r="IJ1947" s="25"/>
      <c r="IM1947" s="25"/>
      <c r="IP1947" s="25"/>
      <c r="IS1947" s="25"/>
      <c r="IZ1947" s="25"/>
      <c r="JF1947" s="25"/>
      <c r="JI1947" s="25"/>
      <c r="KO1947" s="31"/>
      <c r="KP1947" s="32"/>
      <c r="KQ1947" s="75"/>
      <c r="KR1947" s="31"/>
    </row>
    <row r="1948" spans="24:304" x14ac:dyDescent="0.3">
      <c r="X1948" s="25"/>
      <c r="AA1948" s="25"/>
      <c r="AE1948" s="25"/>
      <c r="AM1948" s="25"/>
      <c r="AR1948" s="25"/>
      <c r="AT1948" s="25"/>
      <c r="AX1948" s="25"/>
      <c r="BA1948" s="25"/>
      <c r="BI1948" s="25"/>
      <c r="BN1948" s="25"/>
      <c r="BP1948" s="25"/>
      <c r="BT1948" s="25"/>
      <c r="EP1948" s="25"/>
      <c r="FP1948" s="25"/>
      <c r="FR1948" s="25"/>
      <c r="GF1948" s="25"/>
      <c r="GH1948" s="25"/>
      <c r="GK1948" s="25"/>
      <c r="GQ1948" s="25"/>
      <c r="HK1948" s="25"/>
      <c r="IJ1948" s="25"/>
      <c r="IM1948" s="25"/>
      <c r="IP1948" s="25"/>
      <c r="IS1948" s="25"/>
      <c r="IZ1948" s="25"/>
      <c r="JF1948" s="25"/>
      <c r="JI1948" s="25"/>
      <c r="KO1948" s="31"/>
      <c r="KP1948" s="32"/>
      <c r="KQ1948" s="75"/>
      <c r="KR1948" s="31"/>
    </row>
    <row r="1949" spans="24:304" x14ac:dyDescent="0.3">
      <c r="X1949" s="25"/>
      <c r="AA1949" s="25"/>
      <c r="AE1949" s="25"/>
      <c r="AM1949" s="25"/>
      <c r="AR1949" s="25"/>
      <c r="AT1949" s="25"/>
      <c r="AX1949" s="25"/>
      <c r="BA1949" s="25"/>
      <c r="BI1949" s="25"/>
      <c r="BN1949" s="25"/>
      <c r="BP1949" s="25"/>
      <c r="BT1949" s="25"/>
      <c r="EP1949" s="25"/>
      <c r="FP1949" s="25"/>
      <c r="FR1949" s="25"/>
      <c r="GF1949" s="25"/>
      <c r="GH1949" s="25"/>
      <c r="GK1949" s="25"/>
      <c r="GQ1949" s="25"/>
      <c r="HK1949" s="25"/>
      <c r="IJ1949" s="25"/>
      <c r="IM1949" s="25"/>
      <c r="IP1949" s="25"/>
      <c r="IS1949" s="25"/>
      <c r="IZ1949" s="25"/>
      <c r="JF1949" s="25"/>
      <c r="JI1949" s="25"/>
      <c r="KO1949" s="31"/>
      <c r="KP1949" s="32"/>
      <c r="KQ1949" s="75"/>
      <c r="KR1949" s="31"/>
    </row>
    <row r="1950" spans="24:304" x14ac:dyDescent="0.3">
      <c r="X1950" s="25"/>
      <c r="AA1950" s="25"/>
      <c r="AE1950" s="25"/>
      <c r="AM1950" s="25"/>
      <c r="AR1950" s="25"/>
      <c r="AT1950" s="25"/>
      <c r="AX1950" s="25"/>
      <c r="BA1950" s="25"/>
      <c r="BI1950" s="25"/>
      <c r="BN1950" s="25"/>
      <c r="BP1950" s="25"/>
      <c r="BT1950" s="25"/>
      <c r="EP1950" s="25"/>
      <c r="FP1950" s="25"/>
      <c r="FR1950" s="25"/>
      <c r="GF1950" s="25"/>
      <c r="GH1950" s="25"/>
      <c r="GK1950" s="25"/>
      <c r="GQ1950" s="25"/>
      <c r="HK1950" s="25"/>
      <c r="IJ1950" s="25"/>
      <c r="IM1950" s="25"/>
      <c r="IP1950" s="25"/>
      <c r="IS1950" s="25"/>
      <c r="IZ1950" s="25"/>
      <c r="JF1950" s="25"/>
      <c r="JI1950" s="25"/>
      <c r="KO1950" s="31"/>
      <c r="KP1950" s="32"/>
      <c r="KQ1950" s="75"/>
      <c r="KR1950" s="31"/>
    </row>
    <row r="1951" spans="24:304" x14ac:dyDescent="0.3">
      <c r="X1951" s="25"/>
      <c r="AA1951" s="25"/>
      <c r="AE1951" s="25"/>
      <c r="AM1951" s="25"/>
      <c r="AR1951" s="25"/>
      <c r="AT1951" s="25"/>
      <c r="AX1951" s="25"/>
      <c r="BA1951" s="25"/>
      <c r="BI1951" s="25"/>
      <c r="BN1951" s="25"/>
      <c r="BP1951" s="25"/>
      <c r="BT1951" s="25"/>
      <c r="EP1951" s="25"/>
      <c r="FP1951" s="25"/>
      <c r="FR1951" s="25"/>
      <c r="GF1951" s="25"/>
      <c r="GH1951" s="25"/>
      <c r="GK1951" s="25"/>
      <c r="GQ1951" s="25"/>
      <c r="HK1951" s="25"/>
      <c r="IJ1951" s="25"/>
      <c r="IM1951" s="25"/>
      <c r="IP1951" s="25"/>
      <c r="IS1951" s="25"/>
      <c r="IZ1951" s="25"/>
      <c r="JF1951" s="25"/>
      <c r="JI1951" s="25"/>
      <c r="KO1951" s="31"/>
      <c r="KP1951" s="32"/>
      <c r="KQ1951" s="75"/>
      <c r="KR1951" s="31"/>
    </row>
    <row r="1952" spans="24:304" x14ac:dyDescent="0.3">
      <c r="X1952" s="25"/>
      <c r="AA1952" s="25"/>
      <c r="AE1952" s="25"/>
      <c r="AM1952" s="25"/>
      <c r="AR1952" s="25"/>
      <c r="AT1952" s="25"/>
      <c r="AX1952" s="25"/>
      <c r="BA1952" s="25"/>
      <c r="BI1952" s="25"/>
      <c r="BN1952" s="25"/>
      <c r="BP1952" s="25"/>
      <c r="BT1952" s="25"/>
      <c r="EP1952" s="25"/>
      <c r="FP1952" s="25"/>
      <c r="FR1952" s="25"/>
      <c r="GF1952" s="25"/>
      <c r="GH1952" s="25"/>
      <c r="GK1952" s="25"/>
      <c r="GQ1952" s="25"/>
      <c r="HK1952" s="25"/>
      <c r="IJ1952" s="25"/>
      <c r="IM1952" s="25"/>
      <c r="IP1952" s="25"/>
      <c r="IS1952" s="25"/>
      <c r="IZ1952" s="25"/>
      <c r="JF1952" s="25"/>
      <c r="JI1952" s="25"/>
      <c r="KO1952" s="31"/>
      <c r="KP1952" s="32"/>
      <c r="KQ1952" s="75"/>
      <c r="KR1952" s="31"/>
    </row>
    <row r="1953" spans="24:304" x14ac:dyDescent="0.3">
      <c r="X1953" s="25"/>
      <c r="AA1953" s="25"/>
      <c r="AE1953" s="25"/>
      <c r="AM1953" s="25"/>
      <c r="AR1953" s="25"/>
      <c r="AT1953" s="25"/>
      <c r="AX1953" s="25"/>
      <c r="BA1953" s="25"/>
      <c r="BI1953" s="25"/>
      <c r="BN1953" s="25"/>
      <c r="BP1953" s="25"/>
      <c r="BT1953" s="25"/>
      <c r="EP1953" s="25"/>
      <c r="FP1953" s="25"/>
      <c r="FR1953" s="25"/>
      <c r="GF1953" s="25"/>
      <c r="GH1953" s="25"/>
      <c r="GK1953" s="25"/>
      <c r="GQ1953" s="25"/>
      <c r="HK1953" s="25"/>
      <c r="IJ1953" s="25"/>
      <c r="IM1953" s="25"/>
      <c r="IP1953" s="25"/>
      <c r="IS1953" s="25"/>
      <c r="IZ1953" s="25"/>
      <c r="JF1953" s="25"/>
      <c r="JI1953" s="25"/>
      <c r="KO1953" s="31"/>
      <c r="KP1953" s="32"/>
      <c r="KQ1953" s="75"/>
      <c r="KR1953" s="31"/>
    </row>
    <row r="1954" spans="24:304" x14ac:dyDescent="0.3">
      <c r="X1954" s="25"/>
      <c r="AA1954" s="25"/>
      <c r="AE1954" s="25"/>
      <c r="AM1954" s="25"/>
      <c r="AR1954" s="25"/>
      <c r="AT1954" s="25"/>
      <c r="AX1954" s="25"/>
      <c r="BA1954" s="25"/>
      <c r="BI1954" s="25"/>
      <c r="BN1954" s="25"/>
      <c r="BP1954" s="25"/>
      <c r="BT1954" s="25"/>
      <c r="EP1954" s="25"/>
      <c r="FP1954" s="25"/>
      <c r="FR1954" s="25"/>
      <c r="GF1954" s="25"/>
      <c r="GH1954" s="25"/>
      <c r="GK1954" s="25"/>
      <c r="GQ1954" s="25"/>
      <c r="HK1954" s="25"/>
      <c r="IJ1954" s="25"/>
      <c r="IM1954" s="25"/>
      <c r="IP1954" s="25"/>
      <c r="IS1954" s="25"/>
      <c r="IZ1954" s="25"/>
      <c r="JF1954" s="25"/>
      <c r="JI1954" s="25"/>
      <c r="KO1954" s="31"/>
      <c r="KP1954" s="32"/>
      <c r="KQ1954" s="75"/>
      <c r="KR1954" s="31"/>
    </row>
    <row r="1955" spans="24:304" x14ac:dyDescent="0.3">
      <c r="X1955" s="25"/>
      <c r="AA1955" s="25"/>
      <c r="AE1955" s="25"/>
      <c r="AM1955" s="25"/>
      <c r="AR1955" s="25"/>
      <c r="AT1955" s="25"/>
      <c r="AX1955" s="25"/>
      <c r="BA1955" s="25"/>
      <c r="BI1955" s="25"/>
      <c r="BN1955" s="25"/>
      <c r="BP1955" s="25"/>
      <c r="BT1955" s="25"/>
      <c r="EP1955" s="25"/>
      <c r="FP1955" s="25"/>
      <c r="FR1955" s="25"/>
      <c r="GF1955" s="25"/>
      <c r="GH1955" s="25"/>
      <c r="GK1955" s="25"/>
      <c r="GQ1955" s="25"/>
      <c r="HK1955" s="25"/>
      <c r="IJ1955" s="25"/>
      <c r="IM1955" s="25"/>
      <c r="IP1955" s="25"/>
      <c r="IS1955" s="25"/>
      <c r="IZ1955" s="25"/>
      <c r="JF1955" s="25"/>
      <c r="JI1955" s="25"/>
      <c r="KO1955" s="31"/>
      <c r="KP1955" s="32"/>
      <c r="KQ1955" s="75"/>
      <c r="KR1955" s="31"/>
    </row>
    <row r="1956" spans="24:304" x14ac:dyDescent="0.3">
      <c r="X1956" s="25"/>
      <c r="AA1956" s="25"/>
      <c r="AE1956" s="25"/>
      <c r="AM1956" s="25"/>
      <c r="AR1956" s="25"/>
      <c r="AT1956" s="25"/>
      <c r="AX1956" s="25"/>
      <c r="BA1956" s="25"/>
      <c r="BI1956" s="25"/>
      <c r="BN1956" s="25"/>
      <c r="BP1956" s="25"/>
      <c r="BT1956" s="25"/>
      <c r="EP1956" s="25"/>
      <c r="FP1956" s="25"/>
      <c r="FR1956" s="25"/>
      <c r="GF1956" s="25"/>
      <c r="GH1956" s="25"/>
      <c r="GK1956" s="25"/>
      <c r="GQ1956" s="25"/>
      <c r="HK1956" s="25"/>
      <c r="IJ1956" s="25"/>
      <c r="IM1956" s="25"/>
      <c r="IP1956" s="25"/>
      <c r="IS1956" s="25"/>
      <c r="IZ1956" s="25"/>
      <c r="JF1956" s="25"/>
      <c r="JI1956" s="25"/>
      <c r="KO1956" s="31"/>
      <c r="KP1956" s="32"/>
      <c r="KQ1956" s="75"/>
      <c r="KR1956" s="31"/>
    </row>
    <row r="1957" spans="24:304" x14ac:dyDescent="0.3">
      <c r="X1957" s="25"/>
      <c r="AA1957" s="25"/>
      <c r="AE1957" s="25"/>
      <c r="AM1957" s="25"/>
      <c r="AR1957" s="25"/>
      <c r="AT1957" s="25"/>
      <c r="AX1957" s="25"/>
      <c r="BA1957" s="25"/>
      <c r="BI1957" s="25"/>
      <c r="BN1957" s="25"/>
      <c r="BP1957" s="25"/>
      <c r="BT1957" s="25"/>
      <c r="EP1957" s="25"/>
      <c r="FP1957" s="25"/>
      <c r="FR1957" s="25"/>
      <c r="GF1957" s="25"/>
      <c r="GH1957" s="25"/>
      <c r="GK1957" s="25"/>
      <c r="GQ1957" s="25"/>
      <c r="HK1957" s="25"/>
      <c r="IJ1957" s="25"/>
      <c r="IM1957" s="25"/>
      <c r="IP1957" s="25"/>
      <c r="IS1957" s="25"/>
      <c r="IZ1957" s="25"/>
      <c r="JF1957" s="25"/>
      <c r="JI1957" s="25"/>
      <c r="KO1957" s="31"/>
      <c r="KP1957" s="32"/>
      <c r="KQ1957" s="75"/>
      <c r="KR1957" s="31"/>
    </row>
    <row r="1958" spans="24:304" x14ac:dyDescent="0.3">
      <c r="X1958" s="25"/>
      <c r="AA1958" s="25"/>
      <c r="AE1958" s="25"/>
      <c r="AM1958" s="25"/>
      <c r="AR1958" s="25"/>
      <c r="AT1958" s="25"/>
      <c r="AX1958" s="25"/>
      <c r="BA1958" s="25"/>
      <c r="BI1958" s="25"/>
      <c r="BN1958" s="25"/>
      <c r="BP1958" s="25"/>
      <c r="BT1958" s="25"/>
      <c r="EP1958" s="25"/>
      <c r="FP1958" s="25"/>
      <c r="FR1958" s="25"/>
      <c r="GF1958" s="25"/>
      <c r="GH1958" s="25"/>
      <c r="GK1958" s="25"/>
      <c r="GQ1958" s="25"/>
      <c r="HK1958" s="25"/>
      <c r="IJ1958" s="25"/>
      <c r="IM1958" s="25"/>
      <c r="IP1958" s="25"/>
      <c r="IS1958" s="25"/>
      <c r="IZ1958" s="25"/>
      <c r="JF1958" s="25"/>
      <c r="JI1958" s="25"/>
      <c r="KO1958" s="31"/>
      <c r="KP1958" s="32"/>
      <c r="KQ1958" s="75"/>
      <c r="KR1958" s="31"/>
    </row>
    <row r="1959" spans="24:304" x14ac:dyDescent="0.3">
      <c r="X1959" s="25"/>
      <c r="AA1959" s="25"/>
      <c r="AE1959" s="25"/>
      <c r="AM1959" s="25"/>
      <c r="AR1959" s="25"/>
      <c r="AT1959" s="25"/>
      <c r="AX1959" s="25"/>
      <c r="BA1959" s="25"/>
      <c r="BI1959" s="25"/>
      <c r="BN1959" s="25"/>
      <c r="BP1959" s="25"/>
      <c r="BT1959" s="25"/>
      <c r="EP1959" s="25"/>
      <c r="FP1959" s="25"/>
      <c r="FR1959" s="25"/>
      <c r="GF1959" s="25"/>
      <c r="GH1959" s="25"/>
      <c r="GK1959" s="25"/>
      <c r="GQ1959" s="25"/>
      <c r="HK1959" s="25"/>
      <c r="IJ1959" s="25"/>
      <c r="IM1959" s="25"/>
      <c r="IP1959" s="25"/>
      <c r="IS1959" s="25"/>
      <c r="IZ1959" s="25"/>
      <c r="JF1959" s="25"/>
      <c r="JI1959" s="25"/>
      <c r="KO1959" s="31"/>
      <c r="KP1959" s="32"/>
      <c r="KQ1959" s="75"/>
      <c r="KR1959" s="31"/>
    </row>
    <row r="1960" spans="24:304" x14ac:dyDescent="0.3">
      <c r="X1960" s="25"/>
      <c r="AA1960" s="25"/>
      <c r="AE1960" s="25"/>
      <c r="AM1960" s="25"/>
      <c r="AR1960" s="25"/>
      <c r="AT1960" s="25"/>
      <c r="AX1960" s="25"/>
      <c r="BA1960" s="25"/>
      <c r="BI1960" s="25"/>
      <c r="BN1960" s="25"/>
      <c r="BP1960" s="25"/>
      <c r="BT1960" s="25"/>
      <c r="EP1960" s="25"/>
      <c r="FP1960" s="25"/>
      <c r="FR1960" s="25"/>
      <c r="GF1960" s="25"/>
      <c r="GH1960" s="25"/>
      <c r="GK1960" s="25"/>
      <c r="GQ1960" s="25"/>
      <c r="HK1960" s="25"/>
      <c r="IJ1960" s="25"/>
      <c r="IM1960" s="25"/>
      <c r="IP1960" s="25"/>
      <c r="IS1960" s="25"/>
      <c r="IZ1960" s="25"/>
      <c r="JF1960" s="25"/>
      <c r="JI1960" s="25"/>
      <c r="KO1960" s="31"/>
      <c r="KP1960" s="32"/>
      <c r="KQ1960" s="75"/>
      <c r="KR1960" s="31"/>
    </row>
    <row r="1961" spans="24:304" x14ac:dyDescent="0.3">
      <c r="X1961" s="25"/>
      <c r="AA1961" s="25"/>
      <c r="AE1961" s="25"/>
      <c r="AM1961" s="25"/>
      <c r="AR1961" s="25"/>
      <c r="AT1961" s="25"/>
      <c r="AX1961" s="25"/>
      <c r="BA1961" s="25"/>
      <c r="BI1961" s="25"/>
      <c r="BN1961" s="25"/>
      <c r="BP1961" s="25"/>
      <c r="BT1961" s="25"/>
      <c r="EP1961" s="25"/>
      <c r="FP1961" s="25"/>
      <c r="FR1961" s="25"/>
      <c r="GF1961" s="25"/>
      <c r="GH1961" s="25"/>
      <c r="GK1961" s="25"/>
      <c r="GQ1961" s="25"/>
      <c r="HK1961" s="25"/>
      <c r="IJ1961" s="25"/>
      <c r="IM1961" s="25"/>
      <c r="IP1961" s="25"/>
      <c r="IS1961" s="25"/>
      <c r="IZ1961" s="25"/>
      <c r="JF1961" s="25"/>
      <c r="JI1961" s="25"/>
      <c r="KO1961" s="31"/>
      <c r="KP1961" s="32"/>
      <c r="KQ1961" s="75"/>
      <c r="KR1961" s="31"/>
    </row>
    <row r="1962" spans="24:304" x14ac:dyDescent="0.3">
      <c r="X1962" s="25"/>
      <c r="AA1962" s="25"/>
      <c r="AE1962" s="25"/>
      <c r="AM1962" s="25"/>
      <c r="AR1962" s="25"/>
      <c r="AT1962" s="25"/>
      <c r="AX1962" s="25"/>
      <c r="BA1962" s="25"/>
      <c r="BI1962" s="25"/>
      <c r="BN1962" s="25"/>
      <c r="BP1962" s="25"/>
      <c r="BT1962" s="25"/>
      <c r="EP1962" s="25"/>
      <c r="FP1962" s="25"/>
      <c r="FR1962" s="25"/>
      <c r="GF1962" s="25"/>
      <c r="GH1962" s="25"/>
      <c r="GK1962" s="25"/>
      <c r="GQ1962" s="25"/>
      <c r="HK1962" s="25"/>
      <c r="IJ1962" s="25"/>
      <c r="IM1962" s="25"/>
      <c r="IP1962" s="25"/>
      <c r="IS1962" s="25"/>
      <c r="IZ1962" s="25"/>
      <c r="JF1962" s="25"/>
      <c r="JI1962" s="25"/>
      <c r="KO1962" s="31"/>
      <c r="KP1962" s="32"/>
      <c r="KQ1962" s="75"/>
      <c r="KR1962" s="31"/>
    </row>
    <row r="1963" spans="24:304" x14ac:dyDescent="0.3">
      <c r="X1963" s="25"/>
      <c r="AA1963" s="25"/>
      <c r="AE1963" s="25"/>
      <c r="AM1963" s="25"/>
      <c r="AR1963" s="25"/>
      <c r="AT1963" s="25"/>
      <c r="AX1963" s="25"/>
      <c r="BA1963" s="25"/>
      <c r="BI1963" s="25"/>
      <c r="BN1963" s="25"/>
      <c r="BP1963" s="25"/>
      <c r="BT1963" s="25"/>
      <c r="EP1963" s="25"/>
      <c r="FP1963" s="25"/>
      <c r="FR1963" s="25"/>
      <c r="GF1963" s="25"/>
      <c r="GH1963" s="25"/>
      <c r="GK1963" s="25"/>
      <c r="GQ1963" s="25"/>
      <c r="HK1963" s="25"/>
      <c r="IJ1963" s="25"/>
      <c r="IM1963" s="25"/>
      <c r="IP1963" s="25"/>
      <c r="IS1963" s="25"/>
      <c r="IZ1963" s="25"/>
      <c r="JF1963" s="25"/>
      <c r="JI1963" s="25"/>
      <c r="KO1963" s="31"/>
      <c r="KP1963" s="32"/>
      <c r="KQ1963" s="75"/>
      <c r="KR1963" s="31"/>
    </row>
    <row r="1964" spans="24:304" x14ac:dyDescent="0.3">
      <c r="X1964" s="25"/>
      <c r="AA1964" s="25"/>
      <c r="AE1964" s="25"/>
      <c r="AM1964" s="25"/>
      <c r="AR1964" s="25"/>
      <c r="AT1964" s="25"/>
      <c r="AX1964" s="25"/>
      <c r="BA1964" s="25"/>
      <c r="BI1964" s="25"/>
      <c r="BN1964" s="25"/>
      <c r="BP1964" s="25"/>
      <c r="BT1964" s="25"/>
      <c r="EP1964" s="25"/>
      <c r="FP1964" s="25"/>
      <c r="FR1964" s="25"/>
      <c r="GF1964" s="25"/>
      <c r="GH1964" s="25"/>
      <c r="GK1964" s="25"/>
      <c r="GQ1964" s="25"/>
      <c r="HK1964" s="25"/>
      <c r="IJ1964" s="25"/>
      <c r="IM1964" s="25"/>
      <c r="IP1964" s="25"/>
      <c r="IS1964" s="25"/>
      <c r="IZ1964" s="25"/>
      <c r="JF1964" s="25"/>
      <c r="JI1964" s="25"/>
      <c r="KO1964" s="31"/>
      <c r="KP1964" s="32"/>
      <c r="KQ1964" s="75"/>
      <c r="KR1964" s="31"/>
    </row>
    <row r="1965" spans="24:304" x14ac:dyDescent="0.3">
      <c r="X1965" s="25"/>
      <c r="AA1965" s="25"/>
      <c r="AE1965" s="25"/>
      <c r="AM1965" s="25"/>
      <c r="AR1965" s="25"/>
      <c r="AT1965" s="25"/>
      <c r="AX1965" s="25"/>
      <c r="BA1965" s="25"/>
      <c r="BI1965" s="25"/>
      <c r="BN1965" s="25"/>
      <c r="BP1965" s="25"/>
      <c r="BT1965" s="25"/>
      <c r="EP1965" s="25"/>
      <c r="FP1965" s="25"/>
      <c r="FR1965" s="25"/>
      <c r="GF1965" s="25"/>
      <c r="GH1965" s="25"/>
      <c r="GK1965" s="25"/>
      <c r="GQ1965" s="25"/>
      <c r="HK1965" s="25"/>
      <c r="IJ1965" s="25"/>
      <c r="IM1965" s="25"/>
      <c r="IP1965" s="25"/>
      <c r="IS1965" s="25"/>
      <c r="IZ1965" s="25"/>
      <c r="JF1965" s="25"/>
      <c r="JI1965" s="25"/>
      <c r="KO1965" s="31"/>
      <c r="KP1965" s="32"/>
      <c r="KQ1965" s="75"/>
      <c r="KR1965" s="31"/>
    </row>
    <row r="1966" spans="24:304" x14ac:dyDescent="0.3">
      <c r="X1966" s="25"/>
      <c r="AA1966" s="25"/>
      <c r="AE1966" s="25"/>
      <c r="AM1966" s="25"/>
      <c r="AR1966" s="25"/>
      <c r="AT1966" s="25"/>
      <c r="AX1966" s="25"/>
      <c r="BA1966" s="25"/>
      <c r="BI1966" s="25"/>
      <c r="BN1966" s="25"/>
      <c r="BP1966" s="25"/>
      <c r="BT1966" s="25"/>
      <c r="EP1966" s="25"/>
      <c r="FP1966" s="25"/>
      <c r="FR1966" s="25"/>
      <c r="GF1966" s="25"/>
      <c r="GH1966" s="25"/>
      <c r="GK1966" s="25"/>
      <c r="GQ1966" s="25"/>
      <c r="HK1966" s="25"/>
      <c r="IJ1966" s="25"/>
      <c r="IM1966" s="25"/>
      <c r="IP1966" s="25"/>
      <c r="IS1966" s="25"/>
      <c r="IZ1966" s="25"/>
      <c r="JF1966" s="25"/>
      <c r="JI1966" s="25"/>
      <c r="KO1966" s="31"/>
      <c r="KP1966" s="32"/>
      <c r="KQ1966" s="75"/>
      <c r="KR1966" s="31"/>
    </row>
    <row r="1967" spans="24:304" x14ac:dyDescent="0.3">
      <c r="X1967" s="25"/>
      <c r="AA1967" s="25"/>
      <c r="AE1967" s="25"/>
      <c r="AM1967" s="25"/>
      <c r="AR1967" s="25"/>
      <c r="AT1967" s="25"/>
      <c r="AX1967" s="25"/>
      <c r="BA1967" s="25"/>
      <c r="BI1967" s="25"/>
      <c r="BN1967" s="25"/>
      <c r="BP1967" s="25"/>
      <c r="BT1967" s="25"/>
      <c r="EP1967" s="25"/>
      <c r="FP1967" s="25"/>
      <c r="FR1967" s="25"/>
      <c r="GF1967" s="25"/>
      <c r="GH1967" s="25"/>
      <c r="GK1967" s="25"/>
      <c r="GQ1967" s="25"/>
      <c r="HK1967" s="25"/>
      <c r="IJ1967" s="25"/>
      <c r="IM1967" s="25"/>
      <c r="IP1967" s="25"/>
      <c r="IS1967" s="25"/>
      <c r="IZ1967" s="25"/>
      <c r="JF1967" s="25"/>
      <c r="JI1967" s="25"/>
      <c r="KO1967" s="31"/>
      <c r="KP1967" s="32"/>
      <c r="KQ1967" s="75"/>
      <c r="KR1967" s="31"/>
    </row>
    <row r="1968" spans="24:304" x14ac:dyDescent="0.3">
      <c r="X1968" s="25"/>
      <c r="AA1968" s="25"/>
      <c r="AE1968" s="25"/>
      <c r="AM1968" s="25"/>
      <c r="AR1968" s="25"/>
      <c r="AT1968" s="25"/>
      <c r="AX1968" s="25"/>
      <c r="BA1968" s="25"/>
      <c r="BI1968" s="25"/>
      <c r="BN1968" s="25"/>
      <c r="BP1968" s="25"/>
      <c r="BT1968" s="25"/>
      <c r="EP1968" s="25"/>
      <c r="FP1968" s="25"/>
      <c r="FR1968" s="25"/>
      <c r="GF1968" s="25"/>
      <c r="GH1968" s="25"/>
      <c r="GK1968" s="25"/>
      <c r="GQ1968" s="25"/>
      <c r="HK1968" s="25"/>
      <c r="IJ1968" s="25"/>
      <c r="IM1968" s="25"/>
      <c r="IP1968" s="25"/>
      <c r="IS1968" s="25"/>
      <c r="IZ1968" s="25"/>
      <c r="JF1968" s="25"/>
      <c r="JI1968" s="25"/>
      <c r="KO1968" s="31"/>
      <c r="KP1968" s="32"/>
      <c r="KQ1968" s="75"/>
      <c r="KR1968" s="31"/>
    </row>
    <row r="1969" spans="24:304" x14ac:dyDescent="0.3">
      <c r="X1969" s="25"/>
      <c r="AA1969" s="25"/>
      <c r="AE1969" s="25"/>
      <c r="AM1969" s="25"/>
      <c r="AR1969" s="25"/>
      <c r="AT1969" s="25"/>
      <c r="AX1969" s="25"/>
      <c r="BA1969" s="25"/>
      <c r="BI1969" s="25"/>
      <c r="BN1969" s="25"/>
      <c r="BP1969" s="25"/>
      <c r="BT1969" s="25"/>
      <c r="EP1969" s="25"/>
      <c r="FP1969" s="25"/>
      <c r="FR1969" s="25"/>
      <c r="GF1969" s="25"/>
      <c r="GH1969" s="25"/>
      <c r="GK1969" s="25"/>
      <c r="GQ1969" s="25"/>
      <c r="HK1969" s="25"/>
      <c r="IJ1969" s="25"/>
      <c r="IM1969" s="25"/>
      <c r="IP1969" s="25"/>
      <c r="IS1969" s="25"/>
      <c r="IZ1969" s="25"/>
      <c r="JF1969" s="25"/>
      <c r="JI1969" s="25"/>
      <c r="KO1969" s="31"/>
      <c r="KP1969" s="32"/>
      <c r="KQ1969" s="75"/>
      <c r="KR1969" s="31"/>
    </row>
    <row r="1970" spans="24:304" x14ac:dyDescent="0.3">
      <c r="X1970" s="25"/>
      <c r="AA1970" s="25"/>
      <c r="AE1970" s="25"/>
      <c r="AM1970" s="25"/>
      <c r="AR1970" s="25"/>
      <c r="AT1970" s="25"/>
      <c r="AX1970" s="25"/>
      <c r="BA1970" s="25"/>
      <c r="BI1970" s="25"/>
      <c r="BN1970" s="25"/>
      <c r="BP1970" s="25"/>
      <c r="BT1970" s="25"/>
      <c r="EP1970" s="25"/>
      <c r="FP1970" s="25"/>
      <c r="FR1970" s="25"/>
      <c r="GF1970" s="25"/>
      <c r="GH1970" s="25"/>
      <c r="GK1970" s="25"/>
      <c r="GQ1970" s="25"/>
      <c r="HK1970" s="25"/>
      <c r="IJ1970" s="25"/>
      <c r="IM1970" s="25"/>
      <c r="IP1970" s="25"/>
      <c r="IS1970" s="25"/>
      <c r="IZ1970" s="25"/>
      <c r="JF1970" s="25"/>
      <c r="JI1970" s="25"/>
      <c r="KO1970" s="31"/>
      <c r="KP1970" s="32"/>
      <c r="KQ1970" s="75"/>
      <c r="KR1970" s="31"/>
    </row>
    <row r="1971" spans="24:304" x14ac:dyDescent="0.3">
      <c r="X1971" s="25"/>
      <c r="AA1971" s="25"/>
      <c r="AE1971" s="25"/>
      <c r="AM1971" s="25"/>
      <c r="AR1971" s="25"/>
      <c r="AT1971" s="25"/>
      <c r="AX1971" s="25"/>
      <c r="BA1971" s="25"/>
      <c r="BI1971" s="25"/>
      <c r="BN1971" s="25"/>
      <c r="BP1971" s="25"/>
      <c r="BT1971" s="25"/>
      <c r="EP1971" s="25"/>
      <c r="FP1971" s="25"/>
      <c r="FR1971" s="25"/>
      <c r="GF1971" s="25"/>
      <c r="GH1971" s="25"/>
      <c r="GK1971" s="25"/>
      <c r="GQ1971" s="25"/>
      <c r="HK1971" s="25"/>
      <c r="IJ1971" s="25"/>
      <c r="IM1971" s="25"/>
      <c r="IP1971" s="25"/>
      <c r="IS1971" s="25"/>
      <c r="IZ1971" s="25"/>
      <c r="JF1971" s="25"/>
      <c r="JI1971" s="25"/>
      <c r="KO1971" s="31"/>
      <c r="KP1971" s="32"/>
      <c r="KQ1971" s="75"/>
      <c r="KR1971" s="31"/>
    </row>
    <row r="1972" spans="24:304" x14ac:dyDescent="0.3">
      <c r="X1972" s="25"/>
      <c r="AA1972" s="25"/>
      <c r="AE1972" s="25"/>
      <c r="AM1972" s="25"/>
      <c r="AR1972" s="25"/>
      <c r="AT1972" s="25"/>
      <c r="AX1972" s="25"/>
      <c r="BA1972" s="25"/>
      <c r="BI1972" s="25"/>
      <c r="BN1972" s="25"/>
      <c r="BP1972" s="25"/>
      <c r="BT1972" s="25"/>
      <c r="EP1972" s="25"/>
      <c r="FP1972" s="25"/>
      <c r="FR1972" s="25"/>
      <c r="GF1972" s="25"/>
      <c r="GH1972" s="25"/>
      <c r="GK1972" s="25"/>
      <c r="GQ1972" s="25"/>
      <c r="HK1972" s="25"/>
      <c r="IJ1972" s="25"/>
      <c r="IM1972" s="25"/>
      <c r="IP1972" s="25"/>
      <c r="IS1972" s="25"/>
      <c r="IZ1972" s="25"/>
      <c r="JF1972" s="25"/>
      <c r="JI1972" s="25"/>
      <c r="KO1972" s="31"/>
      <c r="KP1972" s="32"/>
      <c r="KQ1972" s="75"/>
      <c r="KR1972" s="31"/>
    </row>
    <row r="1973" spans="24:304" x14ac:dyDescent="0.3">
      <c r="X1973" s="25"/>
      <c r="AA1973" s="25"/>
      <c r="AE1973" s="25"/>
      <c r="AM1973" s="25"/>
      <c r="AR1973" s="25"/>
      <c r="AT1973" s="25"/>
      <c r="AX1973" s="25"/>
      <c r="BA1973" s="25"/>
      <c r="BI1973" s="25"/>
      <c r="BN1973" s="25"/>
      <c r="BP1973" s="25"/>
      <c r="BT1973" s="25"/>
      <c r="EP1973" s="25"/>
      <c r="FP1973" s="25"/>
      <c r="FR1973" s="25"/>
      <c r="GF1973" s="25"/>
      <c r="GH1973" s="25"/>
      <c r="GK1973" s="25"/>
      <c r="GQ1973" s="25"/>
      <c r="HK1973" s="25"/>
      <c r="IJ1973" s="25"/>
      <c r="IM1973" s="25"/>
      <c r="IP1973" s="25"/>
      <c r="IS1973" s="25"/>
      <c r="IZ1973" s="25"/>
      <c r="JF1973" s="25"/>
      <c r="JI1973" s="25"/>
      <c r="KO1973" s="31"/>
      <c r="KP1973" s="32"/>
      <c r="KQ1973" s="75"/>
      <c r="KR1973" s="31"/>
    </row>
    <row r="1974" spans="24:304" x14ac:dyDescent="0.3">
      <c r="X1974" s="25"/>
      <c r="AA1974" s="25"/>
      <c r="AE1974" s="25"/>
      <c r="AM1974" s="25"/>
      <c r="AR1974" s="25"/>
      <c r="AT1974" s="25"/>
      <c r="AX1974" s="25"/>
      <c r="BA1974" s="25"/>
      <c r="BI1974" s="25"/>
      <c r="BN1974" s="25"/>
      <c r="BP1974" s="25"/>
      <c r="BT1974" s="25"/>
      <c r="EP1974" s="25"/>
      <c r="FP1974" s="25"/>
      <c r="FR1974" s="25"/>
      <c r="GF1974" s="25"/>
      <c r="GH1974" s="25"/>
      <c r="GK1974" s="25"/>
      <c r="GQ1974" s="25"/>
      <c r="HK1974" s="25"/>
      <c r="IJ1974" s="25"/>
      <c r="IM1974" s="25"/>
      <c r="IP1974" s="25"/>
      <c r="IS1974" s="25"/>
      <c r="IZ1974" s="25"/>
      <c r="JF1974" s="25"/>
      <c r="JI1974" s="25"/>
      <c r="KO1974" s="31"/>
      <c r="KP1974" s="32"/>
      <c r="KQ1974" s="75"/>
      <c r="KR1974" s="31"/>
    </row>
    <row r="1975" spans="24:304" x14ac:dyDescent="0.3">
      <c r="X1975" s="25"/>
      <c r="AA1975" s="25"/>
      <c r="AE1975" s="25"/>
      <c r="AM1975" s="25"/>
      <c r="AR1975" s="25"/>
      <c r="AT1975" s="25"/>
      <c r="AX1975" s="25"/>
      <c r="BA1975" s="25"/>
      <c r="BI1975" s="25"/>
      <c r="BN1975" s="25"/>
      <c r="BP1975" s="25"/>
      <c r="BT1975" s="25"/>
      <c r="EP1975" s="25"/>
      <c r="FP1975" s="25"/>
      <c r="FR1975" s="25"/>
      <c r="GF1975" s="25"/>
      <c r="GH1975" s="25"/>
      <c r="GK1975" s="25"/>
      <c r="GQ1975" s="25"/>
      <c r="HK1975" s="25"/>
      <c r="IJ1975" s="25"/>
      <c r="IM1975" s="25"/>
      <c r="IP1975" s="25"/>
      <c r="IS1975" s="25"/>
      <c r="IZ1975" s="25"/>
      <c r="JF1975" s="25"/>
      <c r="JI1975" s="25"/>
      <c r="KO1975" s="31"/>
      <c r="KP1975" s="32"/>
      <c r="KQ1975" s="75"/>
      <c r="KR1975" s="31"/>
    </row>
    <row r="1976" spans="24:304" x14ac:dyDescent="0.3">
      <c r="X1976" s="25"/>
      <c r="AA1976" s="25"/>
      <c r="AE1976" s="25"/>
      <c r="AM1976" s="25"/>
      <c r="AR1976" s="25"/>
      <c r="AT1976" s="25"/>
      <c r="AX1976" s="25"/>
      <c r="BA1976" s="25"/>
      <c r="BI1976" s="25"/>
      <c r="BN1976" s="25"/>
      <c r="BP1976" s="25"/>
      <c r="BT1976" s="25"/>
      <c r="EP1976" s="25"/>
      <c r="FP1976" s="25"/>
      <c r="FR1976" s="25"/>
      <c r="GF1976" s="25"/>
      <c r="GH1976" s="25"/>
      <c r="GK1976" s="25"/>
      <c r="GQ1976" s="25"/>
      <c r="HK1976" s="25"/>
      <c r="IJ1976" s="25"/>
      <c r="IM1976" s="25"/>
      <c r="IP1976" s="25"/>
      <c r="IS1976" s="25"/>
      <c r="IZ1976" s="25"/>
      <c r="JF1976" s="25"/>
      <c r="JI1976" s="25"/>
      <c r="KO1976" s="31"/>
      <c r="KP1976" s="32"/>
      <c r="KQ1976" s="75"/>
      <c r="KR1976" s="31"/>
    </row>
    <row r="1977" spans="24:304" x14ac:dyDescent="0.3">
      <c r="X1977" s="25"/>
      <c r="AA1977" s="25"/>
      <c r="AE1977" s="25"/>
      <c r="AM1977" s="25"/>
      <c r="AR1977" s="25"/>
      <c r="AT1977" s="25"/>
      <c r="AX1977" s="25"/>
      <c r="BA1977" s="25"/>
      <c r="BI1977" s="25"/>
      <c r="BN1977" s="25"/>
      <c r="BP1977" s="25"/>
      <c r="BT1977" s="25"/>
      <c r="EP1977" s="25"/>
      <c r="FP1977" s="25"/>
      <c r="FR1977" s="25"/>
      <c r="GF1977" s="25"/>
      <c r="GH1977" s="25"/>
      <c r="GK1977" s="25"/>
      <c r="GQ1977" s="25"/>
      <c r="HK1977" s="25"/>
      <c r="IJ1977" s="25"/>
      <c r="IM1977" s="25"/>
      <c r="IP1977" s="25"/>
      <c r="IS1977" s="25"/>
      <c r="IZ1977" s="25"/>
      <c r="JF1977" s="25"/>
      <c r="JI1977" s="25"/>
      <c r="KO1977" s="31"/>
      <c r="KP1977" s="32"/>
      <c r="KQ1977" s="75"/>
      <c r="KR1977" s="31"/>
    </row>
    <row r="1978" spans="24:304" x14ac:dyDescent="0.3">
      <c r="X1978" s="25"/>
      <c r="AA1978" s="25"/>
      <c r="AE1978" s="25"/>
      <c r="AM1978" s="25"/>
      <c r="AR1978" s="25"/>
      <c r="AT1978" s="25"/>
      <c r="AX1978" s="25"/>
      <c r="BA1978" s="25"/>
      <c r="BI1978" s="25"/>
      <c r="BN1978" s="25"/>
      <c r="BP1978" s="25"/>
      <c r="BT1978" s="25"/>
      <c r="EP1978" s="25"/>
      <c r="FP1978" s="25"/>
      <c r="FR1978" s="25"/>
      <c r="GF1978" s="25"/>
      <c r="GH1978" s="25"/>
      <c r="GK1978" s="25"/>
      <c r="GQ1978" s="25"/>
      <c r="HK1978" s="25"/>
      <c r="IJ1978" s="25"/>
      <c r="IM1978" s="25"/>
      <c r="IP1978" s="25"/>
      <c r="IS1978" s="25"/>
      <c r="IZ1978" s="25"/>
      <c r="JF1978" s="25"/>
      <c r="JI1978" s="25"/>
      <c r="KO1978" s="31"/>
      <c r="KP1978" s="32"/>
      <c r="KQ1978" s="75"/>
      <c r="KR1978" s="31"/>
    </row>
    <row r="1979" spans="24:304" x14ac:dyDescent="0.3">
      <c r="X1979" s="25"/>
      <c r="AA1979" s="25"/>
      <c r="AE1979" s="25"/>
      <c r="AM1979" s="25"/>
      <c r="AR1979" s="25"/>
      <c r="AT1979" s="25"/>
      <c r="AX1979" s="25"/>
      <c r="BA1979" s="25"/>
      <c r="BI1979" s="25"/>
      <c r="BN1979" s="25"/>
      <c r="BP1979" s="25"/>
      <c r="BT1979" s="25"/>
      <c r="EP1979" s="25"/>
      <c r="FP1979" s="25"/>
      <c r="FR1979" s="25"/>
      <c r="GF1979" s="25"/>
      <c r="GH1979" s="25"/>
      <c r="GK1979" s="25"/>
      <c r="GQ1979" s="25"/>
      <c r="HK1979" s="25"/>
      <c r="IJ1979" s="25"/>
      <c r="IM1979" s="25"/>
      <c r="IP1979" s="25"/>
      <c r="IS1979" s="25"/>
      <c r="IZ1979" s="25"/>
      <c r="JF1979" s="25"/>
      <c r="JI1979" s="25"/>
      <c r="KO1979" s="31"/>
      <c r="KP1979" s="32"/>
      <c r="KQ1979" s="75"/>
      <c r="KR1979" s="31"/>
    </row>
    <row r="1980" spans="24:304" x14ac:dyDescent="0.3">
      <c r="X1980" s="25"/>
      <c r="AA1980" s="25"/>
      <c r="AE1980" s="25"/>
      <c r="AM1980" s="25"/>
      <c r="AR1980" s="25"/>
      <c r="AT1980" s="25"/>
      <c r="AX1980" s="25"/>
      <c r="BA1980" s="25"/>
      <c r="BI1980" s="25"/>
      <c r="BN1980" s="25"/>
      <c r="BP1980" s="25"/>
      <c r="BT1980" s="25"/>
      <c r="EP1980" s="25"/>
      <c r="FP1980" s="25"/>
      <c r="FR1980" s="25"/>
      <c r="GF1980" s="25"/>
      <c r="GH1980" s="25"/>
      <c r="GK1980" s="25"/>
      <c r="GQ1980" s="25"/>
      <c r="HK1980" s="25"/>
      <c r="IJ1980" s="25"/>
      <c r="IM1980" s="25"/>
      <c r="IP1980" s="25"/>
      <c r="IS1980" s="25"/>
      <c r="IZ1980" s="25"/>
      <c r="JF1980" s="25"/>
      <c r="JI1980" s="25"/>
      <c r="KO1980" s="31"/>
      <c r="KP1980" s="32"/>
      <c r="KQ1980" s="75"/>
      <c r="KR1980" s="31"/>
    </row>
    <row r="1981" spans="24:304" x14ac:dyDescent="0.3">
      <c r="X1981" s="25"/>
      <c r="AA1981" s="25"/>
      <c r="AE1981" s="25"/>
      <c r="AM1981" s="25"/>
      <c r="AR1981" s="25"/>
      <c r="AT1981" s="25"/>
      <c r="AX1981" s="25"/>
      <c r="BA1981" s="25"/>
      <c r="BI1981" s="25"/>
      <c r="BN1981" s="25"/>
      <c r="BP1981" s="25"/>
      <c r="BT1981" s="25"/>
      <c r="EP1981" s="25"/>
      <c r="FP1981" s="25"/>
      <c r="FR1981" s="25"/>
      <c r="GF1981" s="25"/>
      <c r="GH1981" s="25"/>
      <c r="GK1981" s="25"/>
      <c r="GQ1981" s="25"/>
      <c r="HK1981" s="25"/>
      <c r="IJ1981" s="25"/>
      <c r="IM1981" s="25"/>
      <c r="IP1981" s="25"/>
      <c r="IS1981" s="25"/>
      <c r="IZ1981" s="25"/>
      <c r="JF1981" s="25"/>
      <c r="JI1981" s="25"/>
      <c r="KO1981" s="31"/>
      <c r="KP1981" s="32"/>
      <c r="KQ1981" s="75"/>
      <c r="KR1981" s="31"/>
    </row>
    <row r="1982" spans="24:304" x14ac:dyDescent="0.3">
      <c r="X1982" s="25"/>
      <c r="AA1982" s="25"/>
      <c r="AE1982" s="25"/>
      <c r="AM1982" s="25"/>
      <c r="AR1982" s="25"/>
      <c r="AT1982" s="25"/>
      <c r="AX1982" s="25"/>
      <c r="BA1982" s="25"/>
      <c r="BI1982" s="25"/>
      <c r="BN1982" s="25"/>
      <c r="BP1982" s="25"/>
      <c r="BT1982" s="25"/>
      <c r="EP1982" s="25"/>
      <c r="FP1982" s="25"/>
      <c r="FR1982" s="25"/>
      <c r="GF1982" s="25"/>
      <c r="GH1982" s="25"/>
      <c r="GK1982" s="25"/>
      <c r="GQ1982" s="25"/>
      <c r="HK1982" s="25"/>
      <c r="IJ1982" s="25"/>
      <c r="IM1982" s="25"/>
      <c r="IP1982" s="25"/>
      <c r="IS1982" s="25"/>
      <c r="IZ1982" s="25"/>
      <c r="JF1982" s="25"/>
      <c r="JI1982" s="25"/>
      <c r="KO1982" s="31"/>
      <c r="KP1982" s="32"/>
      <c r="KQ1982" s="75"/>
      <c r="KR1982" s="31"/>
    </row>
    <row r="1983" spans="24:304" x14ac:dyDescent="0.3">
      <c r="X1983" s="25"/>
      <c r="AA1983" s="25"/>
      <c r="AE1983" s="25"/>
      <c r="AM1983" s="25"/>
      <c r="AR1983" s="25"/>
      <c r="AT1983" s="25"/>
      <c r="AX1983" s="25"/>
      <c r="BA1983" s="25"/>
      <c r="BI1983" s="25"/>
      <c r="BN1983" s="25"/>
      <c r="BP1983" s="25"/>
      <c r="BT1983" s="25"/>
      <c r="EP1983" s="25"/>
      <c r="FP1983" s="25"/>
      <c r="FR1983" s="25"/>
      <c r="GF1983" s="25"/>
      <c r="GH1983" s="25"/>
      <c r="GK1983" s="25"/>
      <c r="GQ1983" s="25"/>
      <c r="HK1983" s="25"/>
      <c r="IJ1983" s="25"/>
      <c r="IM1983" s="25"/>
      <c r="IP1983" s="25"/>
      <c r="IS1983" s="25"/>
      <c r="IZ1983" s="25"/>
      <c r="JF1983" s="25"/>
      <c r="JI1983" s="25"/>
      <c r="KO1983" s="31"/>
      <c r="KP1983" s="32"/>
      <c r="KQ1983" s="75"/>
      <c r="KR1983" s="31"/>
    </row>
    <row r="1984" spans="24:304" x14ac:dyDescent="0.3">
      <c r="X1984" s="25"/>
      <c r="AA1984" s="25"/>
      <c r="AE1984" s="25"/>
      <c r="AM1984" s="25"/>
      <c r="AR1984" s="25"/>
      <c r="AT1984" s="25"/>
      <c r="AX1984" s="25"/>
      <c r="BA1984" s="25"/>
      <c r="BI1984" s="25"/>
      <c r="BN1984" s="25"/>
      <c r="BP1984" s="25"/>
      <c r="BT1984" s="25"/>
      <c r="EP1984" s="25"/>
      <c r="FP1984" s="25"/>
      <c r="FR1984" s="25"/>
      <c r="GF1984" s="25"/>
      <c r="GH1984" s="25"/>
      <c r="GK1984" s="25"/>
      <c r="GQ1984" s="25"/>
      <c r="HK1984" s="25"/>
      <c r="IJ1984" s="25"/>
      <c r="IM1984" s="25"/>
      <c r="IP1984" s="25"/>
      <c r="IS1984" s="25"/>
      <c r="IZ1984" s="25"/>
      <c r="JF1984" s="25"/>
      <c r="JI1984" s="25"/>
      <c r="KO1984" s="31"/>
      <c r="KP1984" s="32"/>
      <c r="KQ1984" s="75"/>
      <c r="KR1984" s="31"/>
    </row>
    <row r="1985" spans="24:304" x14ac:dyDescent="0.3">
      <c r="X1985" s="25"/>
      <c r="AA1985" s="25"/>
      <c r="AE1985" s="25"/>
      <c r="AM1985" s="25"/>
      <c r="AR1985" s="25"/>
      <c r="AT1985" s="25"/>
      <c r="AX1985" s="25"/>
      <c r="BA1985" s="25"/>
      <c r="BI1985" s="25"/>
      <c r="BN1985" s="25"/>
      <c r="BP1985" s="25"/>
      <c r="BT1985" s="25"/>
      <c r="EP1985" s="25"/>
      <c r="FP1985" s="25"/>
      <c r="FR1985" s="25"/>
      <c r="GF1985" s="25"/>
      <c r="GH1985" s="25"/>
      <c r="GK1985" s="25"/>
      <c r="GQ1985" s="25"/>
      <c r="HK1985" s="25"/>
      <c r="IJ1985" s="25"/>
      <c r="IM1985" s="25"/>
      <c r="IP1985" s="25"/>
      <c r="IS1985" s="25"/>
      <c r="IZ1985" s="25"/>
      <c r="JF1985" s="25"/>
      <c r="JI1985" s="25"/>
      <c r="KO1985" s="31"/>
      <c r="KP1985" s="32"/>
      <c r="KQ1985" s="75"/>
      <c r="KR1985" s="31"/>
    </row>
    <row r="1986" spans="24:304" x14ac:dyDescent="0.3">
      <c r="X1986" s="25"/>
      <c r="AA1986" s="25"/>
      <c r="AE1986" s="25"/>
      <c r="AM1986" s="25"/>
      <c r="AR1986" s="25"/>
      <c r="AT1986" s="25"/>
      <c r="AX1986" s="25"/>
      <c r="BA1986" s="25"/>
      <c r="BI1986" s="25"/>
      <c r="BN1986" s="25"/>
      <c r="BP1986" s="25"/>
      <c r="BT1986" s="25"/>
      <c r="EP1986" s="25"/>
      <c r="FP1986" s="25"/>
      <c r="FR1986" s="25"/>
      <c r="GF1986" s="25"/>
      <c r="GH1986" s="25"/>
      <c r="GK1986" s="25"/>
      <c r="GQ1986" s="25"/>
      <c r="HK1986" s="25"/>
      <c r="IJ1986" s="25"/>
      <c r="IM1986" s="25"/>
      <c r="IP1986" s="25"/>
      <c r="IS1986" s="25"/>
      <c r="IZ1986" s="25"/>
      <c r="JF1986" s="25"/>
      <c r="JI1986" s="25"/>
      <c r="KO1986" s="31"/>
      <c r="KP1986" s="32"/>
      <c r="KQ1986" s="75"/>
      <c r="KR1986" s="31"/>
    </row>
    <row r="1987" spans="24:304" x14ac:dyDescent="0.3">
      <c r="X1987" s="25"/>
      <c r="AA1987" s="25"/>
      <c r="AE1987" s="25"/>
      <c r="AM1987" s="25"/>
      <c r="AR1987" s="25"/>
      <c r="AT1987" s="25"/>
      <c r="AX1987" s="25"/>
      <c r="BA1987" s="25"/>
      <c r="BI1987" s="25"/>
      <c r="BN1987" s="25"/>
      <c r="BP1987" s="25"/>
      <c r="BT1987" s="25"/>
      <c r="EP1987" s="25"/>
      <c r="FP1987" s="25"/>
      <c r="FR1987" s="25"/>
      <c r="GF1987" s="25"/>
      <c r="GH1987" s="25"/>
      <c r="GK1987" s="25"/>
      <c r="GQ1987" s="25"/>
      <c r="HK1987" s="25"/>
      <c r="IJ1987" s="25"/>
      <c r="IM1987" s="25"/>
      <c r="IP1987" s="25"/>
      <c r="IS1987" s="25"/>
      <c r="IZ1987" s="25"/>
      <c r="JF1987" s="25"/>
      <c r="JI1987" s="25"/>
      <c r="KO1987" s="31"/>
      <c r="KP1987" s="32"/>
      <c r="KQ1987" s="75"/>
      <c r="KR1987" s="31"/>
    </row>
    <row r="1988" spans="24:304" x14ac:dyDescent="0.3">
      <c r="X1988" s="25"/>
      <c r="AA1988" s="25"/>
      <c r="AE1988" s="25"/>
      <c r="AM1988" s="25"/>
      <c r="AR1988" s="25"/>
      <c r="AT1988" s="25"/>
      <c r="AX1988" s="25"/>
      <c r="BA1988" s="25"/>
      <c r="BI1988" s="25"/>
      <c r="BN1988" s="25"/>
      <c r="BP1988" s="25"/>
      <c r="BT1988" s="25"/>
      <c r="EP1988" s="25"/>
      <c r="FP1988" s="25"/>
      <c r="FR1988" s="25"/>
      <c r="GF1988" s="25"/>
      <c r="GH1988" s="25"/>
      <c r="GK1988" s="25"/>
      <c r="GQ1988" s="25"/>
      <c r="HK1988" s="25"/>
      <c r="IJ1988" s="25"/>
      <c r="IM1988" s="25"/>
      <c r="IP1988" s="25"/>
      <c r="IS1988" s="25"/>
      <c r="IZ1988" s="25"/>
      <c r="JF1988" s="25"/>
      <c r="JI1988" s="25"/>
      <c r="KO1988" s="31"/>
      <c r="KP1988" s="32"/>
      <c r="KQ1988" s="75"/>
      <c r="KR1988" s="31"/>
    </row>
    <row r="1989" spans="24:304" x14ac:dyDescent="0.3">
      <c r="X1989" s="25"/>
      <c r="AA1989" s="25"/>
      <c r="AE1989" s="25"/>
      <c r="AM1989" s="25"/>
      <c r="AR1989" s="25"/>
      <c r="AT1989" s="25"/>
      <c r="AX1989" s="25"/>
      <c r="BA1989" s="25"/>
      <c r="BI1989" s="25"/>
      <c r="BN1989" s="25"/>
      <c r="BP1989" s="25"/>
      <c r="BT1989" s="25"/>
      <c r="EP1989" s="25"/>
      <c r="FP1989" s="25"/>
      <c r="FR1989" s="25"/>
      <c r="GF1989" s="25"/>
      <c r="GH1989" s="25"/>
      <c r="GK1989" s="25"/>
      <c r="GQ1989" s="25"/>
      <c r="HK1989" s="25"/>
      <c r="IJ1989" s="25"/>
      <c r="IM1989" s="25"/>
      <c r="IP1989" s="25"/>
      <c r="IS1989" s="25"/>
      <c r="IZ1989" s="25"/>
      <c r="JF1989" s="25"/>
      <c r="JI1989" s="25"/>
      <c r="KO1989" s="31"/>
      <c r="KP1989" s="32"/>
      <c r="KQ1989" s="75"/>
      <c r="KR1989" s="31"/>
    </row>
    <row r="1990" spans="24:304" x14ac:dyDescent="0.3">
      <c r="X1990" s="25"/>
      <c r="AA1990" s="25"/>
      <c r="AE1990" s="25"/>
      <c r="AM1990" s="25"/>
      <c r="AR1990" s="25"/>
      <c r="AT1990" s="25"/>
      <c r="AX1990" s="25"/>
      <c r="BA1990" s="25"/>
      <c r="BI1990" s="25"/>
      <c r="BN1990" s="25"/>
      <c r="BP1990" s="25"/>
      <c r="BT1990" s="25"/>
      <c r="EP1990" s="25"/>
      <c r="FP1990" s="25"/>
      <c r="FR1990" s="25"/>
      <c r="GF1990" s="25"/>
      <c r="GH1990" s="25"/>
      <c r="GK1990" s="25"/>
      <c r="GQ1990" s="25"/>
      <c r="HK1990" s="25"/>
      <c r="IJ1990" s="25"/>
      <c r="IM1990" s="25"/>
      <c r="IP1990" s="25"/>
      <c r="IS1990" s="25"/>
      <c r="IZ1990" s="25"/>
      <c r="JF1990" s="25"/>
      <c r="JI1990" s="25"/>
      <c r="KO1990" s="31"/>
      <c r="KP1990" s="32"/>
      <c r="KQ1990" s="75"/>
      <c r="KR1990" s="31"/>
    </row>
    <row r="1991" spans="24:304" x14ac:dyDescent="0.3">
      <c r="X1991" s="25"/>
      <c r="AA1991" s="25"/>
      <c r="AE1991" s="25"/>
      <c r="AM1991" s="25"/>
      <c r="AR1991" s="25"/>
      <c r="AT1991" s="25"/>
      <c r="AX1991" s="25"/>
      <c r="BA1991" s="25"/>
      <c r="BI1991" s="25"/>
      <c r="BN1991" s="25"/>
      <c r="BP1991" s="25"/>
      <c r="BT1991" s="25"/>
      <c r="EP1991" s="25"/>
      <c r="FP1991" s="25"/>
      <c r="FR1991" s="25"/>
      <c r="GF1991" s="25"/>
      <c r="GH1991" s="25"/>
      <c r="GK1991" s="25"/>
      <c r="GQ1991" s="25"/>
      <c r="HK1991" s="25"/>
      <c r="IJ1991" s="25"/>
      <c r="IM1991" s="25"/>
      <c r="IP1991" s="25"/>
      <c r="IS1991" s="25"/>
      <c r="IZ1991" s="25"/>
      <c r="JF1991" s="25"/>
      <c r="JI1991" s="25"/>
      <c r="KO1991" s="31"/>
      <c r="KP1991" s="32"/>
      <c r="KQ1991" s="75"/>
      <c r="KR1991" s="31"/>
    </row>
    <row r="1992" spans="24:304" x14ac:dyDescent="0.3">
      <c r="X1992" s="25"/>
      <c r="AA1992" s="25"/>
      <c r="AE1992" s="25"/>
      <c r="AM1992" s="25"/>
      <c r="AR1992" s="25"/>
      <c r="AT1992" s="25"/>
      <c r="AX1992" s="25"/>
      <c r="BA1992" s="25"/>
      <c r="BI1992" s="25"/>
      <c r="BN1992" s="25"/>
      <c r="BP1992" s="25"/>
      <c r="BT1992" s="25"/>
      <c r="EP1992" s="25"/>
      <c r="FP1992" s="25"/>
      <c r="FR1992" s="25"/>
      <c r="GF1992" s="25"/>
      <c r="GH1992" s="25"/>
      <c r="GK1992" s="25"/>
      <c r="GQ1992" s="25"/>
      <c r="HK1992" s="25"/>
      <c r="IJ1992" s="25"/>
      <c r="IM1992" s="25"/>
      <c r="IP1992" s="25"/>
      <c r="IS1992" s="25"/>
      <c r="IZ1992" s="25"/>
      <c r="JF1992" s="25"/>
      <c r="JI1992" s="25"/>
      <c r="KO1992" s="31"/>
      <c r="KP1992" s="32"/>
      <c r="KQ1992" s="75"/>
      <c r="KR1992" s="31"/>
    </row>
    <row r="1993" spans="24:304" x14ac:dyDescent="0.3">
      <c r="X1993" s="25"/>
      <c r="AA1993" s="25"/>
      <c r="AE1993" s="25"/>
      <c r="AM1993" s="25"/>
      <c r="AR1993" s="25"/>
      <c r="AT1993" s="25"/>
      <c r="AX1993" s="25"/>
      <c r="BA1993" s="25"/>
      <c r="BI1993" s="25"/>
      <c r="BN1993" s="25"/>
      <c r="BP1993" s="25"/>
      <c r="BT1993" s="25"/>
      <c r="EP1993" s="25"/>
      <c r="FP1993" s="25"/>
      <c r="FR1993" s="25"/>
      <c r="GF1993" s="25"/>
      <c r="GH1993" s="25"/>
      <c r="GK1993" s="25"/>
      <c r="GQ1993" s="25"/>
      <c r="HK1993" s="25"/>
      <c r="IJ1993" s="25"/>
      <c r="IM1993" s="25"/>
      <c r="IP1993" s="25"/>
      <c r="IS1993" s="25"/>
      <c r="IZ1993" s="25"/>
      <c r="JF1993" s="25"/>
      <c r="JI1993" s="25"/>
      <c r="KO1993" s="31"/>
      <c r="KP1993" s="32"/>
      <c r="KQ1993" s="75"/>
      <c r="KR1993" s="31"/>
    </row>
    <row r="1994" spans="24:304" x14ac:dyDescent="0.3">
      <c r="X1994" s="25"/>
      <c r="AA1994" s="25"/>
      <c r="AE1994" s="25"/>
      <c r="AM1994" s="25"/>
      <c r="AR1994" s="25"/>
      <c r="AT1994" s="25"/>
      <c r="AX1994" s="25"/>
      <c r="BA1994" s="25"/>
      <c r="BI1994" s="25"/>
      <c r="BN1994" s="25"/>
      <c r="BP1994" s="25"/>
      <c r="BT1994" s="25"/>
      <c r="EP1994" s="25"/>
      <c r="FP1994" s="25"/>
      <c r="FR1994" s="25"/>
      <c r="GF1994" s="25"/>
      <c r="GH1994" s="25"/>
      <c r="GK1994" s="25"/>
      <c r="GQ1994" s="25"/>
      <c r="HK1994" s="25"/>
      <c r="IJ1994" s="25"/>
      <c r="IM1994" s="25"/>
      <c r="IP1994" s="25"/>
      <c r="IS1994" s="25"/>
      <c r="IZ1994" s="25"/>
      <c r="JF1994" s="25"/>
      <c r="JI1994" s="25"/>
      <c r="KO1994" s="31"/>
      <c r="KP1994" s="32"/>
      <c r="KQ1994" s="75"/>
      <c r="KR1994" s="31"/>
    </row>
    <row r="1995" spans="24:304" x14ac:dyDescent="0.3">
      <c r="X1995" s="25"/>
      <c r="AA1995" s="25"/>
      <c r="AE1995" s="25"/>
      <c r="AM1995" s="25"/>
      <c r="AR1995" s="25"/>
      <c r="AT1995" s="25"/>
      <c r="AX1995" s="25"/>
      <c r="BA1995" s="25"/>
      <c r="BI1995" s="25"/>
      <c r="BN1995" s="25"/>
      <c r="BP1995" s="25"/>
      <c r="BT1995" s="25"/>
      <c r="EP1995" s="25"/>
      <c r="FP1995" s="25"/>
      <c r="FR1995" s="25"/>
      <c r="GF1995" s="25"/>
      <c r="GH1995" s="25"/>
      <c r="GK1995" s="25"/>
      <c r="GQ1995" s="25"/>
      <c r="HK1995" s="25"/>
      <c r="IJ1995" s="25"/>
      <c r="IM1995" s="25"/>
      <c r="IP1995" s="25"/>
      <c r="IS1995" s="25"/>
      <c r="IZ1995" s="25"/>
      <c r="JF1995" s="25"/>
      <c r="JI1995" s="25"/>
      <c r="KO1995" s="31"/>
      <c r="KP1995" s="32"/>
      <c r="KQ1995" s="75"/>
      <c r="KR1995" s="31"/>
    </row>
    <row r="1996" spans="24:304" x14ac:dyDescent="0.3">
      <c r="X1996" s="25"/>
      <c r="AA1996" s="25"/>
      <c r="AE1996" s="25"/>
      <c r="AM1996" s="25"/>
      <c r="AR1996" s="25"/>
      <c r="AT1996" s="25"/>
      <c r="AX1996" s="25"/>
      <c r="BA1996" s="25"/>
      <c r="BI1996" s="25"/>
      <c r="BN1996" s="25"/>
      <c r="BP1996" s="25"/>
      <c r="BT1996" s="25"/>
      <c r="EP1996" s="25"/>
      <c r="FP1996" s="25"/>
      <c r="FR1996" s="25"/>
      <c r="GF1996" s="25"/>
      <c r="GH1996" s="25"/>
      <c r="GK1996" s="25"/>
      <c r="GQ1996" s="25"/>
      <c r="HK1996" s="25"/>
      <c r="IJ1996" s="25"/>
      <c r="IM1996" s="25"/>
      <c r="IP1996" s="25"/>
      <c r="IS1996" s="25"/>
      <c r="IZ1996" s="25"/>
      <c r="JF1996" s="25"/>
      <c r="JI1996" s="25"/>
      <c r="KO1996" s="31"/>
      <c r="KP1996" s="32"/>
      <c r="KQ1996" s="75"/>
      <c r="KR1996" s="31"/>
    </row>
    <row r="1997" spans="24:304" x14ac:dyDescent="0.3">
      <c r="X1997" s="25"/>
      <c r="AA1997" s="25"/>
      <c r="AE1997" s="25"/>
      <c r="AM1997" s="25"/>
      <c r="AR1997" s="25"/>
      <c r="AT1997" s="25"/>
      <c r="AX1997" s="25"/>
      <c r="BA1997" s="25"/>
      <c r="BI1997" s="25"/>
      <c r="BN1997" s="25"/>
      <c r="BP1997" s="25"/>
      <c r="BT1997" s="25"/>
      <c r="EP1997" s="25"/>
      <c r="FP1997" s="25"/>
      <c r="FR1997" s="25"/>
      <c r="GF1997" s="25"/>
      <c r="GH1997" s="25"/>
      <c r="GK1997" s="25"/>
      <c r="GQ1997" s="25"/>
      <c r="HK1997" s="25"/>
      <c r="IJ1997" s="25"/>
      <c r="IM1997" s="25"/>
      <c r="IP1997" s="25"/>
      <c r="IS1997" s="25"/>
      <c r="IZ1997" s="25"/>
      <c r="JF1997" s="25"/>
      <c r="JI1997" s="25"/>
      <c r="KO1997" s="31"/>
      <c r="KP1997" s="32"/>
      <c r="KQ1997" s="75"/>
      <c r="KR1997" s="31"/>
    </row>
    <row r="1998" spans="24:304" x14ac:dyDescent="0.3">
      <c r="X1998" s="25"/>
      <c r="AA1998" s="25"/>
      <c r="AE1998" s="25"/>
      <c r="AM1998" s="25"/>
      <c r="AR1998" s="25"/>
      <c r="AT1998" s="25"/>
      <c r="AX1998" s="25"/>
      <c r="BA1998" s="25"/>
      <c r="BI1998" s="25"/>
      <c r="BN1998" s="25"/>
      <c r="BP1998" s="25"/>
      <c r="BT1998" s="25"/>
      <c r="EP1998" s="25"/>
      <c r="FP1998" s="25"/>
      <c r="FR1998" s="25"/>
      <c r="GF1998" s="25"/>
      <c r="GH1998" s="25"/>
      <c r="GK1998" s="25"/>
      <c r="GQ1998" s="25"/>
      <c r="HK1998" s="25"/>
      <c r="IJ1998" s="25"/>
      <c r="IM1998" s="25"/>
      <c r="IP1998" s="25"/>
      <c r="IS1998" s="25"/>
      <c r="IZ1998" s="25"/>
      <c r="JF1998" s="25"/>
      <c r="JI1998" s="25"/>
      <c r="KO1998" s="31"/>
      <c r="KP1998" s="32"/>
      <c r="KQ1998" s="75"/>
      <c r="KR1998" s="31"/>
    </row>
    <row r="1999" spans="24:304" x14ac:dyDescent="0.3">
      <c r="X1999" s="25"/>
      <c r="AA1999" s="25"/>
      <c r="AE1999" s="25"/>
      <c r="AM1999" s="25"/>
      <c r="AR1999" s="25"/>
      <c r="AT1999" s="25"/>
      <c r="AX1999" s="25"/>
      <c r="BA1999" s="25"/>
      <c r="BI1999" s="25"/>
      <c r="BN1999" s="25"/>
      <c r="BP1999" s="25"/>
      <c r="BT1999" s="25"/>
      <c r="EP1999" s="25"/>
      <c r="FP1999" s="25"/>
      <c r="FR1999" s="25"/>
      <c r="GF1999" s="25"/>
      <c r="GH1999" s="25"/>
      <c r="GK1999" s="25"/>
      <c r="GQ1999" s="25"/>
      <c r="HK1999" s="25"/>
      <c r="IJ1999" s="25"/>
      <c r="IM1999" s="25"/>
      <c r="IP1999" s="25"/>
      <c r="IS1999" s="25"/>
      <c r="IZ1999" s="25"/>
      <c r="JF1999" s="25"/>
      <c r="JI1999" s="25"/>
      <c r="KO1999" s="31"/>
      <c r="KP1999" s="32"/>
      <c r="KQ1999" s="75"/>
      <c r="KR1999" s="31"/>
    </row>
    <row r="2000" spans="24:304" x14ac:dyDescent="0.3">
      <c r="X2000" s="25"/>
      <c r="AA2000" s="25"/>
      <c r="AE2000" s="25"/>
      <c r="AM2000" s="25"/>
      <c r="AR2000" s="25"/>
      <c r="AT2000" s="25"/>
      <c r="AX2000" s="25"/>
      <c r="BA2000" s="25"/>
      <c r="BI2000" s="25"/>
      <c r="BN2000" s="25"/>
      <c r="BP2000" s="25"/>
      <c r="BT2000" s="25"/>
      <c r="EP2000" s="25"/>
      <c r="FP2000" s="25"/>
      <c r="FR2000" s="25"/>
      <c r="GF2000" s="25"/>
      <c r="GH2000" s="25"/>
      <c r="GK2000" s="25"/>
      <c r="GQ2000" s="25"/>
      <c r="HK2000" s="25"/>
      <c r="IJ2000" s="25"/>
      <c r="IM2000" s="25"/>
      <c r="IP2000" s="25"/>
      <c r="IS2000" s="25"/>
      <c r="IZ2000" s="25"/>
      <c r="JF2000" s="25"/>
      <c r="JI2000" s="25"/>
      <c r="KO2000" s="31"/>
      <c r="KP2000" s="32"/>
      <c r="KQ2000" s="75"/>
      <c r="KR2000" s="31"/>
    </row>
    <row r="2001" spans="24:304" x14ac:dyDescent="0.3">
      <c r="X2001" s="25"/>
      <c r="AA2001" s="25"/>
      <c r="AE2001" s="25"/>
      <c r="AM2001" s="25"/>
      <c r="AR2001" s="25"/>
      <c r="AT2001" s="25"/>
      <c r="AX2001" s="25"/>
      <c r="BA2001" s="25"/>
      <c r="BI2001" s="25"/>
      <c r="BN2001" s="25"/>
      <c r="BP2001" s="25"/>
      <c r="BT2001" s="25"/>
      <c r="EP2001" s="25"/>
      <c r="FP2001" s="25"/>
      <c r="FR2001" s="25"/>
      <c r="GF2001" s="25"/>
      <c r="GH2001" s="25"/>
      <c r="GK2001" s="25"/>
      <c r="GQ2001" s="25"/>
      <c r="HK2001" s="25"/>
      <c r="IJ2001" s="25"/>
      <c r="IM2001" s="25"/>
      <c r="IP2001" s="25"/>
      <c r="IS2001" s="25"/>
      <c r="IZ2001" s="25"/>
      <c r="JF2001" s="25"/>
      <c r="JI2001" s="25"/>
      <c r="KO2001" s="31"/>
      <c r="KP2001" s="32"/>
      <c r="KQ2001" s="75"/>
      <c r="KR2001" s="31"/>
    </row>
    <row r="2002" spans="24:304" x14ac:dyDescent="0.3">
      <c r="X2002" s="25"/>
      <c r="AA2002" s="25"/>
      <c r="AE2002" s="25"/>
      <c r="AM2002" s="25"/>
      <c r="AR2002" s="25"/>
      <c r="AT2002" s="25"/>
      <c r="AX2002" s="25"/>
      <c r="BA2002" s="25"/>
      <c r="BI2002" s="25"/>
      <c r="BN2002" s="25"/>
      <c r="BP2002" s="25"/>
      <c r="BT2002" s="25"/>
      <c r="EP2002" s="25"/>
      <c r="FP2002" s="25"/>
      <c r="FR2002" s="25"/>
      <c r="GF2002" s="25"/>
      <c r="GH2002" s="25"/>
      <c r="GK2002" s="25"/>
      <c r="GQ2002" s="25"/>
      <c r="HK2002" s="25"/>
      <c r="IJ2002" s="25"/>
      <c r="IM2002" s="25"/>
      <c r="IP2002" s="25"/>
      <c r="IS2002" s="25"/>
      <c r="IZ2002" s="25"/>
      <c r="JF2002" s="25"/>
      <c r="JI2002" s="25"/>
      <c r="KO2002" s="31"/>
      <c r="KP2002" s="32"/>
      <c r="KQ2002" s="75"/>
      <c r="KR2002" s="31"/>
    </row>
    <row r="2003" spans="24:304" x14ac:dyDescent="0.3">
      <c r="X2003" s="25"/>
      <c r="AA2003" s="25"/>
      <c r="AE2003" s="25"/>
      <c r="AM2003" s="25"/>
      <c r="AR2003" s="25"/>
      <c r="AT2003" s="25"/>
      <c r="AX2003" s="25"/>
      <c r="BA2003" s="25"/>
      <c r="BI2003" s="25"/>
      <c r="BN2003" s="25"/>
      <c r="BP2003" s="25"/>
      <c r="BT2003" s="25"/>
      <c r="EP2003" s="25"/>
      <c r="FP2003" s="25"/>
      <c r="FR2003" s="25"/>
      <c r="GF2003" s="25"/>
      <c r="GH2003" s="25"/>
      <c r="GK2003" s="25"/>
      <c r="GQ2003" s="25"/>
      <c r="HK2003" s="25"/>
      <c r="IJ2003" s="25"/>
      <c r="IM2003" s="25"/>
      <c r="IP2003" s="25"/>
      <c r="IS2003" s="25"/>
      <c r="IZ2003" s="25"/>
      <c r="JF2003" s="25"/>
      <c r="JI2003" s="25"/>
      <c r="KO2003" s="31"/>
      <c r="KP2003" s="32"/>
      <c r="KQ2003" s="75"/>
      <c r="KR2003" s="31"/>
    </row>
    <row r="2004" spans="24:304" x14ac:dyDescent="0.3">
      <c r="X2004" s="25"/>
      <c r="AA2004" s="25"/>
      <c r="AE2004" s="25"/>
      <c r="AM2004" s="25"/>
      <c r="AR2004" s="25"/>
      <c r="AT2004" s="25"/>
      <c r="AX2004" s="25"/>
      <c r="BA2004" s="25"/>
      <c r="BI2004" s="25"/>
      <c r="BN2004" s="25"/>
      <c r="BP2004" s="25"/>
      <c r="BT2004" s="25"/>
      <c r="EP2004" s="25"/>
      <c r="FP2004" s="25"/>
      <c r="FR2004" s="25"/>
      <c r="GF2004" s="25"/>
      <c r="GH2004" s="25"/>
      <c r="GK2004" s="25"/>
      <c r="GQ2004" s="25"/>
      <c r="HK2004" s="25"/>
      <c r="IJ2004" s="25"/>
      <c r="IM2004" s="25"/>
      <c r="IP2004" s="25"/>
      <c r="IS2004" s="25"/>
      <c r="IZ2004" s="25"/>
      <c r="JF2004" s="25"/>
      <c r="JI2004" s="25"/>
      <c r="KO2004" s="31"/>
      <c r="KP2004" s="32"/>
      <c r="KQ2004" s="75"/>
      <c r="KR2004" s="31"/>
    </row>
    <row r="2005" spans="24:304" x14ac:dyDescent="0.3">
      <c r="X2005" s="25"/>
      <c r="AA2005" s="25"/>
      <c r="AE2005" s="25"/>
      <c r="AM2005" s="25"/>
      <c r="AR2005" s="25"/>
      <c r="AT2005" s="25"/>
      <c r="AX2005" s="25"/>
      <c r="BA2005" s="25"/>
      <c r="BI2005" s="25"/>
      <c r="BN2005" s="25"/>
      <c r="BP2005" s="25"/>
      <c r="BT2005" s="25"/>
      <c r="EP2005" s="25"/>
      <c r="FP2005" s="25"/>
      <c r="FR2005" s="25"/>
      <c r="GF2005" s="25"/>
      <c r="GH2005" s="25"/>
      <c r="GK2005" s="25"/>
      <c r="GQ2005" s="25"/>
      <c r="HK2005" s="25"/>
      <c r="IJ2005" s="25"/>
      <c r="IM2005" s="25"/>
      <c r="IP2005" s="25"/>
      <c r="IS2005" s="25"/>
      <c r="IZ2005" s="25"/>
      <c r="JF2005" s="25"/>
      <c r="JI2005" s="25"/>
      <c r="KO2005" s="31"/>
      <c r="KP2005" s="32"/>
      <c r="KQ2005" s="75"/>
      <c r="KR2005" s="31"/>
    </row>
    <row r="2006" spans="24:304" x14ac:dyDescent="0.3">
      <c r="X2006" s="25"/>
      <c r="AA2006" s="25"/>
      <c r="AE2006" s="25"/>
      <c r="AM2006" s="25"/>
      <c r="AR2006" s="25"/>
      <c r="AT2006" s="25"/>
      <c r="AX2006" s="25"/>
      <c r="BA2006" s="25"/>
      <c r="BI2006" s="25"/>
      <c r="BN2006" s="25"/>
      <c r="BP2006" s="25"/>
      <c r="BT2006" s="25"/>
      <c r="EP2006" s="25"/>
      <c r="FP2006" s="25"/>
      <c r="FR2006" s="25"/>
      <c r="GF2006" s="25"/>
      <c r="GH2006" s="25"/>
      <c r="GK2006" s="25"/>
      <c r="GQ2006" s="25"/>
      <c r="HK2006" s="25"/>
      <c r="IJ2006" s="25"/>
      <c r="IM2006" s="25"/>
      <c r="IP2006" s="25"/>
      <c r="IS2006" s="25"/>
      <c r="IZ2006" s="25"/>
      <c r="JF2006" s="25"/>
      <c r="JI2006" s="25"/>
      <c r="KO2006" s="31"/>
      <c r="KP2006" s="32"/>
      <c r="KQ2006" s="75"/>
      <c r="KR2006" s="31"/>
    </row>
    <row r="2007" spans="24:304" x14ac:dyDescent="0.3">
      <c r="X2007" s="25"/>
      <c r="AA2007" s="25"/>
      <c r="AE2007" s="25"/>
      <c r="AM2007" s="25"/>
      <c r="AR2007" s="25"/>
      <c r="AT2007" s="25"/>
      <c r="AX2007" s="25"/>
      <c r="BA2007" s="25"/>
      <c r="BI2007" s="25"/>
      <c r="BN2007" s="25"/>
      <c r="BP2007" s="25"/>
      <c r="BT2007" s="25"/>
      <c r="EP2007" s="25"/>
      <c r="FP2007" s="25"/>
      <c r="FR2007" s="25"/>
      <c r="GF2007" s="25"/>
      <c r="GH2007" s="25"/>
      <c r="GK2007" s="25"/>
      <c r="GQ2007" s="25"/>
      <c r="HK2007" s="25"/>
      <c r="IJ2007" s="25"/>
      <c r="IM2007" s="25"/>
      <c r="IP2007" s="25"/>
      <c r="IS2007" s="25"/>
      <c r="IZ2007" s="25"/>
      <c r="JF2007" s="25"/>
      <c r="JI2007" s="25"/>
      <c r="KO2007" s="31"/>
      <c r="KP2007" s="32"/>
      <c r="KQ2007" s="75"/>
      <c r="KR2007" s="31"/>
    </row>
    <row r="2008" spans="24:304" x14ac:dyDescent="0.3">
      <c r="X2008" s="25"/>
      <c r="AA2008" s="25"/>
      <c r="AE2008" s="25"/>
      <c r="AM2008" s="25"/>
      <c r="AR2008" s="25"/>
      <c r="AT2008" s="25"/>
      <c r="AX2008" s="25"/>
      <c r="BA2008" s="25"/>
      <c r="BI2008" s="25"/>
      <c r="BN2008" s="25"/>
      <c r="BP2008" s="25"/>
      <c r="BT2008" s="25"/>
      <c r="EP2008" s="25"/>
      <c r="FP2008" s="25"/>
      <c r="FR2008" s="25"/>
      <c r="GF2008" s="25"/>
      <c r="GH2008" s="25"/>
      <c r="GK2008" s="25"/>
      <c r="GQ2008" s="25"/>
      <c r="HK2008" s="25"/>
      <c r="IJ2008" s="25"/>
      <c r="IM2008" s="25"/>
      <c r="IP2008" s="25"/>
      <c r="IS2008" s="25"/>
      <c r="IZ2008" s="25"/>
      <c r="JF2008" s="25"/>
      <c r="JI2008" s="25"/>
      <c r="KO2008" s="31"/>
      <c r="KP2008" s="32"/>
      <c r="KQ2008" s="75"/>
      <c r="KR2008" s="31"/>
    </row>
    <row r="2009" spans="24:304" x14ac:dyDescent="0.3">
      <c r="X2009" s="25"/>
      <c r="AA2009" s="25"/>
      <c r="AE2009" s="25"/>
      <c r="AM2009" s="25"/>
      <c r="AR2009" s="25"/>
      <c r="AT2009" s="25"/>
      <c r="AX2009" s="25"/>
      <c r="BA2009" s="25"/>
      <c r="BI2009" s="25"/>
      <c r="BN2009" s="25"/>
      <c r="BP2009" s="25"/>
      <c r="BT2009" s="25"/>
      <c r="EP2009" s="25"/>
      <c r="FP2009" s="25"/>
      <c r="FR2009" s="25"/>
      <c r="GF2009" s="25"/>
      <c r="GH2009" s="25"/>
      <c r="GK2009" s="25"/>
      <c r="GQ2009" s="25"/>
      <c r="HK2009" s="25"/>
      <c r="IJ2009" s="25"/>
      <c r="IM2009" s="25"/>
      <c r="IP2009" s="25"/>
      <c r="IS2009" s="25"/>
      <c r="IZ2009" s="25"/>
      <c r="JF2009" s="25"/>
      <c r="JI2009" s="25"/>
      <c r="KO2009" s="31"/>
      <c r="KP2009" s="32"/>
      <c r="KQ2009" s="75"/>
      <c r="KR2009" s="31"/>
    </row>
    <row r="2010" spans="24:304" x14ac:dyDescent="0.3">
      <c r="X2010" s="25"/>
      <c r="AA2010" s="25"/>
      <c r="AE2010" s="25"/>
      <c r="AM2010" s="25"/>
      <c r="AR2010" s="25"/>
      <c r="AT2010" s="25"/>
      <c r="AX2010" s="25"/>
      <c r="BA2010" s="25"/>
      <c r="BI2010" s="25"/>
      <c r="BN2010" s="25"/>
      <c r="BP2010" s="25"/>
      <c r="BT2010" s="25"/>
      <c r="EP2010" s="25"/>
      <c r="FP2010" s="25"/>
      <c r="FR2010" s="25"/>
      <c r="GF2010" s="25"/>
      <c r="GH2010" s="25"/>
      <c r="GK2010" s="25"/>
      <c r="GQ2010" s="25"/>
      <c r="HK2010" s="25"/>
      <c r="IJ2010" s="25"/>
      <c r="IM2010" s="25"/>
      <c r="IP2010" s="25"/>
      <c r="IS2010" s="25"/>
      <c r="IZ2010" s="25"/>
      <c r="JF2010" s="25"/>
      <c r="JI2010" s="25"/>
      <c r="KO2010" s="31"/>
      <c r="KP2010" s="32"/>
      <c r="KQ2010" s="75"/>
      <c r="KR2010" s="31"/>
    </row>
    <row r="2011" spans="24:304" x14ac:dyDescent="0.3">
      <c r="X2011" s="25"/>
      <c r="AA2011" s="25"/>
      <c r="AE2011" s="25"/>
      <c r="AM2011" s="25"/>
      <c r="AR2011" s="25"/>
      <c r="AT2011" s="25"/>
      <c r="AX2011" s="25"/>
      <c r="BA2011" s="25"/>
      <c r="BI2011" s="25"/>
      <c r="BN2011" s="25"/>
      <c r="BP2011" s="25"/>
      <c r="BT2011" s="25"/>
      <c r="EP2011" s="25"/>
      <c r="FP2011" s="25"/>
      <c r="FR2011" s="25"/>
      <c r="GF2011" s="25"/>
      <c r="GH2011" s="25"/>
      <c r="GK2011" s="25"/>
      <c r="GQ2011" s="25"/>
      <c r="HK2011" s="25"/>
      <c r="IJ2011" s="25"/>
      <c r="IM2011" s="25"/>
      <c r="IP2011" s="25"/>
      <c r="IS2011" s="25"/>
      <c r="IZ2011" s="25"/>
      <c r="JF2011" s="25"/>
      <c r="JI2011" s="25"/>
      <c r="KO2011" s="31"/>
      <c r="KP2011" s="32"/>
      <c r="KQ2011" s="75"/>
      <c r="KR2011" s="31"/>
    </row>
    <row r="2012" spans="24:304" x14ac:dyDescent="0.3">
      <c r="X2012" s="25"/>
      <c r="AA2012" s="25"/>
      <c r="AE2012" s="25"/>
      <c r="AM2012" s="25"/>
      <c r="AR2012" s="25"/>
      <c r="AT2012" s="25"/>
      <c r="AX2012" s="25"/>
      <c r="BA2012" s="25"/>
      <c r="BI2012" s="25"/>
      <c r="BN2012" s="25"/>
      <c r="BP2012" s="25"/>
      <c r="BT2012" s="25"/>
      <c r="EP2012" s="25"/>
      <c r="FP2012" s="25"/>
      <c r="FR2012" s="25"/>
      <c r="GF2012" s="25"/>
      <c r="GH2012" s="25"/>
      <c r="GK2012" s="25"/>
      <c r="GQ2012" s="25"/>
      <c r="HK2012" s="25"/>
      <c r="IJ2012" s="25"/>
      <c r="IM2012" s="25"/>
      <c r="IP2012" s="25"/>
      <c r="IS2012" s="25"/>
      <c r="IZ2012" s="25"/>
      <c r="JF2012" s="25"/>
      <c r="JI2012" s="25"/>
      <c r="KO2012" s="31"/>
      <c r="KP2012" s="32"/>
      <c r="KQ2012" s="75"/>
      <c r="KR2012" s="31"/>
    </row>
    <row r="2013" spans="24:304" x14ac:dyDescent="0.3">
      <c r="X2013" s="25"/>
      <c r="AA2013" s="25"/>
      <c r="AE2013" s="25"/>
      <c r="AM2013" s="25"/>
      <c r="AR2013" s="25"/>
      <c r="AT2013" s="25"/>
      <c r="AX2013" s="25"/>
      <c r="BA2013" s="25"/>
      <c r="BI2013" s="25"/>
      <c r="BN2013" s="25"/>
      <c r="BP2013" s="25"/>
      <c r="BT2013" s="25"/>
      <c r="EP2013" s="25"/>
      <c r="FP2013" s="25"/>
      <c r="FR2013" s="25"/>
      <c r="GF2013" s="25"/>
      <c r="GH2013" s="25"/>
      <c r="GK2013" s="25"/>
      <c r="GQ2013" s="25"/>
      <c r="HK2013" s="25"/>
      <c r="IJ2013" s="25"/>
      <c r="IM2013" s="25"/>
      <c r="IP2013" s="25"/>
      <c r="IS2013" s="25"/>
      <c r="IZ2013" s="25"/>
      <c r="JF2013" s="25"/>
      <c r="JI2013" s="25"/>
      <c r="KO2013" s="31"/>
      <c r="KP2013" s="32"/>
      <c r="KQ2013" s="75"/>
      <c r="KR2013" s="31"/>
    </row>
    <row r="2014" spans="24:304" x14ac:dyDescent="0.3">
      <c r="X2014" s="25"/>
      <c r="AA2014" s="25"/>
      <c r="AE2014" s="25"/>
      <c r="AM2014" s="25"/>
      <c r="AR2014" s="25"/>
      <c r="AT2014" s="25"/>
      <c r="AX2014" s="25"/>
      <c r="BA2014" s="25"/>
      <c r="BI2014" s="25"/>
      <c r="BN2014" s="25"/>
      <c r="BP2014" s="25"/>
      <c r="BT2014" s="25"/>
      <c r="EP2014" s="25"/>
      <c r="FP2014" s="25"/>
      <c r="FR2014" s="25"/>
      <c r="GF2014" s="25"/>
      <c r="GH2014" s="25"/>
      <c r="GK2014" s="25"/>
      <c r="GQ2014" s="25"/>
      <c r="HK2014" s="25"/>
      <c r="IJ2014" s="25"/>
      <c r="IM2014" s="25"/>
      <c r="IP2014" s="25"/>
      <c r="IS2014" s="25"/>
      <c r="IZ2014" s="25"/>
      <c r="JF2014" s="25"/>
      <c r="JI2014" s="25"/>
      <c r="KO2014" s="31"/>
      <c r="KP2014" s="32"/>
      <c r="KQ2014" s="75"/>
      <c r="KR2014" s="31"/>
    </row>
    <row r="2015" spans="24:304" x14ac:dyDescent="0.3">
      <c r="X2015" s="25"/>
      <c r="AA2015" s="25"/>
      <c r="AE2015" s="25"/>
      <c r="AM2015" s="25"/>
      <c r="AR2015" s="25"/>
      <c r="AT2015" s="25"/>
      <c r="AX2015" s="25"/>
      <c r="BA2015" s="25"/>
      <c r="BI2015" s="25"/>
      <c r="BN2015" s="25"/>
      <c r="BP2015" s="25"/>
      <c r="BT2015" s="25"/>
      <c r="EP2015" s="25"/>
      <c r="FP2015" s="25"/>
      <c r="FR2015" s="25"/>
      <c r="GF2015" s="25"/>
      <c r="GH2015" s="25"/>
      <c r="GK2015" s="25"/>
      <c r="GQ2015" s="25"/>
      <c r="HK2015" s="25"/>
      <c r="IJ2015" s="25"/>
      <c r="IM2015" s="25"/>
      <c r="IP2015" s="25"/>
      <c r="IS2015" s="25"/>
      <c r="IZ2015" s="25"/>
      <c r="JF2015" s="25"/>
      <c r="JI2015" s="25"/>
      <c r="KO2015" s="31"/>
      <c r="KP2015" s="32"/>
      <c r="KQ2015" s="75"/>
      <c r="KR2015" s="31"/>
    </row>
    <row r="2016" spans="24:304" x14ac:dyDescent="0.3">
      <c r="X2016" s="25"/>
      <c r="AA2016" s="25"/>
      <c r="AE2016" s="25"/>
      <c r="AM2016" s="25"/>
      <c r="AR2016" s="25"/>
      <c r="AT2016" s="25"/>
      <c r="AX2016" s="25"/>
      <c r="BA2016" s="25"/>
      <c r="BI2016" s="25"/>
      <c r="BN2016" s="25"/>
      <c r="BP2016" s="25"/>
      <c r="BT2016" s="25"/>
      <c r="EP2016" s="25"/>
      <c r="FP2016" s="25"/>
      <c r="FR2016" s="25"/>
      <c r="GF2016" s="25"/>
      <c r="GH2016" s="25"/>
      <c r="GK2016" s="25"/>
      <c r="GQ2016" s="25"/>
      <c r="HK2016" s="25"/>
      <c r="IJ2016" s="25"/>
      <c r="IM2016" s="25"/>
      <c r="IP2016" s="25"/>
      <c r="IS2016" s="25"/>
      <c r="IZ2016" s="25"/>
      <c r="JF2016" s="25"/>
      <c r="JI2016" s="25"/>
      <c r="KO2016" s="31"/>
      <c r="KP2016" s="32"/>
      <c r="KQ2016" s="75"/>
      <c r="KR2016" s="31"/>
    </row>
    <row r="2017" spans="24:304" x14ac:dyDescent="0.3">
      <c r="X2017" s="25"/>
      <c r="AA2017" s="25"/>
      <c r="AE2017" s="25"/>
      <c r="AM2017" s="25"/>
      <c r="AR2017" s="25"/>
      <c r="AT2017" s="25"/>
      <c r="AX2017" s="25"/>
      <c r="BA2017" s="25"/>
      <c r="BI2017" s="25"/>
      <c r="BN2017" s="25"/>
      <c r="BP2017" s="25"/>
      <c r="BT2017" s="25"/>
      <c r="EP2017" s="25"/>
      <c r="FP2017" s="25"/>
      <c r="FR2017" s="25"/>
      <c r="GF2017" s="25"/>
      <c r="GH2017" s="25"/>
      <c r="GK2017" s="25"/>
      <c r="GQ2017" s="25"/>
      <c r="HK2017" s="25"/>
      <c r="IJ2017" s="25"/>
      <c r="IM2017" s="25"/>
      <c r="IP2017" s="25"/>
      <c r="IS2017" s="25"/>
      <c r="IZ2017" s="25"/>
      <c r="JF2017" s="25"/>
      <c r="JI2017" s="25"/>
      <c r="KO2017" s="31"/>
      <c r="KP2017" s="32"/>
      <c r="KQ2017" s="75"/>
      <c r="KR2017" s="31"/>
    </row>
    <row r="2018" spans="24:304" x14ac:dyDescent="0.3">
      <c r="X2018" s="25"/>
      <c r="AA2018" s="25"/>
      <c r="AE2018" s="25"/>
      <c r="AM2018" s="25"/>
      <c r="AR2018" s="25"/>
      <c r="AT2018" s="25"/>
      <c r="AX2018" s="25"/>
      <c r="BA2018" s="25"/>
      <c r="BI2018" s="25"/>
      <c r="BN2018" s="25"/>
      <c r="BP2018" s="25"/>
      <c r="BT2018" s="25"/>
      <c r="EP2018" s="25"/>
      <c r="FP2018" s="25"/>
      <c r="FR2018" s="25"/>
      <c r="GF2018" s="25"/>
      <c r="GH2018" s="25"/>
      <c r="GK2018" s="25"/>
      <c r="GQ2018" s="25"/>
      <c r="HK2018" s="25"/>
      <c r="IJ2018" s="25"/>
      <c r="IM2018" s="25"/>
      <c r="IP2018" s="25"/>
      <c r="IS2018" s="25"/>
      <c r="IZ2018" s="25"/>
      <c r="JF2018" s="25"/>
      <c r="JI2018" s="25"/>
      <c r="KO2018" s="31"/>
      <c r="KP2018" s="32"/>
      <c r="KQ2018" s="75"/>
      <c r="KR2018" s="31"/>
    </row>
    <row r="2019" spans="24:304" x14ac:dyDescent="0.3">
      <c r="X2019" s="25"/>
      <c r="AA2019" s="25"/>
      <c r="AE2019" s="25"/>
      <c r="AM2019" s="25"/>
      <c r="AR2019" s="25"/>
      <c r="AT2019" s="25"/>
      <c r="AX2019" s="25"/>
      <c r="BA2019" s="25"/>
      <c r="BI2019" s="25"/>
      <c r="BN2019" s="25"/>
      <c r="BP2019" s="25"/>
      <c r="BT2019" s="25"/>
      <c r="EP2019" s="25"/>
      <c r="FP2019" s="25"/>
      <c r="FR2019" s="25"/>
      <c r="GF2019" s="25"/>
      <c r="GH2019" s="25"/>
      <c r="GK2019" s="25"/>
      <c r="GQ2019" s="25"/>
      <c r="HK2019" s="25"/>
      <c r="IJ2019" s="25"/>
      <c r="IM2019" s="25"/>
      <c r="IP2019" s="25"/>
      <c r="IS2019" s="25"/>
      <c r="IZ2019" s="25"/>
      <c r="JF2019" s="25"/>
      <c r="JI2019" s="25"/>
      <c r="KO2019" s="31"/>
      <c r="KP2019" s="32"/>
      <c r="KQ2019" s="75"/>
      <c r="KR2019" s="31"/>
    </row>
    <row r="2020" spans="24:304" x14ac:dyDescent="0.3">
      <c r="X2020" s="25"/>
      <c r="AA2020" s="25"/>
      <c r="AE2020" s="25"/>
      <c r="AM2020" s="25"/>
      <c r="AR2020" s="25"/>
      <c r="AT2020" s="25"/>
      <c r="AX2020" s="25"/>
      <c r="BA2020" s="25"/>
      <c r="BI2020" s="25"/>
      <c r="BN2020" s="25"/>
      <c r="BP2020" s="25"/>
      <c r="BT2020" s="25"/>
      <c r="EP2020" s="25"/>
      <c r="FP2020" s="25"/>
      <c r="FR2020" s="25"/>
      <c r="GF2020" s="25"/>
      <c r="GH2020" s="25"/>
      <c r="GK2020" s="25"/>
      <c r="GQ2020" s="25"/>
      <c r="HK2020" s="25"/>
      <c r="IJ2020" s="25"/>
      <c r="IM2020" s="25"/>
      <c r="IP2020" s="25"/>
      <c r="IS2020" s="25"/>
      <c r="IZ2020" s="25"/>
      <c r="JF2020" s="25"/>
      <c r="JI2020" s="25"/>
      <c r="KO2020" s="31"/>
      <c r="KP2020" s="32"/>
      <c r="KQ2020" s="75"/>
      <c r="KR2020" s="31"/>
    </row>
    <row r="2021" spans="24:304" x14ac:dyDescent="0.3">
      <c r="X2021" s="25"/>
      <c r="AA2021" s="25"/>
      <c r="AE2021" s="25"/>
      <c r="AM2021" s="25"/>
      <c r="AR2021" s="25"/>
      <c r="AT2021" s="25"/>
      <c r="AX2021" s="25"/>
      <c r="BA2021" s="25"/>
      <c r="BI2021" s="25"/>
      <c r="BN2021" s="25"/>
      <c r="BP2021" s="25"/>
      <c r="BT2021" s="25"/>
      <c r="EP2021" s="25"/>
      <c r="FP2021" s="25"/>
      <c r="FR2021" s="25"/>
      <c r="GF2021" s="25"/>
      <c r="GH2021" s="25"/>
      <c r="GK2021" s="25"/>
      <c r="GQ2021" s="25"/>
      <c r="HK2021" s="25"/>
      <c r="IJ2021" s="25"/>
      <c r="IM2021" s="25"/>
      <c r="IP2021" s="25"/>
      <c r="IS2021" s="25"/>
      <c r="IZ2021" s="25"/>
      <c r="JF2021" s="25"/>
      <c r="JI2021" s="25"/>
      <c r="KO2021" s="31"/>
      <c r="KP2021" s="32"/>
      <c r="KQ2021" s="75"/>
      <c r="KR2021" s="31"/>
    </row>
    <row r="2022" spans="24:304" x14ac:dyDescent="0.3">
      <c r="X2022" s="25"/>
      <c r="AA2022" s="25"/>
      <c r="AE2022" s="25"/>
      <c r="AM2022" s="25"/>
      <c r="AR2022" s="25"/>
      <c r="AT2022" s="25"/>
      <c r="AX2022" s="25"/>
      <c r="BA2022" s="25"/>
      <c r="BI2022" s="25"/>
      <c r="BN2022" s="25"/>
      <c r="BP2022" s="25"/>
      <c r="BT2022" s="25"/>
      <c r="EP2022" s="25"/>
      <c r="FP2022" s="25"/>
      <c r="FR2022" s="25"/>
      <c r="GF2022" s="25"/>
      <c r="GH2022" s="25"/>
      <c r="GK2022" s="25"/>
      <c r="GQ2022" s="25"/>
      <c r="HK2022" s="25"/>
      <c r="IJ2022" s="25"/>
      <c r="IM2022" s="25"/>
      <c r="IP2022" s="25"/>
      <c r="IS2022" s="25"/>
      <c r="IZ2022" s="25"/>
      <c r="JF2022" s="25"/>
      <c r="JI2022" s="25"/>
      <c r="KO2022" s="31"/>
      <c r="KP2022" s="32"/>
      <c r="KQ2022" s="75"/>
      <c r="KR2022" s="31"/>
    </row>
    <row r="2023" spans="24:304" x14ac:dyDescent="0.3">
      <c r="X2023" s="25"/>
      <c r="AA2023" s="25"/>
      <c r="AE2023" s="25"/>
      <c r="AM2023" s="25"/>
      <c r="AR2023" s="25"/>
      <c r="AT2023" s="25"/>
      <c r="AX2023" s="25"/>
      <c r="BA2023" s="25"/>
      <c r="BI2023" s="25"/>
      <c r="BN2023" s="25"/>
      <c r="BP2023" s="25"/>
      <c r="BT2023" s="25"/>
      <c r="EP2023" s="25"/>
      <c r="FP2023" s="25"/>
      <c r="FR2023" s="25"/>
      <c r="GF2023" s="25"/>
      <c r="GH2023" s="25"/>
      <c r="GK2023" s="25"/>
      <c r="GQ2023" s="25"/>
      <c r="HK2023" s="25"/>
      <c r="IJ2023" s="25"/>
      <c r="IM2023" s="25"/>
      <c r="IP2023" s="25"/>
      <c r="IS2023" s="25"/>
      <c r="IZ2023" s="25"/>
      <c r="JF2023" s="25"/>
      <c r="JI2023" s="25"/>
      <c r="KO2023" s="31"/>
      <c r="KP2023" s="32"/>
      <c r="KQ2023" s="75"/>
      <c r="KR2023" s="31"/>
    </row>
    <row r="2024" spans="24:304" x14ac:dyDescent="0.3">
      <c r="X2024" s="25"/>
      <c r="AA2024" s="25"/>
      <c r="AE2024" s="25"/>
      <c r="AM2024" s="25"/>
      <c r="AR2024" s="25"/>
      <c r="AT2024" s="25"/>
      <c r="AX2024" s="25"/>
      <c r="BA2024" s="25"/>
      <c r="BI2024" s="25"/>
      <c r="BN2024" s="25"/>
      <c r="BP2024" s="25"/>
      <c r="BT2024" s="25"/>
      <c r="EP2024" s="25"/>
      <c r="FP2024" s="25"/>
      <c r="FR2024" s="25"/>
      <c r="GF2024" s="25"/>
      <c r="GH2024" s="25"/>
      <c r="GK2024" s="25"/>
      <c r="GQ2024" s="25"/>
      <c r="HK2024" s="25"/>
      <c r="IJ2024" s="25"/>
      <c r="IM2024" s="25"/>
      <c r="IP2024" s="25"/>
      <c r="IS2024" s="25"/>
      <c r="IZ2024" s="25"/>
      <c r="JF2024" s="25"/>
      <c r="JI2024" s="25"/>
      <c r="KO2024" s="31"/>
      <c r="KP2024" s="32"/>
      <c r="KQ2024" s="75"/>
      <c r="KR2024" s="31"/>
    </row>
    <row r="2025" spans="24:304" x14ac:dyDescent="0.3">
      <c r="X2025" s="25"/>
      <c r="AA2025" s="25"/>
      <c r="AE2025" s="25"/>
      <c r="AM2025" s="25"/>
      <c r="AR2025" s="25"/>
      <c r="AT2025" s="25"/>
      <c r="AX2025" s="25"/>
      <c r="BA2025" s="25"/>
      <c r="BI2025" s="25"/>
      <c r="BN2025" s="25"/>
      <c r="BP2025" s="25"/>
      <c r="BT2025" s="25"/>
      <c r="EP2025" s="25"/>
      <c r="FP2025" s="25"/>
      <c r="FR2025" s="25"/>
      <c r="GF2025" s="25"/>
      <c r="GH2025" s="25"/>
      <c r="GK2025" s="25"/>
      <c r="GQ2025" s="25"/>
      <c r="HK2025" s="25"/>
      <c r="IJ2025" s="25"/>
      <c r="IM2025" s="25"/>
      <c r="IP2025" s="25"/>
      <c r="IS2025" s="25"/>
      <c r="IZ2025" s="25"/>
      <c r="JF2025" s="25"/>
      <c r="JI2025" s="25"/>
      <c r="KO2025" s="31"/>
      <c r="KP2025" s="32"/>
      <c r="KQ2025" s="75"/>
      <c r="KR2025" s="31"/>
    </row>
    <row r="2026" spans="24:304" x14ac:dyDescent="0.3">
      <c r="X2026" s="25"/>
      <c r="AA2026" s="25"/>
      <c r="AE2026" s="25"/>
      <c r="AM2026" s="25"/>
      <c r="AR2026" s="25"/>
      <c r="AT2026" s="25"/>
      <c r="AX2026" s="25"/>
      <c r="BA2026" s="25"/>
      <c r="BI2026" s="25"/>
      <c r="BN2026" s="25"/>
      <c r="BP2026" s="25"/>
      <c r="BT2026" s="25"/>
      <c r="EP2026" s="25"/>
      <c r="FP2026" s="25"/>
      <c r="FR2026" s="25"/>
      <c r="GF2026" s="25"/>
      <c r="GH2026" s="25"/>
      <c r="GK2026" s="25"/>
      <c r="GQ2026" s="25"/>
      <c r="HK2026" s="25"/>
      <c r="IJ2026" s="25"/>
      <c r="IM2026" s="25"/>
      <c r="IP2026" s="25"/>
      <c r="IS2026" s="25"/>
      <c r="IZ2026" s="25"/>
      <c r="JF2026" s="25"/>
      <c r="JI2026" s="25"/>
      <c r="KO2026" s="31"/>
      <c r="KP2026" s="32"/>
      <c r="KQ2026" s="75"/>
      <c r="KR2026" s="31"/>
    </row>
    <row r="2027" spans="24:304" x14ac:dyDescent="0.3">
      <c r="X2027" s="25"/>
      <c r="AA2027" s="25"/>
      <c r="AE2027" s="25"/>
      <c r="AM2027" s="25"/>
      <c r="AR2027" s="25"/>
      <c r="AT2027" s="25"/>
      <c r="AX2027" s="25"/>
      <c r="BA2027" s="25"/>
      <c r="BI2027" s="25"/>
      <c r="BN2027" s="25"/>
      <c r="BP2027" s="25"/>
      <c r="BT2027" s="25"/>
      <c r="EP2027" s="25"/>
      <c r="FP2027" s="25"/>
      <c r="FR2027" s="25"/>
      <c r="GF2027" s="25"/>
      <c r="GH2027" s="25"/>
      <c r="GK2027" s="25"/>
      <c r="GQ2027" s="25"/>
      <c r="HK2027" s="25"/>
      <c r="IJ2027" s="25"/>
      <c r="IM2027" s="25"/>
      <c r="IP2027" s="25"/>
      <c r="IS2027" s="25"/>
      <c r="IZ2027" s="25"/>
      <c r="JF2027" s="25"/>
      <c r="JI2027" s="25"/>
      <c r="KO2027" s="31"/>
      <c r="KP2027" s="32"/>
      <c r="KQ2027" s="75"/>
      <c r="KR2027" s="31"/>
    </row>
    <row r="2028" spans="24:304" x14ac:dyDescent="0.3">
      <c r="X2028" s="25"/>
      <c r="AA2028" s="25"/>
      <c r="AE2028" s="25"/>
      <c r="AM2028" s="25"/>
      <c r="AR2028" s="25"/>
      <c r="AT2028" s="25"/>
      <c r="AX2028" s="25"/>
      <c r="BA2028" s="25"/>
      <c r="BI2028" s="25"/>
      <c r="BN2028" s="25"/>
      <c r="BP2028" s="25"/>
      <c r="BT2028" s="25"/>
      <c r="EP2028" s="25"/>
      <c r="FP2028" s="25"/>
      <c r="FR2028" s="25"/>
      <c r="GF2028" s="25"/>
      <c r="GH2028" s="25"/>
      <c r="GK2028" s="25"/>
      <c r="GQ2028" s="25"/>
      <c r="HK2028" s="25"/>
      <c r="IJ2028" s="25"/>
      <c r="IM2028" s="25"/>
      <c r="IP2028" s="25"/>
      <c r="IS2028" s="25"/>
      <c r="IZ2028" s="25"/>
      <c r="JF2028" s="25"/>
      <c r="JI2028" s="25"/>
      <c r="KO2028" s="31"/>
      <c r="KP2028" s="32"/>
      <c r="KQ2028" s="75"/>
      <c r="KR2028" s="31"/>
    </row>
    <row r="2029" spans="24:304" x14ac:dyDescent="0.3">
      <c r="X2029" s="25"/>
      <c r="AA2029" s="25"/>
      <c r="AE2029" s="25"/>
      <c r="AM2029" s="25"/>
      <c r="AR2029" s="25"/>
      <c r="AT2029" s="25"/>
      <c r="AX2029" s="25"/>
      <c r="BA2029" s="25"/>
      <c r="BI2029" s="25"/>
      <c r="BN2029" s="25"/>
      <c r="BP2029" s="25"/>
      <c r="BT2029" s="25"/>
      <c r="EP2029" s="25"/>
      <c r="FP2029" s="25"/>
      <c r="FR2029" s="25"/>
      <c r="GF2029" s="25"/>
      <c r="GH2029" s="25"/>
      <c r="GK2029" s="25"/>
      <c r="GQ2029" s="25"/>
      <c r="HK2029" s="25"/>
      <c r="IJ2029" s="25"/>
      <c r="IM2029" s="25"/>
      <c r="IP2029" s="25"/>
      <c r="IS2029" s="25"/>
      <c r="IZ2029" s="25"/>
      <c r="JF2029" s="25"/>
      <c r="JI2029" s="25"/>
      <c r="KO2029" s="31"/>
      <c r="KP2029" s="32"/>
      <c r="KQ2029" s="75"/>
      <c r="KR2029" s="31"/>
    </row>
    <row r="2030" spans="24:304" x14ac:dyDescent="0.3">
      <c r="X2030" s="25"/>
      <c r="AA2030" s="25"/>
      <c r="AE2030" s="25"/>
      <c r="AM2030" s="25"/>
      <c r="AR2030" s="25"/>
      <c r="AT2030" s="25"/>
      <c r="AX2030" s="25"/>
      <c r="BA2030" s="25"/>
      <c r="BI2030" s="25"/>
      <c r="BN2030" s="25"/>
      <c r="BP2030" s="25"/>
      <c r="BT2030" s="25"/>
      <c r="EP2030" s="25"/>
      <c r="FP2030" s="25"/>
      <c r="FR2030" s="25"/>
      <c r="GF2030" s="25"/>
      <c r="GH2030" s="25"/>
      <c r="GK2030" s="25"/>
      <c r="GQ2030" s="25"/>
      <c r="HK2030" s="25"/>
      <c r="IJ2030" s="25"/>
      <c r="IM2030" s="25"/>
      <c r="IP2030" s="25"/>
      <c r="IS2030" s="25"/>
      <c r="IZ2030" s="25"/>
      <c r="JF2030" s="25"/>
      <c r="JI2030" s="25"/>
      <c r="KO2030" s="31"/>
      <c r="KP2030" s="32"/>
      <c r="KQ2030" s="75"/>
      <c r="KR2030" s="31"/>
    </row>
    <row r="2031" spans="24:304" x14ac:dyDescent="0.3">
      <c r="X2031" s="25"/>
      <c r="AA2031" s="25"/>
      <c r="AE2031" s="25"/>
      <c r="AM2031" s="25"/>
      <c r="AR2031" s="25"/>
      <c r="AT2031" s="25"/>
      <c r="AX2031" s="25"/>
      <c r="BA2031" s="25"/>
      <c r="BI2031" s="25"/>
      <c r="BN2031" s="25"/>
      <c r="BP2031" s="25"/>
      <c r="BT2031" s="25"/>
      <c r="EP2031" s="25"/>
      <c r="FP2031" s="25"/>
      <c r="FR2031" s="25"/>
      <c r="GF2031" s="25"/>
      <c r="GH2031" s="25"/>
      <c r="GK2031" s="25"/>
      <c r="GQ2031" s="25"/>
      <c r="HK2031" s="25"/>
      <c r="IJ2031" s="25"/>
      <c r="IM2031" s="25"/>
      <c r="IP2031" s="25"/>
      <c r="IS2031" s="25"/>
      <c r="IZ2031" s="25"/>
      <c r="JF2031" s="25"/>
      <c r="JI2031" s="25"/>
      <c r="KO2031" s="31"/>
      <c r="KP2031" s="32"/>
      <c r="KQ2031" s="75"/>
      <c r="KR2031" s="31"/>
    </row>
    <row r="2032" spans="24:304" x14ac:dyDescent="0.3">
      <c r="X2032" s="25"/>
      <c r="AA2032" s="25"/>
      <c r="AE2032" s="25"/>
      <c r="AM2032" s="25"/>
      <c r="AR2032" s="25"/>
      <c r="AT2032" s="25"/>
      <c r="AX2032" s="25"/>
      <c r="BA2032" s="25"/>
      <c r="BI2032" s="25"/>
      <c r="BN2032" s="25"/>
      <c r="BP2032" s="25"/>
      <c r="BT2032" s="25"/>
      <c r="EP2032" s="25"/>
      <c r="FP2032" s="25"/>
      <c r="FR2032" s="25"/>
      <c r="GF2032" s="25"/>
      <c r="GH2032" s="25"/>
      <c r="GK2032" s="25"/>
      <c r="GQ2032" s="25"/>
      <c r="HK2032" s="25"/>
      <c r="IJ2032" s="25"/>
      <c r="IM2032" s="25"/>
      <c r="IP2032" s="25"/>
      <c r="IS2032" s="25"/>
      <c r="IZ2032" s="25"/>
      <c r="JF2032" s="25"/>
      <c r="JI2032" s="25"/>
      <c r="KO2032" s="31"/>
      <c r="KP2032" s="32"/>
      <c r="KQ2032" s="75"/>
      <c r="KR2032" s="31"/>
    </row>
    <row r="2033" spans="24:304" x14ac:dyDescent="0.3">
      <c r="X2033" s="25"/>
      <c r="AA2033" s="25"/>
      <c r="AE2033" s="25"/>
      <c r="AM2033" s="25"/>
      <c r="AR2033" s="25"/>
      <c r="AT2033" s="25"/>
      <c r="AX2033" s="25"/>
      <c r="BA2033" s="25"/>
      <c r="BI2033" s="25"/>
      <c r="BN2033" s="25"/>
      <c r="BP2033" s="25"/>
      <c r="BT2033" s="25"/>
      <c r="EP2033" s="25"/>
      <c r="FP2033" s="25"/>
      <c r="FR2033" s="25"/>
      <c r="GF2033" s="25"/>
      <c r="GH2033" s="25"/>
      <c r="GK2033" s="25"/>
      <c r="GQ2033" s="25"/>
      <c r="HK2033" s="25"/>
      <c r="IJ2033" s="25"/>
      <c r="IM2033" s="25"/>
      <c r="IP2033" s="25"/>
      <c r="IS2033" s="25"/>
      <c r="IZ2033" s="25"/>
      <c r="JF2033" s="25"/>
      <c r="JI2033" s="25"/>
      <c r="KO2033" s="31"/>
      <c r="KP2033" s="32"/>
      <c r="KQ2033" s="75"/>
      <c r="KR2033" s="31"/>
    </row>
    <row r="2034" spans="24:304" x14ac:dyDescent="0.3">
      <c r="X2034" s="25"/>
      <c r="AA2034" s="25"/>
      <c r="AE2034" s="25"/>
      <c r="AM2034" s="25"/>
      <c r="AR2034" s="25"/>
      <c r="AT2034" s="25"/>
      <c r="AX2034" s="25"/>
      <c r="BA2034" s="25"/>
      <c r="BI2034" s="25"/>
      <c r="BN2034" s="25"/>
      <c r="BP2034" s="25"/>
      <c r="BT2034" s="25"/>
      <c r="EP2034" s="25"/>
      <c r="FP2034" s="25"/>
      <c r="FR2034" s="25"/>
      <c r="GF2034" s="25"/>
      <c r="GH2034" s="25"/>
      <c r="GK2034" s="25"/>
      <c r="GQ2034" s="25"/>
      <c r="HK2034" s="25"/>
      <c r="IJ2034" s="25"/>
      <c r="IM2034" s="25"/>
      <c r="IP2034" s="25"/>
      <c r="IS2034" s="25"/>
      <c r="IZ2034" s="25"/>
      <c r="JF2034" s="25"/>
      <c r="JI2034" s="25"/>
      <c r="KO2034" s="31"/>
      <c r="KP2034" s="32"/>
      <c r="KQ2034" s="75"/>
      <c r="KR2034" s="31"/>
    </row>
    <row r="2035" spans="24:304" x14ac:dyDescent="0.3">
      <c r="X2035" s="25"/>
      <c r="AA2035" s="25"/>
      <c r="AE2035" s="25"/>
      <c r="AM2035" s="25"/>
      <c r="AR2035" s="25"/>
      <c r="AT2035" s="25"/>
      <c r="AX2035" s="25"/>
      <c r="BA2035" s="25"/>
      <c r="BI2035" s="25"/>
      <c r="BN2035" s="25"/>
      <c r="BP2035" s="25"/>
      <c r="BT2035" s="25"/>
      <c r="EP2035" s="25"/>
      <c r="FP2035" s="25"/>
      <c r="FR2035" s="25"/>
      <c r="GF2035" s="25"/>
      <c r="GH2035" s="25"/>
      <c r="GK2035" s="25"/>
      <c r="GQ2035" s="25"/>
      <c r="HK2035" s="25"/>
      <c r="IJ2035" s="25"/>
      <c r="IM2035" s="25"/>
      <c r="IP2035" s="25"/>
      <c r="IS2035" s="25"/>
      <c r="IZ2035" s="25"/>
      <c r="JF2035" s="25"/>
      <c r="JI2035" s="25"/>
      <c r="KO2035" s="31"/>
      <c r="KP2035" s="32"/>
      <c r="KQ2035" s="75"/>
      <c r="KR2035" s="31"/>
    </row>
    <row r="2036" spans="24:304" x14ac:dyDescent="0.3">
      <c r="X2036" s="25"/>
      <c r="AA2036" s="25"/>
      <c r="AE2036" s="25"/>
      <c r="AM2036" s="25"/>
      <c r="AR2036" s="25"/>
      <c r="AT2036" s="25"/>
      <c r="AX2036" s="25"/>
      <c r="BA2036" s="25"/>
      <c r="BI2036" s="25"/>
      <c r="BN2036" s="25"/>
      <c r="BP2036" s="25"/>
      <c r="BT2036" s="25"/>
      <c r="EP2036" s="25"/>
      <c r="FP2036" s="25"/>
      <c r="FR2036" s="25"/>
      <c r="GF2036" s="25"/>
      <c r="GH2036" s="25"/>
      <c r="GK2036" s="25"/>
      <c r="GQ2036" s="25"/>
      <c r="HK2036" s="25"/>
      <c r="IJ2036" s="25"/>
      <c r="IM2036" s="25"/>
      <c r="IP2036" s="25"/>
      <c r="IS2036" s="25"/>
      <c r="IZ2036" s="25"/>
      <c r="JF2036" s="25"/>
      <c r="JI2036" s="25"/>
      <c r="KO2036" s="31"/>
      <c r="KP2036" s="32"/>
      <c r="KQ2036" s="75"/>
      <c r="KR2036" s="31"/>
    </row>
    <row r="2037" spans="24:304" x14ac:dyDescent="0.3">
      <c r="X2037" s="25"/>
      <c r="AA2037" s="25"/>
      <c r="AE2037" s="25"/>
      <c r="AM2037" s="25"/>
      <c r="AR2037" s="25"/>
      <c r="AT2037" s="25"/>
      <c r="AX2037" s="25"/>
      <c r="BA2037" s="25"/>
      <c r="BI2037" s="25"/>
      <c r="BN2037" s="25"/>
      <c r="BP2037" s="25"/>
      <c r="BT2037" s="25"/>
      <c r="EP2037" s="25"/>
      <c r="FP2037" s="25"/>
      <c r="FR2037" s="25"/>
      <c r="GF2037" s="25"/>
      <c r="GH2037" s="25"/>
      <c r="GK2037" s="25"/>
      <c r="GQ2037" s="25"/>
      <c r="HK2037" s="25"/>
      <c r="IJ2037" s="25"/>
      <c r="IM2037" s="25"/>
      <c r="IP2037" s="25"/>
      <c r="IS2037" s="25"/>
      <c r="IZ2037" s="25"/>
      <c r="JF2037" s="25"/>
      <c r="JI2037" s="25"/>
      <c r="KO2037" s="31"/>
      <c r="KP2037" s="32"/>
      <c r="KQ2037" s="75"/>
      <c r="KR2037" s="31"/>
    </row>
    <row r="2038" spans="24:304" x14ac:dyDescent="0.3">
      <c r="X2038" s="25"/>
      <c r="AA2038" s="25"/>
      <c r="AE2038" s="25"/>
      <c r="AM2038" s="25"/>
      <c r="AR2038" s="25"/>
      <c r="AT2038" s="25"/>
      <c r="AX2038" s="25"/>
      <c r="BA2038" s="25"/>
      <c r="BI2038" s="25"/>
      <c r="BN2038" s="25"/>
      <c r="BP2038" s="25"/>
      <c r="BT2038" s="25"/>
      <c r="EP2038" s="25"/>
      <c r="FP2038" s="25"/>
      <c r="FR2038" s="25"/>
      <c r="GF2038" s="25"/>
      <c r="GH2038" s="25"/>
      <c r="GK2038" s="25"/>
      <c r="GQ2038" s="25"/>
      <c r="HK2038" s="25"/>
      <c r="IJ2038" s="25"/>
      <c r="IM2038" s="25"/>
      <c r="IP2038" s="25"/>
      <c r="IS2038" s="25"/>
      <c r="IZ2038" s="25"/>
      <c r="JF2038" s="25"/>
      <c r="JI2038" s="25"/>
      <c r="KO2038" s="31"/>
      <c r="KP2038" s="32"/>
      <c r="KQ2038" s="75"/>
      <c r="KR2038" s="31"/>
    </row>
    <row r="2039" spans="24:304" x14ac:dyDescent="0.3">
      <c r="X2039" s="25"/>
      <c r="AA2039" s="25"/>
      <c r="AE2039" s="25"/>
      <c r="AM2039" s="25"/>
      <c r="AR2039" s="25"/>
      <c r="AT2039" s="25"/>
      <c r="AX2039" s="25"/>
      <c r="BA2039" s="25"/>
      <c r="BI2039" s="25"/>
      <c r="BN2039" s="25"/>
      <c r="BP2039" s="25"/>
      <c r="BT2039" s="25"/>
      <c r="EP2039" s="25"/>
      <c r="FP2039" s="25"/>
      <c r="FR2039" s="25"/>
      <c r="GF2039" s="25"/>
      <c r="GH2039" s="25"/>
      <c r="GK2039" s="25"/>
      <c r="GQ2039" s="25"/>
      <c r="HK2039" s="25"/>
      <c r="IJ2039" s="25"/>
      <c r="IM2039" s="25"/>
      <c r="IP2039" s="25"/>
      <c r="IS2039" s="25"/>
      <c r="IZ2039" s="25"/>
      <c r="JF2039" s="25"/>
      <c r="JI2039" s="25"/>
      <c r="KO2039" s="31"/>
      <c r="KP2039" s="32"/>
      <c r="KQ2039" s="75"/>
      <c r="KR2039" s="31"/>
    </row>
    <row r="2040" spans="24:304" x14ac:dyDescent="0.3">
      <c r="X2040" s="25"/>
      <c r="AA2040" s="25"/>
      <c r="AE2040" s="25"/>
      <c r="AM2040" s="25"/>
      <c r="AR2040" s="25"/>
      <c r="AT2040" s="25"/>
      <c r="AX2040" s="25"/>
      <c r="BA2040" s="25"/>
      <c r="BI2040" s="25"/>
      <c r="BN2040" s="25"/>
      <c r="BP2040" s="25"/>
      <c r="BT2040" s="25"/>
      <c r="EP2040" s="25"/>
      <c r="FP2040" s="25"/>
      <c r="FR2040" s="25"/>
      <c r="GF2040" s="25"/>
      <c r="GH2040" s="25"/>
      <c r="GK2040" s="25"/>
      <c r="GQ2040" s="25"/>
      <c r="HK2040" s="25"/>
      <c r="IJ2040" s="25"/>
      <c r="IM2040" s="25"/>
      <c r="IP2040" s="25"/>
      <c r="IS2040" s="25"/>
      <c r="IZ2040" s="25"/>
      <c r="JF2040" s="25"/>
      <c r="JI2040" s="25"/>
      <c r="KO2040" s="31"/>
      <c r="KP2040" s="32"/>
      <c r="KQ2040" s="75"/>
      <c r="KR2040" s="31"/>
    </row>
    <row r="2041" spans="24:304" x14ac:dyDescent="0.3">
      <c r="X2041" s="25"/>
      <c r="AA2041" s="25"/>
      <c r="AE2041" s="25"/>
      <c r="AM2041" s="25"/>
      <c r="AR2041" s="25"/>
      <c r="AT2041" s="25"/>
      <c r="AX2041" s="25"/>
      <c r="BA2041" s="25"/>
      <c r="BI2041" s="25"/>
      <c r="BN2041" s="25"/>
      <c r="BP2041" s="25"/>
      <c r="BT2041" s="25"/>
      <c r="EP2041" s="25"/>
      <c r="FP2041" s="25"/>
      <c r="FR2041" s="25"/>
      <c r="GF2041" s="25"/>
      <c r="GH2041" s="25"/>
      <c r="GK2041" s="25"/>
      <c r="GQ2041" s="25"/>
      <c r="HK2041" s="25"/>
      <c r="IJ2041" s="25"/>
      <c r="IM2041" s="25"/>
      <c r="IP2041" s="25"/>
      <c r="IS2041" s="25"/>
      <c r="IZ2041" s="25"/>
      <c r="JF2041" s="25"/>
      <c r="JI2041" s="25"/>
      <c r="KO2041" s="31"/>
      <c r="KP2041" s="32"/>
      <c r="KQ2041" s="75"/>
      <c r="KR2041" s="31"/>
    </row>
    <row r="2042" spans="24:304" x14ac:dyDescent="0.3">
      <c r="X2042" s="25"/>
      <c r="AA2042" s="25"/>
      <c r="AE2042" s="25"/>
      <c r="AM2042" s="25"/>
      <c r="AR2042" s="25"/>
      <c r="AT2042" s="25"/>
      <c r="AX2042" s="25"/>
      <c r="BA2042" s="25"/>
      <c r="BI2042" s="25"/>
      <c r="BN2042" s="25"/>
      <c r="BP2042" s="25"/>
      <c r="BT2042" s="25"/>
      <c r="EP2042" s="25"/>
      <c r="FP2042" s="25"/>
      <c r="FR2042" s="25"/>
      <c r="GF2042" s="25"/>
      <c r="GH2042" s="25"/>
      <c r="GK2042" s="25"/>
      <c r="GQ2042" s="25"/>
      <c r="HK2042" s="25"/>
      <c r="IJ2042" s="25"/>
      <c r="IM2042" s="25"/>
      <c r="IP2042" s="25"/>
      <c r="IS2042" s="25"/>
      <c r="IZ2042" s="25"/>
      <c r="JF2042" s="25"/>
      <c r="JI2042" s="25"/>
      <c r="KO2042" s="31"/>
      <c r="KP2042" s="32"/>
      <c r="KQ2042" s="75"/>
      <c r="KR2042" s="31"/>
    </row>
    <row r="2043" spans="24:304" x14ac:dyDescent="0.3">
      <c r="X2043" s="25"/>
      <c r="AA2043" s="25"/>
      <c r="AE2043" s="25"/>
      <c r="AM2043" s="25"/>
      <c r="AR2043" s="25"/>
      <c r="AT2043" s="25"/>
      <c r="AX2043" s="25"/>
      <c r="BA2043" s="25"/>
      <c r="BI2043" s="25"/>
      <c r="BN2043" s="25"/>
      <c r="BP2043" s="25"/>
      <c r="BT2043" s="25"/>
      <c r="EP2043" s="25"/>
      <c r="FP2043" s="25"/>
      <c r="FR2043" s="25"/>
      <c r="GF2043" s="25"/>
      <c r="GH2043" s="25"/>
      <c r="GK2043" s="25"/>
      <c r="GQ2043" s="25"/>
      <c r="HK2043" s="25"/>
      <c r="IJ2043" s="25"/>
      <c r="IM2043" s="25"/>
      <c r="IP2043" s="25"/>
      <c r="IS2043" s="25"/>
      <c r="IZ2043" s="25"/>
      <c r="JF2043" s="25"/>
      <c r="JI2043" s="25"/>
      <c r="KO2043" s="31"/>
      <c r="KP2043" s="32"/>
      <c r="KQ2043" s="75"/>
      <c r="KR2043" s="31"/>
    </row>
    <row r="2044" spans="24:304" x14ac:dyDescent="0.3">
      <c r="X2044" s="25"/>
      <c r="AA2044" s="25"/>
      <c r="AE2044" s="25"/>
      <c r="AM2044" s="25"/>
      <c r="AR2044" s="25"/>
      <c r="AT2044" s="25"/>
      <c r="AX2044" s="25"/>
      <c r="BA2044" s="25"/>
      <c r="BI2044" s="25"/>
      <c r="BN2044" s="25"/>
      <c r="BP2044" s="25"/>
      <c r="BT2044" s="25"/>
      <c r="EP2044" s="25"/>
      <c r="FP2044" s="25"/>
      <c r="FR2044" s="25"/>
      <c r="GF2044" s="25"/>
      <c r="GH2044" s="25"/>
      <c r="GK2044" s="25"/>
      <c r="GQ2044" s="25"/>
      <c r="HK2044" s="25"/>
      <c r="IJ2044" s="25"/>
      <c r="IM2044" s="25"/>
      <c r="IP2044" s="25"/>
      <c r="IS2044" s="25"/>
      <c r="IZ2044" s="25"/>
      <c r="JF2044" s="25"/>
      <c r="JI2044" s="25"/>
      <c r="KO2044" s="31"/>
      <c r="KP2044" s="32"/>
      <c r="KQ2044" s="75"/>
      <c r="KR2044" s="31"/>
    </row>
    <row r="2045" spans="24:304" x14ac:dyDescent="0.3">
      <c r="X2045" s="25"/>
      <c r="AA2045" s="25"/>
      <c r="AE2045" s="25"/>
      <c r="AM2045" s="25"/>
      <c r="AR2045" s="25"/>
      <c r="AT2045" s="25"/>
      <c r="AX2045" s="25"/>
      <c r="BA2045" s="25"/>
      <c r="BI2045" s="25"/>
      <c r="BN2045" s="25"/>
      <c r="BP2045" s="25"/>
      <c r="BT2045" s="25"/>
      <c r="EP2045" s="25"/>
      <c r="FP2045" s="25"/>
      <c r="FR2045" s="25"/>
      <c r="GF2045" s="25"/>
      <c r="GH2045" s="25"/>
      <c r="GK2045" s="25"/>
      <c r="GQ2045" s="25"/>
      <c r="HK2045" s="25"/>
      <c r="IJ2045" s="25"/>
      <c r="IM2045" s="25"/>
      <c r="IP2045" s="25"/>
      <c r="IS2045" s="25"/>
      <c r="IZ2045" s="25"/>
      <c r="JF2045" s="25"/>
      <c r="JI2045" s="25"/>
      <c r="KO2045" s="31"/>
      <c r="KP2045" s="32"/>
      <c r="KQ2045" s="75"/>
      <c r="KR2045" s="31"/>
    </row>
    <row r="2046" spans="24:304" x14ac:dyDescent="0.3">
      <c r="X2046" s="25"/>
      <c r="AA2046" s="25"/>
      <c r="AE2046" s="25"/>
      <c r="AM2046" s="25"/>
      <c r="AR2046" s="25"/>
      <c r="AT2046" s="25"/>
      <c r="AX2046" s="25"/>
      <c r="BA2046" s="25"/>
      <c r="BI2046" s="25"/>
      <c r="BN2046" s="25"/>
      <c r="BP2046" s="25"/>
      <c r="BT2046" s="25"/>
      <c r="EP2046" s="25"/>
      <c r="FP2046" s="25"/>
      <c r="FR2046" s="25"/>
      <c r="GF2046" s="25"/>
      <c r="GH2046" s="25"/>
      <c r="GK2046" s="25"/>
      <c r="GQ2046" s="25"/>
      <c r="HK2046" s="25"/>
      <c r="IJ2046" s="25"/>
      <c r="IM2046" s="25"/>
      <c r="IP2046" s="25"/>
      <c r="IS2046" s="25"/>
      <c r="IZ2046" s="25"/>
      <c r="JF2046" s="25"/>
      <c r="JI2046" s="25"/>
      <c r="KO2046" s="31"/>
      <c r="KP2046" s="32"/>
      <c r="KQ2046" s="75"/>
      <c r="KR2046" s="31"/>
    </row>
    <row r="2047" spans="24:304" x14ac:dyDescent="0.3">
      <c r="X2047" s="25"/>
      <c r="AA2047" s="25"/>
      <c r="AE2047" s="25"/>
      <c r="AM2047" s="25"/>
      <c r="AR2047" s="25"/>
      <c r="AT2047" s="25"/>
      <c r="AX2047" s="25"/>
      <c r="BA2047" s="25"/>
      <c r="BI2047" s="25"/>
      <c r="BN2047" s="25"/>
      <c r="BP2047" s="25"/>
      <c r="BT2047" s="25"/>
      <c r="EP2047" s="25"/>
      <c r="FP2047" s="25"/>
      <c r="FR2047" s="25"/>
      <c r="GF2047" s="25"/>
      <c r="GH2047" s="25"/>
      <c r="GK2047" s="25"/>
      <c r="GQ2047" s="25"/>
      <c r="HK2047" s="25"/>
      <c r="IJ2047" s="25"/>
      <c r="IM2047" s="25"/>
      <c r="IP2047" s="25"/>
      <c r="IS2047" s="25"/>
      <c r="IZ2047" s="25"/>
      <c r="JF2047" s="25"/>
      <c r="JI2047" s="25"/>
      <c r="KO2047" s="31"/>
      <c r="KP2047" s="32"/>
      <c r="KQ2047" s="75"/>
      <c r="KR2047" s="31"/>
    </row>
    <row r="2048" spans="24:304" x14ac:dyDescent="0.3">
      <c r="X2048" s="25"/>
      <c r="AA2048" s="25"/>
      <c r="AE2048" s="25"/>
      <c r="AM2048" s="25"/>
      <c r="AR2048" s="25"/>
      <c r="AT2048" s="25"/>
      <c r="AX2048" s="25"/>
      <c r="BA2048" s="25"/>
      <c r="BI2048" s="25"/>
      <c r="BN2048" s="25"/>
      <c r="BP2048" s="25"/>
      <c r="BT2048" s="25"/>
      <c r="EP2048" s="25"/>
      <c r="FP2048" s="25"/>
      <c r="FR2048" s="25"/>
      <c r="GF2048" s="25"/>
      <c r="GH2048" s="25"/>
      <c r="GK2048" s="25"/>
      <c r="GQ2048" s="25"/>
      <c r="HK2048" s="25"/>
      <c r="IJ2048" s="25"/>
      <c r="IM2048" s="25"/>
      <c r="IP2048" s="25"/>
      <c r="IS2048" s="25"/>
      <c r="IZ2048" s="25"/>
      <c r="JF2048" s="25"/>
      <c r="JI2048" s="25"/>
      <c r="KO2048" s="31"/>
      <c r="KP2048" s="32"/>
      <c r="KQ2048" s="75"/>
      <c r="KR2048" s="31"/>
    </row>
    <row r="2049" spans="24:304" x14ac:dyDescent="0.3">
      <c r="X2049" s="25"/>
      <c r="AA2049" s="25"/>
      <c r="AE2049" s="25"/>
      <c r="AM2049" s="25"/>
      <c r="AR2049" s="25"/>
      <c r="AT2049" s="25"/>
      <c r="AX2049" s="25"/>
      <c r="BA2049" s="25"/>
      <c r="BI2049" s="25"/>
      <c r="BN2049" s="25"/>
      <c r="BP2049" s="25"/>
      <c r="BT2049" s="25"/>
      <c r="EP2049" s="25"/>
      <c r="FP2049" s="25"/>
      <c r="FR2049" s="25"/>
      <c r="GF2049" s="25"/>
      <c r="GH2049" s="25"/>
      <c r="GK2049" s="25"/>
      <c r="GQ2049" s="25"/>
      <c r="HK2049" s="25"/>
      <c r="IJ2049" s="25"/>
      <c r="IM2049" s="25"/>
      <c r="IP2049" s="25"/>
      <c r="IS2049" s="25"/>
      <c r="IZ2049" s="25"/>
      <c r="JF2049" s="25"/>
      <c r="JI2049" s="25"/>
      <c r="KO2049" s="31"/>
      <c r="KP2049" s="32"/>
      <c r="KQ2049" s="75"/>
      <c r="KR2049" s="31"/>
    </row>
    <row r="2050" spans="24:304" x14ac:dyDescent="0.3">
      <c r="X2050" s="25"/>
      <c r="AA2050" s="25"/>
      <c r="AE2050" s="25"/>
      <c r="AM2050" s="25"/>
      <c r="AR2050" s="25"/>
      <c r="AT2050" s="25"/>
      <c r="AX2050" s="25"/>
      <c r="BA2050" s="25"/>
      <c r="BI2050" s="25"/>
      <c r="BN2050" s="25"/>
      <c r="BP2050" s="25"/>
      <c r="BT2050" s="25"/>
      <c r="EP2050" s="25"/>
      <c r="FP2050" s="25"/>
      <c r="FR2050" s="25"/>
      <c r="GF2050" s="25"/>
      <c r="GH2050" s="25"/>
      <c r="GK2050" s="25"/>
      <c r="GQ2050" s="25"/>
      <c r="HK2050" s="25"/>
      <c r="IJ2050" s="25"/>
      <c r="IM2050" s="25"/>
      <c r="IP2050" s="25"/>
      <c r="IS2050" s="25"/>
      <c r="IZ2050" s="25"/>
      <c r="JF2050" s="25"/>
      <c r="JI2050" s="25"/>
      <c r="KO2050" s="31"/>
      <c r="KP2050" s="32"/>
      <c r="KQ2050" s="75"/>
      <c r="KR2050" s="31"/>
    </row>
    <row r="2051" spans="24:304" x14ac:dyDescent="0.3">
      <c r="X2051" s="25"/>
      <c r="AA2051" s="25"/>
      <c r="AE2051" s="25"/>
      <c r="AM2051" s="25"/>
      <c r="AR2051" s="25"/>
      <c r="AT2051" s="25"/>
      <c r="AX2051" s="25"/>
      <c r="BA2051" s="25"/>
      <c r="BI2051" s="25"/>
      <c r="BN2051" s="25"/>
      <c r="BP2051" s="25"/>
      <c r="BT2051" s="25"/>
      <c r="EP2051" s="25"/>
      <c r="FP2051" s="25"/>
      <c r="FR2051" s="25"/>
      <c r="GF2051" s="25"/>
      <c r="GH2051" s="25"/>
      <c r="GK2051" s="25"/>
      <c r="GQ2051" s="25"/>
      <c r="HK2051" s="25"/>
      <c r="IJ2051" s="25"/>
      <c r="IM2051" s="25"/>
      <c r="IP2051" s="25"/>
      <c r="IS2051" s="25"/>
      <c r="IZ2051" s="25"/>
      <c r="JF2051" s="25"/>
      <c r="JI2051" s="25"/>
      <c r="KO2051" s="31"/>
      <c r="KP2051" s="32"/>
      <c r="KQ2051" s="75"/>
      <c r="KR2051" s="31"/>
    </row>
    <row r="2052" spans="24:304" x14ac:dyDescent="0.3">
      <c r="X2052" s="25"/>
      <c r="AA2052" s="25"/>
      <c r="AE2052" s="25"/>
      <c r="AM2052" s="25"/>
      <c r="AR2052" s="25"/>
      <c r="AT2052" s="25"/>
      <c r="AX2052" s="25"/>
      <c r="BA2052" s="25"/>
      <c r="BI2052" s="25"/>
      <c r="BN2052" s="25"/>
      <c r="BP2052" s="25"/>
      <c r="BT2052" s="25"/>
      <c r="EP2052" s="25"/>
      <c r="FP2052" s="25"/>
      <c r="FR2052" s="25"/>
      <c r="GF2052" s="25"/>
      <c r="GH2052" s="25"/>
      <c r="GK2052" s="25"/>
      <c r="GQ2052" s="25"/>
      <c r="HK2052" s="25"/>
      <c r="IJ2052" s="25"/>
      <c r="IM2052" s="25"/>
      <c r="IP2052" s="25"/>
      <c r="IS2052" s="25"/>
      <c r="IZ2052" s="25"/>
      <c r="JF2052" s="25"/>
      <c r="JI2052" s="25"/>
      <c r="KO2052" s="31"/>
      <c r="KP2052" s="32"/>
      <c r="KQ2052" s="75"/>
      <c r="KR2052" s="31"/>
    </row>
    <row r="2053" spans="24:304" x14ac:dyDescent="0.3">
      <c r="X2053" s="25"/>
      <c r="AA2053" s="25"/>
      <c r="AE2053" s="25"/>
      <c r="AM2053" s="25"/>
      <c r="AR2053" s="25"/>
      <c r="AT2053" s="25"/>
      <c r="AX2053" s="25"/>
      <c r="BA2053" s="25"/>
      <c r="BI2053" s="25"/>
      <c r="BN2053" s="25"/>
      <c r="BP2053" s="25"/>
      <c r="BT2053" s="25"/>
      <c r="EP2053" s="25"/>
      <c r="FP2053" s="25"/>
      <c r="FR2053" s="25"/>
      <c r="GF2053" s="25"/>
      <c r="GH2053" s="25"/>
      <c r="GK2053" s="25"/>
      <c r="GQ2053" s="25"/>
      <c r="HK2053" s="25"/>
      <c r="IJ2053" s="25"/>
      <c r="IM2053" s="25"/>
      <c r="IP2053" s="25"/>
      <c r="IS2053" s="25"/>
      <c r="IZ2053" s="25"/>
      <c r="JF2053" s="25"/>
      <c r="JI2053" s="25"/>
      <c r="KO2053" s="31"/>
      <c r="KP2053" s="32"/>
      <c r="KQ2053" s="75"/>
      <c r="KR2053" s="31"/>
    </row>
    <row r="2054" spans="24:304" x14ac:dyDescent="0.3">
      <c r="X2054" s="25"/>
      <c r="AA2054" s="25"/>
      <c r="AE2054" s="25"/>
      <c r="AM2054" s="25"/>
      <c r="AR2054" s="25"/>
      <c r="AT2054" s="25"/>
      <c r="AX2054" s="25"/>
      <c r="BA2054" s="25"/>
      <c r="BI2054" s="25"/>
      <c r="BN2054" s="25"/>
      <c r="BP2054" s="25"/>
      <c r="BT2054" s="25"/>
      <c r="EP2054" s="25"/>
      <c r="FP2054" s="25"/>
      <c r="FR2054" s="25"/>
      <c r="GF2054" s="25"/>
      <c r="GH2054" s="25"/>
      <c r="GK2054" s="25"/>
      <c r="GQ2054" s="25"/>
      <c r="HK2054" s="25"/>
      <c r="IJ2054" s="25"/>
      <c r="IM2054" s="25"/>
      <c r="IP2054" s="25"/>
      <c r="IS2054" s="25"/>
      <c r="IZ2054" s="25"/>
      <c r="JF2054" s="25"/>
      <c r="JI2054" s="25"/>
      <c r="KO2054" s="31"/>
      <c r="KP2054" s="32"/>
      <c r="KQ2054" s="75"/>
      <c r="KR2054" s="31"/>
    </row>
    <row r="2055" spans="24:304" x14ac:dyDescent="0.3">
      <c r="X2055" s="25"/>
      <c r="AA2055" s="25"/>
      <c r="AE2055" s="25"/>
      <c r="AM2055" s="25"/>
      <c r="AR2055" s="25"/>
      <c r="AT2055" s="25"/>
      <c r="AX2055" s="25"/>
      <c r="BA2055" s="25"/>
      <c r="BI2055" s="25"/>
      <c r="BN2055" s="25"/>
      <c r="BP2055" s="25"/>
      <c r="BT2055" s="25"/>
      <c r="EP2055" s="25"/>
      <c r="FP2055" s="25"/>
      <c r="FR2055" s="25"/>
      <c r="GF2055" s="25"/>
      <c r="GH2055" s="25"/>
      <c r="GK2055" s="25"/>
      <c r="GQ2055" s="25"/>
      <c r="HK2055" s="25"/>
      <c r="IJ2055" s="25"/>
      <c r="IM2055" s="25"/>
      <c r="IP2055" s="25"/>
      <c r="IS2055" s="25"/>
      <c r="IZ2055" s="25"/>
      <c r="JF2055" s="25"/>
      <c r="JI2055" s="25"/>
      <c r="KO2055" s="31"/>
      <c r="KP2055" s="32"/>
      <c r="KQ2055" s="75"/>
      <c r="KR2055" s="31"/>
    </row>
    <row r="2056" spans="24:304" x14ac:dyDescent="0.3">
      <c r="X2056" s="25"/>
      <c r="AA2056" s="25"/>
      <c r="AE2056" s="25"/>
      <c r="AM2056" s="25"/>
      <c r="AR2056" s="25"/>
      <c r="AT2056" s="25"/>
      <c r="AX2056" s="25"/>
      <c r="BA2056" s="25"/>
      <c r="BI2056" s="25"/>
      <c r="BN2056" s="25"/>
      <c r="BP2056" s="25"/>
      <c r="BT2056" s="25"/>
      <c r="EP2056" s="25"/>
      <c r="FP2056" s="25"/>
      <c r="FR2056" s="25"/>
      <c r="GF2056" s="25"/>
      <c r="GH2056" s="25"/>
      <c r="GK2056" s="25"/>
      <c r="GQ2056" s="25"/>
      <c r="HK2056" s="25"/>
      <c r="IJ2056" s="25"/>
      <c r="IM2056" s="25"/>
      <c r="IP2056" s="25"/>
      <c r="IS2056" s="25"/>
      <c r="IZ2056" s="25"/>
      <c r="JF2056" s="25"/>
      <c r="JI2056" s="25"/>
      <c r="KO2056" s="31"/>
      <c r="KP2056" s="32"/>
      <c r="KQ2056" s="75"/>
      <c r="KR2056" s="31"/>
    </row>
    <row r="2057" spans="24:304" x14ac:dyDescent="0.3">
      <c r="X2057" s="25"/>
      <c r="AA2057" s="25"/>
      <c r="AE2057" s="25"/>
      <c r="AM2057" s="25"/>
      <c r="AR2057" s="25"/>
      <c r="AT2057" s="25"/>
      <c r="AX2057" s="25"/>
      <c r="BA2057" s="25"/>
      <c r="BI2057" s="25"/>
      <c r="BN2057" s="25"/>
      <c r="BP2057" s="25"/>
      <c r="BT2057" s="25"/>
      <c r="EP2057" s="25"/>
      <c r="FP2057" s="25"/>
      <c r="FR2057" s="25"/>
      <c r="GF2057" s="25"/>
      <c r="GH2057" s="25"/>
      <c r="GK2057" s="25"/>
      <c r="GQ2057" s="25"/>
      <c r="HK2057" s="25"/>
      <c r="IJ2057" s="25"/>
      <c r="IM2057" s="25"/>
      <c r="IP2057" s="25"/>
      <c r="IS2057" s="25"/>
      <c r="IZ2057" s="25"/>
      <c r="JF2057" s="25"/>
      <c r="JI2057" s="25"/>
      <c r="KO2057" s="31"/>
      <c r="KP2057" s="32"/>
      <c r="KQ2057" s="75"/>
      <c r="KR2057" s="31"/>
    </row>
    <row r="2058" spans="24:304" x14ac:dyDescent="0.3">
      <c r="X2058" s="25"/>
      <c r="AA2058" s="25"/>
      <c r="AE2058" s="25"/>
      <c r="AM2058" s="25"/>
      <c r="AR2058" s="25"/>
      <c r="AT2058" s="25"/>
      <c r="AX2058" s="25"/>
      <c r="BA2058" s="25"/>
      <c r="BI2058" s="25"/>
      <c r="BN2058" s="25"/>
      <c r="BP2058" s="25"/>
      <c r="BT2058" s="25"/>
      <c r="EP2058" s="25"/>
      <c r="FP2058" s="25"/>
      <c r="FR2058" s="25"/>
      <c r="GF2058" s="25"/>
      <c r="GH2058" s="25"/>
      <c r="GK2058" s="25"/>
      <c r="GQ2058" s="25"/>
      <c r="HK2058" s="25"/>
      <c r="IJ2058" s="25"/>
      <c r="IM2058" s="25"/>
      <c r="IP2058" s="25"/>
      <c r="IS2058" s="25"/>
      <c r="IZ2058" s="25"/>
      <c r="JF2058" s="25"/>
      <c r="JI2058" s="25"/>
      <c r="KO2058" s="31"/>
      <c r="KP2058" s="32"/>
      <c r="KQ2058" s="75"/>
      <c r="KR2058" s="31"/>
    </row>
    <row r="2059" spans="24:304" x14ac:dyDescent="0.3">
      <c r="X2059" s="25"/>
      <c r="AA2059" s="25"/>
      <c r="AE2059" s="25"/>
      <c r="AM2059" s="25"/>
      <c r="AR2059" s="25"/>
      <c r="AT2059" s="25"/>
      <c r="AX2059" s="25"/>
      <c r="BA2059" s="25"/>
      <c r="BI2059" s="25"/>
      <c r="BN2059" s="25"/>
      <c r="BP2059" s="25"/>
      <c r="BT2059" s="25"/>
      <c r="EP2059" s="25"/>
      <c r="FP2059" s="25"/>
      <c r="FR2059" s="25"/>
      <c r="GF2059" s="25"/>
      <c r="GH2059" s="25"/>
      <c r="GK2059" s="25"/>
      <c r="GQ2059" s="25"/>
      <c r="HK2059" s="25"/>
      <c r="IJ2059" s="25"/>
      <c r="IM2059" s="25"/>
      <c r="IP2059" s="25"/>
      <c r="IS2059" s="25"/>
      <c r="IZ2059" s="25"/>
      <c r="JF2059" s="25"/>
      <c r="JI2059" s="25"/>
      <c r="KO2059" s="31"/>
      <c r="KP2059" s="32"/>
      <c r="KQ2059" s="75"/>
      <c r="KR2059" s="31"/>
    </row>
    <row r="2060" spans="24:304" x14ac:dyDescent="0.3">
      <c r="X2060" s="25"/>
      <c r="AA2060" s="25"/>
      <c r="AE2060" s="25"/>
      <c r="AM2060" s="25"/>
      <c r="AR2060" s="25"/>
      <c r="AT2060" s="25"/>
      <c r="AX2060" s="25"/>
      <c r="BA2060" s="25"/>
      <c r="BI2060" s="25"/>
      <c r="BN2060" s="25"/>
      <c r="BP2060" s="25"/>
      <c r="BT2060" s="25"/>
      <c r="EP2060" s="25"/>
      <c r="FP2060" s="25"/>
      <c r="FR2060" s="25"/>
      <c r="GF2060" s="25"/>
      <c r="GH2060" s="25"/>
      <c r="GK2060" s="25"/>
      <c r="GQ2060" s="25"/>
      <c r="HK2060" s="25"/>
      <c r="IJ2060" s="25"/>
      <c r="IM2060" s="25"/>
      <c r="IP2060" s="25"/>
      <c r="IS2060" s="25"/>
      <c r="IZ2060" s="25"/>
      <c r="JF2060" s="25"/>
      <c r="JI2060" s="25"/>
      <c r="KO2060" s="31"/>
      <c r="KP2060" s="32"/>
      <c r="KQ2060" s="75"/>
      <c r="KR2060" s="31"/>
    </row>
    <row r="2061" spans="24:304" x14ac:dyDescent="0.3">
      <c r="X2061" s="25"/>
      <c r="AA2061" s="25"/>
      <c r="AE2061" s="25"/>
      <c r="AM2061" s="25"/>
      <c r="AR2061" s="25"/>
      <c r="AT2061" s="25"/>
      <c r="AX2061" s="25"/>
      <c r="BA2061" s="25"/>
      <c r="BI2061" s="25"/>
      <c r="BN2061" s="25"/>
      <c r="BP2061" s="25"/>
      <c r="BT2061" s="25"/>
      <c r="EP2061" s="25"/>
      <c r="FP2061" s="25"/>
      <c r="FR2061" s="25"/>
      <c r="GF2061" s="25"/>
      <c r="GH2061" s="25"/>
      <c r="GK2061" s="25"/>
      <c r="GQ2061" s="25"/>
      <c r="HK2061" s="25"/>
      <c r="IJ2061" s="25"/>
      <c r="IM2061" s="25"/>
      <c r="IP2061" s="25"/>
      <c r="IS2061" s="25"/>
      <c r="IZ2061" s="25"/>
      <c r="JF2061" s="25"/>
      <c r="JI2061" s="25"/>
      <c r="KO2061" s="31"/>
      <c r="KP2061" s="32"/>
      <c r="KQ2061" s="75"/>
      <c r="KR2061" s="31"/>
    </row>
    <row r="2062" spans="24:304" x14ac:dyDescent="0.3">
      <c r="X2062" s="25"/>
      <c r="AA2062" s="25"/>
      <c r="AE2062" s="25"/>
      <c r="AM2062" s="25"/>
      <c r="AR2062" s="25"/>
      <c r="AT2062" s="25"/>
      <c r="AX2062" s="25"/>
      <c r="BA2062" s="25"/>
      <c r="BI2062" s="25"/>
      <c r="BN2062" s="25"/>
      <c r="BP2062" s="25"/>
      <c r="BT2062" s="25"/>
      <c r="EP2062" s="25"/>
      <c r="FP2062" s="25"/>
      <c r="FR2062" s="25"/>
      <c r="GF2062" s="25"/>
      <c r="GH2062" s="25"/>
      <c r="GK2062" s="25"/>
      <c r="GQ2062" s="25"/>
      <c r="HK2062" s="25"/>
      <c r="IJ2062" s="25"/>
      <c r="IM2062" s="25"/>
      <c r="IP2062" s="25"/>
      <c r="IS2062" s="25"/>
      <c r="IZ2062" s="25"/>
      <c r="JF2062" s="25"/>
      <c r="JI2062" s="25"/>
      <c r="KO2062" s="31"/>
      <c r="KP2062" s="32"/>
      <c r="KQ2062" s="75"/>
      <c r="KR2062" s="31"/>
    </row>
    <row r="2063" spans="24:304" x14ac:dyDescent="0.3">
      <c r="X2063" s="25"/>
      <c r="AA2063" s="25"/>
      <c r="AE2063" s="25"/>
      <c r="AM2063" s="25"/>
      <c r="AR2063" s="25"/>
      <c r="AT2063" s="25"/>
      <c r="AX2063" s="25"/>
      <c r="BA2063" s="25"/>
      <c r="BI2063" s="25"/>
      <c r="BN2063" s="25"/>
      <c r="BP2063" s="25"/>
      <c r="BT2063" s="25"/>
      <c r="EP2063" s="25"/>
      <c r="FP2063" s="25"/>
      <c r="FR2063" s="25"/>
      <c r="GF2063" s="25"/>
      <c r="GH2063" s="25"/>
      <c r="GK2063" s="25"/>
      <c r="GQ2063" s="25"/>
      <c r="HK2063" s="25"/>
      <c r="IJ2063" s="25"/>
      <c r="IM2063" s="25"/>
      <c r="IP2063" s="25"/>
      <c r="IS2063" s="25"/>
      <c r="IZ2063" s="25"/>
      <c r="JF2063" s="25"/>
      <c r="JI2063" s="25"/>
      <c r="KO2063" s="31"/>
      <c r="KP2063" s="32"/>
      <c r="KQ2063" s="75"/>
      <c r="KR2063" s="31"/>
    </row>
    <row r="2064" spans="24:304" x14ac:dyDescent="0.3">
      <c r="X2064" s="25"/>
      <c r="AA2064" s="25"/>
      <c r="AE2064" s="25"/>
      <c r="AM2064" s="25"/>
      <c r="AR2064" s="25"/>
      <c r="AT2064" s="25"/>
      <c r="AX2064" s="25"/>
      <c r="BA2064" s="25"/>
      <c r="BI2064" s="25"/>
      <c r="BN2064" s="25"/>
      <c r="BP2064" s="25"/>
      <c r="BT2064" s="25"/>
      <c r="EP2064" s="25"/>
      <c r="FP2064" s="25"/>
      <c r="FR2064" s="25"/>
      <c r="GF2064" s="25"/>
      <c r="GH2064" s="25"/>
      <c r="GK2064" s="25"/>
      <c r="GQ2064" s="25"/>
      <c r="HK2064" s="25"/>
      <c r="IJ2064" s="25"/>
      <c r="IM2064" s="25"/>
      <c r="IP2064" s="25"/>
      <c r="IS2064" s="25"/>
      <c r="IZ2064" s="25"/>
      <c r="JF2064" s="25"/>
      <c r="JI2064" s="25"/>
      <c r="KO2064" s="31"/>
      <c r="KP2064" s="32"/>
      <c r="KQ2064" s="75"/>
      <c r="KR2064" s="31"/>
    </row>
    <row r="2065" spans="24:304" x14ac:dyDescent="0.3">
      <c r="X2065" s="25"/>
      <c r="AA2065" s="25"/>
      <c r="AE2065" s="25"/>
      <c r="AM2065" s="25"/>
      <c r="AR2065" s="25"/>
      <c r="AT2065" s="25"/>
      <c r="AX2065" s="25"/>
      <c r="BA2065" s="25"/>
      <c r="BI2065" s="25"/>
      <c r="BN2065" s="25"/>
      <c r="BP2065" s="25"/>
      <c r="BT2065" s="25"/>
      <c r="EP2065" s="25"/>
      <c r="FP2065" s="25"/>
      <c r="FR2065" s="25"/>
      <c r="GF2065" s="25"/>
      <c r="GH2065" s="25"/>
      <c r="GK2065" s="25"/>
      <c r="GQ2065" s="25"/>
      <c r="HK2065" s="25"/>
      <c r="IJ2065" s="25"/>
      <c r="IM2065" s="25"/>
      <c r="IP2065" s="25"/>
      <c r="IS2065" s="25"/>
      <c r="IZ2065" s="25"/>
      <c r="JF2065" s="25"/>
      <c r="JI2065" s="25"/>
      <c r="KO2065" s="31"/>
      <c r="KP2065" s="32"/>
      <c r="KQ2065" s="75"/>
      <c r="KR2065" s="31"/>
    </row>
    <row r="2066" spans="24:304" x14ac:dyDescent="0.3">
      <c r="X2066" s="25"/>
      <c r="AA2066" s="25"/>
      <c r="AE2066" s="25"/>
      <c r="AM2066" s="25"/>
      <c r="AR2066" s="25"/>
      <c r="AT2066" s="25"/>
      <c r="AX2066" s="25"/>
      <c r="BA2066" s="25"/>
      <c r="BI2066" s="25"/>
      <c r="BN2066" s="25"/>
      <c r="BP2066" s="25"/>
      <c r="BT2066" s="25"/>
      <c r="EP2066" s="25"/>
      <c r="FP2066" s="25"/>
      <c r="FR2066" s="25"/>
      <c r="GF2066" s="25"/>
      <c r="GH2066" s="25"/>
      <c r="GK2066" s="25"/>
      <c r="GQ2066" s="25"/>
      <c r="HK2066" s="25"/>
      <c r="IJ2066" s="25"/>
      <c r="IM2066" s="25"/>
      <c r="IP2066" s="25"/>
      <c r="IS2066" s="25"/>
      <c r="IZ2066" s="25"/>
      <c r="JF2066" s="25"/>
      <c r="JI2066" s="25"/>
      <c r="KO2066" s="31"/>
      <c r="KP2066" s="32"/>
      <c r="KQ2066" s="75"/>
      <c r="KR2066" s="31"/>
    </row>
    <row r="2067" spans="24:304" x14ac:dyDescent="0.3">
      <c r="X2067" s="25"/>
      <c r="AA2067" s="25"/>
      <c r="AE2067" s="25"/>
      <c r="AM2067" s="25"/>
      <c r="AR2067" s="25"/>
      <c r="AT2067" s="25"/>
      <c r="AX2067" s="25"/>
      <c r="BA2067" s="25"/>
      <c r="BI2067" s="25"/>
      <c r="BN2067" s="25"/>
      <c r="BP2067" s="25"/>
      <c r="BT2067" s="25"/>
      <c r="EP2067" s="25"/>
      <c r="FP2067" s="25"/>
      <c r="FR2067" s="25"/>
      <c r="GF2067" s="25"/>
      <c r="GH2067" s="25"/>
      <c r="GK2067" s="25"/>
      <c r="GQ2067" s="25"/>
      <c r="HK2067" s="25"/>
      <c r="IJ2067" s="25"/>
      <c r="IM2067" s="25"/>
      <c r="IP2067" s="25"/>
      <c r="IS2067" s="25"/>
      <c r="IZ2067" s="25"/>
      <c r="JF2067" s="25"/>
      <c r="JI2067" s="25"/>
      <c r="KO2067" s="31"/>
      <c r="KP2067" s="32"/>
      <c r="KQ2067" s="75"/>
      <c r="KR2067" s="31"/>
    </row>
    <row r="2068" spans="24:304" x14ac:dyDescent="0.3">
      <c r="X2068" s="25"/>
      <c r="AA2068" s="25"/>
      <c r="AE2068" s="25"/>
      <c r="AM2068" s="25"/>
      <c r="AR2068" s="25"/>
      <c r="AT2068" s="25"/>
      <c r="AX2068" s="25"/>
      <c r="BA2068" s="25"/>
      <c r="BI2068" s="25"/>
      <c r="BN2068" s="25"/>
      <c r="BP2068" s="25"/>
      <c r="BT2068" s="25"/>
      <c r="EP2068" s="25"/>
      <c r="FP2068" s="25"/>
      <c r="FR2068" s="25"/>
      <c r="GF2068" s="25"/>
      <c r="GH2068" s="25"/>
      <c r="GK2068" s="25"/>
      <c r="GQ2068" s="25"/>
      <c r="HK2068" s="25"/>
      <c r="IJ2068" s="25"/>
      <c r="IM2068" s="25"/>
      <c r="IP2068" s="25"/>
      <c r="IS2068" s="25"/>
      <c r="IZ2068" s="25"/>
      <c r="JF2068" s="25"/>
      <c r="JI2068" s="25"/>
      <c r="KO2068" s="31"/>
      <c r="KP2068" s="32"/>
      <c r="KQ2068" s="75"/>
      <c r="KR2068" s="31"/>
    </row>
    <row r="2069" spans="24:304" x14ac:dyDescent="0.3">
      <c r="X2069" s="25"/>
      <c r="AA2069" s="25"/>
      <c r="AE2069" s="25"/>
      <c r="AM2069" s="25"/>
      <c r="AR2069" s="25"/>
      <c r="AT2069" s="25"/>
      <c r="AX2069" s="25"/>
      <c r="BA2069" s="25"/>
      <c r="BI2069" s="25"/>
      <c r="BN2069" s="25"/>
      <c r="BP2069" s="25"/>
      <c r="BT2069" s="25"/>
      <c r="EP2069" s="25"/>
      <c r="FP2069" s="25"/>
      <c r="FR2069" s="25"/>
      <c r="GF2069" s="25"/>
      <c r="GH2069" s="25"/>
      <c r="GK2069" s="25"/>
      <c r="GQ2069" s="25"/>
      <c r="HK2069" s="25"/>
      <c r="IJ2069" s="25"/>
      <c r="IM2069" s="25"/>
      <c r="IP2069" s="25"/>
      <c r="IS2069" s="25"/>
      <c r="IZ2069" s="25"/>
      <c r="JF2069" s="25"/>
      <c r="JI2069" s="25"/>
      <c r="KO2069" s="31"/>
      <c r="KP2069" s="32"/>
      <c r="KQ2069" s="75"/>
      <c r="KR2069" s="31"/>
    </row>
    <row r="2070" spans="24:304" x14ac:dyDescent="0.3">
      <c r="X2070" s="25"/>
      <c r="AA2070" s="25"/>
      <c r="AE2070" s="25"/>
      <c r="AM2070" s="25"/>
      <c r="AR2070" s="25"/>
      <c r="AT2070" s="25"/>
      <c r="AX2070" s="25"/>
      <c r="BA2070" s="25"/>
      <c r="BI2070" s="25"/>
      <c r="BN2070" s="25"/>
      <c r="BP2070" s="25"/>
      <c r="BT2070" s="25"/>
      <c r="EP2070" s="25"/>
      <c r="FP2070" s="25"/>
      <c r="FR2070" s="25"/>
      <c r="GF2070" s="25"/>
      <c r="GH2070" s="25"/>
      <c r="GK2070" s="25"/>
      <c r="GQ2070" s="25"/>
      <c r="HK2070" s="25"/>
      <c r="IJ2070" s="25"/>
      <c r="IM2070" s="25"/>
      <c r="IP2070" s="25"/>
      <c r="IS2070" s="25"/>
      <c r="IZ2070" s="25"/>
      <c r="JF2070" s="25"/>
      <c r="JI2070" s="25"/>
      <c r="KO2070" s="31"/>
      <c r="KP2070" s="32"/>
      <c r="KQ2070" s="75"/>
      <c r="KR2070" s="31"/>
    </row>
    <row r="2071" spans="24:304" x14ac:dyDescent="0.3">
      <c r="X2071" s="25"/>
      <c r="AA2071" s="25"/>
      <c r="AE2071" s="25"/>
      <c r="AM2071" s="25"/>
      <c r="AR2071" s="25"/>
      <c r="AT2071" s="25"/>
      <c r="AX2071" s="25"/>
      <c r="BA2071" s="25"/>
      <c r="BI2071" s="25"/>
      <c r="BN2071" s="25"/>
      <c r="BP2071" s="25"/>
      <c r="BT2071" s="25"/>
      <c r="EP2071" s="25"/>
      <c r="FP2071" s="25"/>
      <c r="FR2071" s="25"/>
      <c r="GF2071" s="25"/>
      <c r="GH2071" s="25"/>
      <c r="GK2071" s="25"/>
      <c r="GQ2071" s="25"/>
      <c r="HK2071" s="25"/>
      <c r="IJ2071" s="25"/>
      <c r="IM2071" s="25"/>
      <c r="IP2071" s="25"/>
      <c r="IS2071" s="25"/>
      <c r="IZ2071" s="25"/>
      <c r="JF2071" s="25"/>
      <c r="JI2071" s="25"/>
      <c r="KO2071" s="31"/>
      <c r="KP2071" s="32"/>
      <c r="KQ2071" s="75"/>
      <c r="KR2071" s="31"/>
    </row>
    <row r="2072" spans="24:304" x14ac:dyDescent="0.3">
      <c r="X2072" s="25"/>
      <c r="AA2072" s="25"/>
      <c r="AE2072" s="25"/>
      <c r="AM2072" s="25"/>
      <c r="AR2072" s="25"/>
      <c r="AT2072" s="25"/>
      <c r="AX2072" s="25"/>
      <c r="BA2072" s="25"/>
      <c r="BI2072" s="25"/>
      <c r="BN2072" s="25"/>
      <c r="BP2072" s="25"/>
      <c r="BT2072" s="25"/>
      <c r="EP2072" s="25"/>
      <c r="FP2072" s="25"/>
      <c r="FR2072" s="25"/>
      <c r="GF2072" s="25"/>
      <c r="GH2072" s="25"/>
      <c r="GK2072" s="25"/>
      <c r="GQ2072" s="25"/>
      <c r="HK2072" s="25"/>
      <c r="IJ2072" s="25"/>
      <c r="IM2072" s="25"/>
      <c r="IP2072" s="25"/>
      <c r="IS2072" s="25"/>
      <c r="IZ2072" s="25"/>
      <c r="JF2072" s="25"/>
      <c r="JI2072" s="25"/>
      <c r="KO2072" s="31"/>
      <c r="KP2072" s="32"/>
      <c r="KQ2072" s="75"/>
      <c r="KR2072" s="31"/>
    </row>
    <row r="2073" spans="24:304" x14ac:dyDescent="0.3">
      <c r="X2073" s="25"/>
      <c r="AA2073" s="25"/>
      <c r="AE2073" s="25"/>
      <c r="AM2073" s="25"/>
      <c r="AR2073" s="25"/>
      <c r="AT2073" s="25"/>
      <c r="AX2073" s="25"/>
      <c r="BA2073" s="25"/>
      <c r="BI2073" s="25"/>
      <c r="BN2073" s="25"/>
      <c r="BP2073" s="25"/>
      <c r="BT2073" s="25"/>
      <c r="EP2073" s="25"/>
      <c r="FP2073" s="25"/>
      <c r="FR2073" s="25"/>
      <c r="GF2073" s="25"/>
      <c r="GH2073" s="25"/>
      <c r="GK2073" s="25"/>
      <c r="GQ2073" s="25"/>
      <c r="HK2073" s="25"/>
      <c r="IJ2073" s="25"/>
      <c r="IM2073" s="25"/>
      <c r="IP2073" s="25"/>
      <c r="IS2073" s="25"/>
      <c r="IZ2073" s="25"/>
      <c r="JF2073" s="25"/>
      <c r="JI2073" s="25"/>
      <c r="KO2073" s="31"/>
      <c r="KP2073" s="32"/>
      <c r="KQ2073" s="75"/>
      <c r="KR2073" s="31"/>
    </row>
    <row r="2074" spans="24:304" x14ac:dyDescent="0.3">
      <c r="X2074" s="25"/>
      <c r="AA2074" s="25"/>
      <c r="AE2074" s="25"/>
      <c r="AM2074" s="25"/>
      <c r="AR2074" s="25"/>
      <c r="AT2074" s="25"/>
      <c r="AX2074" s="25"/>
      <c r="BA2074" s="25"/>
      <c r="BI2074" s="25"/>
      <c r="BN2074" s="25"/>
      <c r="BP2074" s="25"/>
      <c r="BT2074" s="25"/>
      <c r="EP2074" s="25"/>
      <c r="FP2074" s="25"/>
      <c r="FR2074" s="25"/>
      <c r="GF2074" s="25"/>
      <c r="GH2074" s="25"/>
      <c r="GK2074" s="25"/>
      <c r="GQ2074" s="25"/>
      <c r="HK2074" s="25"/>
      <c r="IJ2074" s="25"/>
      <c r="IM2074" s="25"/>
      <c r="IP2074" s="25"/>
      <c r="IS2074" s="25"/>
      <c r="IZ2074" s="25"/>
      <c r="JF2074" s="25"/>
      <c r="JI2074" s="25"/>
      <c r="KO2074" s="31"/>
      <c r="KP2074" s="32"/>
      <c r="KQ2074" s="75"/>
      <c r="KR2074" s="31"/>
    </row>
    <row r="2075" spans="24:304" x14ac:dyDescent="0.3">
      <c r="X2075" s="25"/>
      <c r="AA2075" s="25"/>
      <c r="AE2075" s="25"/>
      <c r="AM2075" s="25"/>
      <c r="AR2075" s="25"/>
      <c r="AT2075" s="25"/>
      <c r="AX2075" s="25"/>
      <c r="BA2075" s="25"/>
      <c r="BI2075" s="25"/>
      <c r="BN2075" s="25"/>
      <c r="BP2075" s="25"/>
      <c r="BT2075" s="25"/>
      <c r="EP2075" s="25"/>
      <c r="FP2075" s="25"/>
      <c r="FR2075" s="25"/>
      <c r="GF2075" s="25"/>
      <c r="GH2075" s="25"/>
      <c r="GK2075" s="25"/>
      <c r="GQ2075" s="25"/>
      <c r="HK2075" s="25"/>
      <c r="IJ2075" s="25"/>
      <c r="IM2075" s="25"/>
      <c r="IP2075" s="25"/>
      <c r="IS2075" s="25"/>
      <c r="IZ2075" s="25"/>
      <c r="JF2075" s="25"/>
      <c r="JI2075" s="25"/>
      <c r="KO2075" s="31"/>
      <c r="KP2075" s="32"/>
      <c r="KQ2075" s="75"/>
      <c r="KR2075" s="31"/>
    </row>
    <row r="2076" spans="24:304" x14ac:dyDescent="0.3">
      <c r="X2076" s="25"/>
      <c r="AA2076" s="25"/>
      <c r="AE2076" s="25"/>
      <c r="AM2076" s="25"/>
      <c r="AR2076" s="25"/>
      <c r="AT2076" s="25"/>
      <c r="AX2076" s="25"/>
      <c r="BA2076" s="25"/>
      <c r="BI2076" s="25"/>
      <c r="BN2076" s="25"/>
      <c r="BP2076" s="25"/>
      <c r="BT2076" s="25"/>
      <c r="EP2076" s="25"/>
      <c r="FP2076" s="25"/>
      <c r="FR2076" s="25"/>
      <c r="GF2076" s="25"/>
      <c r="GH2076" s="25"/>
      <c r="GK2076" s="25"/>
      <c r="GQ2076" s="25"/>
      <c r="HK2076" s="25"/>
      <c r="IJ2076" s="25"/>
      <c r="IM2076" s="25"/>
      <c r="IP2076" s="25"/>
      <c r="IS2076" s="25"/>
      <c r="IZ2076" s="25"/>
      <c r="JF2076" s="25"/>
      <c r="JI2076" s="25"/>
      <c r="KO2076" s="31"/>
      <c r="KP2076" s="32"/>
      <c r="KQ2076" s="75"/>
      <c r="KR2076" s="31"/>
    </row>
    <row r="2077" spans="24:304" x14ac:dyDescent="0.3">
      <c r="X2077" s="25"/>
      <c r="AA2077" s="25"/>
      <c r="AE2077" s="25"/>
      <c r="AM2077" s="25"/>
      <c r="AR2077" s="25"/>
      <c r="AT2077" s="25"/>
      <c r="AX2077" s="25"/>
      <c r="BA2077" s="25"/>
      <c r="BI2077" s="25"/>
      <c r="BN2077" s="25"/>
      <c r="BP2077" s="25"/>
      <c r="BT2077" s="25"/>
      <c r="EP2077" s="25"/>
      <c r="FP2077" s="25"/>
      <c r="FR2077" s="25"/>
      <c r="GF2077" s="25"/>
      <c r="GH2077" s="25"/>
      <c r="GK2077" s="25"/>
      <c r="GQ2077" s="25"/>
      <c r="HK2077" s="25"/>
      <c r="IJ2077" s="25"/>
      <c r="IM2077" s="25"/>
      <c r="IP2077" s="25"/>
      <c r="IS2077" s="25"/>
      <c r="IZ2077" s="25"/>
      <c r="JF2077" s="25"/>
      <c r="JI2077" s="25"/>
      <c r="KO2077" s="31"/>
      <c r="KP2077" s="32"/>
      <c r="KQ2077" s="75"/>
      <c r="KR2077" s="31"/>
    </row>
    <row r="2078" spans="24:304" x14ac:dyDescent="0.3">
      <c r="X2078" s="25"/>
      <c r="AA2078" s="25"/>
      <c r="AE2078" s="25"/>
      <c r="AM2078" s="25"/>
      <c r="AR2078" s="25"/>
      <c r="AT2078" s="25"/>
      <c r="AX2078" s="25"/>
      <c r="BA2078" s="25"/>
      <c r="BI2078" s="25"/>
      <c r="BN2078" s="25"/>
      <c r="BP2078" s="25"/>
      <c r="BT2078" s="25"/>
      <c r="EP2078" s="25"/>
      <c r="FP2078" s="25"/>
      <c r="FR2078" s="25"/>
      <c r="GF2078" s="25"/>
      <c r="GH2078" s="25"/>
      <c r="GK2078" s="25"/>
      <c r="GQ2078" s="25"/>
      <c r="HK2078" s="25"/>
      <c r="IJ2078" s="25"/>
      <c r="IM2078" s="25"/>
      <c r="IP2078" s="25"/>
      <c r="IS2078" s="25"/>
      <c r="IZ2078" s="25"/>
      <c r="JF2078" s="25"/>
      <c r="JI2078" s="25"/>
      <c r="KO2078" s="31"/>
      <c r="KP2078" s="32"/>
      <c r="KQ2078" s="75"/>
      <c r="KR2078" s="31"/>
    </row>
    <row r="2079" spans="24:304" x14ac:dyDescent="0.3">
      <c r="X2079" s="25"/>
      <c r="AA2079" s="25"/>
      <c r="AE2079" s="25"/>
      <c r="AM2079" s="25"/>
      <c r="AR2079" s="25"/>
      <c r="AT2079" s="25"/>
      <c r="AX2079" s="25"/>
      <c r="BA2079" s="25"/>
      <c r="BI2079" s="25"/>
      <c r="BN2079" s="25"/>
      <c r="BP2079" s="25"/>
      <c r="BT2079" s="25"/>
      <c r="EP2079" s="25"/>
      <c r="FP2079" s="25"/>
      <c r="FR2079" s="25"/>
      <c r="GF2079" s="25"/>
      <c r="GH2079" s="25"/>
      <c r="GK2079" s="25"/>
      <c r="GQ2079" s="25"/>
      <c r="HK2079" s="25"/>
      <c r="IJ2079" s="25"/>
      <c r="IM2079" s="25"/>
      <c r="IP2079" s="25"/>
      <c r="IS2079" s="25"/>
      <c r="IZ2079" s="25"/>
      <c r="JF2079" s="25"/>
      <c r="JI2079" s="25"/>
      <c r="KO2079" s="31"/>
      <c r="KP2079" s="32"/>
      <c r="KQ2079" s="75"/>
      <c r="KR2079" s="31"/>
    </row>
    <row r="2080" spans="24:304" x14ac:dyDescent="0.3">
      <c r="X2080" s="25"/>
      <c r="AA2080" s="25"/>
      <c r="AE2080" s="25"/>
      <c r="AM2080" s="25"/>
      <c r="AR2080" s="25"/>
      <c r="AT2080" s="25"/>
      <c r="AX2080" s="25"/>
      <c r="BA2080" s="25"/>
      <c r="BI2080" s="25"/>
      <c r="BN2080" s="25"/>
      <c r="BP2080" s="25"/>
      <c r="BT2080" s="25"/>
      <c r="EP2080" s="25"/>
      <c r="FP2080" s="25"/>
      <c r="FR2080" s="25"/>
      <c r="GF2080" s="25"/>
      <c r="GH2080" s="25"/>
      <c r="GK2080" s="25"/>
      <c r="GQ2080" s="25"/>
      <c r="HK2080" s="25"/>
      <c r="IJ2080" s="25"/>
      <c r="IM2080" s="25"/>
      <c r="IP2080" s="25"/>
      <c r="IS2080" s="25"/>
      <c r="IZ2080" s="25"/>
      <c r="JF2080" s="25"/>
      <c r="JI2080" s="25"/>
      <c r="KO2080" s="31"/>
      <c r="KP2080" s="32"/>
      <c r="KQ2080" s="75"/>
      <c r="KR2080" s="31"/>
    </row>
    <row r="2081" spans="24:304" x14ac:dyDescent="0.3">
      <c r="X2081" s="25"/>
      <c r="AA2081" s="25"/>
      <c r="AE2081" s="25"/>
      <c r="AM2081" s="25"/>
      <c r="AR2081" s="25"/>
      <c r="AT2081" s="25"/>
      <c r="AX2081" s="25"/>
      <c r="BA2081" s="25"/>
      <c r="BI2081" s="25"/>
      <c r="BN2081" s="25"/>
      <c r="BP2081" s="25"/>
      <c r="BT2081" s="25"/>
      <c r="EP2081" s="25"/>
      <c r="FP2081" s="25"/>
      <c r="FR2081" s="25"/>
      <c r="GF2081" s="25"/>
      <c r="GH2081" s="25"/>
      <c r="GK2081" s="25"/>
      <c r="GQ2081" s="25"/>
      <c r="HK2081" s="25"/>
      <c r="IJ2081" s="25"/>
      <c r="IM2081" s="25"/>
      <c r="IP2081" s="25"/>
      <c r="IS2081" s="25"/>
      <c r="IZ2081" s="25"/>
      <c r="JF2081" s="25"/>
      <c r="JI2081" s="25"/>
      <c r="KO2081" s="31"/>
      <c r="KP2081" s="32"/>
      <c r="KQ2081" s="75"/>
      <c r="KR2081" s="31"/>
    </row>
    <row r="2082" spans="24:304" x14ac:dyDescent="0.3">
      <c r="X2082" s="25"/>
      <c r="AA2082" s="25"/>
      <c r="AE2082" s="25"/>
      <c r="AM2082" s="25"/>
      <c r="AR2082" s="25"/>
      <c r="AT2082" s="25"/>
      <c r="AX2082" s="25"/>
      <c r="BA2082" s="25"/>
      <c r="BI2082" s="25"/>
      <c r="BN2082" s="25"/>
      <c r="BP2082" s="25"/>
      <c r="BT2082" s="25"/>
      <c r="EP2082" s="25"/>
      <c r="FP2082" s="25"/>
      <c r="FR2082" s="25"/>
      <c r="GF2082" s="25"/>
      <c r="GH2082" s="25"/>
      <c r="GK2082" s="25"/>
      <c r="GQ2082" s="25"/>
      <c r="HK2082" s="25"/>
      <c r="IJ2082" s="25"/>
      <c r="IM2082" s="25"/>
      <c r="IP2082" s="25"/>
      <c r="IS2082" s="25"/>
      <c r="IZ2082" s="25"/>
      <c r="JF2082" s="25"/>
      <c r="JI2082" s="25"/>
      <c r="KO2082" s="31"/>
      <c r="KP2082" s="32"/>
      <c r="KQ2082" s="75"/>
      <c r="KR2082" s="31"/>
    </row>
    <row r="2083" spans="24:304" x14ac:dyDescent="0.3">
      <c r="X2083" s="25"/>
      <c r="AA2083" s="25"/>
      <c r="AE2083" s="25"/>
      <c r="AM2083" s="25"/>
      <c r="AR2083" s="25"/>
      <c r="AT2083" s="25"/>
      <c r="AX2083" s="25"/>
      <c r="BA2083" s="25"/>
      <c r="BI2083" s="25"/>
      <c r="BN2083" s="25"/>
      <c r="BP2083" s="25"/>
      <c r="BT2083" s="25"/>
      <c r="EP2083" s="25"/>
      <c r="FP2083" s="25"/>
      <c r="FR2083" s="25"/>
      <c r="GF2083" s="25"/>
      <c r="GH2083" s="25"/>
      <c r="GK2083" s="25"/>
      <c r="GQ2083" s="25"/>
      <c r="HK2083" s="25"/>
      <c r="IJ2083" s="25"/>
      <c r="IM2083" s="25"/>
      <c r="IP2083" s="25"/>
      <c r="IS2083" s="25"/>
      <c r="IZ2083" s="25"/>
      <c r="JF2083" s="25"/>
      <c r="JI2083" s="25"/>
      <c r="KO2083" s="31"/>
      <c r="KP2083" s="32"/>
      <c r="KQ2083" s="75"/>
      <c r="KR2083" s="31"/>
    </row>
    <row r="2084" spans="24:304" x14ac:dyDescent="0.3">
      <c r="X2084" s="25"/>
      <c r="AA2084" s="25"/>
      <c r="AE2084" s="25"/>
      <c r="AM2084" s="25"/>
      <c r="AR2084" s="25"/>
      <c r="AT2084" s="25"/>
      <c r="AX2084" s="25"/>
      <c r="BA2084" s="25"/>
      <c r="BI2084" s="25"/>
      <c r="BN2084" s="25"/>
      <c r="BP2084" s="25"/>
      <c r="BT2084" s="25"/>
      <c r="EP2084" s="25"/>
      <c r="FP2084" s="25"/>
      <c r="FR2084" s="25"/>
      <c r="GF2084" s="25"/>
      <c r="GH2084" s="25"/>
      <c r="GK2084" s="25"/>
      <c r="GQ2084" s="25"/>
      <c r="HK2084" s="25"/>
      <c r="IJ2084" s="25"/>
      <c r="IM2084" s="25"/>
      <c r="IP2084" s="25"/>
      <c r="IS2084" s="25"/>
      <c r="IZ2084" s="25"/>
      <c r="JF2084" s="25"/>
      <c r="JI2084" s="25"/>
      <c r="KO2084" s="31"/>
      <c r="KP2084" s="32"/>
      <c r="KQ2084" s="75"/>
      <c r="KR2084" s="31"/>
    </row>
    <row r="2085" spans="24:304" x14ac:dyDescent="0.3">
      <c r="X2085" s="25"/>
      <c r="AA2085" s="25"/>
      <c r="AE2085" s="25"/>
      <c r="AM2085" s="25"/>
      <c r="AR2085" s="25"/>
      <c r="AT2085" s="25"/>
      <c r="AX2085" s="25"/>
      <c r="BA2085" s="25"/>
      <c r="BI2085" s="25"/>
      <c r="BN2085" s="25"/>
      <c r="BP2085" s="25"/>
      <c r="BT2085" s="25"/>
      <c r="EP2085" s="25"/>
      <c r="FP2085" s="25"/>
      <c r="FR2085" s="25"/>
      <c r="GF2085" s="25"/>
      <c r="GH2085" s="25"/>
      <c r="GK2085" s="25"/>
      <c r="GQ2085" s="25"/>
      <c r="HK2085" s="25"/>
      <c r="IJ2085" s="25"/>
      <c r="IM2085" s="25"/>
      <c r="IP2085" s="25"/>
      <c r="IS2085" s="25"/>
      <c r="IZ2085" s="25"/>
      <c r="JF2085" s="25"/>
      <c r="JI2085" s="25"/>
      <c r="KO2085" s="31"/>
      <c r="KP2085" s="32"/>
      <c r="KQ2085" s="75"/>
      <c r="KR2085" s="31"/>
    </row>
    <row r="2086" spans="24:304" x14ac:dyDescent="0.3">
      <c r="X2086" s="25"/>
      <c r="AA2086" s="25"/>
      <c r="AE2086" s="25"/>
      <c r="AM2086" s="25"/>
      <c r="AR2086" s="25"/>
      <c r="AT2086" s="25"/>
      <c r="AX2086" s="25"/>
      <c r="BA2086" s="25"/>
      <c r="BI2086" s="25"/>
      <c r="BN2086" s="25"/>
      <c r="BP2086" s="25"/>
      <c r="BT2086" s="25"/>
      <c r="EP2086" s="25"/>
      <c r="FP2086" s="25"/>
      <c r="FR2086" s="25"/>
      <c r="GF2086" s="25"/>
      <c r="GH2086" s="25"/>
      <c r="GK2086" s="25"/>
      <c r="GQ2086" s="25"/>
      <c r="HK2086" s="25"/>
      <c r="IJ2086" s="25"/>
      <c r="IM2086" s="25"/>
      <c r="IP2086" s="25"/>
      <c r="IS2086" s="25"/>
      <c r="IZ2086" s="25"/>
      <c r="JF2086" s="25"/>
      <c r="JI2086" s="25"/>
      <c r="KO2086" s="31"/>
      <c r="KP2086" s="32"/>
      <c r="KQ2086" s="75"/>
      <c r="KR2086" s="31"/>
    </row>
    <row r="2087" spans="24:304" x14ac:dyDescent="0.3">
      <c r="X2087" s="25"/>
      <c r="AA2087" s="25"/>
      <c r="AE2087" s="25"/>
      <c r="AM2087" s="25"/>
      <c r="AR2087" s="25"/>
      <c r="AT2087" s="25"/>
      <c r="AX2087" s="25"/>
      <c r="BA2087" s="25"/>
      <c r="BI2087" s="25"/>
      <c r="BN2087" s="25"/>
      <c r="BP2087" s="25"/>
      <c r="BT2087" s="25"/>
      <c r="EP2087" s="25"/>
      <c r="FP2087" s="25"/>
      <c r="FR2087" s="25"/>
      <c r="GF2087" s="25"/>
      <c r="GH2087" s="25"/>
      <c r="GK2087" s="25"/>
      <c r="GQ2087" s="25"/>
      <c r="HK2087" s="25"/>
      <c r="IJ2087" s="25"/>
      <c r="IM2087" s="25"/>
      <c r="IP2087" s="25"/>
      <c r="IS2087" s="25"/>
      <c r="IZ2087" s="25"/>
      <c r="JF2087" s="25"/>
      <c r="JI2087" s="25"/>
      <c r="KO2087" s="31"/>
      <c r="KP2087" s="32"/>
      <c r="KQ2087" s="75"/>
      <c r="KR2087" s="31"/>
    </row>
    <row r="2088" spans="24:304" x14ac:dyDescent="0.3">
      <c r="X2088" s="25"/>
      <c r="AA2088" s="25"/>
      <c r="AE2088" s="25"/>
      <c r="AM2088" s="25"/>
      <c r="AR2088" s="25"/>
      <c r="AT2088" s="25"/>
      <c r="AX2088" s="25"/>
      <c r="BA2088" s="25"/>
      <c r="BI2088" s="25"/>
      <c r="BN2088" s="25"/>
      <c r="BP2088" s="25"/>
      <c r="BT2088" s="25"/>
      <c r="EP2088" s="25"/>
      <c r="FP2088" s="25"/>
      <c r="FR2088" s="25"/>
      <c r="GF2088" s="25"/>
      <c r="GH2088" s="25"/>
      <c r="GK2088" s="25"/>
      <c r="GQ2088" s="25"/>
      <c r="HK2088" s="25"/>
      <c r="IJ2088" s="25"/>
      <c r="IM2088" s="25"/>
      <c r="IP2088" s="25"/>
      <c r="IS2088" s="25"/>
      <c r="IZ2088" s="25"/>
      <c r="JF2088" s="25"/>
      <c r="JI2088" s="25"/>
      <c r="KO2088" s="31"/>
      <c r="KP2088" s="32"/>
      <c r="KQ2088" s="75"/>
      <c r="KR2088" s="31"/>
    </row>
    <row r="2089" spans="24:304" x14ac:dyDescent="0.3">
      <c r="X2089" s="25"/>
      <c r="AA2089" s="25"/>
      <c r="AE2089" s="25"/>
      <c r="AM2089" s="25"/>
      <c r="AR2089" s="25"/>
      <c r="AT2089" s="25"/>
      <c r="AX2089" s="25"/>
      <c r="BA2089" s="25"/>
      <c r="BI2089" s="25"/>
      <c r="BN2089" s="25"/>
      <c r="BP2089" s="25"/>
      <c r="BT2089" s="25"/>
      <c r="EP2089" s="25"/>
      <c r="FP2089" s="25"/>
      <c r="FR2089" s="25"/>
      <c r="GF2089" s="25"/>
      <c r="GH2089" s="25"/>
      <c r="GK2089" s="25"/>
      <c r="GQ2089" s="25"/>
      <c r="HK2089" s="25"/>
      <c r="IJ2089" s="25"/>
      <c r="IM2089" s="25"/>
      <c r="IP2089" s="25"/>
      <c r="IS2089" s="25"/>
      <c r="IZ2089" s="25"/>
      <c r="JF2089" s="25"/>
      <c r="JI2089" s="25"/>
      <c r="KO2089" s="31"/>
      <c r="KP2089" s="32"/>
      <c r="KQ2089" s="75"/>
      <c r="KR2089" s="31"/>
    </row>
    <row r="2090" spans="24:304" x14ac:dyDescent="0.3">
      <c r="X2090" s="25"/>
      <c r="AA2090" s="25"/>
      <c r="AE2090" s="25"/>
      <c r="AM2090" s="25"/>
      <c r="AR2090" s="25"/>
      <c r="AT2090" s="25"/>
      <c r="AX2090" s="25"/>
      <c r="BA2090" s="25"/>
      <c r="BI2090" s="25"/>
      <c r="BN2090" s="25"/>
      <c r="BP2090" s="25"/>
      <c r="BT2090" s="25"/>
      <c r="EP2090" s="25"/>
      <c r="FP2090" s="25"/>
      <c r="FR2090" s="25"/>
      <c r="GF2090" s="25"/>
      <c r="GH2090" s="25"/>
      <c r="GK2090" s="25"/>
      <c r="GQ2090" s="25"/>
      <c r="HK2090" s="25"/>
      <c r="IJ2090" s="25"/>
      <c r="IM2090" s="25"/>
      <c r="IP2090" s="25"/>
      <c r="IS2090" s="25"/>
      <c r="IZ2090" s="25"/>
      <c r="JF2090" s="25"/>
      <c r="JI2090" s="25"/>
      <c r="KO2090" s="31"/>
      <c r="KP2090" s="32"/>
      <c r="KQ2090" s="75"/>
      <c r="KR2090" s="31"/>
    </row>
    <row r="2091" spans="24:304" x14ac:dyDescent="0.3">
      <c r="X2091" s="25"/>
      <c r="AA2091" s="25"/>
      <c r="AE2091" s="25"/>
      <c r="AM2091" s="25"/>
      <c r="AR2091" s="25"/>
      <c r="AT2091" s="25"/>
      <c r="AX2091" s="25"/>
      <c r="BA2091" s="25"/>
      <c r="BI2091" s="25"/>
      <c r="BN2091" s="25"/>
      <c r="BP2091" s="25"/>
      <c r="BT2091" s="25"/>
      <c r="EP2091" s="25"/>
      <c r="FP2091" s="25"/>
      <c r="FR2091" s="25"/>
      <c r="GF2091" s="25"/>
      <c r="GH2091" s="25"/>
      <c r="GK2091" s="25"/>
      <c r="GQ2091" s="25"/>
      <c r="HK2091" s="25"/>
      <c r="IJ2091" s="25"/>
      <c r="IM2091" s="25"/>
      <c r="IP2091" s="25"/>
      <c r="IS2091" s="25"/>
      <c r="IZ2091" s="25"/>
      <c r="JF2091" s="25"/>
      <c r="JI2091" s="25"/>
      <c r="KO2091" s="31"/>
      <c r="KP2091" s="32"/>
      <c r="KQ2091" s="75"/>
      <c r="KR2091" s="31"/>
    </row>
    <row r="2092" spans="24:304" x14ac:dyDescent="0.3">
      <c r="X2092" s="25"/>
      <c r="AA2092" s="25"/>
      <c r="AE2092" s="25"/>
      <c r="AM2092" s="25"/>
      <c r="AR2092" s="25"/>
      <c r="AT2092" s="25"/>
      <c r="AX2092" s="25"/>
      <c r="BA2092" s="25"/>
      <c r="BI2092" s="25"/>
      <c r="BN2092" s="25"/>
      <c r="BP2092" s="25"/>
      <c r="BT2092" s="25"/>
      <c r="EP2092" s="25"/>
      <c r="FP2092" s="25"/>
      <c r="FR2092" s="25"/>
      <c r="GF2092" s="25"/>
      <c r="GH2092" s="25"/>
      <c r="GK2092" s="25"/>
      <c r="GQ2092" s="25"/>
      <c r="HK2092" s="25"/>
      <c r="IJ2092" s="25"/>
      <c r="IM2092" s="25"/>
      <c r="IP2092" s="25"/>
      <c r="IS2092" s="25"/>
      <c r="IZ2092" s="25"/>
      <c r="JF2092" s="25"/>
      <c r="JI2092" s="25"/>
      <c r="KO2092" s="31"/>
      <c r="KP2092" s="32"/>
      <c r="KQ2092" s="75"/>
      <c r="KR2092" s="31"/>
    </row>
    <row r="2093" spans="24:304" x14ac:dyDescent="0.3">
      <c r="X2093" s="25"/>
      <c r="AA2093" s="25"/>
      <c r="AE2093" s="25"/>
      <c r="AM2093" s="25"/>
      <c r="AR2093" s="25"/>
      <c r="AT2093" s="25"/>
      <c r="AX2093" s="25"/>
      <c r="BA2093" s="25"/>
      <c r="BI2093" s="25"/>
      <c r="BN2093" s="25"/>
      <c r="BP2093" s="25"/>
      <c r="BT2093" s="25"/>
      <c r="EP2093" s="25"/>
      <c r="FP2093" s="25"/>
      <c r="FR2093" s="25"/>
      <c r="GF2093" s="25"/>
      <c r="GH2093" s="25"/>
      <c r="GK2093" s="25"/>
      <c r="GQ2093" s="25"/>
      <c r="HK2093" s="25"/>
      <c r="IJ2093" s="25"/>
      <c r="IM2093" s="25"/>
      <c r="IP2093" s="25"/>
      <c r="IS2093" s="25"/>
      <c r="IZ2093" s="25"/>
      <c r="JF2093" s="25"/>
      <c r="JI2093" s="25"/>
      <c r="KO2093" s="31"/>
      <c r="KP2093" s="32"/>
      <c r="KQ2093" s="75"/>
      <c r="KR2093" s="31"/>
    </row>
    <row r="2094" spans="24:304" x14ac:dyDescent="0.3">
      <c r="X2094" s="25"/>
      <c r="AA2094" s="25"/>
      <c r="AE2094" s="25"/>
      <c r="AM2094" s="25"/>
      <c r="AR2094" s="25"/>
      <c r="AT2094" s="25"/>
      <c r="AX2094" s="25"/>
      <c r="BA2094" s="25"/>
      <c r="BI2094" s="25"/>
      <c r="BN2094" s="25"/>
      <c r="BP2094" s="25"/>
      <c r="BT2094" s="25"/>
      <c r="EP2094" s="25"/>
      <c r="FP2094" s="25"/>
      <c r="FR2094" s="25"/>
      <c r="GF2094" s="25"/>
      <c r="GH2094" s="25"/>
      <c r="GK2094" s="25"/>
      <c r="GQ2094" s="25"/>
      <c r="HK2094" s="25"/>
      <c r="IJ2094" s="25"/>
      <c r="IM2094" s="25"/>
      <c r="IP2094" s="25"/>
      <c r="IS2094" s="25"/>
      <c r="IZ2094" s="25"/>
      <c r="JF2094" s="25"/>
      <c r="JI2094" s="25"/>
      <c r="KO2094" s="31"/>
      <c r="KP2094" s="32"/>
      <c r="KQ2094" s="75"/>
      <c r="KR2094" s="31"/>
    </row>
    <row r="2095" spans="24:304" x14ac:dyDescent="0.3">
      <c r="X2095" s="25"/>
      <c r="AA2095" s="25"/>
      <c r="AE2095" s="25"/>
      <c r="AM2095" s="25"/>
      <c r="AR2095" s="25"/>
      <c r="AT2095" s="25"/>
      <c r="AX2095" s="25"/>
      <c r="BA2095" s="25"/>
      <c r="BI2095" s="25"/>
      <c r="BN2095" s="25"/>
      <c r="BP2095" s="25"/>
      <c r="BT2095" s="25"/>
      <c r="EP2095" s="25"/>
      <c r="FP2095" s="25"/>
      <c r="FR2095" s="25"/>
      <c r="GF2095" s="25"/>
      <c r="GH2095" s="25"/>
      <c r="GK2095" s="25"/>
      <c r="GQ2095" s="25"/>
      <c r="HK2095" s="25"/>
      <c r="IJ2095" s="25"/>
      <c r="IM2095" s="25"/>
      <c r="IP2095" s="25"/>
      <c r="IS2095" s="25"/>
      <c r="IZ2095" s="25"/>
      <c r="JF2095" s="25"/>
      <c r="JI2095" s="25"/>
      <c r="KO2095" s="31"/>
      <c r="KP2095" s="32"/>
      <c r="KQ2095" s="75"/>
      <c r="KR2095" s="31"/>
    </row>
    <row r="2096" spans="24:304" x14ac:dyDescent="0.3">
      <c r="X2096" s="25"/>
      <c r="AA2096" s="25"/>
      <c r="AE2096" s="25"/>
      <c r="AM2096" s="25"/>
      <c r="AR2096" s="25"/>
      <c r="AT2096" s="25"/>
      <c r="AX2096" s="25"/>
      <c r="BA2096" s="25"/>
      <c r="BI2096" s="25"/>
      <c r="BN2096" s="25"/>
      <c r="BP2096" s="25"/>
      <c r="BT2096" s="25"/>
      <c r="EP2096" s="25"/>
      <c r="FP2096" s="25"/>
      <c r="FR2096" s="25"/>
      <c r="GF2096" s="25"/>
      <c r="GH2096" s="25"/>
      <c r="GK2096" s="25"/>
      <c r="GQ2096" s="25"/>
      <c r="HK2096" s="25"/>
      <c r="IJ2096" s="25"/>
      <c r="IM2096" s="25"/>
      <c r="IP2096" s="25"/>
      <c r="IS2096" s="25"/>
      <c r="IZ2096" s="25"/>
      <c r="JF2096" s="25"/>
      <c r="JI2096" s="25"/>
      <c r="KO2096" s="31"/>
      <c r="KP2096" s="32"/>
      <c r="KQ2096" s="75"/>
      <c r="KR2096" s="31"/>
    </row>
    <row r="2097" spans="24:304" x14ac:dyDescent="0.3">
      <c r="X2097" s="25"/>
      <c r="AA2097" s="25"/>
      <c r="AE2097" s="25"/>
      <c r="AM2097" s="25"/>
      <c r="AR2097" s="25"/>
      <c r="AT2097" s="25"/>
      <c r="AX2097" s="25"/>
      <c r="BA2097" s="25"/>
      <c r="BI2097" s="25"/>
      <c r="BN2097" s="25"/>
      <c r="BP2097" s="25"/>
      <c r="BT2097" s="25"/>
      <c r="EP2097" s="25"/>
      <c r="FP2097" s="25"/>
      <c r="FR2097" s="25"/>
      <c r="GF2097" s="25"/>
      <c r="GH2097" s="25"/>
      <c r="GK2097" s="25"/>
      <c r="GQ2097" s="25"/>
      <c r="HK2097" s="25"/>
      <c r="IJ2097" s="25"/>
      <c r="IM2097" s="25"/>
      <c r="IP2097" s="25"/>
      <c r="IS2097" s="25"/>
      <c r="IZ2097" s="25"/>
      <c r="JF2097" s="25"/>
      <c r="JI2097" s="25"/>
      <c r="KO2097" s="31"/>
      <c r="KP2097" s="32"/>
      <c r="KQ2097" s="75"/>
      <c r="KR2097" s="31"/>
    </row>
    <row r="2098" spans="24:304" x14ac:dyDescent="0.3">
      <c r="X2098" s="25"/>
      <c r="AA2098" s="25"/>
      <c r="AE2098" s="25"/>
      <c r="AM2098" s="25"/>
      <c r="AR2098" s="25"/>
      <c r="AT2098" s="25"/>
      <c r="AX2098" s="25"/>
      <c r="BA2098" s="25"/>
      <c r="BI2098" s="25"/>
      <c r="BN2098" s="25"/>
      <c r="BP2098" s="25"/>
      <c r="BT2098" s="25"/>
      <c r="EP2098" s="25"/>
      <c r="FP2098" s="25"/>
      <c r="FR2098" s="25"/>
      <c r="GF2098" s="25"/>
      <c r="GH2098" s="25"/>
      <c r="GK2098" s="25"/>
      <c r="GQ2098" s="25"/>
      <c r="HK2098" s="25"/>
      <c r="IJ2098" s="25"/>
      <c r="IM2098" s="25"/>
      <c r="IP2098" s="25"/>
      <c r="IS2098" s="25"/>
      <c r="IZ2098" s="25"/>
      <c r="JF2098" s="25"/>
      <c r="JI2098" s="25"/>
      <c r="KO2098" s="31"/>
      <c r="KP2098" s="32"/>
      <c r="KQ2098" s="75"/>
      <c r="KR2098" s="31"/>
    </row>
    <row r="2099" spans="24:304" x14ac:dyDescent="0.3">
      <c r="X2099" s="25"/>
      <c r="AA2099" s="25"/>
      <c r="AE2099" s="25"/>
      <c r="AM2099" s="25"/>
      <c r="AR2099" s="25"/>
      <c r="AT2099" s="25"/>
      <c r="AX2099" s="25"/>
      <c r="BA2099" s="25"/>
      <c r="BI2099" s="25"/>
      <c r="BN2099" s="25"/>
      <c r="BP2099" s="25"/>
      <c r="BT2099" s="25"/>
      <c r="EP2099" s="25"/>
      <c r="FP2099" s="25"/>
      <c r="FR2099" s="25"/>
      <c r="GF2099" s="25"/>
      <c r="GH2099" s="25"/>
      <c r="GK2099" s="25"/>
      <c r="GQ2099" s="25"/>
      <c r="HK2099" s="25"/>
      <c r="IJ2099" s="25"/>
      <c r="IM2099" s="25"/>
      <c r="IP2099" s="25"/>
      <c r="IS2099" s="25"/>
      <c r="IZ2099" s="25"/>
      <c r="JF2099" s="25"/>
      <c r="JI2099" s="25"/>
      <c r="KO2099" s="31"/>
      <c r="KP2099" s="32"/>
      <c r="KQ2099" s="75"/>
      <c r="KR2099" s="31"/>
    </row>
    <row r="2100" spans="24:304" x14ac:dyDescent="0.3">
      <c r="X2100" s="25"/>
      <c r="AA2100" s="25"/>
      <c r="AE2100" s="25"/>
      <c r="AM2100" s="25"/>
      <c r="AR2100" s="25"/>
      <c r="AT2100" s="25"/>
      <c r="AX2100" s="25"/>
      <c r="BA2100" s="25"/>
      <c r="BI2100" s="25"/>
      <c r="BN2100" s="25"/>
      <c r="BP2100" s="25"/>
      <c r="BT2100" s="25"/>
      <c r="EP2100" s="25"/>
      <c r="FP2100" s="25"/>
      <c r="FR2100" s="25"/>
      <c r="GF2100" s="25"/>
      <c r="GH2100" s="25"/>
      <c r="GK2100" s="25"/>
      <c r="GQ2100" s="25"/>
      <c r="HK2100" s="25"/>
      <c r="IJ2100" s="25"/>
      <c r="IM2100" s="25"/>
      <c r="IP2100" s="25"/>
      <c r="IS2100" s="25"/>
      <c r="IZ2100" s="25"/>
      <c r="JF2100" s="25"/>
      <c r="JI2100" s="25"/>
      <c r="KO2100" s="31"/>
      <c r="KP2100" s="32"/>
      <c r="KQ2100" s="75"/>
      <c r="KR2100" s="31"/>
    </row>
    <row r="2101" spans="24:304" x14ac:dyDescent="0.3">
      <c r="X2101" s="25"/>
      <c r="AA2101" s="25"/>
      <c r="AE2101" s="25"/>
      <c r="AM2101" s="25"/>
      <c r="AR2101" s="25"/>
      <c r="AT2101" s="25"/>
      <c r="AX2101" s="25"/>
      <c r="BA2101" s="25"/>
      <c r="BI2101" s="25"/>
      <c r="BN2101" s="25"/>
      <c r="BP2101" s="25"/>
      <c r="BT2101" s="25"/>
      <c r="EP2101" s="25"/>
      <c r="FP2101" s="25"/>
      <c r="FR2101" s="25"/>
      <c r="GF2101" s="25"/>
      <c r="GH2101" s="25"/>
      <c r="GK2101" s="25"/>
      <c r="GQ2101" s="25"/>
      <c r="HK2101" s="25"/>
      <c r="IJ2101" s="25"/>
      <c r="IM2101" s="25"/>
      <c r="IP2101" s="25"/>
      <c r="IS2101" s="25"/>
      <c r="IZ2101" s="25"/>
      <c r="JF2101" s="25"/>
      <c r="JI2101" s="25"/>
      <c r="KO2101" s="31"/>
      <c r="KP2101" s="32"/>
      <c r="KQ2101" s="75"/>
      <c r="KR2101" s="31"/>
    </row>
    <row r="2102" spans="24:304" x14ac:dyDescent="0.3">
      <c r="X2102" s="25"/>
      <c r="AA2102" s="25"/>
      <c r="AE2102" s="25"/>
      <c r="AM2102" s="25"/>
      <c r="AR2102" s="25"/>
      <c r="AT2102" s="25"/>
      <c r="AX2102" s="25"/>
      <c r="BA2102" s="25"/>
      <c r="BI2102" s="25"/>
      <c r="BN2102" s="25"/>
      <c r="BP2102" s="25"/>
      <c r="BT2102" s="25"/>
      <c r="EP2102" s="25"/>
      <c r="FP2102" s="25"/>
      <c r="FR2102" s="25"/>
      <c r="GF2102" s="25"/>
      <c r="GH2102" s="25"/>
      <c r="GK2102" s="25"/>
      <c r="GQ2102" s="25"/>
      <c r="HK2102" s="25"/>
      <c r="IJ2102" s="25"/>
      <c r="IM2102" s="25"/>
      <c r="IP2102" s="25"/>
      <c r="IS2102" s="25"/>
      <c r="IZ2102" s="25"/>
      <c r="JF2102" s="25"/>
      <c r="JI2102" s="25"/>
      <c r="KO2102" s="31"/>
      <c r="KP2102" s="32"/>
      <c r="KQ2102" s="75"/>
      <c r="KR2102" s="31"/>
    </row>
    <row r="2103" spans="24:304" x14ac:dyDescent="0.3">
      <c r="X2103" s="25"/>
      <c r="AA2103" s="25"/>
      <c r="AE2103" s="25"/>
      <c r="AM2103" s="25"/>
      <c r="AR2103" s="25"/>
      <c r="AT2103" s="25"/>
      <c r="AX2103" s="25"/>
      <c r="BA2103" s="25"/>
      <c r="BI2103" s="25"/>
      <c r="BN2103" s="25"/>
      <c r="BP2103" s="25"/>
      <c r="BT2103" s="25"/>
      <c r="EP2103" s="25"/>
      <c r="FP2103" s="25"/>
      <c r="FR2103" s="25"/>
      <c r="GF2103" s="25"/>
      <c r="GH2103" s="25"/>
      <c r="GK2103" s="25"/>
      <c r="GQ2103" s="25"/>
      <c r="HK2103" s="25"/>
      <c r="IJ2103" s="25"/>
      <c r="IM2103" s="25"/>
      <c r="IP2103" s="25"/>
      <c r="IS2103" s="25"/>
      <c r="IZ2103" s="25"/>
      <c r="JF2103" s="25"/>
      <c r="JI2103" s="25"/>
      <c r="KO2103" s="31"/>
      <c r="KP2103" s="32"/>
      <c r="KQ2103" s="75"/>
      <c r="KR2103" s="31"/>
    </row>
    <row r="2104" spans="24:304" x14ac:dyDescent="0.3">
      <c r="X2104" s="25"/>
      <c r="AA2104" s="25"/>
      <c r="AE2104" s="25"/>
      <c r="AM2104" s="25"/>
      <c r="AR2104" s="25"/>
      <c r="AT2104" s="25"/>
      <c r="AX2104" s="25"/>
      <c r="BA2104" s="25"/>
      <c r="BI2104" s="25"/>
      <c r="BN2104" s="25"/>
      <c r="BP2104" s="25"/>
      <c r="BT2104" s="25"/>
      <c r="EP2104" s="25"/>
      <c r="FP2104" s="25"/>
      <c r="FR2104" s="25"/>
      <c r="GF2104" s="25"/>
      <c r="GH2104" s="25"/>
      <c r="GK2104" s="25"/>
      <c r="GQ2104" s="25"/>
      <c r="HK2104" s="25"/>
      <c r="IJ2104" s="25"/>
      <c r="IM2104" s="25"/>
      <c r="IP2104" s="25"/>
      <c r="IS2104" s="25"/>
      <c r="IZ2104" s="25"/>
      <c r="JF2104" s="25"/>
      <c r="JI2104" s="25"/>
      <c r="KO2104" s="31"/>
      <c r="KP2104" s="32"/>
      <c r="KQ2104" s="75"/>
      <c r="KR2104" s="31"/>
    </row>
    <row r="2105" spans="24:304" x14ac:dyDescent="0.3">
      <c r="X2105" s="25"/>
      <c r="AA2105" s="25"/>
      <c r="AE2105" s="25"/>
      <c r="AM2105" s="25"/>
      <c r="AR2105" s="25"/>
      <c r="AT2105" s="25"/>
      <c r="AX2105" s="25"/>
      <c r="BA2105" s="25"/>
      <c r="BI2105" s="25"/>
      <c r="BN2105" s="25"/>
      <c r="BP2105" s="25"/>
      <c r="BT2105" s="25"/>
      <c r="EP2105" s="25"/>
      <c r="FP2105" s="25"/>
      <c r="FR2105" s="25"/>
      <c r="GF2105" s="25"/>
      <c r="GH2105" s="25"/>
      <c r="GK2105" s="25"/>
      <c r="GQ2105" s="25"/>
      <c r="HK2105" s="25"/>
      <c r="IJ2105" s="25"/>
      <c r="IM2105" s="25"/>
      <c r="IP2105" s="25"/>
      <c r="IS2105" s="25"/>
      <c r="IZ2105" s="25"/>
      <c r="JF2105" s="25"/>
      <c r="JI2105" s="25"/>
      <c r="KO2105" s="31"/>
      <c r="KP2105" s="32"/>
      <c r="KQ2105" s="75"/>
      <c r="KR2105" s="31"/>
    </row>
    <row r="2106" spans="24:304" x14ac:dyDescent="0.3">
      <c r="X2106" s="25"/>
      <c r="AA2106" s="25"/>
      <c r="AE2106" s="25"/>
      <c r="AM2106" s="25"/>
      <c r="AR2106" s="25"/>
      <c r="AT2106" s="25"/>
      <c r="AX2106" s="25"/>
      <c r="BA2106" s="25"/>
      <c r="BI2106" s="25"/>
      <c r="BN2106" s="25"/>
      <c r="BP2106" s="25"/>
      <c r="BT2106" s="25"/>
      <c r="EP2106" s="25"/>
      <c r="FP2106" s="25"/>
      <c r="FR2106" s="25"/>
      <c r="GF2106" s="25"/>
      <c r="GH2106" s="25"/>
      <c r="GK2106" s="25"/>
      <c r="GQ2106" s="25"/>
      <c r="HK2106" s="25"/>
      <c r="IJ2106" s="25"/>
      <c r="IM2106" s="25"/>
      <c r="IP2106" s="25"/>
      <c r="IS2106" s="25"/>
      <c r="IZ2106" s="25"/>
      <c r="JF2106" s="25"/>
      <c r="JI2106" s="25"/>
      <c r="KO2106" s="31"/>
      <c r="KP2106" s="32"/>
      <c r="KQ2106" s="75"/>
      <c r="KR2106" s="31"/>
    </row>
    <row r="2107" spans="24:304" x14ac:dyDescent="0.3">
      <c r="X2107" s="25"/>
      <c r="AA2107" s="25"/>
      <c r="AE2107" s="25"/>
      <c r="AM2107" s="25"/>
      <c r="AR2107" s="25"/>
      <c r="AT2107" s="25"/>
      <c r="AX2107" s="25"/>
      <c r="BA2107" s="25"/>
      <c r="BI2107" s="25"/>
      <c r="BN2107" s="25"/>
      <c r="BP2107" s="25"/>
      <c r="BT2107" s="25"/>
      <c r="EP2107" s="25"/>
      <c r="FP2107" s="25"/>
      <c r="FR2107" s="25"/>
      <c r="GF2107" s="25"/>
      <c r="GH2107" s="25"/>
      <c r="GK2107" s="25"/>
      <c r="GQ2107" s="25"/>
      <c r="HK2107" s="25"/>
      <c r="IJ2107" s="25"/>
      <c r="IM2107" s="25"/>
      <c r="IP2107" s="25"/>
      <c r="IS2107" s="25"/>
      <c r="IZ2107" s="25"/>
      <c r="JF2107" s="25"/>
      <c r="JI2107" s="25"/>
      <c r="KO2107" s="31"/>
      <c r="KP2107" s="32"/>
      <c r="KQ2107" s="75"/>
      <c r="KR2107" s="31"/>
    </row>
    <row r="2108" spans="24:304" x14ac:dyDescent="0.3">
      <c r="X2108" s="25"/>
      <c r="AA2108" s="25"/>
      <c r="AE2108" s="25"/>
      <c r="AM2108" s="25"/>
      <c r="AR2108" s="25"/>
      <c r="AT2108" s="25"/>
      <c r="AX2108" s="25"/>
      <c r="BA2108" s="25"/>
      <c r="BI2108" s="25"/>
      <c r="BN2108" s="25"/>
      <c r="BP2108" s="25"/>
      <c r="BT2108" s="25"/>
      <c r="EP2108" s="25"/>
      <c r="FP2108" s="25"/>
      <c r="FR2108" s="25"/>
      <c r="GF2108" s="25"/>
      <c r="GH2108" s="25"/>
      <c r="GK2108" s="25"/>
      <c r="GQ2108" s="25"/>
      <c r="HK2108" s="25"/>
      <c r="IJ2108" s="25"/>
      <c r="IM2108" s="25"/>
      <c r="IP2108" s="25"/>
      <c r="IS2108" s="25"/>
      <c r="IZ2108" s="25"/>
      <c r="JF2108" s="25"/>
      <c r="JI2108" s="25"/>
      <c r="KO2108" s="31"/>
      <c r="KP2108" s="32"/>
      <c r="KQ2108" s="75"/>
      <c r="KR2108" s="31"/>
    </row>
    <row r="2109" spans="24:304" x14ac:dyDescent="0.3">
      <c r="X2109" s="25"/>
      <c r="AA2109" s="25"/>
      <c r="AE2109" s="25"/>
      <c r="AM2109" s="25"/>
      <c r="AR2109" s="25"/>
      <c r="AT2109" s="25"/>
      <c r="AX2109" s="25"/>
      <c r="BA2109" s="25"/>
      <c r="BI2109" s="25"/>
      <c r="BN2109" s="25"/>
      <c r="BP2109" s="25"/>
      <c r="BT2109" s="25"/>
      <c r="EP2109" s="25"/>
      <c r="FP2109" s="25"/>
      <c r="FR2109" s="25"/>
      <c r="GF2109" s="25"/>
      <c r="GH2109" s="25"/>
      <c r="GK2109" s="25"/>
      <c r="GQ2109" s="25"/>
      <c r="HK2109" s="25"/>
      <c r="IJ2109" s="25"/>
      <c r="IM2109" s="25"/>
      <c r="IP2109" s="25"/>
      <c r="IS2109" s="25"/>
      <c r="IZ2109" s="25"/>
      <c r="JF2109" s="25"/>
      <c r="JI2109" s="25"/>
      <c r="KO2109" s="31"/>
      <c r="KP2109" s="32"/>
      <c r="KQ2109" s="75"/>
      <c r="KR2109" s="31"/>
    </row>
    <row r="2110" spans="24:304" x14ac:dyDescent="0.3">
      <c r="X2110" s="25"/>
      <c r="AA2110" s="25"/>
      <c r="AE2110" s="25"/>
      <c r="AM2110" s="25"/>
      <c r="AR2110" s="25"/>
      <c r="AT2110" s="25"/>
      <c r="AX2110" s="25"/>
      <c r="BA2110" s="25"/>
      <c r="BI2110" s="25"/>
      <c r="BN2110" s="25"/>
      <c r="BP2110" s="25"/>
      <c r="BT2110" s="25"/>
      <c r="EP2110" s="25"/>
      <c r="FP2110" s="25"/>
      <c r="FR2110" s="25"/>
      <c r="GF2110" s="25"/>
      <c r="GH2110" s="25"/>
      <c r="GK2110" s="25"/>
      <c r="GQ2110" s="25"/>
      <c r="HK2110" s="25"/>
      <c r="IJ2110" s="25"/>
      <c r="IM2110" s="25"/>
      <c r="IP2110" s="25"/>
      <c r="IS2110" s="25"/>
      <c r="IZ2110" s="25"/>
      <c r="JF2110" s="25"/>
      <c r="JI2110" s="25"/>
      <c r="KO2110" s="31"/>
      <c r="KP2110" s="32"/>
      <c r="KQ2110" s="75"/>
      <c r="KR2110" s="31"/>
    </row>
    <row r="2111" spans="24:304" x14ac:dyDescent="0.3">
      <c r="X2111" s="25"/>
      <c r="AA2111" s="25"/>
      <c r="AE2111" s="25"/>
      <c r="AM2111" s="25"/>
      <c r="AR2111" s="25"/>
      <c r="AT2111" s="25"/>
      <c r="AX2111" s="25"/>
      <c r="BA2111" s="25"/>
      <c r="BI2111" s="25"/>
      <c r="BN2111" s="25"/>
      <c r="BP2111" s="25"/>
      <c r="BT2111" s="25"/>
      <c r="EP2111" s="25"/>
      <c r="FP2111" s="25"/>
      <c r="FR2111" s="25"/>
      <c r="GF2111" s="25"/>
      <c r="GH2111" s="25"/>
      <c r="GK2111" s="25"/>
      <c r="GQ2111" s="25"/>
      <c r="HK2111" s="25"/>
      <c r="IJ2111" s="25"/>
      <c r="IM2111" s="25"/>
      <c r="IP2111" s="25"/>
      <c r="IS2111" s="25"/>
      <c r="IZ2111" s="25"/>
      <c r="JF2111" s="25"/>
      <c r="JI2111" s="25"/>
      <c r="KO2111" s="31"/>
      <c r="KP2111" s="32"/>
      <c r="KQ2111" s="75"/>
      <c r="KR2111" s="31"/>
    </row>
    <row r="2112" spans="24:304" x14ac:dyDescent="0.3">
      <c r="X2112" s="25"/>
      <c r="AA2112" s="25"/>
      <c r="AE2112" s="25"/>
      <c r="AM2112" s="25"/>
      <c r="AR2112" s="25"/>
      <c r="AT2112" s="25"/>
      <c r="AX2112" s="25"/>
      <c r="BA2112" s="25"/>
      <c r="BI2112" s="25"/>
      <c r="BN2112" s="25"/>
      <c r="BP2112" s="25"/>
      <c r="BT2112" s="25"/>
      <c r="EP2112" s="25"/>
      <c r="FP2112" s="25"/>
      <c r="FR2112" s="25"/>
      <c r="GF2112" s="25"/>
      <c r="GH2112" s="25"/>
      <c r="GK2112" s="25"/>
      <c r="GQ2112" s="25"/>
      <c r="HK2112" s="25"/>
      <c r="IJ2112" s="25"/>
      <c r="IM2112" s="25"/>
      <c r="IP2112" s="25"/>
      <c r="IS2112" s="25"/>
      <c r="IZ2112" s="25"/>
      <c r="JF2112" s="25"/>
      <c r="JI2112" s="25"/>
      <c r="KO2112" s="31"/>
      <c r="KP2112" s="32"/>
      <c r="KQ2112" s="75"/>
      <c r="KR2112" s="31"/>
    </row>
    <row r="2113" spans="24:304" x14ac:dyDescent="0.3">
      <c r="X2113" s="25"/>
      <c r="AA2113" s="25"/>
      <c r="AE2113" s="25"/>
      <c r="AM2113" s="25"/>
      <c r="AR2113" s="25"/>
      <c r="AT2113" s="25"/>
      <c r="AX2113" s="25"/>
      <c r="BA2113" s="25"/>
      <c r="BI2113" s="25"/>
      <c r="BN2113" s="25"/>
      <c r="BP2113" s="25"/>
      <c r="BT2113" s="25"/>
      <c r="EP2113" s="25"/>
      <c r="FP2113" s="25"/>
      <c r="FR2113" s="25"/>
      <c r="GF2113" s="25"/>
      <c r="GH2113" s="25"/>
      <c r="GK2113" s="25"/>
      <c r="GQ2113" s="25"/>
      <c r="HK2113" s="25"/>
      <c r="IJ2113" s="25"/>
      <c r="IM2113" s="25"/>
      <c r="IP2113" s="25"/>
      <c r="IS2113" s="25"/>
      <c r="IZ2113" s="25"/>
      <c r="JF2113" s="25"/>
      <c r="JI2113" s="25"/>
      <c r="KO2113" s="31"/>
      <c r="KP2113" s="32"/>
      <c r="KQ2113" s="75"/>
      <c r="KR2113" s="31"/>
    </row>
    <row r="2114" spans="24:304" x14ac:dyDescent="0.3">
      <c r="X2114" s="25"/>
      <c r="AA2114" s="25"/>
      <c r="AE2114" s="25"/>
      <c r="AM2114" s="25"/>
      <c r="AR2114" s="25"/>
      <c r="AT2114" s="25"/>
      <c r="AX2114" s="25"/>
      <c r="BA2114" s="25"/>
      <c r="BI2114" s="25"/>
      <c r="BN2114" s="25"/>
      <c r="BP2114" s="25"/>
      <c r="BT2114" s="25"/>
      <c r="EP2114" s="25"/>
      <c r="FP2114" s="25"/>
      <c r="FR2114" s="25"/>
      <c r="GF2114" s="25"/>
      <c r="GH2114" s="25"/>
      <c r="GK2114" s="25"/>
      <c r="GQ2114" s="25"/>
      <c r="HK2114" s="25"/>
      <c r="IJ2114" s="25"/>
      <c r="IM2114" s="25"/>
      <c r="IP2114" s="25"/>
      <c r="IS2114" s="25"/>
      <c r="IZ2114" s="25"/>
      <c r="JF2114" s="25"/>
      <c r="JI2114" s="25"/>
      <c r="KO2114" s="31"/>
      <c r="KP2114" s="32"/>
      <c r="KQ2114" s="75"/>
      <c r="KR2114" s="31"/>
    </row>
    <row r="2115" spans="24:304" x14ac:dyDescent="0.3">
      <c r="X2115" s="25"/>
      <c r="AA2115" s="25"/>
      <c r="AE2115" s="25"/>
      <c r="AM2115" s="25"/>
      <c r="AR2115" s="25"/>
      <c r="AT2115" s="25"/>
      <c r="AX2115" s="25"/>
      <c r="BA2115" s="25"/>
      <c r="BI2115" s="25"/>
      <c r="BN2115" s="25"/>
      <c r="BP2115" s="25"/>
      <c r="BT2115" s="25"/>
      <c r="EP2115" s="25"/>
      <c r="FP2115" s="25"/>
      <c r="FR2115" s="25"/>
      <c r="GF2115" s="25"/>
      <c r="GH2115" s="25"/>
      <c r="GK2115" s="25"/>
      <c r="GQ2115" s="25"/>
      <c r="HK2115" s="25"/>
      <c r="IJ2115" s="25"/>
      <c r="IM2115" s="25"/>
      <c r="IP2115" s="25"/>
      <c r="IS2115" s="25"/>
      <c r="IZ2115" s="25"/>
      <c r="JF2115" s="25"/>
      <c r="JI2115" s="25"/>
      <c r="KO2115" s="31"/>
      <c r="KP2115" s="32"/>
      <c r="KQ2115" s="75"/>
      <c r="KR2115" s="31"/>
    </row>
    <row r="2116" spans="24:304" x14ac:dyDescent="0.3">
      <c r="X2116" s="25"/>
      <c r="AA2116" s="25"/>
      <c r="AE2116" s="25"/>
      <c r="AM2116" s="25"/>
      <c r="AR2116" s="25"/>
      <c r="AT2116" s="25"/>
      <c r="AX2116" s="25"/>
      <c r="BA2116" s="25"/>
      <c r="BI2116" s="25"/>
      <c r="BN2116" s="25"/>
      <c r="BP2116" s="25"/>
      <c r="BT2116" s="25"/>
      <c r="EP2116" s="25"/>
      <c r="FP2116" s="25"/>
      <c r="FR2116" s="25"/>
      <c r="GF2116" s="25"/>
      <c r="GH2116" s="25"/>
      <c r="GK2116" s="25"/>
      <c r="GQ2116" s="25"/>
      <c r="HK2116" s="25"/>
      <c r="IJ2116" s="25"/>
      <c r="IM2116" s="25"/>
      <c r="IP2116" s="25"/>
      <c r="IS2116" s="25"/>
      <c r="IZ2116" s="25"/>
      <c r="JF2116" s="25"/>
      <c r="JI2116" s="25"/>
      <c r="KO2116" s="31"/>
      <c r="KP2116" s="32"/>
      <c r="KQ2116" s="75"/>
      <c r="KR2116" s="31"/>
    </row>
    <row r="2117" spans="24:304" x14ac:dyDescent="0.3">
      <c r="X2117" s="25"/>
      <c r="AA2117" s="25"/>
      <c r="AE2117" s="25"/>
      <c r="AM2117" s="25"/>
      <c r="AR2117" s="25"/>
      <c r="AT2117" s="25"/>
      <c r="AX2117" s="25"/>
      <c r="BA2117" s="25"/>
      <c r="BI2117" s="25"/>
      <c r="BN2117" s="25"/>
      <c r="BP2117" s="25"/>
      <c r="BT2117" s="25"/>
      <c r="EP2117" s="25"/>
      <c r="FP2117" s="25"/>
      <c r="FR2117" s="25"/>
      <c r="GF2117" s="25"/>
      <c r="GH2117" s="25"/>
      <c r="GK2117" s="25"/>
      <c r="GQ2117" s="25"/>
      <c r="HK2117" s="25"/>
      <c r="IJ2117" s="25"/>
      <c r="IM2117" s="25"/>
      <c r="IP2117" s="25"/>
      <c r="IS2117" s="25"/>
      <c r="IZ2117" s="25"/>
      <c r="JF2117" s="25"/>
      <c r="JI2117" s="25"/>
      <c r="KO2117" s="31"/>
      <c r="KP2117" s="32"/>
      <c r="KQ2117" s="75"/>
      <c r="KR2117" s="31"/>
    </row>
    <row r="2118" spans="24:304" x14ac:dyDescent="0.3">
      <c r="X2118" s="25"/>
      <c r="AA2118" s="25"/>
      <c r="AE2118" s="25"/>
      <c r="AM2118" s="25"/>
      <c r="AR2118" s="25"/>
      <c r="AT2118" s="25"/>
      <c r="AX2118" s="25"/>
      <c r="BA2118" s="25"/>
      <c r="BI2118" s="25"/>
      <c r="BN2118" s="25"/>
      <c r="BP2118" s="25"/>
      <c r="BT2118" s="25"/>
      <c r="EP2118" s="25"/>
      <c r="FP2118" s="25"/>
      <c r="FR2118" s="25"/>
      <c r="GF2118" s="25"/>
      <c r="GH2118" s="25"/>
      <c r="GK2118" s="25"/>
      <c r="GQ2118" s="25"/>
      <c r="HK2118" s="25"/>
      <c r="IJ2118" s="25"/>
      <c r="IM2118" s="25"/>
      <c r="IP2118" s="25"/>
      <c r="IS2118" s="25"/>
      <c r="IZ2118" s="25"/>
      <c r="JF2118" s="25"/>
      <c r="JI2118" s="25"/>
      <c r="KO2118" s="31"/>
      <c r="KP2118" s="32"/>
      <c r="KQ2118" s="75"/>
      <c r="KR2118" s="31"/>
    </row>
    <row r="2119" spans="24:304" x14ac:dyDescent="0.3">
      <c r="X2119" s="25"/>
      <c r="AA2119" s="25"/>
      <c r="AE2119" s="25"/>
      <c r="AM2119" s="25"/>
      <c r="AR2119" s="25"/>
      <c r="AT2119" s="25"/>
      <c r="AX2119" s="25"/>
      <c r="BA2119" s="25"/>
      <c r="BI2119" s="25"/>
      <c r="BN2119" s="25"/>
      <c r="BP2119" s="25"/>
      <c r="BT2119" s="25"/>
      <c r="EP2119" s="25"/>
      <c r="FP2119" s="25"/>
      <c r="FR2119" s="25"/>
      <c r="GF2119" s="25"/>
      <c r="GH2119" s="25"/>
      <c r="GK2119" s="25"/>
      <c r="GQ2119" s="25"/>
      <c r="HK2119" s="25"/>
      <c r="IJ2119" s="25"/>
      <c r="IM2119" s="25"/>
      <c r="IP2119" s="25"/>
      <c r="IS2119" s="25"/>
      <c r="IZ2119" s="25"/>
      <c r="JF2119" s="25"/>
      <c r="JI2119" s="25"/>
      <c r="KO2119" s="31"/>
      <c r="KP2119" s="32"/>
      <c r="KQ2119" s="75"/>
      <c r="KR2119" s="31"/>
    </row>
    <row r="2120" spans="24:304" x14ac:dyDescent="0.3">
      <c r="X2120" s="25"/>
      <c r="AA2120" s="25"/>
      <c r="AE2120" s="25"/>
      <c r="AM2120" s="25"/>
      <c r="AR2120" s="25"/>
      <c r="AT2120" s="25"/>
      <c r="AX2120" s="25"/>
      <c r="BA2120" s="25"/>
      <c r="BI2120" s="25"/>
      <c r="BN2120" s="25"/>
      <c r="BP2120" s="25"/>
      <c r="BT2120" s="25"/>
      <c r="EP2120" s="25"/>
      <c r="FP2120" s="25"/>
      <c r="FR2120" s="25"/>
      <c r="GF2120" s="25"/>
      <c r="GH2120" s="25"/>
      <c r="GK2120" s="25"/>
      <c r="GQ2120" s="25"/>
      <c r="HK2120" s="25"/>
      <c r="IJ2120" s="25"/>
      <c r="IM2120" s="25"/>
      <c r="IP2120" s="25"/>
      <c r="IS2120" s="25"/>
      <c r="IZ2120" s="25"/>
      <c r="JF2120" s="25"/>
      <c r="JI2120" s="25"/>
      <c r="KO2120" s="31"/>
      <c r="KP2120" s="32"/>
      <c r="KQ2120" s="75"/>
      <c r="KR2120" s="31"/>
    </row>
    <row r="2121" spans="24:304" x14ac:dyDescent="0.3">
      <c r="X2121" s="25"/>
      <c r="AA2121" s="25"/>
      <c r="AE2121" s="25"/>
      <c r="AM2121" s="25"/>
      <c r="AR2121" s="25"/>
      <c r="AT2121" s="25"/>
      <c r="AX2121" s="25"/>
      <c r="BA2121" s="25"/>
      <c r="BI2121" s="25"/>
      <c r="BN2121" s="25"/>
      <c r="BP2121" s="25"/>
      <c r="BT2121" s="25"/>
      <c r="EP2121" s="25"/>
      <c r="FP2121" s="25"/>
      <c r="FR2121" s="25"/>
      <c r="GF2121" s="25"/>
      <c r="GH2121" s="25"/>
      <c r="GK2121" s="25"/>
      <c r="GQ2121" s="25"/>
      <c r="HK2121" s="25"/>
      <c r="IJ2121" s="25"/>
      <c r="IM2121" s="25"/>
      <c r="IP2121" s="25"/>
      <c r="IS2121" s="25"/>
      <c r="IZ2121" s="25"/>
      <c r="JF2121" s="25"/>
      <c r="JI2121" s="25"/>
      <c r="KO2121" s="31"/>
      <c r="KP2121" s="32"/>
      <c r="KQ2121" s="75"/>
      <c r="KR2121" s="31"/>
    </row>
    <row r="2122" spans="24:304" x14ac:dyDescent="0.3">
      <c r="X2122" s="25"/>
      <c r="AA2122" s="25"/>
      <c r="AE2122" s="25"/>
      <c r="AM2122" s="25"/>
      <c r="AR2122" s="25"/>
      <c r="AT2122" s="25"/>
      <c r="AX2122" s="25"/>
      <c r="BA2122" s="25"/>
      <c r="BI2122" s="25"/>
      <c r="BN2122" s="25"/>
      <c r="BP2122" s="25"/>
      <c r="BT2122" s="25"/>
      <c r="EP2122" s="25"/>
      <c r="FP2122" s="25"/>
      <c r="FR2122" s="25"/>
      <c r="GF2122" s="25"/>
      <c r="GH2122" s="25"/>
      <c r="GK2122" s="25"/>
      <c r="GQ2122" s="25"/>
      <c r="HK2122" s="25"/>
      <c r="IJ2122" s="25"/>
      <c r="IM2122" s="25"/>
      <c r="IP2122" s="25"/>
      <c r="IS2122" s="25"/>
      <c r="IZ2122" s="25"/>
      <c r="JF2122" s="25"/>
      <c r="JI2122" s="25"/>
      <c r="KO2122" s="31"/>
      <c r="KP2122" s="32"/>
      <c r="KQ2122" s="75"/>
      <c r="KR2122" s="31"/>
    </row>
    <row r="2123" spans="24:304" x14ac:dyDescent="0.3">
      <c r="X2123" s="25"/>
      <c r="AA2123" s="25"/>
      <c r="AE2123" s="25"/>
      <c r="AM2123" s="25"/>
      <c r="AR2123" s="25"/>
      <c r="AT2123" s="25"/>
      <c r="AX2123" s="25"/>
      <c r="BA2123" s="25"/>
      <c r="BI2123" s="25"/>
      <c r="BN2123" s="25"/>
      <c r="BP2123" s="25"/>
      <c r="BT2123" s="25"/>
      <c r="EP2123" s="25"/>
      <c r="FP2123" s="25"/>
      <c r="FR2123" s="25"/>
      <c r="GF2123" s="25"/>
      <c r="GH2123" s="25"/>
      <c r="GK2123" s="25"/>
      <c r="GQ2123" s="25"/>
      <c r="HK2123" s="25"/>
      <c r="IJ2123" s="25"/>
      <c r="IM2123" s="25"/>
      <c r="IP2123" s="25"/>
      <c r="IS2123" s="25"/>
      <c r="IZ2123" s="25"/>
      <c r="JF2123" s="25"/>
      <c r="JI2123" s="25"/>
      <c r="KO2123" s="31"/>
      <c r="KP2123" s="32"/>
      <c r="KQ2123" s="75"/>
      <c r="KR2123" s="31"/>
    </row>
    <row r="2124" spans="24:304" x14ac:dyDescent="0.3">
      <c r="X2124" s="25"/>
      <c r="AA2124" s="25"/>
      <c r="AE2124" s="25"/>
      <c r="AM2124" s="25"/>
      <c r="AR2124" s="25"/>
      <c r="AT2124" s="25"/>
      <c r="AX2124" s="25"/>
      <c r="BA2124" s="25"/>
      <c r="BI2124" s="25"/>
      <c r="BN2124" s="25"/>
      <c r="BP2124" s="25"/>
      <c r="BT2124" s="25"/>
      <c r="EP2124" s="25"/>
      <c r="FP2124" s="25"/>
      <c r="FR2124" s="25"/>
      <c r="GF2124" s="25"/>
      <c r="GH2124" s="25"/>
      <c r="GK2124" s="25"/>
      <c r="GQ2124" s="25"/>
      <c r="HK2124" s="25"/>
      <c r="IJ2124" s="25"/>
      <c r="IM2124" s="25"/>
      <c r="IP2124" s="25"/>
      <c r="IS2124" s="25"/>
      <c r="IZ2124" s="25"/>
      <c r="JF2124" s="25"/>
      <c r="JI2124" s="25"/>
      <c r="KO2124" s="31"/>
      <c r="KP2124" s="32"/>
      <c r="KQ2124" s="75"/>
      <c r="KR2124" s="31"/>
    </row>
    <row r="2125" spans="24:304" x14ac:dyDescent="0.3">
      <c r="X2125" s="25"/>
      <c r="AA2125" s="25"/>
      <c r="AE2125" s="25"/>
      <c r="AM2125" s="25"/>
      <c r="AR2125" s="25"/>
      <c r="AT2125" s="25"/>
      <c r="AX2125" s="25"/>
      <c r="BA2125" s="25"/>
      <c r="BI2125" s="25"/>
      <c r="BN2125" s="25"/>
      <c r="BP2125" s="25"/>
      <c r="BT2125" s="25"/>
      <c r="EP2125" s="25"/>
      <c r="FP2125" s="25"/>
      <c r="FR2125" s="25"/>
      <c r="GF2125" s="25"/>
      <c r="GH2125" s="25"/>
      <c r="GK2125" s="25"/>
      <c r="GQ2125" s="25"/>
      <c r="HK2125" s="25"/>
      <c r="IJ2125" s="25"/>
      <c r="IM2125" s="25"/>
      <c r="IP2125" s="25"/>
      <c r="IS2125" s="25"/>
      <c r="IZ2125" s="25"/>
      <c r="JF2125" s="25"/>
      <c r="JI2125" s="25"/>
      <c r="KO2125" s="31"/>
      <c r="KP2125" s="32"/>
      <c r="KQ2125" s="75"/>
      <c r="KR2125" s="31"/>
    </row>
    <row r="2126" spans="24:304" x14ac:dyDescent="0.3">
      <c r="X2126" s="25"/>
      <c r="AA2126" s="25"/>
      <c r="AE2126" s="25"/>
      <c r="AM2126" s="25"/>
      <c r="AR2126" s="25"/>
      <c r="AT2126" s="25"/>
      <c r="AX2126" s="25"/>
      <c r="BA2126" s="25"/>
      <c r="BI2126" s="25"/>
      <c r="BN2126" s="25"/>
      <c r="BP2126" s="25"/>
      <c r="BT2126" s="25"/>
      <c r="EP2126" s="25"/>
      <c r="FP2126" s="25"/>
      <c r="FR2126" s="25"/>
      <c r="GF2126" s="25"/>
      <c r="GH2126" s="25"/>
      <c r="GK2126" s="25"/>
      <c r="GQ2126" s="25"/>
      <c r="HK2126" s="25"/>
      <c r="IJ2126" s="25"/>
      <c r="IM2126" s="25"/>
      <c r="IP2126" s="25"/>
      <c r="IS2126" s="25"/>
      <c r="IZ2126" s="25"/>
      <c r="JF2126" s="25"/>
      <c r="JI2126" s="25"/>
      <c r="KO2126" s="31"/>
      <c r="KP2126" s="32"/>
      <c r="KQ2126" s="75"/>
      <c r="KR2126" s="31"/>
    </row>
    <row r="2127" spans="24:304" x14ac:dyDescent="0.3">
      <c r="X2127" s="25"/>
      <c r="AA2127" s="25"/>
      <c r="AE2127" s="25"/>
      <c r="AM2127" s="25"/>
      <c r="AR2127" s="25"/>
      <c r="AT2127" s="25"/>
      <c r="AX2127" s="25"/>
      <c r="BA2127" s="25"/>
      <c r="BI2127" s="25"/>
      <c r="BN2127" s="25"/>
      <c r="BP2127" s="25"/>
      <c r="BT2127" s="25"/>
      <c r="EP2127" s="25"/>
      <c r="FP2127" s="25"/>
      <c r="FR2127" s="25"/>
      <c r="GF2127" s="25"/>
      <c r="GH2127" s="25"/>
      <c r="GK2127" s="25"/>
      <c r="GQ2127" s="25"/>
      <c r="HK2127" s="25"/>
      <c r="IJ2127" s="25"/>
      <c r="IM2127" s="25"/>
      <c r="IP2127" s="25"/>
      <c r="IS2127" s="25"/>
      <c r="IZ2127" s="25"/>
      <c r="JF2127" s="25"/>
      <c r="JI2127" s="25"/>
      <c r="KO2127" s="31"/>
      <c r="KP2127" s="32"/>
      <c r="KQ2127" s="75"/>
      <c r="KR2127" s="31"/>
    </row>
    <row r="2128" spans="24:304" x14ac:dyDescent="0.3">
      <c r="X2128" s="25"/>
      <c r="AA2128" s="25"/>
      <c r="AE2128" s="25"/>
      <c r="AM2128" s="25"/>
      <c r="AR2128" s="25"/>
      <c r="AT2128" s="25"/>
      <c r="AX2128" s="25"/>
      <c r="BA2128" s="25"/>
      <c r="BI2128" s="25"/>
      <c r="BN2128" s="25"/>
      <c r="BP2128" s="25"/>
      <c r="BT2128" s="25"/>
      <c r="EP2128" s="25"/>
      <c r="FP2128" s="25"/>
      <c r="FR2128" s="25"/>
      <c r="GF2128" s="25"/>
      <c r="GH2128" s="25"/>
      <c r="GK2128" s="25"/>
      <c r="GQ2128" s="25"/>
      <c r="HK2128" s="25"/>
      <c r="IJ2128" s="25"/>
      <c r="IM2128" s="25"/>
      <c r="IP2128" s="25"/>
      <c r="IS2128" s="25"/>
      <c r="IZ2128" s="25"/>
      <c r="JF2128" s="25"/>
      <c r="JI2128" s="25"/>
      <c r="KO2128" s="31"/>
      <c r="KP2128" s="32"/>
      <c r="KQ2128" s="75"/>
      <c r="KR2128" s="31"/>
    </row>
    <row r="2129" spans="24:304" x14ac:dyDescent="0.3">
      <c r="X2129" s="25"/>
      <c r="AA2129" s="25"/>
      <c r="AE2129" s="25"/>
      <c r="AM2129" s="25"/>
      <c r="AR2129" s="25"/>
      <c r="AT2129" s="25"/>
      <c r="AX2129" s="25"/>
      <c r="BA2129" s="25"/>
      <c r="BI2129" s="25"/>
      <c r="BN2129" s="25"/>
      <c r="BP2129" s="25"/>
      <c r="BT2129" s="25"/>
      <c r="EP2129" s="25"/>
      <c r="FP2129" s="25"/>
      <c r="FR2129" s="25"/>
      <c r="GF2129" s="25"/>
      <c r="GH2129" s="25"/>
      <c r="GK2129" s="25"/>
      <c r="GQ2129" s="25"/>
      <c r="HK2129" s="25"/>
      <c r="IJ2129" s="25"/>
      <c r="IM2129" s="25"/>
      <c r="IP2129" s="25"/>
      <c r="IS2129" s="25"/>
      <c r="IZ2129" s="25"/>
      <c r="JF2129" s="25"/>
      <c r="JI2129" s="25"/>
      <c r="KO2129" s="31"/>
      <c r="KP2129" s="32"/>
      <c r="KQ2129" s="75"/>
      <c r="KR2129" s="31"/>
    </row>
    <row r="2130" spans="24:304" x14ac:dyDescent="0.3">
      <c r="X2130" s="25"/>
      <c r="AA2130" s="25"/>
      <c r="AE2130" s="25"/>
      <c r="AM2130" s="25"/>
      <c r="AR2130" s="25"/>
      <c r="AT2130" s="25"/>
      <c r="AX2130" s="25"/>
      <c r="BA2130" s="25"/>
      <c r="BI2130" s="25"/>
      <c r="BN2130" s="25"/>
      <c r="BP2130" s="25"/>
      <c r="BT2130" s="25"/>
      <c r="EP2130" s="25"/>
      <c r="FP2130" s="25"/>
      <c r="FR2130" s="25"/>
      <c r="GF2130" s="25"/>
      <c r="GH2130" s="25"/>
      <c r="GK2130" s="25"/>
      <c r="GQ2130" s="25"/>
      <c r="HK2130" s="25"/>
      <c r="IJ2130" s="25"/>
      <c r="IM2130" s="25"/>
      <c r="IP2130" s="25"/>
      <c r="IS2130" s="25"/>
      <c r="IZ2130" s="25"/>
      <c r="JF2130" s="25"/>
      <c r="JI2130" s="25"/>
      <c r="KO2130" s="31"/>
      <c r="KP2130" s="32"/>
      <c r="KQ2130" s="75"/>
      <c r="KR2130" s="31"/>
    </row>
    <row r="2131" spans="24:304" x14ac:dyDescent="0.3">
      <c r="X2131" s="25"/>
      <c r="AA2131" s="25"/>
      <c r="AE2131" s="25"/>
      <c r="AM2131" s="25"/>
      <c r="AR2131" s="25"/>
      <c r="AT2131" s="25"/>
      <c r="AX2131" s="25"/>
      <c r="BA2131" s="25"/>
      <c r="BI2131" s="25"/>
      <c r="BN2131" s="25"/>
      <c r="BP2131" s="25"/>
      <c r="BT2131" s="25"/>
      <c r="EP2131" s="25"/>
      <c r="FP2131" s="25"/>
      <c r="FR2131" s="25"/>
      <c r="GF2131" s="25"/>
      <c r="GH2131" s="25"/>
      <c r="GK2131" s="25"/>
      <c r="GQ2131" s="25"/>
      <c r="HK2131" s="25"/>
      <c r="IJ2131" s="25"/>
      <c r="IM2131" s="25"/>
      <c r="IP2131" s="25"/>
      <c r="IS2131" s="25"/>
      <c r="IZ2131" s="25"/>
      <c r="JF2131" s="25"/>
      <c r="JI2131" s="25"/>
      <c r="KO2131" s="31"/>
      <c r="KP2131" s="32"/>
      <c r="KQ2131" s="75"/>
      <c r="KR2131" s="31"/>
    </row>
    <row r="2132" spans="24:304" x14ac:dyDescent="0.3">
      <c r="X2132" s="25"/>
      <c r="AA2132" s="25"/>
      <c r="AE2132" s="25"/>
      <c r="AM2132" s="25"/>
      <c r="AR2132" s="25"/>
      <c r="AT2132" s="25"/>
      <c r="AX2132" s="25"/>
      <c r="BA2132" s="25"/>
      <c r="BI2132" s="25"/>
      <c r="BN2132" s="25"/>
      <c r="BP2132" s="25"/>
      <c r="BT2132" s="25"/>
      <c r="EP2132" s="25"/>
      <c r="FP2132" s="25"/>
      <c r="FR2132" s="25"/>
      <c r="GF2132" s="25"/>
      <c r="GH2132" s="25"/>
      <c r="GK2132" s="25"/>
      <c r="GQ2132" s="25"/>
      <c r="HK2132" s="25"/>
      <c r="IJ2132" s="25"/>
      <c r="IM2132" s="25"/>
      <c r="IP2132" s="25"/>
      <c r="IS2132" s="25"/>
      <c r="IZ2132" s="25"/>
      <c r="JF2132" s="25"/>
      <c r="JI2132" s="25"/>
      <c r="KO2132" s="31"/>
      <c r="KP2132" s="32"/>
      <c r="KQ2132" s="75"/>
      <c r="KR2132" s="31"/>
    </row>
    <row r="2133" spans="24:304" x14ac:dyDescent="0.3">
      <c r="X2133" s="25"/>
      <c r="AA2133" s="25"/>
      <c r="AE2133" s="25"/>
      <c r="AM2133" s="25"/>
      <c r="AR2133" s="25"/>
      <c r="AT2133" s="25"/>
      <c r="AX2133" s="25"/>
      <c r="BA2133" s="25"/>
      <c r="BI2133" s="25"/>
      <c r="BN2133" s="25"/>
      <c r="BP2133" s="25"/>
      <c r="BT2133" s="25"/>
      <c r="EP2133" s="25"/>
      <c r="FP2133" s="25"/>
      <c r="FR2133" s="25"/>
      <c r="GF2133" s="25"/>
      <c r="GH2133" s="25"/>
      <c r="GK2133" s="25"/>
      <c r="GQ2133" s="25"/>
      <c r="HK2133" s="25"/>
      <c r="IJ2133" s="25"/>
      <c r="IM2133" s="25"/>
      <c r="IP2133" s="25"/>
      <c r="IS2133" s="25"/>
      <c r="IZ2133" s="25"/>
      <c r="JF2133" s="25"/>
      <c r="JI2133" s="25"/>
      <c r="KO2133" s="31"/>
      <c r="KP2133" s="32"/>
      <c r="KQ2133" s="75"/>
      <c r="KR2133" s="31"/>
    </row>
    <row r="2134" spans="24:304" x14ac:dyDescent="0.3">
      <c r="X2134" s="25"/>
      <c r="AA2134" s="25"/>
      <c r="AE2134" s="25"/>
      <c r="AM2134" s="25"/>
      <c r="AR2134" s="25"/>
      <c r="AT2134" s="25"/>
      <c r="AX2134" s="25"/>
      <c r="BA2134" s="25"/>
      <c r="BI2134" s="25"/>
      <c r="BN2134" s="25"/>
      <c r="BP2134" s="25"/>
      <c r="BT2134" s="25"/>
      <c r="EP2134" s="25"/>
      <c r="FP2134" s="25"/>
      <c r="FR2134" s="25"/>
      <c r="GF2134" s="25"/>
      <c r="GH2134" s="25"/>
      <c r="GK2134" s="25"/>
      <c r="GQ2134" s="25"/>
      <c r="HK2134" s="25"/>
      <c r="IJ2134" s="25"/>
      <c r="IM2134" s="25"/>
      <c r="IP2134" s="25"/>
      <c r="IS2134" s="25"/>
      <c r="IZ2134" s="25"/>
      <c r="JF2134" s="25"/>
      <c r="JI2134" s="25"/>
      <c r="KO2134" s="31"/>
      <c r="KP2134" s="32"/>
      <c r="KQ2134" s="75"/>
      <c r="KR2134" s="31"/>
    </row>
    <row r="2135" spans="24:304" x14ac:dyDescent="0.3">
      <c r="X2135" s="25"/>
      <c r="AA2135" s="25"/>
      <c r="AE2135" s="25"/>
      <c r="AM2135" s="25"/>
      <c r="AR2135" s="25"/>
      <c r="AT2135" s="25"/>
      <c r="AX2135" s="25"/>
      <c r="BA2135" s="25"/>
      <c r="BI2135" s="25"/>
      <c r="BN2135" s="25"/>
      <c r="BP2135" s="25"/>
      <c r="BT2135" s="25"/>
      <c r="EP2135" s="25"/>
      <c r="FP2135" s="25"/>
      <c r="FR2135" s="25"/>
      <c r="GF2135" s="25"/>
      <c r="GH2135" s="25"/>
      <c r="GK2135" s="25"/>
      <c r="GQ2135" s="25"/>
      <c r="HK2135" s="25"/>
      <c r="IJ2135" s="25"/>
      <c r="IM2135" s="25"/>
      <c r="IP2135" s="25"/>
      <c r="IS2135" s="25"/>
      <c r="IZ2135" s="25"/>
      <c r="JF2135" s="25"/>
      <c r="JI2135" s="25"/>
      <c r="KO2135" s="31"/>
      <c r="KP2135" s="32"/>
      <c r="KQ2135" s="75"/>
      <c r="KR2135" s="31"/>
    </row>
    <row r="2136" spans="24:304" x14ac:dyDescent="0.3">
      <c r="X2136" s="25"/>
      <c r="AA2136" s="25"/>
      <c r="AE2136" s="25"/>
      <c r="AM2136" s="25"/>
      <c r="AR2136" s="25"/>
      <c r="AT2136" s="25"/>
      <c r="AX2136" s="25"/>
      <c r="BA2136" s="25"/>
      <c r="BI2136" s="25"/>
      <c r="BN2136" s="25"/>
      <c r="BP2136" s="25"/>
      <c r="BT2136" s="25"/>
      <c r="EP2136" s="25"/>
      <c r="FP2136" s="25"/>
      <c r="FR2136" s="25"/>
      <c r="GF2136" s="25"/>
      <c r="GH2136" s="25"/>
      <c r="GK2136" s="25"/>
      <c r="GQ2136" s="25"/>
      <c r="HK2136" s="25"/>
      <c r="IJ2136" s="25"/>
      <c r="IM2136" s="25"/>
      <c r="IP2136" s="25"/>
      <c r="IS2136" s="25"/>
      <c r="IZ2136" s="25"/>
      <c r="JF2136" s="25"/>
      <c r="JI2136" s="25"/>
      <c r="KO2136" s="31"/>
      <c r="KP2136" s="32"/>
      <c r="KQ2136" s="75"/>
      <c r="KR2136" s="31"/>
    </row>
    <row r="2137" spans="24:304" x14ac:dyDescent="0.3">
      <c r="X2137" s="25"/>
      <c r="AA2137" s="25"/>
      <c r="AE2137" s="25"/>
      <c r="AM2137" s="25"/>
      <c r="AR2137" s="25"/>
      <c r="AT2137" s="25"/>
      <c r="AX2137" s="25"/>
      <c r="BA2137" s="25"/>
      <c r="BI2137" s="25"/>
      <c r="BN2137" s="25"/>
      <c r="BP2137" s="25"/>
      <c r="BT2137" s="25"/>
      <c r="EP2137" s="25"/>
      <c r="FP2137" s="25"/>
      <c r="FR2137" s="25"/>
      <c r="GF2137" s="25"/>
      <c r="GH2137" s="25"/>
      <c r="GK2137" s="25"/>
      <c r="GQ2137" s="25"/>
      <c r="HK2137" s="25"/>
      <c r="IJ2137" s="25"/>
      <c r="IM2137" s="25"/>
      <c r="IP2137" s="25"/>
      <c r="IS2137" s="25"/>
      <c r="IZ2137" s="25"/>
      <c r="JF2137" s="25"/>
      <c r="JI2137" s="25"/>
      <c r="KO2137" s="31"/>
      <c r="KP2137" s="32"/>
      <c r="KQ2137" s="75"/>
      <c r="KR2137" s="31"/>
    </row>
    <row r="2138" spans="24:304" x14ac:dyDescent="0.3">
      <c r="X2138" s="25"/>
      <c r="AA2138" s="25"/>
      <c r="AE2138" s="25"/>
      <c r="AM2138" s="25"/>
      <c r="AR2138" s="25"/>
      <c r="AT2138" s="25"/>
      <c r="AX2138" s="25"/>
      <c r="BA2138" s="25"/>
      <c r="BI2138" s="25"/>
      <c r="BN2138" s="25"/>
      <c r="BP2138" s="25"/>
      <c r="BT2138" s="25"/>
      <c r="EP2138" s="25"/>
      <c r="FP2138" s="25"/>
      <c r="FR2138" s="25"/>
      <c r="GF2138" s="25"/>
      <c r="GH2138" s="25"/>
      <c r="GK2138" s="25"/>
      <c r="GQ2138" s="25"/>
      <c r="HK2138" s="25"/>
      <c r="IJ2138" s="25"/>
      <c r="IM2138" s="25"/>
      <c r="IP2138" s="25"/>
      <c r="IS2138" s="25"/>
      <c r="IZ2138" s="25"/>
      <c r="JF2138" s="25"/>
      <c r="JI2138" s="25"/>
      <c r="KO2138" s="31"/>
      <c r="KP2138" s="32"/>
      <c r="KQ2138" s="75"/>
      <c r="KR2138" s="31"/>
    </row>
    <row r="2139" spans="24:304" x14ac:dyDescent="0.3">
      <c r="X2139" s="25"/>
      <c r="AA2139" s="25"/>
      <c r="AE2139" s="25"/>
      <c r="AM2139" s="25"/>
      <c r="AR2139" s="25"/>
      <c r="AT2139" s="25"/>
      <c r="AX2139" s="25"/>
      <c r="BA2139" s="25"/>
      <c r="BI2139" s="25"/>
      <c r="BN2139" s="25"/>
      <c r="BP2139" s="25"/>
      <c r="BT2139" s="25"/>
      <c r="EP2139" s="25"/>
      <c r="FP2139" s="25"/>
      <c r="FR2139" s="25"/>
      <c r="GF2139" s="25"/>
      <c r="GH2139" s="25"/>
      <c r="GK2139" s="25"/>
      <c r="GQ2139" s="25"/>
      <c r="HK2139" s="25"/>
      <c r="IJ2139" s="25"/>
      <c r="IM2139" s="25"/>
      <c r="IP2139" s="25"/>
      <c r="IS2139" s="25"/>
      <c r="IZ2139" s="25"/>
      <c r="JF2139" s="25"/>
      <c r="JI2139" s="25"/>
      <c r="KO2139" s="31"/>
      <c r="KP2139" s="32"/>
      <c r="KQ2139" s="75"/>
      <c r="KR2139" s="31"/>
    </row>
    <row r="2140" spans="24:304" x14ac:dyDescent="0.3">
      <c r="X2140" s="25"/>
      <c r="AA2140" s="25"/>
      <c r="AE2140" s="25"/>
      <c r="AM2140" s="25"/>
      <c r="AR2140" s="25"/>
      <c r="AT2140" s="25"/>
      <c r="AX2140" s="25"/>
      <c r="BA2140" s="25"/>
      <c r="BI2140" s="25"/>
      <c r="BN2140" s="25"/>
      <c r="BP2140" s="25"/>
      <c r="BT2140" s="25"/>
      <c r="EP2140" s="25"/>
      <c r="FP2140" s="25"/>
      <c r="FR2140" s="25"/>
      <c r="GF2140" s="25"/>
      <c r="GH2140" s="25"/>
      <c r="GK2140" s="25"/>
      <c r="GQ2140" s="25"/>
      <c r="HK2140" s="25"/>
      <c r="IJ2140" s="25"/>
      <c r="IM2140" s="25"/>
      <c r="IP2140" s="25"/>
      <c r="IS2140" s="25"/>
      <c r="IZ2140" s="25"/>
      <c r="JF2140" s="25"/>
      <c r="JI2140" s="25"/>
      <c r="KO2140" s="31"/>
      <c r="KP2140" s="32"/>
      <c r="KQ2140" s="75"/>
      <c r="KR2140" s="31"/>
    </row>
    <row r="2141" spans="24:304" x14ac:dyDescent="0.3">
      <c r="X2141" s="25"/>
      <c r="AA2141" s="25"/>
      <c r="AE2141" s="25"/>
      <c r="AM2141" s="25"/>
      <c r="AR2141" s="25"/>
      <c r="AT2141" s="25"/>
      <c r="AX2141" s="25"/>
      <c r="BA2141" s="25"/>
      <c r="BI2141" s="25"/>
      <c r="BN2141" s="25"/>
      <c r="BP2141" s="25"/>
      <c r="BT2141" s="25"/>
      <c r="EP2141" s="25"/>
      <c r="FP2141" s="25"/>
      <c r="FR2141" s="25"/>
      <c r="GF2141" s="25"/>
      <c r="GH2141" s="25"/>
      <c r="GK2141" s="25"/>
      <c r="GQ2141" s="25"/>
      <c r="HK2141" s="25"/>
      <c r="IJ2141" s="25"/>
      <c r="IM2141" s="25"/>
      <c r="IP2141" s="25"/>
      <c r="IS2141" s="25"/>
      <c r="IZ2141" s="25"/>
      <c r="JF2141" s="25"/>
      <c r="JI2141" s="25"/>
      <c r="KO2141" s="31"/>
      <c r="KP2141" s="32"/>
      <c r="KQ2141" s="75"/>
      <c r="KR2141" s="31"/>
    </row>
    <row r="2142" spans="24:304" x14ac:dyDescent="0.3">
      <c r="X2142" s="25"/>
      <c r="AA2142" s="25"/>
      <c r="AE2142" s="25"/>
      <c r="AM2142" s="25"/>
      <c r="AR2142" s="25"/>
      <c r="AT2142" s="25"/>
      <c r="AX2142" s="25"/>
      <c r="BA2142" s="25"/>
      <c r="BI2142" s="25"/>
      <c r="BN2142" s="25"/>
      <c r="BP2142" s="25"/>
      <c r="BT2142" s="25"/>
      <c r="EP2142" s="25"/>
      <c r="FP2142" s="25"/>
      <c r="FR2142" s="25"/>
      <c r="GF2142" s="25"/>
      <c r="GH2142" s="25"/>
      <c r="GK2142" s="25"/>
      <c r="GQ2142" s="25"/>
      <c r="HK2142" s="25"/>
      <c r="IJ2142" s="25"/>
      <c r="IM2142" s="25"/>
      <c r="IP2142" s="25"/>
      <c r="IS2142" s="25"/>
      <c r="IZ2142" s="25"/>
      <c r="JF2142" s="25"/>
      <c r="JI2142" s="25"/>
      <c r="KO2142" s="31"/>
      <c r="KP2142" s="32"/>
      <c r="KQ2142" s="75"/>
      <c r="KR2142" s="31"/>
    </row>
    <row r="2143" spans="24:304" x14ac:dyDescent="0.3">
      <c r="X2143" s="25"/>
      <c r="AA2143" s="25"/>
      <c r="AE2143" s="25"/>
      <c r="AM2143" s="25"/>
      <c r="AR2143" s="25"/>
      <c r="AT2143" s="25"/>
      <c r="AX2143" s="25"/>
      <c r="BA2143" s="25"/>
      <c r="BI2143" s="25"/>
      <c r="BN2143" s="25"/>
      <c r="BP2143" s="25"/>
      <c r="BT2143" s="25"/>
      <c r="EP2143" s="25"/>
      <c r="FP2143" s="25"/>
      <c r="FR2143" s="25"/>
      <c r="GF2143" s="25"/>
      <c r="GH2143" s="25"/>
      <c r="GK2143" s="25"/>
      <c r="GQ2143" s="25"/>
      <c r="HK2143" s="25"/>
      <c r="IJ2143" s="25"/>
      <c r="IM2143" s="25"/>
      <c r="IP2143" s="25"/>
      <c r="IS2143" s="25"/>
      <c r="IZ2143" s="25"/>
      <c r="JF2143" s="25"/>
      <c r="JI2143" s="25"/>
      <c r="KO2143" s="31"/>
      <c r="KP2143" s="32"/>
      <c r="KQ2143" s="75"/>
      <c r="KR2143" s="31"/>
    </row>
    <row r="2144" spans="24:304" x14ac:dyDescent="0.3">
      <c r="X2144" s="25"/>
      <c r="AA2144" s="25"/>
      <c r="AE2144" s="25"/>
      <c r="AM2144" s="25"/>
      <c r="AR2144" s="25"/>
      <c r="AT2144" s="25"/>
      <c r="AX2144" s="25"/>
      <c r="BA2144" s="25"/>
      <c r="BI2144" s="25"/>
      <c r="BN2144" s="25"/>
      <c r="BP2144" s="25"/>
      <c r="BT2144" s="25"/>
      <c r="EP2144" s="25"/>
      <c r="FP2144" s="25"/>
      <c r="FR2144" s="25"/>
      <c r="GF2144" s="25"/>
      <c r="GH2144" s="25"/>
      <c r="GK2144" s="25"/>
      <c r="GQ2144" s="25"/>
      <c r="HK2144" s="25"/>
      <c r="IJ2144" s="25"/>
      <c r="IM2144" s="25"/>
      <c r="IP2144" s="25"/>
      <c r="IS2144" s="25"/>
      <c r="IZ2144" s="25"/>
      <c r="JF2144" s="25"/>
      <c r="JI2144" s="25"/>
      <c r="KO2144" s="31"/>
      <c r="KP2144" s="32"/>
      <c r="KQ2144" s="75"/>
      <c r="KR2144" s="31"/>
    </row>
    <row r="2145" spans="24:304" x14ac:dyDescent="0.3">
      <c r="X2145" s="25"/>
      <c r="AA2145" s="25"/>
      <c r="AE2145" s="25"/>
      <c r="AM2145" s="25"/>
      <c r="AR2145" s="25"/>
      <c r="AT2145" s="25"/>
      <c r="AX2145" s="25"/>
      <c r="BA2145" s="25"/>
      <c r="BI2145" s="25"/>
      <c r="BN2145" s="25"/>
      <c r="BP2145" s="25"/>
      <c r="BT2145" s="25"/>
      <c r="EP2145" s="25"/>
      <c r="FP2145" s="25"/>
      <c r="FR2145" s="25"/>
      <c r="GF2145" s="25"/>
      <c r="GH2145" s="25"/>
      <c r="GK2145" s="25"/>
      <c r="GQ2145" s="25"/>
      <c r="HK2145" s="25"/>
      <c r="IJ2145" s="25"/>
      <c r="IM2145" s="25"/>
      <c r="IP2145" s="25"/>
      <c r="IS2145" s="25"/>
      <c r="IZ2145" s="25"/>
      <c r="JF2145" s="25"/>
      <c r="JI2145" s="25"/>
      <c r="KO2145" s="31"/>
      <c r="KP2145" s="32"/>
      <c r="KQ2145" s="75"/>
      <c r="KR2145" s="31"/>
    </row>
    <row r="2146" spans="24:304" x14ac:dyDescent="0.3">
      <c r="X2146" s="25"/>
      <c r="AA2146" s="25"/>
      <c r="AE2146" s="25"/>
      <c r="AM2146" s="25"/>
      <c r="AR2146" s="25"/>
      <c r="AT2146" s="25"/>
      <c r="AX2146" s="25"/>
      <c r="BA2146" s="25"/>
      <c r="BI2146" s="25"/>
      <c r="BN2146" s="25"/>
      <c r="BP2146" s="25"/>
      <c r="BT2146" s="25"/>
      <c r="EP2146" s="25"/>
      <c r="FP2146" s="25"/>
      <c r="FR2146" s="25"/>
      <c r="GF2146" s="25"/>
      <c r="GH2146" s="25"/>
      <c r="GK2146" s="25"/>
      <c r="GQ2146" s="25"/>
      <c r="HK2146" s="25"/>
      <c r="IJ2146" s="25"/>
      <c r="IM2146" s="25"/>
      <c r="IP2146" s="25"/>
      <c r="IS2146" s="25"/>
      <c r="IZ2146" s="25"/>
      <c r="JF2146" s="25"/>
      <c r="JI2146" s="25"/>
      <c r="KO2146" s="31"/>
      <c r="KP2146" s="32"/>
      <c r="KQ2146" s="75"/>
      <c r="KR2146" s="31"/>
    </row>
    <row r="2147" spans="24:304" x14ac:dyDescent="0.3">
      <c r="X2147" s="25"/>
      <c r="AA2147" s="25"/>
      <c r="AE2147" s="25"/>
      <c r="AM2147" s="25"/>
      <c r="AR2147" s="25"/>
      <c r="AT2147" s="25"/>
      <c r="AX2147" s="25"/>
      <c r="BA2147" s="25"/>
      <c r="BI2147" s="25"/>
      <c r="BN2147" s="25"/>
      <c r="BP2147" s="25"/>
      <c r="BT2147" s="25"/>
      <c r="EP2147" s="25"/>
      <c r="FP2147" s="25"/>
      <c r="FR2147" s="25"/>
      <c r="GF2147" s="25"/>
      <c r="GH2147" s="25"/>
      <c r="GK2147" s="25"/>
      <c r="GQ2147" s="25"/>
      <c r="HK2147" s="25"/>
      <c r="IJ2147" s="25"/>
      <c r="IM2147" s="25"/>
      <c r="IP2147" s="25"/>
      <c r="IS2147" s="25"/>
      <c r="IZ2147" s="25"/>
      <c r="JF2147" s="25"/>
      <c r="JI2147" s="25"/>
      <c r="KO2147" s="31"/>
      <c r="KP2147" s="32"/>
      <c r="KQ2147" s="75"/>
      <c r="KR2147" s="31"/>
    </row>
    <row r="2148" spans="24:304" x14ac:dyDescent="0.3">
      <c r="X2148" s="25"/>
      <c r="AA2148" s="25"/>
      <c r="AE2148" s="25"/>
      <c r="AM2148" s="25"/>
      <c r="AR2148" s="25"/>
      <c r="AT2148" s="25"/>
      <c r="AX2148" s="25"/>
      <c r="BA2148" s="25"/>
      <c r="BI2148" s="25"/>
      <c r="BN2148" s="25"/>
      <c r="BP2148" s="25"/>
      <c r="BT2148" s="25"/>
      <c r="EP2148" s="25"/>
      <c r="FP2148" s="25"/>
      <c r="FR2148" s="25"/>
      <c r="GF2148" s="25"/>
      <c r="GH2148" s="25"/>
      <c r="GK2148" s="25"/>
      <c r="GQ2148" s="25"/>
      <c r="HK2148" s="25"/>
      <c r="IJ2148" s="25"/>
      <c r="IM2148" s="25"/>
      <c r="IP2148" s="25"/>
      <c r="IS2148" s="25"/>
      <c r="IZ2148" s="25"/>
      <c r="JF2148" s="25"/>
      <c r="JI2148" s="25"/>
      <c r="KO2148" s="31"/>
      <c r="KP2148" s="32"/>
      <c r="KQ2148" s="75"/>
      <c r="KR2148" s="31"/>
    </row>
    <row r="2149" spans="24:304" x14ac:dyDescent="0.3">
      <c r="X2149" s="25"/>
      <c r="AA2149" s="25"/>
      <c r="AE2149" s="25"/>
      <c r="AM2149" s="25"/>
      <c r="AR2149" s="25"/>
      <c r="AT2149" s="25"/>
      <c r="AX2149" s="25"/>
      <c r="BA2149" s="25"/>
      <c r="BI2149" s="25"/>
      <c r="BN2149" s="25"/>
      <c r="BP2149" s="25"/>
      <c r="BT2149" s="25"/>
      <c r="EP2149" s="25"/>
      <c r="FP2149" s="25"/>
      <c r="FR2149" s="25"/>
      <c r="GF2149" s="25"/>
      <c r="GH2149" s="25"/>
      <c r="GK2149" s="25"/>
      <c r="GQ2149" s="25"/>
      <c r="HK2149" s="25"/>
      <c r="IJ2149" s="25"/>
      <c r="IM2149" s="25"/>
      <c r="IP2149" s="25"/>
      <c r="IS2149" s="25"/>
      <c r="IZ2149" s="25"/>
      <c r="JF2149" s="25"/>
      <c r="JI2149" s="25"/>
      <c r="KO2149" s="31"/>
      <c r="KP2149" s="32"/>
      <c r="KQ2149" s="75"/>
      <c r="KR2149" s="31"/>
    </row>
    <row r="2150" spans="24:304" x14ac:dyDescent="0.3">
      <c r="X2150" s="25"/>
      <c r="AA2150" s="25"/>
      <c r="AE2150" s="25"/>
      <c r="AM2150" s="25"/>
      <c r="AR2150" s="25"/>
      <c r="AT2150" s="25"/>
      <c r="AX2150" s="25"/>
      <c r="BA2150" s="25"/>
      <c r="BI2150" s="25"/>
      <c r="BN2150" s="25"/>
      <c r="BP2150" s="25"/>
      <c r="BT2150" s="25"/>
      <c r="EP2150" s="25"/>
      <c r="FP2150" s="25"/>
      <c r="FR2150" s="25"/>
      <c r="GF2150" s="25"/>
      <c r="GH2150" s="25"/>
      <c r="GK2150" s="25"/>
      <c r="GQ2150" s="25"/>
      <c r="HK2150" s="25"/>
      <c r="IJ2150" s="25"/>
      <c r="IM2150" s="25"/>
      <c r="IP2150" s="25"/>
      <c r="IS2150" s="25"/>
      <c r="IZ2150" s="25"/>
      <c r="JF2150" s="25"/>
      <c r="JI2150" s="25"/>
      <c r="KO2150" s="31"/>
      <c r="KP2150" s="32"/>
      <c r="KQ2150" s="75"/>
      <c r="KR2150" s="31"/>
    </row>
    <row r="2151" spans="24:304" x14ac:dyDescent="0.3">
      <c r="X2151" s="25"/>
      <c r="AA2151" s="25"/>
      <c r="AE2151" s="25"/>
      <c r="AM2151" s="25"/>
      <c r="AR2151" s="25"/>
      <c r="AT2151" s="25"/>
      <c r="AX2151" s="25"/>
      <c r="BA2151" s="25"/>
      <c r="BI2151" s="25"/>
      <c r="BN2151" s="25"/>
      <c r="BP2151" s="25"/>
      <c r="BT2151" s="25"/>
      <c r="EP2151" s="25"/>
      <c r="FP2151" s="25"/>
      <c r="FR2151" s="25"/>
      <c r="GF2151" s="25"/>
      <c r="GH2151" s="25"/>
      <c r="GK2151" s="25"/>
      <c r="GQ2151" s="25"/>
      <c r="HK2151" s="25"/>
      <c r="IJ2151" s="25"/>
      <c r="IM2151" s="25"/>
      <c r="IP2151" s="25"/>
      <c r="IS2151" s="25"/>
      <c r="IZ2151" s="25"/>
      <c r="JF2151" s="25"/>
      <c r="JI2151" s="25"/>
      <c r="KO2151" s="31"/>
      <c r="KP2151" s="32"/>
      <c r="KQ2151" s="75"/>
      <c r="KR2151" s="31"/>
    </row>
    <row r="2152" spans="24:304" x14ac:dyDescent="0.3">
      <c r="X2152" s="25"/>
      <c r="AA2152" s="25"/>
      <c r="AE2152" s="25"/>
      <c r="AM2152" s="25"/>
      <c r="AR2152" s="25"/>
      <c r="AT2152" s="25"/>
      <c r="AX2152" s="25"/>
      <c r="BA2152" s="25"/>
      <c r="BI2152" s="25"/>
      <c r="BN2152" s="25"/>
      <c r="BP2152" s="25"/>
      <c r="BT2152" s="25"/>
      <c r="EP2152" s="25"/>
      <c r="FP2152" s="25"/>
      <c r="FR2152" s="25"/>
      <c r="GF2152" s="25"/>
      <c r="GH2152" s="25"/>
      <c r="GK2152" s="25"/>
      <c r="GQ2152" s="25"/>
      <c r="HK2152" s="25"/>
      <c r="IJ2152" s="25"/>
      <c r="IM2152" s="25"/>
      <c r="IP2152" s="25"/>
      <c r="IS2152" s="25"/>
      <c r="IZ2152" s="25"/>
      <c r="JF2152" s="25"/>
      <c r="JI2152" s="25"/>
      <c r="KO2152" s="31"/>
      <c r="KP2152" s="32"/>
      <c r="KQ2152" s="75"/>
      <c r="KR2152" s="31"/>
    </row>
    <row r="2153" spans="24:304" x14ac:dyDescent="0.3">
      <c r="X2153" s="25"/>
      <c r="AA2153" s="25"/>
      <c r="AE2153" s="25"/>
      <c r="AM2153" s="25"/>
      <c r="AR2153" s="25"/>
      <c r="AT2153" s="25"/>
      <c r="AX2153" s="25"/>
      <c r="BA2153" s="25"/>
      <c r="BI2153" s="25"/>
      <c r="BN2153" s="25"/>
      <c r="BP2153" s="25"/>
      <c r="BT2153" s="25"/>
      <c r="EP2153" s="25"/>
      <c r="FP2153" s="25"/>
      <c r="FR2153" s="25"/>
      <c r="GF2153" s="25"/>
      <c r="GH2153" s="25"/>
      <c r="GK2153" s="25"/>
      <c r="GQ2153" s="25"/>
      <c r="HK2153" s="25"/>
      <c r="IJ2153" s="25"/>
      <c r="IM2153" s="25"/>
      <c r="IP2153" s="25"/>
      <c r="IS2153" s="25"/>
      <c r="IZ2153" s="25"/>
      <c r="JF2153" s="25"/>
      <c r="JI2153" s="25"/>
      <c r="KO2153" s="31"/>
      <c r="KP2153" s="32"/>
      <c r="KQ2153" s="75"/>
      <c r="KR2153" s="31"/>
    </row>
    <row r="2154" spans="24:304" x14ac:dyDescent="0.3">
      <c r="X2154" s="25"/>
      <c r="AA2154" s="25"/>
      <c r="AE2154" s="25"/>
      <c r="AM2154" s="25"/>
      <c r="AR2154" s="25"/>
      <c r="AT2154" s="25"/>
      <c r="AX2154" s="25"/>
      <c r="BA2154" s="25"/>
      <c r="BI2154" s="25"/>
      <c r="BN2154" s="25"/>
      <c r="BP2154" s="25"/>
      <c r="BT2154" s="25"/>
      <c r="EP2154" s="25"/>
      <c r="FP2154" s="25"/>
      <c r="FR2154" s="25"/>
      <c r="GF2154" s="25"/>
      <c r="GH2154" s="25"/>
      <c r="GK2154" s="25"/>
      <c r="GQ2154" s="25"/>
      <c r="HK2154" s="25"/>
      <c r="IJ2154" s="25"/>
      <c r="IM2154" s="25"/>
      <c r="IP2154" s="25"/>
      <c r="IS2154" s="25"/>
      <c r="IZ2154" s="25"/>
      <c r="JF2154" s="25"/>
      <c r="JI2154" s="25"/>
      <c r="KO2154" s="31"/>
      <c r="KP2154" s="32"/>
      <c r="KQ2154" s="75"/>
      <c r="KR2154" s="31"/>
    </row>
    <row r="2155" spans="24:304" x14ac:dyDescent="0.3">
      <c r="X2155" s="25"/>
      <c r="AA2155" s="25"/>
      <c r="AE2155" s="25"/>
      <c r="AM2155" s="25"/>
      <c r="AR2155" s="25"/>
      <c r="AT2155" s="25"/>
      <c r="AX2155" s="25"/>
      <c r="BA2155" s="25"/>
      <c r="BI2155" s="25"/>
      <c r="BN2155" s="25"/>
      <c r="BP2155" s="25"/>
      <c r="BT2155" s="25"/>
      <c r="EP2155" s="25"/>
      <c r="FP2155" s="25"/>
      <c r="FR2155" s="25"/>
      <c r="GF2155" s="25"/>
      <c r="GH2155" s="25"/>
      <c r="GK2155" s="25"/>
      <c r="GQ2155" s="25"/>
      <c r="HK2155" s="25"/>
      <c r="IJ2155" s="25"/>
      <c r="IM2155" s="25"/>
      <c r="IP2155" s="25"/>
      <c r="IS2155" s="25"/>
      <c r="IZ2155" s="25"/>
      <c r="JF2155" s="25"/>
      <c r="JI2155" s="25"/>
      <c r="KO2155" s="31"/>
      <c r="KP2155" s="32"/>
      <c r="KQ2155" s="75"/>
      <c r="KR2155" s="31"/>
    </row>
    <row r="2156" spans="24:304" x14ac:dyDescent="0.3">
      <c r="X2156" s="25"/>
      <c r="AA2156" s="25"/>
      <c r="AE2156" s="25"/>
      <c r="AM2156" s="25"/>
      <c r="AR2156" s="25"/>
      <c r="AT2156" s="25"/>
      <c r="AX2156" s="25"/>
      <c r="BA2156" s="25"/>
      <c r="BI2156" s="25"/>
      <c r="BN2156" s="25"/>
      <c r="BP2156" s="25"/>
      <c r="BT2156" s="25"/>
      <c r="EP2156" s="25"/>
      <c r="FP2156" s="25"/>
      <c r="FR2156" s="25"/>
      <c r="GF2156" s="25"/>
      <c r="GH2156" s="25"/>
      <c r="GK2156" s="25"/>
      <c r="GQ2156" s="25"/>
      <c r="HK2156" s="25"/>
      <c r="IJ2156" s="25"/>
      <c r="IM2156" s="25"/>
      <c r="IP2156" s="25"/>
      <c r="IS2156" s="25"/>
      <c r="IZ2156" s="25"/>
      <c r="JF2156" s="25"/>
      <c r="JI2156" s="25"/>
      <c r="KO2156" s="31"/>
      <c r="KP2156" s="32"/>
      <c r="KQ2156" s="75"/>
      <c r="KR2156" s="31"/>
    </row>
    <row r="2157" spans="24:304" x14ac:dyDescent="0.3">
      <c r="X2157" s="25"/>
      <c r="AA2157" s="25"/>
      <c r="AE2157" s="25"/>
      <c r="AM2157" s="25"/>
      <c r="AR2157" s="25"/>
      <c r="AT2157" s="25"/>
      <c r="AX2157" s="25"/>
      <c r="BA2157" s="25"/>
      <c r="BI2157" s="25"/>
      <c r="BN2157" s="25"/>
      <c r="BP2157" s="25"/>
      <c r="BT2157" s="25"/>
      <c r="EP2157" s="25"/>
      <c r="FP2157" s="25"/>
      <c r="FR2157" s="25"/>
      <c r="GF2157" s="25"/>
      <c r="GH2157" s="25"/>
      <c r="GK2157" s="25"/>
      <c r="GQ2157" s="25"/>
      <c r="HK2157" s="25"/>
      <c r="IJ2157" s="25"/>
      <c r="IM2157" s="25"/>
      <c r="IP2157" s="25"/>
      <c r="IS2157" s="25"/>
      <c r="IZ2157" s="25"/>
      <c r="JF2157" s="25"/>
      <c r="JI2157" s="25"/>
      <c r="KO2157" s="31"/>
      <c r="KP2157" s="32"/>
      <c r="KQ2157" s="75"/>
      <c r="KR2157" s="31"/>
    </row>
    <row r="2158" spans="24:304" x14ac:dyDescent="0.3">
      <c r="X2158" s="25"/>
      <c r="AA2158" s="25"/>
      <c r="AE2158" s="25"/>
      <c r="AM2158" s="25"/>
      <c r="AR2158" s="25"/>
      <c r="AT2158" s="25"/>
      <c r="AX2158" s="25"/>
      <c r="BA2158" s="25"/>
      <c r="BI2158" s="25"/>
      <c r="BN2158" s="25"/>
      <c r="BP2158" s="25"/>
      <c r="BT2158" s="25"/>
      <c r="EP2158" s="25"/>
      <c r="FP2158" s="25"/>
      <c r="FR2158" s="25"/>
      <c r="GF2158" s="25"/>
      <c r="GH2158" s="25"/>
      <c r="GK2158" s="25"/>
      <c r="GQ2158" s="25"/>
      <c r="HK2158" s="25"/>
      <c r="IJ2158" s="25"/>
      <c r="IM2158" s="25"/>
      <c r="IP2158" s="25"/>
      <c r="IS2158" s="25"/>
      <c r="IZ2158" s="25"/>
      <c r="JF2158" s="25"/>
      <c r="JI2158" s="25"/>
      <c r="KO2158" s="31"/>
      <c r="KP2158" s="32"/>
      <c r="KQ2158" s="75"/>
      <c r="KR2158" s="31"/>
    </row>
    <row r="2159" spans="24:304" x14ac:dyDescent="0.3">
      <c r="X2159" s="25"/>
      <c r="AA2159" s="25"/>
      <c r="AE2159" s="25"/>
      <c r="AM2159" s="25"/>
      <c r="AR2159" s="25"/>
      <c r="AT2159" s="25"/>
      <c r="AX2159" s="25"/>
      <c r="BA2159" s="25"/>
      <c r="BI2159" s="25"/>
      <c r="BN2159" s="25"/>
      <c r="BP2159" s="25"/>
      <c r="BT2159" s="25"/>
      <c r="EP2159" s="25"/>
      <c r="FP2159" s="25"/>
      <c r="FR2159" s="25"/>
      <c r="GF2159" s="25"/>
      <c r="GH2159" s="25"/>
      <c r="GK2159" s="25"/>
      <c r="GQ2159" s="25"/>
      <c r="HK2159" s="25"/>
      <c r="IJ2159" s="25"/>
      <c r="IM2159" s="25"/>
      <c r="IP2159" s="25"/>
      <c r="IS2159" s="25"/>
      <c r="IZ2159" s="25"/>
      <c r="JF2159" s="25"/>
      <c r="JI2159" s="25"/>
      <c r="KO2159" s="31"/>
      <c r="KP2159" s="32"/>
      <c r="KQ2159" s="75"/>
      <c r="KR2159" s="31"/>
    </row>
    <row r="2160" spans="24:304" x14ac:dyDescent="0.3">
      <c r="X2160" s="25"/>
      <c r="AA2160" s="25"/>
      <c r="AE2160" s="25"/>
      <c r="AM2160" s="25"/>
      <c r="AR2160" s="25"/>
      <c r="AT2160" s="25"/>
      <c r="AX2160" s="25"/>
      <c r="BA2160" s="25"/>
      <c r="BI2160" s="25"/>
      <c r="BN2160" s="25"/>
      <c r="BP2160" s="25"/>
      <c r="BT2160" s="25"/>
      <c r="EP2160" s="25"/>
      <c r="FP2160" s="25"/>
      <c r="FR2160" s="25"/>
      <c r="GF2160" s="25"/>
      <c r="GH2160" s="25"/>
      <c r="GK2160" s="25"/>
      <c r="GQ2160" s="25"/>
      <c r="HK2160" s="25"/>
      <c r="IJ2160" s="25"/>
      <c r="IM2160" s="25"/>
      <c r="IP2160" s="25"/>
      <c r="IS2160" s="25"/>
      <c r="IZ2160" s="25"/>
      <c r="JF2160" s="25"/>
      <c r="JI2160" s="25"/>
      <c r="KO2160" s="31"/>
      <c r="KP2160" s="32"/>
      <c r="KQ2160" s="75"/>
      <c r="KR2160" s="31"/>
    </row>
    <row r="2161" spans="24:304" x14ac:dyDescent="0.3">
      <c r="X2161" s="25"/>
      <c r="AA2161" s="25"/>
      <c r="AE2161" s="25"/>
      <c r="AM2161" s="25"/>
      <c r="AR2161" s="25"/>
      <c r="AT2161" s="25"/>
      <c r="AX2161" s="25"/>
      <c r="BA2161" s="25"/>
      <c r="BI2161" s="25"/>
      <c r="BN2161" s="25"/>
      <c r="BP2161" s="25"/>
      <c r="BT2161" s="25"/>
      <c r="EP2161" s="25"/>
      <c r="FP2161" s="25"/>
      <c r="FR2161" s="25"/>
      <c r="GF2161" s="25"/>
      <c r="GH2161" s="25"/>
      <c r="GK2161" s="25"/>
      <c r="GQ2161" s="25"/>
      <c r="HK2161" s="25"/>
      <c r="IJ2161" s="25"/>
      <c r="IM2161" s="25"/>
      <c r="IP2161" s="25"/>
      <c r="IS2161" s="25"/>
      <c r="IZ2161" s="25"/>
      <c r="JF2161" s="25"/>
      <c r="JI2161" s="25"/>
      <c r="KO2161" s="31"/>
      <c r="KP2161" s="32"/>
      <c r="KQ2161" s="75"/>
      <c r="KR2161" s="31"/>
    </row>
    <row r="2162" spans="24:304" x14ac:dyDescent="0.3">
      <c r="X2162" s="25"/>
      <c r="AA2162" s="25"/>
      <c r="AE2162" s="25"/>
      <c r="AM2162" s="25"/>
      <c r="AR2162" s="25"/>
      <c r="AT2162" s="25"/>
      <c r="AX2162" s="25"/>
      <c r="BA2162" s="25"/>
      <c r="BI2162" s="25"/>
      <c r="BN2162" s="25"/>
      <c r="BP2162" s="25"/>
      <c r="BT2162" s="25"/>
      <c r="EP2162" s="25"/>
      <c r="FP2162" s="25"/>
      <c r="FR2162" s="25"/>
      <c r="GF2162" s="25"/>
      <c r="GH2162" s="25"/>
      <c r="GK2162" s="25"/>
      <c r="GQ2162" s="25"/>
      <c r="HK2162" s="25"/>
      <c r="IJ2162" s="25"/>
      <c r="IM2162" s="25"/>
      <c r="IP2162" s="25"/>
      <c r="IS2162" s="25"/>
      <c r="IZ2162" s="25"/>
      <c r="JF2162" s="25"/>
      <c r="JI2162" s="25"/>
      <c r="KO2162" s="31"/>
      <c r="KP2162" s="32"/>
      <c r="KQ2162" s="75"/>
      <c r="KR2162" s="31"/>
    </row>
    <row r="2163" spans="24:304" x14ac:dyDescent="0.3">
      <c r="X2163" s="25"/>
      <c r="AA2163" s="25"/>
      <c r="AE2163" s="25"/>
      <c r="AM2163" s="25"/>
      <c r="AR2163" s="25"/>
      <c r="AT2163" s="25"/>
      <c r="AX2163" s="25"/>
      <c r="BA2163" s="25"/>
      <c r="BI2163" s="25"/>
      <c r="BN2163" s="25"/>
      <c r="BP2163" s="25"/>
      <c r="BT2163" s="25"/>
      <c r="EP2163" s="25"/>
      <c r="FP2163" s="25"/>
      <c r="FR2163" s="25"/>
      <c r="GF2163" s="25"/>
      <c r="GH2163" s="25"/>
      <c r="GK2163" s="25"/>
      <c r="GQ2163" s="25"/>
      <c r="HK2163" s="25"/>
      <c r="IJ2163" s="25"/>
      <c r="IM2163" s="25"/>
      <c r="IP2163" s="25"/>
      <c r="IS2163" s="25"/>
      <c r="IZ2163" s="25"/>
      <c r="JF2163" s="25"/>
      <c r="JI2163" s="25"/>
      <c r="KO2163" s="31"/>
      <c r="KP2163" s="32"/>
      <c r="KQ2163" s="75"/>
      <c r="KR2163" s="31"/>
    </row>
    <row r="2164" spans="24:304" x14ac:dyDescent="0.3">
      <c r="X2164" s="25"/>
      <c r="AA2164" s="25"/>
      <c r="AE2164" s="25"/>
      <c r="AM2164" s="25"/>
      <c r="AR2164" s="25"/>
      <c r="AT2164" s="25"/>
      <c r="AX2164" s="25"/>
      <c r="BA2164" s="25"/>
      <c r="BI2164" s="25"/>
      <c r="BN2164" s="25"/>
      <c r="BP2164" s="25"/>
      <c r="BT2164" s="25"/>
      <c r="EP2164" s="25"/>
      <c r="FP2164" s="25"/>
      <c r="FR2164" s="25"/>
      <c r="GF2164" s="25"/>
      <c r="GH2164" s="25"/>
      <c r="GK2164" s="25"/>
      <c r="GQ2164" s="25"/>
      <c r="HK2164" s="25"/>
      <c r="IJ2164" s="25"/>
      <c r="IM2164" s="25"/>
      <c r="IP2164" s="25"/>
      <c r="IS2164" s="25"/>
      <c r="IZ2164" s="25"/>
      <c r="JF2164" s="25"/>
      <c r="JI2164" s="25"/>
      <c r="KO2164" s="31"/>
      <c r="KP2164" s="32"/>
      <c r="KQ2164" s="75"/>
      <c r="KR2164" s="31"/>
    </row>
    <row r="2165" spans="24:304" x14ac:dyDescent="0.3">
      <c r="X2165" s="25"/>
      <c r="AA2165" s="25"/>
      <c r="AE2165" s="25"/>
      <c r="AM2165" s="25"/>
      <c r="AR2165" s="25"/>
      <c r="AT2165" s="25"/>
      <c r="AX2165" s="25"/>
      <c r="BA2165" s="25"/>
      <c r="BI2165" s="25"/>
      <c r="BN2165" s="25"/>
      <c r="BP2165" s="25"/>
      <c r="BT2165" s="25"/>
      <c r="EP2165" s="25"/>
      <c r="FP2165" s="25"/>
      <c r="FR2165" s="25"/>
      <c r="GF2165" s="25"/>
      <c r="GH2165" s="25"/>
      <c r="GK2165" s="25"/>
      <c r="GQ2165" s="25"/>
      <c r="HK2165" s="25"/>
      <c r="IJ2165" s="25"/>
      <c r="IM2165" s="25"/>
      <c r="IP2165" s="25"/>
      <c r="IS2165" s="25"/>
      <c r="IZ2165" s="25"/>
      <c r="JF2165" s="25"/>
      <c r="JI2165" s="25"/>
      <c r="KO2165" s="31"/>
      <c r="KP2165" s="32"/>
      <c r="KQ2165" s="75"/>
      <c r="KR2165" s="31"/>
    </row>
    <row r="2166" spans="24:304" x14ac:dyDescent="0.3">
      <c r="X2166" s="25"/>
      <c r="AA2166" s="25"/>
      <c r="AE2166" s="25"/>
      <c r="AM2166" s="25"/>
      <c r="AR2166" s="25"/>
      <c r="AT2166" s="25"/>
      <c r="AX2166" s="25"/>
      <c r="BA2166" s="25"/>
      <c r="BI2166" s="25"/>
      <c r="BN2166" s="25"/>
      <c r="BP2166" s="25"/>
      <c r="BT2166" s="25"/>
      <c r="EP2166" s="25"/>
      <c r="FP2166" s="25"/>
      <c r="FR2166" s="25"/>
      <c r="GF2166" s="25"/>
      <c r="GH2166" s="25"/>
      <c r="GK2166" s="25"/>
      <c r="GQ2166" s="25"/>
      <c r="HK2166" s="25"/>
      <c r="IJ2166" s="25"/>
      <c r="IM2166" s="25"/>
      <c r="IP2166" s="25"/>
      <c r="IS2166" s="25"/>
      <c r="IZ2166" s="25"/>
      <c r="JF2166" s="25"/>
      <c r="JI2166" s="25"/>
      <c r="KO2166" s="31"/>
      <c r="KP2166" s="32"/>
      <c r="KQ2166" s="75"/>
      <c r="KR2166" s="31"/>
    </row>
    <row r="2167" spans="24:304" x14ac:dyDescent="0.3">
      <c r="X2167" s="25"/>
      <c r="AA2167" s="25"/>
      <c r="AE2167" s="25"/>
      <c r="AM2167" s="25"/>
      <c r="AR2167" s="25"/>
      <c r="AT2167" s="25"/>
      <c r="AX2167" s="25"/>
      <c r="BA2167" s="25"/>
      <c r="BI2167" s="25"/>
      <c r="BN2167" s="25"/>
      <c r="BP2167" s="25"/>
      <c r="BT2167" s="25"/>
      <c r="EP2167" s="25"/>
      <c r="FP2167" s="25"/>
      <c r="FR2167" s="25"/>
      <c r="GF2167" s="25"/>
      <c r="GH2167" s="25"/>
      <c r="GK2167" s="25"/>
      <c r="GQ2167" s="25"/>
      <c r="HK2167" s="25"/>
      <c r="IJ2167" s="25"/>
      <c r="IM2167" s="25"/>
      <c r="IP2167" s="25"/>
      <c r="IS2167" s="25"/>
      <c r="IZ2167" s="25"/>
      <c r="JF2167" s="25"/>
      <c r="JI2167" s="25"/>
      <c r="KO2167" s="31"/>
      <c r="KP2167" s="32"/>
      <c r="KQ2167" s="75"/>
      <c r="KR2167" s="31"/>
    </row>
    <row r="2168" spans="24:304" x14ac:dyDescent="0.3">
      <c r="X2168" s="25"/>
      <c r="AA2168" s="25"/>
      <c r="AE2168" s="25"/>
      <c r="AM2168" s="25"/>
      <c r="AR2168" s="25"/>
      <c r="AT2168" s="25"/>
      <c r="AX2168" s="25"/>
      <c r="BA2168" s="25"/>
      <c r="BI2168" s="25"/>
      <c r="BN2168" s="25"/>
      <c r="BP2168" s="25"/>
      <c r="BT2168" s="25"/>
      <c r="EP2168" s="25"/>
      <c r="FP2168" s="25"/>
      <c r="FR2168" s="25"/>
      <c r="GF2168" s="25"/>
      <c r="GH2168" s="25"/>
      <c r="GK2168" s="25"/>
      <c r="GQ2168" s="25"/>
      <c r="HK2168" s="25"/>
      <c r="IJ2168" s="25"/>
      <c r="IM2168" s="25"/>
      <c r="IP2168" s="25"/>
      <c r="IS2168" s="25"/>
      <c r="IZ2168" s="25"/>
      <c r="JF2168" s="25"/>
      <c r="JI2168" s="25"/>
      <c r="KO2168" s="31"/>
      <c r="KP2168" s="32"/>
      <c r="KQ2168" s="75"/>
      <c r="KR2168" s="31"/>
    </row>
    <row r="2169" spans="24:304" x14ac:dyDescent="0.3">
      <c r="X2169" s="25"/>
      <c r="AA2169" s="25"/>
      <c r="AE2169" s="25"/>
      <c r="AM2169" s="25"/>
      <c r="AR2169" s="25"/>
      <c r="AT2169" s="25"/>
      <c r="AX2169" s="25"/>
      <c r="BA2169" s="25"/>
      <c r="BI2169" s="25"/>
      <c r="BN2169" s="25"/>
      <c r="BP2169" s="25"/>
      <c r="BT2169" s="25"/>
      <c r="EP2169" s="25"/>
      <c r="FP2169" s="25"/>
      <c r="FR2169" s="25"/>
      <c r="GF2169" s="25"/>
      <c r="GH2169" s="25"/>
      <c r="GK2169" s="25"/>
      <c r="GQ2169" s="25"/>
      <c r="HK2169" s="25"/>
      <c r="IJ2169" s="25"/>
      <c r="IM2169" s="25"/>
      <c r="IP2169" s="25"/>
      <c r="IS2169" s="25"/>
      <c r="IZ2169" s="25"/>
      <c r="JF2169" s="25"/>
      <c r="JI2169" s="25"/>
      <c r="KO2169" s="31"/>
      <c r="KP2169" s="32"/>
      <c r="KQ2169" s="75"/>
      <c r="KR2169" s="31"/>
    </row>
    <row r="2170" spans="24:304" x14ac:dyDescent="0.3">
      <c r="X2170" s="25"/>
      <c r="AA2170" s="25"/>
      <c r="AE2170" s="25"/>
      <c r="AM2170" s="25"/>
      <c r="AR2170" s="25"/>
      <c r="AT2170" s="25"/>
      <c r="AX2170" s="25"/>
      <c r="BA2170" s="25"/>
      <c r="BI2170" s="25"/>
      <c r="BN2170" s="25"/>
      <c r="BP2170" s="25"/>
      <c r="BT2170" s="25"/>
      <c r="EP2170" s="25"/>
      <c r="FP2170" s="25"/>
      <c r="FR2170" s="25"/>
      <c r="GF2170" s="25"/>
      <c r="GH2170" s="25"/>
      <c r="GK2170" s="25"/>
      <c r="GQ2170" s="25"/>
      <c r="HK2170" s="25"/>
      <c r="IJ2170" s="25"/>
      <c r="IM2170" s="25"/>
      <c r="IP2170" s="25"/>
      <c r="IS2170" s="25"/>
      <c r="IZ2170" s="25"/>
      <c r="JF2170" s="25"/>
      <c r="JI2170" s="25"/>
      <c r="KO2170" s="31"/>
      <c r="KP2170" s="32"/>
      <c r="KQ2170" s="75"/>
      <c r="KR2170" s="31"/>
    </row>
    <row r="2171" spans="24:304" x14ac:dyDescent="0.3">
      <c r="X2171" s="25"/>
      <c r="AA2171" s="25"/>
      <c r="AE2171" s="25"/>
      <c r="AM2171" s="25"/>
      <c r="AR2171" s="25"/>
      <c r="AT2171" s="25"/>
      <c r="AX2171" s="25"/>
      <c r="BA2171" s="25"/>
      <c r="BI2171" s="25"/>
      <c r="BN2171" s="25"/>
      <c r="BP2171" s="25"/>
      <c r="BT2171" s="25"/>
      <c r="EP2171" s="25"/>
      <c r="FP2171" s="25"/>
      <c r="FR2171" s="25"/>
      <c r="GF2171" s="25"/>
      <c r="GH2171" s="25"/>
      <c r="GK2171" s="25"/>
      <c r="GQ2171" s="25"/>
      <c r="HK2171" s="25"/>
      <c r="IJ2171" s="25"/>
      <c r="IM2171" s="25"/>
      <c r="IP2171" s="25"/>
      <c r="IS2171" s="25"/>
      <c r="IZ2171" s="25"/>
      <c r="JF2171" s="25"/>
      <c r="JI2171" s="25"/>
      <c r="KO2171" s="31"/>
      <c r="KP2171" s="32"/>
      <c r="KQ2171" s="75"/>
      <c r="KR2171" s="31"/>
    </row>
    <row r="2172" spans="24:304" x14ac:dyDescent="0.3">
      <c r="X2172" s="25"/>
      <c r="AA2172" s="25"/>
      <c r="AE2172" s="25"/>
      <c r="AM2172" s="25"/>
      <c r="AR2172" s="25"/>
      <c r="AT2172" s="25"/>
      <c r="AX2172" s="25"/>
      <c r="BA2172" s="25"/>
      <c r="BI2172" s="25"/>
      <c r="BN2172" s="25"/>
      <c r="BP2172" s="25"/>
      <c r="BT2172" s="25"/>
      <c r="EP2172" s="25"/>
      <c r="FP2172" s="25"/>
      <c r="FR2172" s="25"/>
      <c r="GF2172" s="25"/>
      <c r="GH2172" s="25"/>
      <c r="GK2172" s="25"/>
      <c r="GQ2172" s="25"/>
      <c r="HK2172" s="25"/>
      <c r="IJ2172" s="25"/>
      <c r="IM2172" s="25"/>
      <c r="IP2172" s="25"/>
      <c r="IS2172" s="25"/>
      <c r="IZ2172" s="25"/>
      <c r="JF2172" s="25"/>
      <c r="JI2172" s="25"/>
      <c r="KO2172" s="31"/>
      <c r="KP2172" s="32"/>
      <c r="KQ2172" s="75"/>
      <c r="KR2172" s="31"/>
    </row>
    <row r="2173" spans="24:304" x14ac:dyDescent="0.3">
      <c r="X2173" s="25"/>
      <c r="AA2173" s="25"/>
      <c r="AE2173" s="25"/>
      <c r="AM2173" s="25"/>
      <c r="AR2173" s="25"/>
      <c r="AT2173" s="25"/>
      <c r="AX2173" s="25"/>
      <c r="BA2173" s="25"/>
      <c r="BI2173" s="25"/>
      <c r="BN2173" s="25"/>
      <c r="BP2173" s="25"/>
      <c r="BT2173" s="25"/>
      <c r="EP2173" s="25"/>
      <c r="FP2173" s="25"/>
      <c r="FR2173" s="25"/>
      <c r="GF2173" s="25"/>
      <c r="GH2173" s="25"/>
      <c r="GK2173" s="25"/>
      <c r="GQ2173" s="25"/>
      <c r="HK2173" s="25"/>
      <c r="IJ2173" s="25"/>
      <c r="IM2173" s="25"/>
      <c r="IP2173" s="25"/>
      <c r="IS2173" s="25"/>
      <c r="IZ2173" s="25"/>
      <c r="JF2173" s="25"/>
      <c r="JI2173" s="25"/>
      <c r="KO2173" s="31"/>
      <c r="KP2173" s="32"/>
      <c r="KQ2173" s="75"/>
      <c r="KR2173" s="31"/>
    </row>
    <row r="2174" spans="24:304" x14ac:dyDescent="0.3">
      <c r="X2174" s="25"/>
      <c r="AA2174" s="25"/>
      <c r="AE2174" s="25"/>
      <c r="AM2174" s="25"/>
      <c r="AR2174" s="25"/>
      <c r="AT2174" s="25"/>
      <c r="AX2174" s="25"/>
      <c r="BA2174" s="25"/>
      <c r="BI2174" s="25"/>
      <c r="BN2174" s="25"/>
      <c r="BP2174" s="25"/>
      <c r="BT2174" s="25"/>
      <c r="EP2174" s="25"/>
      <c r="FP2174" s="25"/>
      <c r="FR2174" s="25"/>
      <c r="GF2174" s="25"/>
      <c r="GH2174" s="25"/>
      <c r="GK2174" s="25"/>
      <c r="GQ2174" s="25"/>
      <c r="HK2174" s="25"/>
      <c r="IJ2174" s="25"/>
      <c r="IM2174" s="25"/>
      <c r="IP2174" s="25"/>
      <c r="IS2174" s="25"/>
      <c r="IZ2174" s="25"/>
      <c r="JF2174" s="25"/>
      <c r="JI2174" s="25"/>
      <c r="KO2174" s="31"/>
      <c r="KP2174" s="32"/>
      <c r="KQ2174" s="75"/>
      <c r="KR2174" s="31"/>
    </row>
    <row r="2175" spans="24:304" x14ac:dyDescent="0.3">
      <c r="X2175" s="25"/>
      <c r="AA2175" s="25"/>
      <c r="AE2175" s="25"/>
      <c r="AM2175" s="25"/>
      <c r="AR2175" s="25"/>
      <c r="AT2175" s="25"/>
      <c r="AX2175" s="25"/>
      <c r="BA2175" s="25"/>
      <c r="BI2175" s="25"/>
      <c r="BN2175" s="25"/>
      <c r="BP2175" s="25"/>
      <c r="BT2175" s="25"/>
      <c r="EP2175" s="25"/>
      <c r="FP2175" s="25"/>
      <c r="FR2175" s="25"/>
      <c r="GF2175" s="25"/>
      <c r="GH2175" s="25"/>
      <c r="GK2175" s="25"/>
      <c r="GQ2175" s="25"/>
      <c r="HK2175" s="25"/>
      <c r="IJ2175" s="25"/>
      <c r="IM2175" s="25"/>
      <c r="IP2175" s="25"/>
      <c r="IS2175" s="25"/>
      <c r="IZ2175" s="25"/>
      <c r="JF2175" s="25"/>
      <c r="JI2175" s="25"/>
      <c r="KO2175" s="31"/>
      <c r="KP2175" s="32"/>
      <c r="KQ2175" s="75"/>
      <c r="KR2175" s="31"/>
    </row>
    <row r="2176" spans="24:304" x14ac:dyDescent="0.3">
      <c r="X2176" s="25"/>
      <c r="AA2176" s="25"/>
      <c r="AE2176" s="25"/>
      <c r="AM2176" s="25"/>
      <c r="AR2176" s="25"/>
      <c r="AT2176" s="25"/>
      <c r="AX2176" s="25"/>
      <c r="BA2176" s="25"/>
      <c r="BI2176" s="25"/>
      <c r="BN2176" s="25"/>
      <c r="BP2176" s="25"/>
      <c r="BT2176" s="25"/>
      <c r="EP2176" s="25"/>
      <c r="FP2176" s="25"/>
      <c r="FR2176" s="25"/>
      <c r="GF2176" s="25"/>
      <c r="GH2176" s="25"/>
      <c r="GK2176" s="25"/>
      <c r="GQ2176" s="25"/>
      <c r="HK2176" s="25"/>
      <c r="IJ2176" s="25"/>
      <c r="IM2176" s="25"/>
      <c r="IP2176" s="25"/>
      <c r="IS2176" s="25"/>
      <c r="IZ2176" s="25"/>
      <c r="JF2176" s="25"/>
      <c r="JI2176" s="25"/>
      <c r="KO2176" s="31"/>
      <c r="KP2176" s="32"/>
      <c r="KQ2176" s="75"/>
      <c r="KR2176" s="31"/>
    </row>
    <row r="2177" spans="24:304" x14ac:dyDescent="0.3">
      <c r="X2177" s="25"/>
      <c r="AA2177" s="25"/>
      <c r="AE2177" s="25"/>
      <c r="AM2177" s="25"/>
      <c r="AR2177" s="25"/>
      <c r="AT2177" s="25"/>
      <c r="AX2177" s="25"/>
      <c r="BA2177" s="25"/>
      <c r="BI2177" s="25"/>
      <c r="BN2177" s="25"/>
      <c r="BP2177" s="25"/>
      <c r="BT2177" s="25"/>
      <c r="EP2177" s="25"/>
      <c r="FP2177" s="25"/>
      <c r="FR2177" s="25"/>
      <c r="GF2177" s="25"/>
      <c r="GH2177" s="25"/>
      <c r="GK2177" s="25"/>
      <c r="GQ2177" s="25"/>
      <c r="HK2177" s="25"/>
      <c r="IJ2177" s="25"/>
      <c r="IM2177" s="25"/>
      <c r="IP2177" s="25"/>
      <c r="IS2177" s="25"/>
      <c r="IZ2177" s="25"/>
      <c r="JF2177" s="25"/>
      <c r="JI2177" s="25"/>
      <c r="KO2177" s="31"/>
      <c r="KP2177" s="32"/>
      <c r="KQ2177" s="75"/>
      <c r="KR2177" s="31"/>
    </row>
    <row r="2178" spans="24:304" x14ac:dyDescent="0.3">
      <c r="X2178" s="25"/>
      <c r="AA2178" s="25"/>
      <c r="AE2178" s="25"/>
      <c r="AM2178" s="25"/>
      <c r="AR2178" s="25"/>
      <c r="AT2178" s="25"/>
      <c r="AX2178" s="25"/>
      <c r="BA2178" s="25"/>
      <c r="BI2178" s="25"/>
      <c r="BN2178" s="25"/>
      <c r="BP2178" s="25"/>
      <c r="BT2178" s="25"/>
      <c r="EP2178" s="25"/>
      <c r="FP2178" s="25"/>
      <c r="FR2178" s="25"/>
      <c r="GF2178" s="25"/>
      <c r="GH2178" s="25"/>
      <c r="GK2178" s="25"/>
      <c r="GQ2178" s="25"/>
      <c r="HK2178" s="25"/>
      <c r="IJ2178" s="25"/>
      <c r="IM2178" s="25"/>
      <c r="IP2178" s="25"/>
      <c r="IS2178" s="25"/>
      <c r="IZ2178" s="25"/>
      <c r="JF2178" s="25"/>
      <c r="JI2178" s="25"/>
      <c r="KO2178" s="31"/>
      <c r="KP2178" s="32"/>
      <c r="KQ2178" s="75"/>
      <c r="KR2178" s="31"/>
    </row>
    <row r="2179" spans="24:304" x14ac:dyDescent="0.3">
      <c r="X2179" s="25"/>
      <c r="AA2179" s="25"/>
      <c r="AE2179" s="25"/>
      <c r="AM2179" s="25"/>
      <c r="AR2179" s="25"/>
      <c r="AT2179" s="25"/>
      <c r="AX2179" s="25"/>
      <c r="BA2179" s="25"/>
      <c r="BI2179" s="25"/>
      <c r="BN2179" s="25"/>
      <c r="BP2179" s="25"/>
      <c r="BT2179" s="25"/>
      <c r="EP2179" s="25"/>
      <c r="FP2179" s="25"/>
      <c r="FR2179" s="25"/>
      <c r="GF2179" s="25"/>
      <c r="GH2179" s="25"/>
      <c r="GK2179" s="25"/>
      <c r="GQ2179" s="25"/>
      <c r="HK2179" s="25"/>
      <c r="IJ2179" s="25"/>
      <c r="IM2179" s="25"/>
      <c r="IP2179" s="25"/>
      <c r="IS2179" s="25"/>
      <c r="IZ2179" s="25"/>
      <c r="JF2179" s="25"/>
      <c r="JI2179" s="25"/>
      <c r="KO2179" s="31"/>
      <c r="KP2179" s="32"/>
      <c r="KQ2179" s="75"/>
      <c r="KR2179" s="31"/>
    </row>
    <row r="2180" spans="24:304" x14ac:dyDescent="0.3">
      <c r="X2180" s="25"/>
      <c r="AA2180" s="25"/>
      <c r="AE2180" s="25"/>
      <c r="AM2180" s="25"/>
      <c r="AR2180" s="25"/>
      <c r="AT2180" s="25"/>
      <c r="AX2180" s="25"/>
      <c r="BA2180" s="25"/>
      <c r="BI2180" s="25"/>
      <c r="BN2180" s="25"/>
      <c r="BP2180" s="25"/>
      <c r="BT2180" s="25"/>
      <c r="EP2180" s="25"/>
      <c r="FP2180" s="25"/>
      <c r="FR2180" s="25"/>
      <c r="GF2180" s="25"/>
      <c r="GH2180" s="25"/>
      <c r="GK2180" s="25"/>
      <c r="GQ2180" s="25"/>
      <c r="HK2180" s="25"/>
      <c r="IJ2180" s="25"/>
      <c r="IM2180" s="25"/>
      <c r="IP2180" s="25"/>
      <c r="IS2180" s="25"/>
      <c r="IZ2180" s="25"/>
      <c r="JF2180" s="25"/>
      <c r="JI2180" s="25"/>
      <c r="KO2180" s="31"/>
      <c r="KP2180" s="32"/>
      <c r="KQ2180" s="75"/>
      <c r="KR2180" s="31"/>
    </row>
    <row r="2181" spans="24:304" x14ac:dyDescent="0.3">
      <c r="X2181" s="25"/>
      <c r="AA2181" s="25"/>
      <c r="AE2181" s="25"/>
      <c r="AM2181" s="25"/>
      <c r="AR2181" s="25"/>
      <c r="AT2181" s="25"/>
      <c r="AX2181" s="25"/>
      <c r="BA2181" s="25"/>
      <c r="BI2181" s="25"/>
      <c r="BN2181" s="25"/>
      <c r="BP2181" s="25"/>
      <c r="BT2181" s="25"/>
      <c r="EP2181" s="25"/>
      <c r="FP2181" s="25"/>
      <c r="FR2181" s="25"/>
      <c r="GF2181" s="25"/>
      <c r="GH2181" s="25"/>
      <c r="GK2181" s="25"/>
      <c r="GQ2181" s="25"/>
      <c r="HK2181" s="25"/>
      <c r="IJ2181" s="25"/>
      <c r="IM2181" s="25"/>
      <c r="IP2181" s="25"/>
      <c r="IS2181" s="25"/>
      <c r="IZ2181" s="25"/>
      <c r="JF2181" s="25"/>
      <c r="JI2181" s="25"/>
      <c r="KO2181" s="31"/>
      <c r="KP2181" s="32"/>
      <c r="KQ2181" s="75"/>
      <c r="KR2181" s="31"/>
    </row>
    <row r="2182" spans="24:304" x14ac:dyDescent="0.3">
      <c r="X2182" s="25"/>
      <c r="AA2182" s="25"/>
      <c r="AE2182" s="25"/>
      <c r="AM2182" s="25"/>
      <c r="AR2182" s="25"/>
      <c r="AT2182" s="25"/>
      <c r="AX2182" s="25"/>
      <c r="BA2182" s="25"/>
      <c r="BI2182" s="25"/>
      <c r="BN2182" s="25"/>
      <c r="BP2182" s="25"/>
      <c r="BT2182" s="25"/>
      <c r="EP2182" s="25"/>
      <c r="FP2182" s="25"/>
      <c r="FR2182" s="25"/>
      <c r="GF2182" s="25"/>
      <c r="GH2182" s="25"/>
      <c r="GK2182" s="25"/>
      <c r="GQ2182" s="25"/>
      <c r="HK2182" s="25"/>
      <c r="IJ2182" s="25"/>
      <c r="IM2182" s="25"/>
      <c r="IP2182" s="25"/>
      <c r="IS2182" s="25"/>
      <c r="IZ2182" s="25"/>
      <c r="JF2182" s="25"/>
      <c r="JI2182" s="25"/>
      <c r="KO2182" s="31"/>
      <c r="KP2182" s="32"/>
      <c r="KQ2182" s="75"/>
      <c r="KR2182" s="31"/>
    </row>
    <row r="2183" spans="24:304" x14ac:dyDescent="0.3">
      <c r="X2183" s="25"/>
      <c r="AA2183" s="25"/>
      <c r="AE2183" s="25"/>
      <c r="AM2183" s="25"/>
      <c r="AR2183" s="25"/>
      <c r="AT2183" s="25"/>
      <c r="AX2183" s="25"/>
      <c r="BA2183" s="25"/>
      <c r="BI2183" s="25"/>
      <c r="BN2183" s="25"/>
      <c r="BP2183" s="25"/>
      <c r="BT2183" s="25"/>
      <c r="EP2183" s="25"/>
      <c r="FP2183" s="25"/>
      <c r="FR2183" s="25"/>
      <c r="GF2183" s="25"/>
      <c r="GH2183" s="25"/>
      <c r="GK2183" s="25"/>
      <c r="GQ2183" s="25"/>
      <c r="HK2183" s="25"/>
      <c r="IJ2183" s="25"/>
      <c r="IM2183" s="25"/>
      <c r="IP2183" s="25"/>
      <c r="IS2183" s="25"/>
      <c r="IZ2183" s="25"/>
      <c r="JF2183" s="25"/>
      <c r="JI2183" s="25"/>
      <c r="KO2183" s="31"/>
      <c r="KP2183" s="32"/>
      <c r="KQ2183" s="75"/>
      <c r="KR2183" s="31"/>
    </row>
    <row r="2184" spans="24:304" x14ac:dyDescent="0.3">
      <c r="X2184" s="25"/>
      <c r="AA2184" s="25"/>
      <c r="AE2184" s="25"/>
      <c r="AM2184" s="25"/>
      <c r="AR2184" s="25"/>
      <c r="AT2184" s="25"/>
      <c r="AX2184" s="25"/>
      <c r="BA2184" s="25"/>
      <c r="BI2184" s="25"/>
      <c r="BN2184" s="25"/>
      <c r="BP2184" s="25"/>
      <c r="BT2184" s="25"/>
      <c r="EP2184" s="25"/>
      <c r="FP2184" s="25"/>
      <c r="FR2184" s="25"/>
      <c r="GF2184" s="25"/>
      <c r="GH2184" s="25"/>
      <c r="GK2184" s="25"/>
      <c r="GQ2184" s="25"/>
      <c r="HK2184" s="25"/>
      <c r="IJ2184" s="25"/>
      <c r="IM2184" s="25"/>
      <c r="IP2184" s="25"/>
      <c r="IS2184" s="25"/>
      <c r="IZ2184" s="25"/>
      <c r="JF2184" s="25"/>
      <c r="JI2184" s="25"/>
      <c r="KO2184" s="31"/>
      <c r="KP2184" s="32"/>
      <c r="KQ2184" s="75"/>
      <c r="KR2184" s="31"/>
    </row>
    <row r="2185" spans="24:304" x14ac:dyDescent="0.3">
      <c r="X2185" s="25"/>
      <c r="AA2185" s="25"/>
      <c r="AE2185" s="25"/>
      <c r="AM2185" s="25"/>
      <c r="AR2185" s="25"/>
      <c r="AT2185" s="25"/>
      <c r="AX2185" s="25"/>
      <c r="BA2185" s="25"/>
      <c r="BI2185" s="25"/>
      <c r="BN2185" s="25"/>
      <c r="BP2185" s="25"/>
      <c r="BT2185" s="25"/>
      <c r="EP2185" s="25"/>
      <c r="FP2185" s="25"/>
      <c r="FR2185" s="25"/>
      <c r="GF2185" s="25"/>
      <c r="GH2185" s="25"/>
      <c r="GK2185" s="25"/>
      <c r="GQ2185" s="25"/>
      <c r="HK2185" s="25"/>
      <c r="IJ2185" s="25"/>
      <c r="IM2185" s="25"/>
      <c r="IP2185" s="25"/>
      <c r="IS2185" s="25"/>
      <c r="IZ2185" s="25"/>
      <c r="JF2185" s="25"/>
      <c r="JI2185" s="25"/>
      <c r="KO2185" s="31"/>
      <c r="KP2185" s="32"/>
      <c r="KQ2185" s="75"/>
      <c r="KR2185" s="31"/>
    </row>
    <row r="2186" spans="24:304" x14ac:dyDescent="0.3">
      <c r="X2186" s="25"/>
      <c r="AA2186" s="25"/>
      <c r="AE2186" s="25"/>
      <c r="AM2186" s="25"/>
      <c r="AR2186" s="25"/>
      <c r="AT2186" s="25"/>
      <c r="AX2186" s="25"/>
      <c r="BA2186" s="25"/>
      <c r="BI2186" s="25"/>
      <c r="BN2186" s="25"/>
      <c r="BP2186" s="25"/>
      <c r="BT2186" s="25"/>
      <c r="EP2186" s="25"/>
      <c r="FP2186" s="25"/>
      <c r="FR2186" s="25"/>
      <c r="GF2186" s="25"/>
      <c r="GH2186" s="25"/>
      <c r="GK2186" s="25"/>
      <c r="GQ2186" s="25"/>
      <c r="HK2186" s="25"/>
      <c r="IJ2186" s="25"/>
      <c r="IM2186" s="25"/>
      <c r="IP2186" s="25"/>
      <c r="IS2186" s="25"/>
      <c r="IZ2186" s="25"/>
      <c r="JF2186" s="25"/>
      <c r="JI2186" s="25"/>
      <c r="KO2186" s="31"/>
      <c r="KP2186" s="32"/>
      <c r="KQ2186" s="75"/>
      <c r="KR2186" s="31"/>
    </row>
    <row r="2187" spans="24:304" x14ac:dyDescent="0.3">
      <c r="X2187" s="25"/>
      <c r="AA2187" s="25"/>
      <c r="AE2187" s="25"/>
      <c r="AM2187" s="25"/>
      <c r="AR2187" s="25"/>
      <c r="AT2187" s="25"/>
      <c r="AX2187" s="25"/>
      <c r="BA2187" s="25"/>
      <c r="BI2187" s="25"/>
      <c r="BN2187" s="25"/>
      <c r="BP2187" s="25"/>
      <c r="BT2187" s="25"/>
      <c r="EP2187" s="25"/>
      <c r="FP2187" s="25"/>
      <c r="FR2187" s="25"/>
      <c r="GF2187" s="25"/>
      <c r="GH2187" s="25"/>
      <c r="GK2187" s="25"/>
      <c r="GQ2187" s="25"/>
      <c r="HK2187" s="25"/>
      <c r="IJ2187" s="25"/>
      <c r="IM2187" s="25"/>
      <c r="IP2187" s="25"/>
      <c r="IS2187" s="25"/>
      <c r="IZ2187" s="25"/>
      <c r="JF2187" s="25"/>
      <c r="JI2187" s="25"/>
      <c r="KO2187" s="31"/>
      <c r="KP2187" s="32"/>
      <c r="KQ2187" s="75"/>
      <c r="KR2187" s="31"/>
    </row>
    <row r="2188" spans="24:304" x14ac:dyDescent="0.3">
      <c r="X2188" s="25"/>
      <c r="AA2188" s="25"/>
      <c r="AE2188" s="25"/>
      <c r="AM2188" s="25"/>
      <c r="AR2188" s="25"/>
      <c r="AT2188" s="25"/>
      <c r="AX2188" s="25"/>
      <c r="BA2188" s="25"/>
      <c r="BI2188" s="25"/>
      <c r="BN2188" s="25"/>
      <c r="BP2188" s="25"/>
      <c r="BT2188" s="25"/>
      <c r="EP2188" s="25"/>
      <c r="FP2188" s="25"/>
      <c r="FR2188" s="25"/>
      <c r="GF2188" s="25"/>
      <c r="GH2188" s="25"/>
      <c r="GK2188" s="25"/>
      <c r="GQ2188" s="25"/>
      <c r="HK2188" s="25"/>
      <c r="IJ2188" s="25"/>
      <c r="IM2188" s="25"/>
      <c r="IP2188" s="25"/>
      <c r="IS2188" s="25"/>
      <c r="IZ2188" s="25"/>
      <c r="JF2188" s="25"/>
      <c r="JI2188" s="25"/>
      <c r="KO2188" s="31"/>
      <c r="KP2188" s="32"/>
      <c r="KQ2188" s="75"/>
      <c r="KR2188" s="31"/>
    </row>
    <row r="2189" spans="24:304" x14ac:dyDescent="0.3">
      <c r="X2189" s="25"/>
      <c r="AA2189" s="25"/>
      <c r="AE2189" s="25"/>
      <c r="AM2189" s="25"/>
      <c r="AR2189" s="25"/>
      <c r="AT2189" s="25"/>
      <c r="AX2189" s="25"/>
      <c r="BA2189" s="25"/>
      <c r="BI2189" s="25"/>
      <c r="BN2189" s="25"/>
      <c r="BP2189" s="25"/>
      <c r="BT2189" s="25"/>
      <c r="EP2189" s="25"/>
      <c r="FP2189" s="25"/>
      <c r="FR2189" s="25"/>
      <c r="GF2189" s="25"/>
      <c r="GH2189" s="25"/>
      <c r="GK2189" s="25"/>
      <c r="GQ2189" s="25"/>
      <c r="HK2189" s="25"/>
      <c r="IJ2189" s="25"/>
      <c r="IM2189" s="25"/>
      <c r="IP2189" s="25"/>
      <c r="IS2189" s="25"/>
      <c r="IZ2189" s="25"/>
      <c r="JF2189" s="25"/>
      <c r="JI2189" s="25"/>
      <c r="KO2189" s="31"/>
      <c r="KP2189" s="32"/>
      <c r="KQ2189" s="75"/>
      <c r="KR2189" s="31"/>
    </row>
    <row r="2190" spans="24:304" x14ac:dyDescent="0.3">
      <c r="X2190" s="25"/>
      <c r="AA2190" s="25"/>
      <c r="AE2190" s="25"/>
      <c r="AM2190" s="25"/>
      <c r="AR2190" s="25"/>
      <c r="AT2190" s="25"/>
      <c r="AX2190" s="25"/>
      <c r="BA2190" s="25"/>
      <c r="BI2190" s="25"/>
      <c r="BN2190" s="25"/>
      <c r="BP2190" s="25"/>
      <c r="BT2190" s="25"/>
      <c r="EP2190" s="25"/>
      <c r="FP2190" s="25"/>
      <c r="FR2190" s="25"/>
      <c r="GF2190" s="25"/>
      <c r="GH2190" s="25"/>
      <c r="GK2190" s="25"/>
      <c r="GQ2190" s="25"/>
      <c r="HK2190" s="25"/>
      <c r="IJ2190" s="25"/>
      <c r="IM2190" s="25"/>
      <c r="IP2190" s="25"/>
      <c r="IS2190" s="25"/>
      <c r="IZ2190" s="25"/>
      <c r="JF2190" s="25"/>
      <c r="JI2190" s="25"/>
      <c r="KO2190" s="31"/>
      <c r="KP2190" s="32"/>
      <c r="KQ2190" s="75"/>
      <c r="KR2190" s="31"/>
    </row>
    <row r="2191" spans="24:304" x14ac:dyDescent="0.3">
      <c r="X2191" s="25"/>
      <c r="AA2191" s="25"/>
      <c r="AE2191" s="25"/>
      <c r="AM2191" s="25"/>
      <c r="AR2191" s="25"/>
      <c r="AT2191" s="25"/>
      <c r="AX2191" s="25"/>
      <c r="BA2191" s="25"/>
      <c r="BI2191" s="25"/>
      <c r="BN2191" s="25"/>
      <c r="BP2191" s="25"/>
      <c r="BT2191" s="25"/>
      <c r="EP2191" s="25"/>
      <c r="FP2191" s="25"/>
      <c r="FR2191" s="25"/>
      <c r="GF2191" s="25"/>
      <c r="GH2191" s="25"/>
      <c r="GK2191" s="25"/>
      <c r="GQ2191" s="25"/>
      <c r="HK2191" s="25"/>
      <c r="IJ2191" s="25"/>
      <c r="IM2191" s="25"/>
      <c r="IP2191" s="25"/>
      <c r="IS2191" s="25"/>
      <c r="IZ2191" s="25"/>
      <c r="JF2191" s="25"/>
      <c r="JI2191" s="25"/>
      <c r="KO2191" s="31"/>
      <c r="KP2191" s="32"/>
      <c r="KQ2191" s="75"/>
      <c r="KR2191" s="31"/>
    </row>
    <row r="2192" spans="24:304" x14ac:dyDescent="0.3">
      <c r="X2192" s="25"/>
      <c r="AA2192" s="25"/>
      <c r="AE2192" s="25"/>
      <c r="AM2192" s="25"/>
      <c r="AR2192" s="25"/>
      <c r="AT2192" s="25"/>
      <c r="AX2192" s="25"/>
      <c r="BA2192" s="25"/>
      <c r="BI2192" s="25"/>
      <c r="BN2192" s="25"/>
      <c r="BP2192" s="25"/>
      <c r="BT2192" s="25"/>
      <c r="EP2192" s="25"/>
      <c r="FP2192" s="25"/>
      <c r="FR2192" s="25"/>
      <c r="GF2192" s="25"/>
      <c r="GH2192" s="25"/>
      <c r="GK2192" s="25"/>
      <c r="GQ2192" s="25"/>
      <c r="HK2192" s="25"/>
      <c r="IJ2192" s="25"/>
      <c r="IM2192" s="25"/>
      <c r="IP2192" s="25"/>
      <c r="IS2192" s="25"/>
      <c r="IZ2192" s="25"/>
      <c r="JF2192" s="25"/>
      <c r="JI2192" s="25"/>
      <c r="KO2192" s="31"/>
      <c r="KP2192" s="32"/>
      <c r="KQ2192" s="75"/>
      <c r="KR2192" s="31"/>
    </row>
    <row r="2193" spans="24:304" x14ac:dyDescent="0.3">
      <c r="X2193" s="25"/>
      <c r="AA2193" s="25"/>
      <c r="AE2193" s="25"/>
      <c r="AM2193" s="25"/>
      <c r="AR2193" s="25"/>
      <c r="AT2193" s="25"/>
      <c r="AX2193" s="25"/>
      <c r="BA2193" s="25"/>
      <c r="BI2193" s="25"/>
      <c r="BN2193" s="25"/>
      <c r="BP2193" s="25"/>
      <c r="BT2193" s="25"/>
      <c r="EP2193" s="25"/>
      <c r="FP2193" s="25"/>
      <c r="FR2193" s="25"/>
      <c r="GF2193" s="25"/>
      <c r="GH2193" s="25"/>
      <c r="GK2193" s="25"/>
      <c r="GQ2193" s="25"/>
      <c r="HK2193" s="25"/>
      <c r="IJ2193" s="25"/>
      <c r="IM2193" s="25"/>
      <c r="IP2193" s="25"/>
      <c r="IS2193" s="25"/>
      <c r="IZ2193" s="25"/>
      <c r="JF2193" s="25"/>
      <c r="JI2193" s="25"/>
      <c r="KO2193" s="31"/>
      <c r="KP2193" s="32"/>
      <c r="KQ2193" s="75"/>
      <c r="KR2193" s="31"/>
    </row>
    <row r="2194" spans="24:304" x14ac:dyDescent="0.3">
      <c r="X2194" s="25"/>
      <c r="AA2194" s="25"/>
      <c r="AE2194" s="25"/>
      <c r="AM2194" s="25"/>
      <c r="AR2194" s="25"/>
      <c r="AT2194" s="25"/>
      <c r="AX2194" s="25"/>
      <c r="BA2194" s="25"/>
      <c r="BI2194" s="25"/>
      <c r="BN2194" s="25"/>
      <c r="BP2194" s="25"/>
      <c r="BT2194" s="25"/>
      <c r="EP2194" s="25"/>
      <c r="FP2194" s="25"/>
      <c r="FR2194" s="25"/>
      <c r="GF2194" s="25"/>
      <c r="GH2194" s="25"/>
      <c r="GK2194" s="25"/>
      <c r="GQ2194" s="25"/>
      <c r="HK2194" s="25"/>
      <c r="IJ2194" s="25"/>
      <c r="IM2194" s="25"/>
      <c r="IP2194" s="25"/>
      <c r="IS2194" s="25"/>
      <c r="IZ2194" s="25"/>
      <c r="JF2194" s="25"/>
      <c r="JI2194" s="25"/>
      <c r="KO2194" s="31"/>
      <c r="KP2194" s="32"/>
      <c r="KQ2194" s="75"/>
      <c r="KR2194" s="31"/>
    </row>
    <row r="2195" spans="24:304" x14ac:dyDescent="0.3">
      <c r="X2195" s="25"/>
      <c r="AA2195" s="25"/>
      <c r="AE2195" s="25"/>
      <c r="AM2195" s="25"/>
      <c r="AR2195" s="25"/>
      <c r="AT2195" s="25"/>
      <c r="AX2195" s="25"/>
      <c r="BA2195" s="25"/>
      <c r="BI2195" s="25"/>
      <c r="BN2195" s="25"/>
      <c r="BP2195" s="25"/>
      <c r="BT2195" s="25"/>
      <c r="EP2195" s="25"/>
      <c r="FP2195" s="25"/>
      <c r="FR2195" s="25"/>
      <c r="GF2195" s="25"/>
      <c r="GH2195" s="25"/>
      <c r="GK2195" s="25"/>
      <c r="GQ2195" s="25"/>
      <c r="HK2195" s="25"/>
      <c r="IJ2195" s="25"/>
      <c r="IM2195" s="25"/>
      <c r="IP2195" s="25"/>
      <c r="IS2195" s="25"/>
      <c r="IZ2195" s="25"/>
      <c r="JF2195" s="25"/>
      <c r="JI2195" s="25"/>
      <c r="KO2195" s="31"/>
      <c r="KP2195" s="32"/>
      <c r="KQ2195" s="75"/>
      <c r="KR2195" s="31"/>
    </row>
    <row r="2196" spans="24:304" x14ac:dyDescent="0.3">
      <c r="X2196" s="25"/>
      <c r="AA2196" s="25"/>
      <c r="AE2196" s="25"/>
      <c r="AM2196" s="25"/>
      <c r="AR2196" s="25"/>
      <c r="AT2196" s="25"/>
      <c r="AX2196" s="25"/>
      <c r="BA2196" s="25"/>
      <c r="BI2196" s="25"/>
      <c r="BN2196" s="25"/>
      <c r="BP2196" s="25"/>
      <c r="BT2196" s="25"/>
      <c r="EP2196" s="25"/>
      <c r="FP2196" s="25"/>
      <c r="FR2196" s="25"/>
      <c r="GF2196" s="25"/>
      <c r="GH2196" s="25"/>
      <c r="GK2196" s="25"/>
      <c r="GQ2196" s="25"/>
      <c r="HK2196" s="25"/>
      <c r="IJ2196" s="25"/>
      <c r="IM2196" s="25"/>
      <c r="IP2196" s="25"/>
      <c r="IS2196" s="25"/>
      <c r="IZ2196" s="25"/>
      <c r="JF2196" s="25"/>
      <c r="JI2196" s="25"/>
      <c r="KO2196" s="31"/>
      <c r="KP2196" s="32"/>
      <c r="KQ2196" s="75"/>
      <c r="KR2196" s="31"/>
    </row>
    <row r="2197" spans="24:304" x14ac:dyDescent="0.3">
      <c r="X2197" s="25"/>
      <c r="AA2197" s="25"/>
      <c r="AE2197" s="25"/>
      <c r="AM2197" s="25"/>
      <c r="AR2197" s="25"/>
      <c r="AT2197" s="25"/>
      <c r="AX2197" s="25"/>
      <c r="BA2197" s="25"/>
      <c r="BI2197" s="25"/>
      <c r="BN2197" s="25"/>
      <c r="BP2197" s="25"/>
      <c r="BT2197" s="25"/>
      <c r="EP2197" s="25"/>
      <c r="FP2197" s="25"/>
      <c r="FR2197" s="25"/>
      <c r="GF2197" s="25"/>
      <c r="GH2197" s="25"/>
      <c r="GK2197" s="25"/>
      <c r="GQ2197" s="25"/>
      <c r="HK2197" s="25"/>
      <c r="IJ2197" s="25"/>
      <c r="IM2197" s="25"/>
      <c r="IP2197" s="25"/>
      <c r="IS2197" s="25"/>
      <c r="IZ2197" s="25"/>
      <c r="JF2197" s="25"/>
      <c r="JI2197" s="25"/>
      <c r="KO2197" s="31"/>
      <c r="KP2197" s="32"/>
      <c r="KQ2197" s="75"/>
      <c r="KR2197" s="31"/>
    </row>
    <row r="2198" spans="24:304" x14ac:dyDescent="0.3">
      <c r="X2198" s="25"/>
      <c r="AA2198" s="25"/>
      <c r="AE2198" s="25"/>
      <c r="AM2198" s="25"/>
      <c r="AR2198" s="25"/>
      <c r="AT2198" s="25"/>
      <c r="AX2198" s="25"/>
      <c r="BA2198" s="25"/>
      <c r="BI2198" s="25"/>
      <c r="BN2198" s="25"/>
      <c r="BP2198" s="25"/>
      <c r="BT2198" s="25"/>
      <c r="EP2198" s="25"/>
      <c r="FP2198" s="25"/>
      <c r="FR2198" s="25"/>
      <c r="GF2198" s="25"/>
      <c r="GH2198" s="25"/>
      <c r="GK2198" s="25"/>
      <c r="GQ2198" s="25"/>
      <c r="HK2198" s="25"/>
      <c r="IJ2198" s="25"/>
      <c r="IM2198" s="25"/>
      <c r="IP2198" s="25"/>
      <c r="IS2198" s="25"/>
      <c r="IZ2198" s="25"/>
      <c r="JF2198" s="25"/>
      <c r="JI2198" s="25"/>
      <c r="KO2198" s="31"/>
      <c r="KP2198" s="32"/>
      <c r="KQ2198" s="75"/>
      <c r="KR2198" s="31"/>
    </row>
    <row r="2199" spans="24:304" x14ac:dyDescent="0.3">
      <c r="X2199" s="25"/>
      <c r="AA2199" s="25"/>
      <c r="AE2199" s="25"/>
      <c r="AM2199" s="25"/>
      <c r="AR2199" s="25"/>
      <c r="AT2199" s="25"/>
      <c r="AX2199" s="25"/>
      <c r="BA2199" s="25"/>
      <c r="BI2199" s="25"/>
      <c r="BN2199" s="25"/>
      <c r="BP2199" s="25"/>
      <c r="BT2199" s="25"/>
      <c r="EP2199" s="25"/>
      <c r="FP2199" s="25"/>
      <c r="FR2199" s="25"/>
      <c r="GF2199" s="25"/>
      <c r="GH2199" s="25"/>
      <c r="GK2199" s="25"/>
      <c r="GQ2199" s="25"/>
      <c r="HK2199" s="25"/>
      <c r="IJ2199" s="25"/>
      <c r="IM2199" s="25"/>
      <c r="IP2199" s="25"/>
      <c r="IS2199" s="25"/>
      <c r="IZ2199" s="25"/>
      <c r="JF2199" s="25"/>
      <c r="JI2199" s="25"/>
      <c r="KO2199" s="31"/>
      <c r="KP2199" s="32"/>
      <c r="KQ2199" s="75"/>
      <c r="KR2199" s="31"/>
    </row>
    <row r="2200" spans="24:304" x14ac:dyDescent="0.3">
      <c r="X2200" s="25"/>
      <c r="AA2200" s="25"/>
      <c r="AE2200" s="25"/>
      <c r="AM2200" s="25"/>
      <c r="AR2200" s="25"/>
      <c r="AT2200" s="25"/>
      <c r="AX2200" s="25"/>
      <c r="BA2200" s="25"/>
      <c r="BI2200" s="25"/>
      <c r="BN2200" s="25"/>
      <c r="BP2200" s="25"/>
      <c r="BT2200" s="25"/>
      <c r="EP2200" s="25"/>
      <c r="FP2200" s="25"/>
      <c r="FR2200" s="25"/>
      <c r="GF2200" s="25"/>
      <c r="GH2200" s="25"/>
      <c r="GK2200" s="25"/>
      <c r="GQ2200" s="25"/>
      <c r="HK2200" s="25"/>
      <c r="IJ2200" s="25"/>
      <c r="IM2200" s="25"/>
      <c r="IP2200" s="25"/>
      <c r="IS2200" s="25"/>
      <c r="IZ2200" s="25"/>
      <c r="JF2200" s="25"/>
      <c r="JI2200" s="25"/>
      <c r="KO2200" s="31"/>
      <c r="KP2200" s="32"/>
      <c r="KQ2200" s="75"/>
      <c r="KR2200" s="31"/>
    </row>
    <row r="2201" spans="24:304" x14ac:dyDescent="0.3">
      <c r="X2201" s="25"/>
      <c r="AA2201" s="25"/>
      <c r="AE2201" s="25"/>
      <c r="AM2201" s="25"/>
      <c r="AR2201" s="25"/>
      <c r="AT2201" s="25"/>
      <c r="AX2201" s="25"/>
      <c r="BA2201" s="25"/>
      <c r="BI2201" s="25"/>
      <c r="BN2201" s="25"/>
      <c r="BP2201" s="25"/>
      <c r="BT2201" s="25"/>
      <c r="EP2201" s="25"/>
      <c r="FP2201" s="25"/>
      <c r="FR2201" s="25"/>
      <c r="GF2201" s="25"/>
      <c r="GH2201" s="25"/>
      <c r="GK2201" s="25"/>
      <c r="GQ2201" s="25"/>
      <c r="HK2201" s="25"/>
      <c r="IJ2201" s="25"/>
      <c r="IM2201" s="25"/>
      <c r="IP2201" s="25"/>
      <c r="IS2201" s="25"/>
      <c r="IZ2201" s="25"/>
      <c r="JF2201" s="25"/>
      <c r="JI2201" s="25"/>
      <c r="KO2201" s="31"/>
      <c r="KP2201" s="32"/>
      <c r="KQ2201" s="75"/>
      <c r="KR2201" s="31"/>
    </row>
    <row r="2202" spans="24:304" x14ac:dyDescent="0.3">
      <c r="X2202" s="25"/>
      <c r="AA2202" s="25"/>
      <c r="AE2202" s="25"/>
      <c r="AM2202" s="25"/>
      <c r="AR2202" s="25"/>
      <c r="AT2202" s="25"/>
      <c r="AX2202" s="25"/>
      <c r="BA2202" s="25"/>
      <c r="BI2202" s="25"/>
      <c r="BN2202" s="25"/>
      <c r="BP2202" s="25"/>
      <c r="BT2202" s="25"/>
      <c r="EP2202" s="25"/>
      <c r="FP2202" s="25"/>
      <c r="FR2202" s="25"/>
      <c r="GF2202" s="25"/>
      <c r="GH2202" s="25"/>
      <c r="GK2202" s="25"/>
      <c r="GQ2202" s="25"/>
      <c r="HK2202" s="25"/>
      <c r="IJ2202" s="25"/>
      <c r="IM2202" s="25"/>
      <c r="IP2202" s="25"/>
      <c r="IS2202" s="25"/>
      <c r="IZ2202" s="25"/>
      <c r="JF2202" s="25"/>
      <c r="JI2202" s="25"/>
      <c r="KO2202" s="31"/>
      <c r="KP2202" s="32"/>
      <c r="KQ2202" s="75"/>
      <c r="KR2202" s="31"/>
    </row>
    <row r="2203" spans="24:304" x14ac:dyDescent="0.3">
      <c r="X2203" s="25"/>
      <c r="AA2203" s="25"/>
      <c r="AE2203" s="25"/>
      <c r="AM2203" s="25"/>
      <c r="AR2203" s="25"/>
      <c r="AT2203" s="25"/>
      <c r="AX2203" s="25"/>
      <c r="BA2203" s="25"/>
      <c r="BI2203" s="25"/>
      <c r="BN2203" s="25"/>
      <c r="BP2203" s="25"/>
      <c r="BT2203" s="25"/>
      <c r="EP2203" s="25"/>
      <c r="FP2203" s="25"/>
      <c r="FR2203" s="25"/>
      <c r="GF2203" s="25"/>
      <c r="GH2203" s="25"/>
      <c r="GK2203" s="25"/>
      <c r="GQ2203" s="25"/>
      <c r="HK2203" s="25"/>
      <c r="IJ2203" s="25"/>
      <c r="IM2203" s="25"/>
      <c r="IP2203" s="25"/>
      <c r="IS2203" s="25"/>
      <c r="IZ2203" s="25"/>
      <c r="JF2203" s="25"/>
      <c r="JI2203" s="25"/>
      <c r="KO2203" s="31"/>
      <c r="KP2203" s="32"/>
      <c r="KQ2203" s="75"/>
      <c r="KR2203" s="31"/>
    </row>
    <row r="2204" spans="24:304" x14ac:dyDescent="0.3">
      <c r="X2204" s="25"/>
      <c r="AA2204" s="25"/>
      <c r="AE2204" s="25"/>
      <c r="AM2204" s="25"/>
      <c r="AR2204" s="25"/>
      <c r="AT2204" s="25"/>
      <c r="AX2204" s="25"/>
      <c r="BA2204" s="25"/>
      <c r="BI2204" s="25"/>
      <c r="BN2204" s="25"/>
      <c r="BP2204" s="25"/>
      <c r="BT2204" s="25"/>
      <c r="EP2204" s="25"/>
      <c r="FP2204" s="25"/>
      <c r="FR2204" s="25"/>
      <c r="GF2204" s="25"/>
      <c r="GH2204" s="25"/>
      <c r="GK2204" s="25"/>
      <c r="GQ2204" s="25"/>
      <c r="HK2204" s="25"/>
      <c r="IJ2204" s="25"/>
      <c r="IM2204" s="25"/>
      <c r="IP2204" s="25"/>
      <c r="IS2204" s="25"/>
      <c r="IZ2204" s="25"/>
      <c r="JF2204" s="25"/>
      <c r="JI2204" s="25"/>
      <c r="KO2204" s="31"/>
      <c r="KP2204" s="32"/>
      <c r="KQ2204" s="75"/>
      <c r="KR2204" s="31"/>
    </row>
    <row r="2205" spans="24:304" x14ac:dyDescent="0.3">
      <c r="X2205" s="25"/>
      <c r="AA2205" s="25"/>
      <c r="AE2205" s="25"/>
      <c r="AM2205" s="25"/>
      <c r="AR2205" s="25"/>
      <c r="AT2205" s="25"/>
      <c r="AX2205" s="25"/>
      <c r="BA2205" s="25"/>
      <c r="BI2205" s="25"/>
      <c r="BN2205" s="25"/>
      <c r="BP2205" s="25"/>
      <c r="BT2205" s="25"/>
      <c r="EP2205" s="25"/>
      <c r="FP2205" s="25"/>
      <c r="FR2205" s="25"/>
      <c r="GF2205" s="25"/>
      <c r="GH2205" s="25"/>
      <c r="GK2205" s="25"/>
      <c r="GQ2205" s="25"/>
      <c r="HK2205" s="25"/>
      <c r="IJ2205" s="25"/>
      <c r="IM2205" s="25"/>
      <c r="IP2205" s="25"/>
      <c r="IS2205" s="25"/>
      <c r="IZ2205" s="25"/>
      <c r="JF2205" s="25"/>
      <c r="JI2205" s="25"/>
      <c r="KO2205" s="31"/>
      <c r="KP2205" s="32"/>
      <c r="KQ2205" s="75"/>
      <c r="KR2205" s="31"/>
    </row>
    <row r="2206" spans="24:304" x14ac:dyDescent="0.3">
      <c r="X2206" s="25"/>
      <c r="AA2206" s="25"/>
      <c r="AE2206" s="25"/>
      <c r="AM2206" s="25"/>
      <c r="AR2206" s="25"/>
      <c r="AT2206" s="25"/>
      <c r="AX2206" s="25"/>
      <c r="BA2206" s="25"/>
      <c r="BI2206" s="25"/>
      <c r="BN2206" s="25"/>
      <c r="BP2206" s="25"/>
      <c r="BT2206" s="25"/>
      <c r="EP2206" s="25"/>
      <c r="FP2206" s="25"/>
      <c r="FR2206" s="25"/>
      <c r="GF2206" s="25"/>
      <c r="GH2206" s="25"/>
      <c r="GK2206" s="25"/>
      <c r="GQ2206" s="25"/>
      <c r="HK2206" s="25"/>
      <c r="IJ2206" s="25"/>
      <c r="IM2206" s="25"/>
      <c r="IP2206" s="25"/>
      <c r="IS2206" s="25"/>
      <c r="IZ2206" s="25"/>
      <c r="JF2206" s="25"/>
      <c r="JI2206" s="25"/>
      <c r="KO2206" s="31"/>
      <c r="KP2206" s="32"/>
      <c r="KQ2206" s="75"/>
      <c r="KR2206" s="31"/>
    </row>
    <row r="2207" spans="24:304" x14ac:dyDescent="0.3">
      <c r="X2207" s="25"/>
      <c r="AA2207" s="25"/>
      <c r="AE2207" s="25"/>
      <c r="AM2207" s="25"/>
      <c r="AR2207" s="25"/>
      <c r="AT2207" s="25"/>
      <c r="AX2207" s="25"/>
      <c r="BA2207" s="25"/>
      <c r="BI2207" s="25"/>
      <c r="BN2207" s="25"/>
      <c r="BP2207" s="25"/>
      <c r="BT2207" s="25"/>
      <c r="EP2207" s="25"/>
      <c r="FP2207" s="25"/>
      <c r="FR2207" s="25"/>
      <c r="GF2207" s="25"/>
      <c r="GH2207" s="25"/>
      <c r="GK2207" s="25"/>
      <c r="GQ2207" s="25"/>
      <c r="HK2207" s="25"/>
      <c r="IJ2207" s="25"/>
      <c r="IM2207" s="25"/>
      <c r="IP2207" s="25"/>
      <c r="IS2207" s="25"/>
      <c r="IZ2207" s="25"/>
      <c r="JF2207" s="25"/>
      <c r="JI2207" s="25"/>
      <c r="KO2207" s="31"/>
      <c r="KP2207" s="32"/>
      <c r="KQ2207" s="75"/>
      <c r="KR2207" s="31"/>
    </row>
    <row r="2208" spans="24:304" x14ac:dyDescent="0.3">
      <c r="X2208" s="25"/>
      <c r="AA2208" s="25"/>
      <c r="AE2208" s="25"/>
      <c r="AM2208" s="25"/>
      <c r="AR2208" s="25"/>
      <c r="AT2208" s="25"/>
      <c r="AX2208" s="25"/>
      <c r="BA2208" s="25"/>
      <c r="BI2208" s="25"/>
      <c r="BN2208" s="25"/>
      <c r="BP2208" s="25"/>
      <c r="BT2208" s="25"/>
      <c r="EP2208" s="25"/>
      <c r="FP2208" s="25"/>
      <c r="FR2208" s="25"/>
      <c r="GF2208" s="25"/>
      <c r="GH2208" s="25"/>
      <c r="GK2208" s="25"/>
      <c r="GQ2208" s="25"/>
      <c r="HK2208" s="25"/>
      <c r="IJ2208" s="25"/>
      <c r="IM2208" s="25"/>
      <c r="IP2208" s="25"/>
      <c r="IS2208" s="25"/>
      <c r="IZ2208" s="25"/>
      <c r="JF2208" s="25"/>
      <c r="JI2208" s="25"/>
      <c r="KO2208" s="31"/>
      <c r="KP2208" s="32"/>
      <c r="KQ2208" s="75"/>
      <c r="KR2208" s="31"/>
    </row>
    <row r="2209" spans="24:304" x14ac:dyDescent="0.3">
      <c r="X2209" s="25"/>
      <c r="AA2209" s="25"/>
      <c r="AE2209" s="25"/>
      <c r="AM2209" s="25"/>
      <c r="AR2209" s="25"/>
      <c r="AT2209" s="25"/>
      <c r="AX2209" s="25"/>
      <c r="BA2209" s="25"/>
      <c r="BI2209" s="25"/>
      <c r="BN2209" s="25"/>
      <c r="BP2209" s="25"/>
      <c r="BT2209" s="25"/>
      <c r="EP2209" s="25"/>
      <c r="FP2209" s="25"/>
      <c r="FR2209" s="25"/>
      <c r="GF2209" s="25"/>
      <c r="GH2209" s="25"/>
      <c r="GK2209" s="25"/>
      <c r="GQ2209" s="25"/>
      <c r="HK2209" s="25"/>
      <c r="IJ2209" s="25"/>
      <c r="IM2209" s="25"/>
      <c r="IP2209" s="25"/>
      <c r="IS2209" s="25"/>
      <c r="IZ2209" s="25"/>
      <c r="JF2209" s="25"/>
      <c r="JI2209" s="25"/>
      <c r="KO2209" s="31"/>
      <c r="KP2209" s="32"/>
      <c r="KQ2209" s="75"/>
      <c r="KR2209" s="31"/>
    </row>
    <row r="2210" spans="24:304" x14ac:dyDescent="0.3">
      <c r="X2210" s="25"/>
      <c r="AA2210" s="25"/>
      <c r="AE2210" s="25"/>
      <c r="AM2210" s="25"/>
      <c r="AR2210" s="25"/>
      <c r="AT2210" s="25"/>
      <c r="AX2210" s="25"/>
      <c r="BA2210" s="25"/>
      <c r="BI2210" s="25"/>
      <c r="BN2210" s="25"/>
      <c r="BP2210" s="25"/>
      <c r="BT2210" s="25"/>
      <c r="EP2210" s="25"/>
      <c r="FP2210" s="25"/>
      <c r="FR2210" s="25"/>
      <c r="GF2210" s="25"/>
      <c r="GH2210" s="25"/>
      <c r="GK2210" s="25"/>
      <c r="GQ2210" s="25"/>
      <c r="HK2210" s="25"/>
      <c r="IJ2210" s="25"/>
      <c r="IM2210" s="25"/>
      <c r="IP2210" s="25"/>
      <c r="IS2210" s="25"/>
      <c r="IZ2210" s="25"/>
      <c r="JF2210" s="25"/>
      <c r="JI2210" s="25"/>
      <c r="KO2210" s="31"/>
      <c r="KP2210" s="32"/>
      <c r="KQ2210" s="75"/>
      <c r="KR2210" s="31"/>
    </row>
    <row r="2211" spans="24:304" x14ac:dyDescent="0.3">
      <c r="X2211" s="25"/>
      <c r="AA2211" s="25"/>
      <c r="AE2211" s="25"/>
      <c r="AM2211" s="25"/>
      <c r="AR2211" s="25"/>
      <c r="AT2211" s="25"/>
      <c r="AX2211" s="25"/>
      <c r="BA2211" s="25"/>
      <c r="BI2211" s="25"/>
      <c r="BN2211" s="25"/>
      <c r="BP2211" s="25"/>
      <c r="BT2211" s="25"/>
      <c r="EP2211" s="25"/>
      <c r="FP2211" s="25"/>
      <c r="FR2211" s="25"/>
      <c r="GF2211" s="25"/>
      <c r="GH2211" s="25"/>
      <c r="GK2211" s="25"/>
      <c r="GQ2211" s="25"/>
      <c r="HK2211" s="25"/>
      <c r="IJ2211" s="25"/>
      <c r="IM2211" s="25"/>
      <c r="IP2211" s="25"/>
      <c r="IS2211" s="25"/>
      <c r="IZ2211" s="25"/>
      <c r="JF2211" s="25"/>
      <c r="JI2211" s="25"/>
      <c r="KO2211" s="31"/>
      <c r="KP2211" s="32"/>
      <c r="KQ2211" s="75"/>
      <c r="KR2211" s="31"/>
    </row>
    <row r="2212" spans="24:304" x14ac:dyDescent="0.3">
      <c r="X2212" s="25"/>
      <c r="AA2212" s="25"/>
      <c r="AE2212" s="25"/>
      <c r="AM2212" s="25"/>
      <c r="AR2212" s="25"/>
      <c r="AT2212" s="25"/>
      <c r="AX2212" s="25"/>
      <c r="BA2212" s="25"/>
      <c r="BI2212" s="25"/>
      <c r="BN2212" s="25"/>
      <c r="BP2212" s="25"/>
      <c r="BT2212" s="25"/>
      <c r="EP2212" s="25"/>
      <c r="FP2212" s="25"/>
      <c r="FR2212" s="25"/>
      <c r="GF2212" s="25"/>
      <c r="GH2212" s="25"/>
      <c r="GK2212" s="25"/>
      <c r="GQ2212" s="25"/>
      <c r="HK2212" s="25"/>
      <c r="IJ2212" s="25"/>
      <c r="IM2212" s="25"/>
      <c r="IP2212" s="25"/>
      <c r="IS2212" s="25"/>
      <c r="IZ2212" s="25"/>
      <c r="JF2212" s="25"/>
      <c r="JI2212" s="25"/>
      <c r="KO2212" s="31"/>
      <c r="KP2212" s="32"/>
      <c r="KQ2212" s="75"/>
      <c r="KR2212" s="31"/>
    </row>
    <row r="2213" spans="24:304" x14ac:dyDescent="0.3">
      <c r="X2213" s="25"/>
      <c r="AA2213" s="25"/>
      <c r="AE2213" s="25"/>
      <c r="AM2213" s="25"/>
      <c r="AR2213" s="25"/>
      <c r="AT2213" s="25"/>
      <c r="AX2213" s="25"/>
      <c r="BA2213" s="25"/>
      <c r="BI2213" s="25"/>
      <c r="BN2213" s="25"/>
      <c r="BP2213" s="25"/>
      <c r="BT2213" s="25"/>
      <c r="EP2213" s="25"/>
      <c r="FP2213" s="25"/>
      <c r="FR2213" s="25"/>
      <c r="GF2213" s="25"/>
      <c r="GH2213" s="25"/>
      <c r="GK2213" s="25"/>
      <c r="GQ2213" s="25"/>
      <c r="HK2213" s="25"/>
      <c r="IJ2213" s="25"/>
      <c r="IM2213" s="25"/>
      <c r="IP2213" s="25"/>
      <c r="IS2213" s="25"/>
      <c r="IZ2213" s="25"/>
      <c r="JF2213" s="25"/>
      <c r="JI2213" s="25"/>
      <c r="KO2213" s="31"/>
      <c r="KP2213" s="32"/>
      <c r="KQ2213" s="75"/>
      <c r="KR2213" s="31"/>
    </row>
    <row r="2214" spans="24:304" x14ac:dyDescent="0.3">
      <c r="X2214" s="25"/>
      <c r="AA2214" s="25"/>
      <c r="AE2214" s="25"/>
      <c r="AM2214" s="25"/>
      <c r="AR2214" s="25"/>
      <c r="AT2214" s="25"/>
      <c r="AX2214" s="25"/>
      <c r="BA2214" s="25"/>
      <c r="BI2214" s="25"/>
      <c r="BN2214" s="25"/>
      <c r="BP2214" s="25"/>
      <c r="BT2214" s="25"/>
      <c r="EP2214" s="25"/>
      <c r="FP2214" s="25"/>
      <c r="FR2214" s="25"/>
      <c r="GF2214" s="25"/>
      <c r="GH2214" s="25"/>
      <c r="GK2214" s="25"/>
      <c r="GQ2214" s="25"/>
      <c r="HK2214" s="25"/>
      <c r="IJ2214" s="25"/>
      <c r="IM2214" s="25"/>
      <c r="IP2214" s="25"/>
      <c r="IS2214" s="25"/>
      <c r="IZ2214" s="25"/>
      <c r="JF2214" s="25"/>
      <c r="JI2214" s="25"/>
      <c r="KO2214" s="31"/>
      <c r="KP2214" s="32"/>
      <c r="KQ2214" s="75"/>
      <c r="KR2214" s="31"/>
    </row>
    <row r="2215" spans="24:304" x14ac:dyDescent="0.3">
      <c r="X2215" s="25"/>
      <c r="AA2215" s="25"/>
      <c r="AE2215" s="25"/>
      <c r="AM2215" s="25"/>
      <c r="AR2215" s="25"/>
      <c r="AT2215" s="25"/>
      <c r="AX2215" s="25"/>
      <c r="BA2215" s="25"/>
      <c r="BI2215" s="25"/>
      <c r="BN2215" s="25"/>
      <c r="BP2215" s="25"/>
      <c r="BT2215" s="25"/>
      <c r="EP2215" s="25"/>
      <c r="FP2215" s="25"/>
      <c r="FR2215" s="25"/>
      <c r="GF2215" s="25"/>
      <c r="GH2215" s="25"/>
      <c r="GK2215" s="25"/>
      <c r="GQ2215" s="25"/>
      <c r="HK2215" s="25"/>
      <c r="IJ2215" s="25"/>
      <c r="IM2215" s="25"/>
      <c r="IP2215" s="25"/>
      <c r="IS2215" s="25"/>
      <c r="IZ2215" s="25"/>
      <c r="JF2215" s="25"/>
      <c r="JI2215" s="25"/>
      <c r="KO2215" s="31"/>
      <c r="KP2215" s="32"/>
      <c r="KQ2215" s="75"/>
      <c r="KR2215" s="31"/>
    </row>
    <row r="2216" spans="24:304" x14ac:dyDescent="0.3">
      <c r="X2216" s="25"/>
      <c r="AA2216" s="25"/>
      <c r="AE2216" s="25"/>
      <c r="AM2216" s="25"/>
      <c r="AR2216" s="25"/>
      <c r="AT2216" s="25"/>
      <c r="AX2216" s="25"/>
      <c r="BA2216" s="25"/>
      <c r="BI2216" s="25"/>
      <c r="BN2216" s="25"/>
      <c r="BP2216" s="25"/>
      <c r="BT2216" s="25"/>
      <c r="EP2216" s="25"/>
      <c r="FP2216" s="25"/>
      <c r="FR2216" s="25"/>
      <c r="GF2216" s="25"/>
      <c r="GH2216" s="25"/>
      <c r="GK2216" s="25"/>
      <c r="GQ2216" s="25"/>
      <c r="HK2216" s="25"/>
      <c r="IJ2216" s="25"/>
      <c r="IM2216" s="25"/>
      <c r="IP2216" s="25"/>
      <c r="IS2216" s="25"/>
      <c r="IZ2216" s="25"/>
      <c r="JF2216" s="25"/>
      <c r="JI2216" s="25"/>
      <c r="KO2216" s="31"/>
      <c r="KP2216" s="32"/>
      <c r="KQ2216" s="75"/>
      <c r="KR2216" s="31"/>
    </row>
    <row r="2217" spans="24:304" x14ac:dyDescent="0.3">
      <c r="X2217" s="25"/>
      <c r="AA2217" s="25"/>
      <c r="AE2217" s="25"/>
      <c r="AM2217" s="25"/>
      <c r="AR2217" s="25"/>
      <c r="AT2217" s="25"/>
      <c r="AX2217" s="25"/>
      <c r="BA2217" s="25"/>
      <c r="BI2217" s="25"/>
      <c r="BN2217" s="25"/>
      <c r="BP2217" s="25"/>
      <c r="BT2217" s="25"/>
      <c r="EP2217" s="25"/>
      <c r="FP2217" s="25"/>
      <c r="FR2217" s="25"/>
      <c r="GF2217" s="25"/>
      <c r="GH2217" s="25"/>
      <c r="GK2217" s="25"/>
      <c r="GQ2217" s="25"/>
      <c r="HK2217" s="25"/>
      <c r="IJ2217" s="25"/>
      <c r="IM2217" s="25"/>
      <c r="IP2217" s="25"/>
      <c r="IS2217" s="25"/>
      <c r="IZ2217" s="25"/>
      <c r="JF2217" s="25"/>
      <c r="JI2217" s="25"/>
      <c r="KO2217" s="31"/>
      <c r="KP2217" s="32"/>
      <c r="KQ2217" s="75"/>
      <c r="KR2217" s="31"/>
    </row>
    <row r="2218" spans="24:304" x14ac:dyDescent="0.3">
      <c r="X2218" s="25"/>
      <c r="AA2218" s="25"/>
      <c r="AE2218" s="25"/>
      <c r="AM2218" s="25"/>
      <c r="AR2218" s="25"/>
      <c r="AT2218" s="25"/>
      <c r="AX2218" s="25"/>
      <c r="BA2218" s="25"/>
      <c r="BI2218" s="25"/>
      <c r="BN2218" s="25"/>
      <c r="BP2218" s="25"/>
      <c r="BT2218" s="25"/>
      <c r="EP2218" s="25"/>
      <c r="FP2218" s="25"/>
      <c r="FR2218" s="25"/>
      <c r="GF2218" s="25"/>
      <c r="GH2218" s="25"/>
      <c r="GK2218" s="25"/>
      <c r="GQ2218" s="25"/>
      <c r="HK2218" s="25"/>
      <c r="IJ2218" s="25"/>
      <c r="IM2218" s="25"/>
      <c r="IP2218" s="25"/>
      <c r="IS2218" s="25"/>
      <c r="IZ2218" s="25"/>
      <c r="JF2218" s="25"/>
      <c r="JI2218" s="25"/>
      <c r="KO2218" s="31"/>
      <c r="KP2218" s="32"/>
      <c r="KQ2218" s="75"/>
      <c r="KR2218" s="31"/>
    </row>
    <row r="2219" spans="24:304" x14ac:dyDescent="0.3">
      <c r="X2219" s="25"/>
      <c r="AA2219" s="25"/>
      <c r="AE2219" s="25"/>
      <c r="AM2219" s="25"/>
      <c r="AR2219" s="25"/>
      <c r="AT2219" s="25"/>
      <c r="AX2219" s="25"/>
      <c r="BA2219" s="25"/>
      <c r="BI2219" s="25"/>
      <c r="BN2219" s="25"/>
      <c r="BP2219" s="25"/>
      <c r="BT2219" s="25"/>
      <c r="EP2219" s="25"/>
      <c r="FP2219" s="25"/>
      <c r="FR2219" s="25"/>
      <c r="GF2219" s="25"/>
      <c r="GH2219" s="25"/>
      <c r="GK2219" s="25"/>
      <c r="GQ2219" s="25"/>
      <c r="HK2219" s="25"/>
      <c r="IJ2219" s="25"/>
      <c r="IM2219" s="25"/>
      <c r="IP2219" s="25"/>
      <c r="IS2219" s="25"/>
      <c r="IZ2219" s="25"/>
      <c r="JF2219" s="25"/>
      <c r="JI2219" s="25"/>
      <c r="KO2219" s="31"/>
      <c r="KP2219" s="32"/>
      <c r="KQ2219" s="75"/>
      <c r="KR2219" s="31"/>
    </row>
    <row r="2220" spans="24:304" x14ac:dyDescent="0.3">
      <c r="X2220" s="25"/>
      <c r="AA2220" s="25"/>
      <c r="AE2220" s="25"/>
      <c r="AM2220" s="25"/>
      <c r="AR2220" s="25"/>
      <c r="AT2220" s="25"/>
      <c r="AX2220" s="25"/>
      <c r="BA2220" s="25"/>
      <c r="BI2220" s="25"/>
      <c r="BN2220" s="25"/>
      <c r="BP2220" s="25"/>
      <c r="BT2220" s="25"/>
      <c r="EP2220" s="25"/>
      <c r="FP2220" s="25"/>
      <c r="FR2220" s="25"/>
      <c r="GF2220" s="25"/>
      <c r="GH2220" s="25"/>
      <c r="GK2220" s="25"/>
      <c r="GQ2220" s="25"/>
      <c r="HK2220" s="25"/>
      <c r="IJ2220" s="25"/>
      <c r="IM2220" s="25"/>
      <c r="IP2220" s="25"/>
      <c r="IS2220" s="25"/>
      <c r="IZ2220" s="25"/>
      <c r="JF2220" s="25"/>
      <c r="JI2220" s="25"/>
      <c r="KO2220" s="31"/>
      <c r="KP2220" s="32"/>
      <c r="KQ2220" s="75"/>
      <c r="KR2220" s="31"/>
    </row>
    <row r="2221" spans="24:304" x14ac:dyDescent="0.3">
      <c r="X2221" s="25"/>
      <c r="AA2221" s="25"/>
      <c r="AE2221" s="25"/>
      <c r="AM2221" s="25"/>
      <c r="AR2221" s="25"/>
      <c r="AT2221" s="25"/>
      <c r="AX2221" s="25"/>
      <c r="BA2221" s="25"/>
      <c r="BI2221" s="25"/>
      <c r="BN2221" s="25"/>
      <c r="BP2221" s="25"/>
      <c r="BT2221" s="25"/>
      <c r="EP2221" s="25"/>
      <c r="FP2221" s="25"/>
      <c r="FR2221" s="25"/>
      <c r="GF2221" s="25"/>
      <c r="GH2221" s="25"/>
      <c r="GK2221" s="25"/>
      <c r="GQ2221" s="25"/>
      <c r="HK2221" s="25"/>
      <c r="IJ2221" s="25"/>
      <c r="IM2221" s="25"/>
      <c r="IP2221" s="25"/>
      <c r="IS2221" s="25"/>
      <c r="IZ2221" s="25"/>
      <c r="JF2221" s="25"/>
      <c r="JI2221" s="25"/>
      <c r="KO2221" s="31"/>
      <c r="KP2221" s="32"/>
      <c r="KQ2221" s="75"/>
      <c r="KR2221" s="31"/>
    </row>
    <row r="2222" spans="24:304" x14ac:dyDescent="0.3">
      <c r="X2222" s="25"/>
      <c r="AA2222" s="25"/>
      <c r="AE2222" s="25"/>
      <c r="AM2222" s="25"/>
      <c r="AR2222" s="25"/>
      <c r="AT2222" s="25"/>
      <c r="AX2222" s="25"/>
      <c r="BA2222" s="25"/>
      <c r="BI2222" s="25"/>
      <c r="BN2222" s="25"/>
      <c r="BP2222" s="25"/>
      <c r="BT2222" s="25"/>
      <c r="EP2222" s="25"/>
      <c r="FP2222" s="25"/>
      <c r="FR2222" s="25"/>
      <c r="GF2222" s="25"/>
      <c r="GH2222" s="25"/>
      <c r="GK2222" s="25"/>
      <c r="GQ2222" s="25"/>
      <c r="HK2222" s="25"/>
      <c r="IJ2222" s="25"/>
      <c r="IM2222" s="25"/>
      <c r="IP2222" s="25"/>
      <c r="IS2222" s="25"/>
      <c r="IZ2222" s="25"/>
      <c r="JF2222" s="25"/>
      <c r="JI2222" s="25"/>
      <c r="KO2222" s="31"/>
      <c r="KP2222" s="32"/>
      <c r="KQ2222" s="75"/>
      <c r="KR2222" s="31"/>
    </row>
    <row r="2223" spans="24:304" x14ac:dyDescent="0.3">
      <c r="X2223" s="25"/>
      <c r="AA2223" s="25"/>
      <c r="AE2223" s="25"/>
      <c r="AM2223" s="25"/>
      <c r="AR2223" s="25"/>
      <c r="AT2223" s="25"/>
      <c r="AX2223" s="25"/>
      <c r="BA2223" s="25"/>
      <c r="BI2223" s="25"/>
      <c r="BN2223" s="25"/>
      <c r="BP2223" s="25"/>
      <c r="BT2223" s="25"/>
      <c r="EP2223" s="25"/>
      <c r="FP2223" s="25"/>
      <c r="FR2223" s="25"/>
      <c r="GF2223" s="25"/>
      <c r="GH2223" s="25"/>
      <c r="GK2223" s="25"/>
      <c r="GQ2223" s="25"/>
      <c r="HK2223" s="25"/>
      <c r="IJ2223" s="25"/>
      <c r="IM2223" s="25"/>
      <c r="IP2223" s="25"/>
      <c r="IS2223" s="25"/>
      <c r="IZ2223" s="25"/>
      <c r="JF2223" s="25"/>
      <c r="JI2223" s="25"/>
      <c r="KO2223" s="31"/>
      <c r="KP2223" s="32"/>
      <c r="KQ2223" s="75"/>
      <c r="KR2223" s="31"/>
    </row>
    <row r="2224" spans="24:304" x14ac:dyDescent="0.3">
      <c r="X2224" s="25"/>
      <c r="AA2224" s="25"/>
      <c r="AE2224" s="25"/>
      <c r="AM2224" s="25"/>
      <c r="AR2224" s="25"/>
      <c r="AT2224" s="25"/>
      <c r="AX2224" s="25"/>
      <c r="BA2224" s="25"/>
      <c r="BI2224" s="25"/>
      <c r="BN2224" s="25"/>
      <c r="BP2224" s="25"/>
      <c r="BT2224" s="25"/>
      <c r="EP2224" s="25"/>
      <c r="FP2224" s="25"/>
      <c r="FR2224" s="25"/>
      <c r="GF2224" s="25"/>
      <c r="GH2224" s="25"/>
      <c r="GK2224" s="25"/>
      <c r="GQ2224" s="25"/>
      <c r="HK2224" s="25"/>
      <c r="IJ2224" s="25"/>
      <c r="IM2224" s="25"/>
      <c r="IP2224" s="25"/>
      <c r="IS2224" s="25"/>
      <c r="IZ2224" s="25"/>
      <c r="JF2224" s="25"/>
      <c r="JI2224" s="25"/>
      <c r="KO2224" s="31"/>
      <c r="KP2224" s="32"/>
      <c r="KQ2224" s="75"/>
      <c r="KR2224" s="31"/>
    </row>
    <row r="2225" spans="24:304" x14ac:dyDescent="0.3">
      <c r="X2225" s="25"/>
      <c r="AA2225" s="25"/>
      <c r="AE2225" s="25"/>
      <c r="AM2225" s="25"/>
      <c r="AR2225" s="25"/>
      <c r="AT2225" s="25"/>
      <c r="AX2225" s="25"/>
      <c r="BA2225" s="25"/>
      <c r="BI2225" s="25"/>
      <c r="BN2225" s="25"/>
      <c r="BP2225" s="25"/>
      <c r="BT2225" s="25"/>
      <c r="EP2225" s="25"/>
      <c r="FP2225" s="25"/>
      <c r="FR2225" s="25"/>
      <c r="GF2225" s="25"/>
      <c r="GH2225" s="25"/>
      <c r="GK2225" s="25"/>
      <c r="GQ2225" s="25"/>
      <c r="HK2225" s="25"/>
      <c r="IJ2225" s="25"/>
      <c r="IM2225" s="25"/>
      <c r="IP2225" s="25"/>
      <c r="IS2225" s="25"/>
      <c r="IZ2225" s="25"/>
      <c r="JF2225" s="25"/>
      <c r="JI2225" s="25"/>
      <c r="KO2225" s="31"/>
      <c r="KP2225" s="32"/>
      <c r="KQ2225" s="75"/>
      <c r="KR2225" s="31"/>
    </row>
    <row r="2226" spans="24:304" x14ac:dyDescent="0.3">
      <c r="X2226" s="25"/>
      <c r="AA2226" s="25"/>
      <c r="AE2226" s="25"/>
      <c r="AM2226" s="25"/>
      <c r="AR2226" s="25"/>
      <c r="AT2226" s="25"/>
      <c r="AX2226" s="25"/>
      <c r="BA2226" s="25"/>
      <c r="BI2226" s="25"/>
      <c r="BN2226" s="25"/>
      <c r="BP2226" s="25"/>
      <c r="BT2226" s="25"/>
      <c r="EP2226" s="25"/>
      <c r="FP2226" s="25"/>
      <c r="FR2226" s="25"/>
      <c r="GF2226" s="25"/>
      <c r="GH2226" s="25"/>
      <c r="GK2226" s="25"/>
      <c r="GQ2226" s="25"/>
      <c r="HK2226" s="25"/>
      <c r="IJ2226" s="25"/>
      <c r="IM2226" s="25"/>
      <c r="IP2226" s="25"/>
      <c r="IS2226" s="25"/>
      <c r="IZ2226" s="25"/>
      <c r="JF2226" s="25"/>
      <c r="JI2226" s="25"/>
      <c r="KO2226" s="31"/>
      <c r="KP2226" s="32"/>
      <c r="KQ2226" s="75"/>
      <c r="KR2226" s="31"/>
    </row>
    <row r="2227" spans="24:304" x14ac:dyDescent="0.3">
      <c r="X2227" s="25"/>
      <c r="AA2227" s="25"/>
      <c r="AE2227" s="25"/>
      <c r="AM2227" s="25"/>
      <c r="AR2227" s="25"/>
      <c r="AT2227" s="25"/>
      <c r="AX2227" s="25"/>
      <c r="BA2227" s="25"/>
      <c r="BI2227" s="25"/>
      <c r="BN2227" s="25"/>
      <c r="BP2227" s="25"/>
      <c r="BT2227" s="25"/>
      <c r="EP2227" s="25"/>
      <c r="FP2227" s="25"/>
      <c r="FR2227" s="25"/>
      <c r="GF2227" s="25"/>
      <c r="GH2227" s="25"/>
      <c r="GK2227" s="25"/>
      <c r="GQ2227" s="25"/>
      <c r="HK2227" s="25"/>
      <c r="IJ2227" s="25"/>
      <c r="IM2227" s="25"/>
      <c r="IP2227" s="25"/>
      <c r="IS2227" s="25"/>
      <c r="IZ2227" s="25"/>
      <c r="JF2227" s="25"/>
      <c r="JI2227" s="25"/>
      <c r="KO2227" s="31"/>
      <c r="KP2227" s="32"/>
      <c r="KQ2227" s="75"/>
      <c r="KR2227" s="31"/>
    </row>
    <row r="2228" spans="24:304" x14ac:dyDescent="0.3">
      <c r="X2228" s="25"/>
      <c r="AA2228" s="25"/>
      <c r="AE2228" s="25"/>
      <c r="AM2228" s="25"/>
      <c r="AR2228" s="25"/>
      <c r="AT2228" s="25"/>
      <c r="AX2228" s="25"/>
      <c r="BA2228" s="25"/>
      <c r="BI2228" s="25"/>
      <c r="BN2228" s="25"/>
      <c r="BP2228" s="25"/>
      <c r="BT2228" s="25"/>
      <c r="EP2228" s="25"/>
      <c r="FP2228" s="25"/>
      <c r="FR2228" s="25"/>
      <c r="GF2228" s="25"/>
      <c r="GH2228" s="25"/>
      <c r="GK2228" s="25"/>
      <c r="GQ2228" s="25"/>
      <c r="HK2228" s="25"/>
      <c r="IJ2228" s="25"/>
      <c r="IM2228" s="25"/>
      <c r="IP2228" s="25"/>
      <c r="IS2228" s="25"/>
      <c r="IZ2228" s="25"/>
      <c r="JF2228" s="25"/>
      <c r="JI2228" s="25"/>
      <c r="KO2228" s="31"/>
      <c r="KP2228" s="32"/>
      <c r="KQ2228" s="75"/>
      <c r="KR2228" s="31"/>
    </row>
    <row r="2229" spans="24:304" x14ac:dyDescent="0.3">
      <c r="X2229" s="25"/>
      <c r="AA2229" s="25"/>
      <c r="AE2229" s="25"/>
      <c r="AM2229" s="25"/>
      <c r="AR2229" s="25"/>
      <c r="AT2229" s="25"/>
      <c r="AX2229" s="25"/>
      <c r="BA2229" s="25"/>
      <c r="BI2229" s="25"/>
      <c r="BN2229" s="25"/>
      <c r="BP2229" s="25"/>
      <c r="BT2229" s="25"/>
      <c r="EP2229" s="25"/>
      <c r="FP2229" s="25"/>
      <c r="FR2229" s="25"/>
      <c r="GF2229" s="25"/>
      <c r="GH2229" s="25"/>
      <c r="GK2229" s="25"/>
      <c r="GQ2229" s="25"/>
      <c r="HK2229" s="25"/>
      <c r="IJ2229" s="25"/>
      <c r="IM2229" s="25"/>
      <c r="IP2229" s="25"/>
      <c r="IS2229" s="25"/>
      <c r="IZ2229" s="25"/>
      <c r="JF2229" s="25"/>
      <c r="JI2229" s="25"/>
      <c r="KO2229" s="31"/>
      <c r="KP2229" s="32"/>
      <c r="KQ2229" s="75"/>
      <c r="KR2229" s="31"/>
    </row>
    <row r="2230" spans="24:304" x14ac:dyDescent="0.3">
      <c r="X2230" s="25"/>
      <c r="AA2230" s="25"/>
      <c r="AE2230" s="25"/>
      <c r="AM2230" s="25"/>
      <c r="AR2230" s="25"/>
      <c r="AT2230" s="25"/>
      <c r="AX2230" s="25"/>
      <c r="BA2230" s="25"/>
      <c r="BI2230" s="25"/>
      <c r="BN2230" s="25"/>
      <c r="BP2230" s="25"/>
      <c r="BT2230" s="25"/>
      <c r="EP2230" s="25"/>
      <c r="FP2230" s="25"/>
      <c r="FR2230" s="25"/>
      <c r="GF2230" s="25"/>
      <c r="GH2230" s="25"/>
      <c r="GK2230" s="25"/>
      <c r="GQ2230" s="25"/>
      <c r="HK2230" s="25"/>
      <c r="IJ2230" s="25"/>
      <c r="IM2230" s="25"/>
      <c r="IP2230" s="25"/>
      <c r="IS2230" s="25"/>
      <c r="IZ2230" s="25"/>
      <c r="JF2230" s="25"/>
      <c r="JI2230" s="25"/>
      <c r="KO2230" s="31"/>
      <c r="KP2230" s="32"/>
      <c r="KQ2230" s="75"/>
      <c r="KR2230" s="31"/>
    </row>
    <row r="2231" spans="24:304" x14ac:dyDescent="0.3">
      <c r="X2231" s="25"/>
      <c r="AA2231" s="25"/>
      <c r="AE2231" s="25"/>
      <c r="AM2231" s="25"/>
      <c r="AR2231" s="25"/>
      <c r="AT2231" s="25"/>
      <c r="AX2231" s="25"/>
      <c r="BA2231" s="25"/>
      <c r="BI2231" s="25"/>
      <c r="BN2231" s="25"/>
      <c r="BP2231" s="25"/>
      <c r="BT2231" s="25"/>
      <c r="EP2231" s="25"/>
      <c r="FP2231" s="25"/>
      <c r="FR2231" s="25"/>
      <c r="GF2231" s="25"/>
      <c r="GH2231" s="25"/>
      <c r="GK2231" s="25"/>
      <c r="GQ2231" s="25"/>
      <c r="HK2231" s="25"/>
      <c r="IJ2231" s="25"/>
      <c r="IM2231" s="25"/>
      <c r="IP2231" s="25"/>
      <c r="IS2231" s="25"/>
      <c r="IZ2231" s="25"/>
      <c r="JF2231" s="25"/>
      <c r="JI2231" s="25"/>
      <c r="KO2231" s="31"/>
      <c r="KP2231" s="32"/>
      <c r="KQ2231" s="75"/>
      <c r="KR2231" s="31"/>
    </row>
    <row r="2232" spans="24:304" x14ac:dyDescent="0.3">
      <c r="X2232" s="25"/>
      <c r="AA2232" s="25"/>
      <c r="AE2232" s="25"/>
      <c r="AM2232" s="25"/>
      <c r="AR2232" s="25"/>
      <c r="AT2232" s="25"/>
      <c r="AX2232" s="25"/>
      <c r="BA2232" s="25"/>
      <c r="BI2232" s="25"/>
      <c r="BN2232" s="25"/>
      <c r="BP2232" s="25"/>
      <c r="BT2232" s="25"/>
      <c r="EP2232" s="25"/>
      <c r="FP2232" s="25"/>
      <c r="FR2232" s="25"/>
      <c r="GF2232" s="25"/>
      <c r="GH2232" s="25"/>
      <c r="GK2232" s="25"/>
      <c r="GQ2232" s="25"/>
      <c r="HK2232" s="25"/>
      <c r="IJ2232" s="25"/>
      <c r="IM2232" s="25"/>
      <c r="IP2232" s="25"/>
      <c r="IS2232" s="25"/>
      <c r="IZ2232" s="25"/>
      <c r="JF2232" s="25"/>
      <c r="JI2232" s="25"/>
      <c r="KO2232" s="31"/>
      <c r="KP2232" s="32"/>
      <c r="KQ2232" s="75"/>
      <c r="KR2232" s="31"/>
    </row>
    <row r="2233" spans="24:304" x14ac:dyDescent="0.3">
      <c r="X2233" s="25"/>
      <c r="AA2233" s="25"/>
      <c r="AE2233" s="25"/>
      <c r="AM2233" s="25"/>
      <c r="AR2233" s="25"/>
      <c r="AT2233" s="25"/>
      <c r="AX2233" s="25"/>
      <c r="BA2233" s="25"/>
      <c r="BI2233" s="25"/>
      <c r="BN2233" s="25"/>
      <c r="BP2233" s="25"/>
      <c r="BT2233" s="25"/>
      <c r="EP2233" s="25"/>
      <c r="FP2233" s="25"/>
      <c r="FR2233" s="25"/>
      <c r="GF2233" s="25"/>
      <c r="GH2233" s="25"/>
      <c r="GK2233" s="25"/>
      <c r="GQ2233" s="25"/>
      <c r="HK2233" s="25"/>
      <c r="IJ2233" s="25"/>
      <c r="IM2233" s="25"/>
      <c r="IP2233" s="25"/>
      <c r="IS2233" s="25"/>
      <c r="IZ2233" s="25"/>
      <c r="JF2233" s="25"/>
      <c r="JI2233" s="25"/>
      <c r="KO2233" s="31"/>
      <c r="KP2233" s="32"/>
      <c r="KQ2233" s="75"/>
      <c r="KR2233" s="31"/>
    </row>
    <row r="2234" spans="24:304" x14ac:dyDescent="0.3">
      <c r="X2234" s="25"/>
      <c r="AA2234" s="25"/>
      <c r="AE2234" s="25"/>
      <c r="AM2234" s="25"/>
      <c r="AR2234" s="25"/>
      <c r="AT2234" s="25"/>
      <c r="AX2234" s="25"/>
      <c r="BA2234" s="25"/>
      <c r="BI2234" s="25"/>
      <c r="BN2234" s="25"/>
      <c r="BP2234" s="25"/>
      <c r="BT2234" s="25"/>
      <c r="EP2234" s="25"/>
      <c r="FP2234" s="25"/>
      <c r="FR2234" s="25"/>
      <c r="GF2234" s="25"/>
      <c r="GH2234" s="25"/>
      <c r="GK2234" s="25"/>
      <c r="GQ2234" s="25"/>
      <c r="HK2234" s="25"/>
      <c r="IJ2234" s="25"/>
      <c r="IM2234" s="25"/>
      <c r="IP2234" s="25"/>
      <c r="IS2234" s="25"/>
      <c r="IZ2234" s="25"/>
      <c r="JF2234" s="25"/>
      <c r="JI2234" s="25"/>
      <c r="KO2234" s="31"/>
      <c r="KP2234" s="32"/>
      <c r="KQ2234" s="75"/>
      <c r="KR2234" s="31"/>
    </row>
    <row r="2235" spans="24:304" x14ac:dyDescent="0.3">
      <c r="X2235" s="25"/>
      <c r="AA2235" s="25"/>
      <c r="AE2235" s="25"/>
      <c r="AM2235" s="25"/>
      <c r="AR2235" s="25"/>
      <c r="AT2235" s="25"/>
      <c r="AX2235" s="25"/>
      <c r="BA2235" s="25"/>
      <c r="BI2235" s="25"/>
      <c r="BN2235" s="25"/>
      <c r="BP2235" s="25"/>
      <c r="BT2235" s="25"/>
      <c r="EP2235" s="25"/>
      <c r="FP2235" s="25"/>
      <c r="FR2235" s="25"/>
      <c r="GF2235" s="25"/>
      <c r="GH2235" s="25"/>
      <c r="GK2235" s="25"/>
      <c r="GQ2235" s="25"/>
      <c r="HK2235" s="25"/>
      <c r="IJ2235" s="25"/>
      <c r="IM2235" s="25"/>
      <c r="IP2235" s="25"/>
      <c r="IS2235" s="25"/>
      <c r="IZ2235" s="25"/>
      <c r="JF2235" s="25"/>
      <c r="JI2235" s="25"/>
      <c r="KO2235" s="31"/>
      <c r="KP2235" s="32"/>
      <c r="KQ2235" s="75"/>
      <c r="KR2235" s="31"/>
    </row>
    <row r="2236" spans="24:304" x14ac:dyDescent="0.3">
      <c r="X2236" s="25"/>
      <c r="AA2236" s="25"/>
      <c r="AE2236" s="25"/>
      <c r="AM2236" s="25"/>
      <c r="AR2236" s="25"/>
      <c r="AT2236" s="25"/>
      <c r="AX2236" s="25"/>
      <c r="BA2236" s="25"/>
      <c r="BI2236" s="25"/>
      <c r="BN2236" s="25"/>
      <c r="BP2236" s="25"/>
      <c r="BT2236" s="25"/>
      <c r="EP2236" s="25"/>
      <c r="FP2236" s="25"/>
      <c r="FR2236" s="25"/>
      <c r="GF2236" s="25"/>
      <c r="GH2236" s="25"/>
      <c r="GK2236" s="25"/>
      <c r="GQ2236" s="25"/>
      <c r="HK2236" s="25"/>
      <c r="IJ2236" s="25"/>
      <c r="IM2236" s="25"/>
      <c r="IP2236" s="25"/>
      <c r="IS2236" s="25"/>
      <c r="IZ2236" s="25"/>
      <c r="JF2236" s="25"/>
      <c r="JI2236" s="25"/>
      <c r="KO2236" s="31"/>
      <c r="KP2236" s="32"/>
      <c r="KQ2236" s="75"/>
      <c r="KR2236" s="31"/>
    </row>
    <row r="2237" spans="24:304" x14ac:dyDescent="0.3">
      <c r="X2237" s="25"/>
      <c r="AA2237" s="25"/>
      <c r="AE2237" s="25"/>
      <c r="AM2237" s="25"/>
      <c r="AR2237" s="25"/>
      <c r="AT2237" s="25"/>
      <c r="AX2237" s="25"/>
      <c r="BA2237" s="25"/>
      <c r="BI2237" s="25"/>
      <c r="BN2237" s="25"/>
      <c r="BP2237" s="25"/>
      <c r="BT2237" s="25"/>
      <c r="EP2237" s="25"/>
      <c r="FP2237" s="25"/>
      <c r="FR2237" s="25"/>
      <c r="GF2237" s="25"/>
      <c r="GH2237" s="25"/>
      <c r="GK2237" s="25"/>
      <c r="GQ2237" s="25"/>
      <c r="HK2237" s="25"/>
      <c r="IJ2237" s="25"/>
      <c r="IM2237" s="25"/>
      <c r="IP2237" s="25"/>
      <c r="IS2237" s="25"/>
      <c r="IZ2237" s="25"/>
      <c r="JF2237" s="25"/>
      <c r="JI2237" s="25"/>
      <c r="KO2237" s="31"/>
      <c r="KP2237" s="32"/>
      <c r="KQ2237" s="75"/>
      <c r="KR2237" s="31"/>
    </row>
    <row r="2238" spans="24:304" x14ac:dyDescent="0.3">
      <c r="X2238" s="25"/>
      <c r="AA2238" s="25"/>
      <c r="AE2238" s="25"/>
      <c r="AM2238" s="25"/>
      <c r="AR2238" s="25"/>
      <c r="AT2238" s="25"/>
      <c r="AX2238" s="25"/>
      <c r="BA2238" s="25"/>
      <c r="BI2238" s="25"/>
      <c r="BN2238" s="25"/>
      <c r="BP2238" s="25"/>
      <c r="BT2238" s="25"/>
      <c r="EP2238" s="25"/>
      <c r="FP2238" s="25"/>
      <c r="FR2238" s="25"/>
      <c r="GF2238" s="25"/>
      <c r="GH2238" s="25"/>
      <c r="GK2238" s="25"/>
      <c r="GQ2238" s="25"/>
      <c r="HK2238" s="25"/>
      <c r="IJ2238" s="25"/>
      <c r="IM2238" s="25"/>
      <c r="IP2238" s="25"/>
      <c r="IS2238" s="25"/>
      <c r="IZ2238" s="25"/>
      <c r="JF2238" s="25"/>
      <c r="JI2238" s="25"/>
      <c r="KO2238" s="31"/>
      <c r="KP2238" s="32"/>
      <c r="KQ2238" s="75"/>
      <c r="KR2238" s="31"/>
    </row>
    <row r="2239" spans="24:304" x14ac:dyDescent="0.3">
      <c r="X2239" s="25"/>
      <c r="AA2239" s="25"/>
      <c r="AE2239" s="25"/>
      <c r="AM2239" s="25"/>
      <c r="AR2239" s="25"/>
      <c r="AT2239" s="25"/>
      <c r="AX2239" s="25"/>
      <c r="BA2239" s="25"/>
      <c r="BI2239" s="25"/>
      <c r="BN2239" s="25"/>
      <c r="BP2239" s="25"/>
      <c r="BT2239" s="25"/>
      <c r="EP2239" s="25"/>
      <c r="FP2239" s="25"/>
      <c r="FR2239" s="25"/>
      <c r="GF2239" s="25"/>
      <c r="GH2239" s="25"/>
      <c r="GK2239" s="25"/>
      <c r="GQ2239" s="25"/>
      <c r="HK2239" s="25"/>
      <c r="IJ2239" s="25"/>
      <c r="IM2239" s="25"/>
      <c r="IP2239" s="25"/>
      <c r="IS2239" s="25"/>
      <c r="IZ2239" s="25"/>
      <c r="JF2239" s="25"/>
      <c r="JI2239" s="25"/>
      <c r="KO2239" s="31"/>
      <c r="KP2239" s="32"/>
      <c r="KQ2239" s="75"/>
      <c r="KR2239" s="31"/>
    </row>
    <row r="2240" spans="24:304" x14ac:dyDescent="0.3">
      <c r="X2240" s="25"/>
      <c r="AA2240" s="25"/>
      <c r="AE2240" s="25"/>
      <c r="AM2240" s="25"/>
      <c r="AR2240" s="25"/>
      <c r="AT2240" s="25"/>
      <c r="AX2240" s="25"/>
      <c r="BA2240" s="25"/>
      <c r="BI2240" s="25"/>
      <c r="BN2240" s="25"/>
      <c r="BP2240" s="25"/>
      <c r="BT2240" s="25"/>
      <c r="EP2240" s="25"/>
      <c r="FP2240" s="25"/>
      <c r="FR2240" s="25"/>
      <c r="GF2240" s="25"/>
      <c r="GH2240" s="25"/>
      <c r="GK2240" s="25"/>
      <c r="GQ2240" s="25"/>
      <c r="HK2240" s="25"/>
      <c r="IJ2240" s="25"/>
      <c r="IM2240" s="25"/>
      <c r="IP2240" s="25"/>
      <c r="IS2240" s="25"/>
      <c r="IZ2240" s="25"/>
      <c r="JF2240" s="25"/>
      <c r="JI2240" s="25"/>
      <c r="KO2240" s="31"/>
      <c r="KP2240" s="32"/>
      <c r="KQ2240" s="75"/>
      <c r="KR2240" s="31"/>
    </row>
    <row r="2241" spans="24:304" x14ac:dyDescent="0.3">
      <c r="X2241" s="25"/>
      <c r="AA2241" s="25"/>
      <c r="AE2241" s="25"/>
      <c r="AM2241" s="25"/>
      <c r="AR2241" s="25"/>
      <c r="AT2241" s="25"/>
      <c r="AX2241" s="25"/>
      <c r="BA2241" s="25"/>
      <c r="BI2241" s="25"/>
      <c r="BN2241" s="25"/>
      <c r="BP2241" s="25"/>
      <c r="BT2241" s="25"/>
      <c r="EP2241" s="25"/>
      <c r="FP2241" s="25"/>
      <c r="FR2241" s="25"/>
      <c r="GF2241" s="25"/>
      <c r="GH2241" s="25"/>
      <c r="GK2241" s="25"/>
      <c r="GQ2241" s="25"/>
      <c r="HK2241" s="25"/>
      <c r="IJ2241" s="25"/>
      <c r="IM2241" s="25"/>
      <c r="IP2241" s="25"/>
      <c r="IS2241" s="25"/>
      <c r="IZ2241" s="25"/>
      <c r="JF2241" s="25"/>
      <c r="JI2241" s="25"/>
      <c r="KO2241" s="31"/>
      <c r="KP2241" s="32"/>
      <c r="KQ2241" s="75"/>
      <c r="KR2241" s="31"/>
    </row>
    <row r="2242" spans="24:304" x14ac:dyDescent="0.3">
      <c r="X2242" s="25"/>
      <c r="AA2242" s="25"/>
      <c r="AE2242" s="25"/>
      <c r="AM2242" s="25"/>
      <c r="AR2242" s="25"/>
      <c r="AT2242" s="25"/>
      <c r="AX2242" s="25"/>
      <c r="BA2242" s="25"/>
      <c r="BI2242" s="25"/>
      <c r="BN2242" s="25"/>
      <c r="BP2242" s="25"/>
      <c r="BT2242" s="25"/>
      <c r="EP2242" s="25"/>
      <c r="FP2242" s="25"/>
      <c r="FR2242" s="25"/>
      <c r="GF2242" s="25"/>
      <c r="GH2242" s="25"/>
      <c r="GK2242" s="25"/>
      <c r="GQ2242" s="25"/>
      <c r="HK2242" s="25"/>
      <c r="IJ2242" s="25"/>
      <c r="IM2242" s="25"/>
      <c r="IP2242" s="25"/>
      <c r="IS2242" s="25"/>
      <c r="IZ2242" s="25"/>
      <c r="JF2242" s="25"/>
      <c r="JI2242" s="25"/>
      <c r="KO2242" s="31"/>
      <c r="KP2242" s="32"/>
      <c r="KQ2242" s="75"/>
      <c r="KR2242" s="31"/>
    </row>
    <row r="2243" spans="24:304" x14ac:dyDescent="0.3">
      <c r="X2243" s="25"/>
      <c r="AA2243" s="25"/>
      <c r="AE2243" s="25"/>
      <c r="AM2243" s="25"/>
      <c r="AR2243" s="25"/>
      <c r="AT2243" s="25"/>
      <c r="AX2243" s="25"/>
      <c r="BA2243" s="25"/>
      <c r="BI2243" s="25"/>
      <c r="BN2243" s="25"/>
      <c r="BP2243" s="25"/>
      <c r="BT2243" s="25"/>
      <c r="EP2243" s="25"/>
      <c r="FP2243" s="25"/>
      <c r="FR2243" s="25"/>
      <c r="GF2243" s="25"/>
      <c r="GH2243" s="25"/>
      <c r="GK2243" s="25"/>
      <c r="GQ2243" s="25"/>
      <c r="HK2243" s="25"/>
      <c r="IJ2243" s="25"/>
      <c r="IM2243" s="25"/>
      <c r="IP2243" s="25"/>
      <c r="IS2243" s="25"/>
      <c r="IZ2243" s="25"/>
      <c r="JF2243" s="25"/>
      <c r="JI2243" s="25"/>
      <c r="KO2243" s="31"/>
      <c r="KP2243" s="32"/>
      <c r="KQ2243" s="75"/>
      <c r="KR2243" s="31"/>
    </row>
    <row r="2244" spans="24:304" x14ac:dyDescent="0.3">
      <c r="X2244" s="25"/>
      <c r="AA2244" s="25"/>
      <c r="AE2244" s="25"/>
      <c r="AM2244" s="25"/>
      <c r="AR2244" s="25"/>
      <c r="AT2244" s="25"/>
      <c r="AX2244" s="25"/>
      <c r="BA2244" s="25"/>
      <c r="BI2244" s="25"/>
      <c r="BN2244" s="25"/>
      <c r="BP2244" s="25"/>
      <c r="BT2244" s="25"/>
      <c r="EP2244" s="25"/>
      <c r="FP2244" s="25"/>
      <c r="FR2244" s="25"/>
      <c r="GF2244" s="25"/>
      <c r="GH2244" s="25"/>
      <c r="GK2244" s="25"/>
      <c r="GQ2244" s="25"/>
      <c r="HK2244" s="25"/>
      <c r="IJ2244" s="25"/>
      <c r="IM2244" s="25"/>
      <c r="IP2244" s="25"/>
      <c r="IS2244" s="25"/>
      <c r="IZ2244" s="25"/>
      <c r="JF2244" s="25"/>
      <c r="JI2244" s="25"/>
      <c r="KO2244" s="31"/>
      <c r="KP2244" s="32"/>
      <c r="KQ2244" s="75"/>
      <c r="KR2244" s="31"/>
    </row>
    <row r="2245" spans="24:304" x14ac:dyDescent="0.3">
      <c r="X2245" s="25"/>
      <c r="AA2245" s="25"/>
      <c r="AE2245" s="25"/>
      <c r="AM2245" s="25"/>
      <c r="AR2245" s="25"/>
      <c r="AT2245" s="25"/>
      <c r="AX2245" s="25"/>
      <c r="BA2245" s="25"/>
      <c r="BI2245" s="25"/>
      <c r="BN2245" s="25"/>
      <c r="BP2245" s="25"/>
      <c r="BT2245" s="25"/>
      <c r="EP2245" s="25"/>
      <c r="FP2245" s="25"/>
      <c r="FR2245" s="25"/>
      <c r="GF2245" s="25"/>
      <c r="GH2245" s="25"/>
      <c r="GK2245" s="25"/>
      <c r="GQ2245" s="25"/>
      <c r="HK2245" s="25"/>
      <c r="IJ2245" s="25"/>
      <c r="IM2245" s="25"/>
      <c r="IP2245" s="25"/>
      <c r="IS2245" s="25"/>
      <c r="IZ2245" s="25"/>
      <c r="JF2245" s="25"/>
      <c r="JI2245" s="25"/>
      <c r="KO2245" s="31"/>
      <c r="KP2245" s="32"/>
      <c r="KQ2245" s="75"/>
      <c r="KR2245" s="31"/>
    </row>
    <row r="2246" spans="24:304" x14ac:dyDescent="0.3">
      <c r="X2246" s="25"/>
      <c r="AA2246" s="25"/>
      <c r="AE2246" s="25"/>
      <c r="AM2246" s="25"/>
      <c r="AR2246" s="25"/>
      <c r="AT2246" s="25"/>
      <c r="AX2246" s="25"/>
      <c r="BA2246" s="25"/>
      <c r="BI2246" s="25"/>
      <c r="BN2246" s="25"/>
      <c r="BP2246" s="25"/>
      <c r="BT2246" s="25"/>
      <c r="EP2246" s="25"/>
      <c r="FP2246" s="25"/>
      <c r="FR2246" s="25"/>
      <c r="GF2246" s="25"/>
      <c r="GH2246" s="25"/>
      <c r="GK2246" s="25"/>
      <c r="GQ2246" s="25"/>
      <c r="HK2246" s="25"/>
      <c r="IJ2246" s="25"/>
      <c r="IM2246" s="25"/>
      <c r="IP2246" s="25"/>
      <c r="IS2246" s="25"/>
      <c r="IZ2246" s="25"/>
      <c r="JF2246" s="25"/>
      <c r="JI2246" s="25"/>
      <c r="KO2246" s="31"/>
      <c r="KP2246" s="32"/>
      <c r="KQ2246" s="75"/>
      <c r="KR2246" s="31"/>
    </row>
    <row r="2247" spans="24:304" x14ac:dyDescent="0.3">
      <c r="X2247" s="25"/>
      <c r="AA2247" s="25"/>
      <c r="AE2247" s="25"/>
      <c r="AM2247" s="25"/>
      <c r="AR2247" s="25"/>
      <c r="AT2247" s="25"/>
      <c r="AX2247" s="25"/>
      <c r="BA2247" s="25"/>
      <c r="BI2247" s="25"/>
      <c r="BN2247" s="25"/>
      <c r="BP2247" s="25"/>
      <c r="BT2247" s="25"/>
      <c r="EP2247" s="25"/>
      <c r="FP2247" s="25"/>
      <c r="FR2247" s="25"/>
      <c r="GF2247" s="25"/>
      <c r="GH2247" s="25"/>
      <c r="GK2247" s="25"/>
      <c r="GQ2247" s="25"/>
      <c r="HK2247" s="25"/>
      <c r="IJ2247" s="25"/>
      <c r="IM2247" s="25"/>
      <c r="IP2247" s="25"/>
      <c r="IS2247" s="25"/>
      <c r="IZ2247" s="25"/>
      <c r="JF2247" s="25"/>
      <c r="JI2247" s="25"/>
      <c r="KO2247" s="31"/>
      <c r="KP2247" s="32"/>
      <c r="KQ2247" s="75"/>
      <c r="KR2247" s="31"/>
    </row>
    <row r="2248" spans="24:304" x14ac:dyDescent="0.3">
      <c r="X2248" s="25"/>
      <c r="AA2248" s="25"/>
      <c r="AE2248" s="25"/>
      <c r="AM2248" s="25"/>
      <c r="AR2248" s="25"/>
      <c r="AT2248" s="25"/>
      <c r="AX2248" s="25"/>
      <c r="BA2248" s="25"/>
      <c r="BI2248" s="25"/>
      <c r="BN2248" s="25"/>
      <c r="BP2248" s="25"/>
      <c r="BT2248" s="25"/>
      <c r="EP2248" s="25"/>
      <c r="FP2248" s="25"/>
      <c r="FR2248" s="25"/>
      <c r="GF2248" s="25"/>
      <c r="GH2248" s="25"/>
      <c r="GK2248" s="25"/>
      <c r="GQ2248" s="25"/>
      <c r="HK2248" s="25"/>
      <c r="IJ2248" s="25"/>
      <c r="IM2248" s="25"/>
      <c r="IP2248" s="25"/>
      <c r="IS2248" s="25"/>
      <c r="IZ2248" s="25"/>
      <c r="JF2248" s="25"/>
      <c r="JI2248" s="25"/>
      <c r="KO2248" s="31"/>
      <c r="KP2248" s="32"/>
      <c r="KQ2248" s="75"/>
      <c r="KR2248" s="31"/>
    </row>
    <row r="2249" spans="24:304" x14ac:dyDescent="0.3">
      <c r="X2249" s="25"/>
      <c r="AA2249" s="25"/>
      <c r="AE2249" s="25"/>
      <c r="AM2249" s="25"/>
      <c r="AR2249" s="25"/>
      <c r="AT2249" s="25"/>
      <c r="AX2249" s="25"/>
      <c r="BA2249" s="25"/>
      <c r="BI2249" s="25"/>
      <c r="BN2249" s="25"/>
      <c r="BP2249" s="25"/>
      <c r="BT2249" s="25"/>
      <c r="EP2249" s="25"/>
      <c r="FP2249" s="25"/>
      <c r="FR2249" s="25"/>
      <c r="GF2249" s="25"/>
      <c r="GH2249" s="25"/>
      <c r="GK2249" s="25"/>
      <c r="GQ2249" s="25"/>
      <c r="HK2249" s="25"/>
      <c r="IJ2249" s="25"/>
      <c r="IM2249" s="25"/>
      <c r="IP2249" s="25"/>
      <c r="IS2249" s="25"/>
      <c r="IZ2249" s="25"/>
      <c r="JF2249" s="25"/>
      <c r="JI2249" s="25"/>
      <c r="KO2249" s="31"/>
      <c r="KP2249" s="32"/>
      <c r="KQ2249" s="75"/>
      <c r="KR2249" s="31"/>
    </row>
    <row r="2250" spans="24:304" x14ac:dyDescent="0.3">
      <c r="X2250" s="25"/>
      <c r="AA2250" s="25"/>
      <c r="AE2250" s="25"/>
      <c r="AM2250" s="25"/>
      <c r="AR2250" s="25"/>
      <c r="AT2250" s="25"/>
      <c r="AX2250" s="25"/>
      <c r="BA2250" s="25"/>
      <c r="BI2250" s="25"/>
      <c r="BN2250" s="25"/>
      <c r="BP2250" s="25"/>
      <c r="BT2250" s="25"/>
      <c r="EP2250" s="25"/>
      <c r="FP2250" s="25"/>
      <c r="FR2250" s="25"/>
      <c r="GF2250" s="25"/>
      <c r="GH2250" s="25"/>
      <c r="GK2250" s="25"/>
      <c r="GQ2250" s="25"/>
      <c r="HK2250" s="25"/>
      <c r="IJ2250" s="25"/>
      <c r="IM2250" s="25"/>
      <c r="IP2250" s="25"/>
      <c r="IS2250" s="25"/>
      <c r="IZ2250" s="25"/>
      <c r="JF2250" s="25"/>
      <c r="JI2250" s="25"/>
      <c r="KO2250" s="31"/>
      <c r="KP2250" s="32"/>
      <c r="KQ2250" s="75"/>
      <c r="KR2250" s="31"/>
    </row>
    <row r="2251" spans="24:304" x14ac:dyDescent="0.3">
      <c r="X2251" s="25"/>
      <c r="AA2251" s="25"/>
      <c r="AE2251" s="25"/>
      <c r="AM2251" s="25"/>
      <c r="AR2251" s="25"/>
      <c r="AT2251" s="25"/>
      <c r="AX2251" s="25"/>
      <c r="BA2251" s="25"/>
      <c r="BI2251" s="25"/>
      <c r="BN2251" s="25"/>
      <c r="BP2251" s="25"/>
      <c r="BT2251" s="25"/>
      <c r="EP2251" s="25"/>
      <c r="FP2251" s="25"/>
      <c r="FR2251" s="25"/>
      <c r="GF2251" s="25"/>
      <c r="GH2251" s="25"/>
      <c r="GK2251" s="25"/>
      <c r="GQ2251" s="25"/>
      <c r="HK2251" s="25"/>
      <c r="IJ2251" s="25"/>
      <c r="IM2251" s="25"/>
      <c r="IP2251" s="25"/>
      <c r="IS2251" s="25"/>
      <c r="IZ2251" s="25"/>
      <c r="JF2251" s="25"/>
      <c r="JI2251" s="25"/>
      <c r="KO2251" s="31"/>
      <c r="KP2251" s="32"/>
      <c r="KQ2251" s="75"/>
      <c r="KR2251" s="31"/>
    </row>
    <row r="2252" spans="24:304" x14ac:dyDescent="0.3">
      <c r="X2252" s="25"/>
      <c r="AA2252" s="25"/>
      <c r="AE2252" s="25"/>
      <c r="AM2252" s="25"/>
      <c r="AR2252" s="25"/>
      <c r="AT2252" s="25"/>
      <c r="AX2252" s="25"/>
      <c r="BA2252" s="25"/>
      <c r="BI2252" s="25"/>
      <c r="BN2252" s="25"/>
      <c r="BP2252" s="25"/>
      <c r="BT2252" s="25"/>
      <c r="EP2252" s="25"/>
      <c r="FP2252" s="25"/>
      <c r="FR2252" s="25"/>
      <c r="GF2252" s="25"/>
      <c r="GH2252" s="25"/>
      <c r="GK2252" s="25"/>
      <c r="GQ2252" s="25"/>
      <c r="HK2252" s="25"/>
      <c r="IJ2252" s="25"/>
      <c r="IM2252" s="25"/>
      <c r="IP2252" s="25"/>
      <c r="IS2252" s="25"/>
      <c r="IZ2252" s="25"/>
      <c r="JF2252" s="25"/>
      <c r="JI2252" s="25"/>
      <c r="KO2252" s="31"/>
      <c r="KP2252" s="32"/>
      <c r="KQ2252" s="75"/>
      <c r="KR2252" s="31"/>
    </row>
    <row r="2253" spans="24:304" x14ac:dyDescent="0.3">
      <c r="X2253" s="25"/>
      <c r="AA2253" s="25"/>
      <c r="AE2253" s="25"/>
      <c r="AM2253" s="25"/>
      <c r="AR2253" s="25"/>
      <c r="AT2253" s="25"/>
      <c r="AX2253" s="25"/>
      <c r="BA2253" s="25"/>
      <c r="BI2253" s="25"/>
      <c r="BN2253" s="25"/>
      <c r="BP2253" s="25"/>
      <c r="BT2253" s="25"/>
      <c r="EP2253" s="25"/>
      <c r="FP2253" s="25"/>
      <c r="FR2253" s="25"/>
      <c r="GF2253" s="25"/>
      <c r="GH2253" s="25"/>
      <c r="GK2253" s="25"/>
      <c r="GQ2253" s="25"/>
      <c r="HK2253" s="25"/>
      <c r="IJ2253" s="25"/>
      <c r="IM2253" s="25"/>
      <c r="IP2253" s="25"/>
      <c r="IS2253" s="25"/>
      <c r="IZ2253" s="25"/>
      <c r="JF2253" s="25"/>
      <c r="JI2253" s="25"/>
      <c r="KO2253" s="31"/>
      <c r="KP2253" s="32"/>
      <c r="KQ2253" s="75"/>
      <c r="KR2253" s="31"/>
    </row>
    <row r="2254" spans="24:304" x14ac:dyDescent="0.3">
      <c r="X2254" s="25"/>
      <c r="AA2254" s="25"/>
      <c r="AE2254" s="25"/>
      <c r="AM2254" s="25"/>
      <c r="AR2254" s="25"/>
      <c r="AT2254" s="25"/>
      <c r="AX2254" s="25"/>
      <c r="BA2254" s="25"/>
      <c r="BI2254" s="25"/>
      <c r="BN2254" s="25"/>
      <c r="BP2254" s="25"/>
      <c r="BT2254" s="25"/>
      <c r="EP2254" s="25"/>
      <c r="FP2254" s="25"/>
      <c r="FR2254" s="25"/>
      <c r="GF2254" s="25"/>
      <c r="GH2254" s="25"/>
      <c r="GK2254" s="25"/>
      <c r="GQ2254" s="25"/>
      <c r="HK2254" s="25"/>
      <c r="IJ2254" s="25"/>
      <c r="IM2254" s="25"/>
      <c r="IP2254" s="25"/>
      <c r="IS2254" s="25"/>
      <c r="IZ2254" s="25"/>
      <c r="JF2254" s="25"/>
      <c r="JI2254" s="25"/>
      <c r="KO2254" s="31"/>
      <c r="KP2254" s="32"/>
      <c r="KQ2254" s="75"/>
      <c r="KR2254" s="31"/>
    </row>
    <row r="2255" spans="24:304" x14ac:dyDescent="0.3">
      <c r="X2255" s="25"/>
      <c r="AA2255" s="25"/>
      <c r="AE2255" s="25"/>
      <c r="AM2255" s="25"/>
      <c r="AR2255" s="25"/>
      <c r="AT2255" s="25"/>
      <c r="AX2255" s="25"/>
      <c r="BA2255" s="25"/>
      <c r="BI2255" s="25"/>
      <c r="BN2255" s="25"/>
      <c r="BP2255" s="25"/>
      <c r="BT2255" s="25"/>
      <c r="EP2255" s="25"/>
      <c r="FP2255" s="25"/>
      <c r="FR2255" s="25"/>
      <c r="GF2255" s="25"/>
      <c r="GH2255" s="25"/>
      <c r="GK2255" s="25"/>
      <c r="GQ2255" s="25"/>
      <c r="HK2255" s="25"/>
      <c r="IJ2255" s="25"/>
      <c r="IM2255" s="25"/>
      <c r="IP2255" s="25"/>
      <c r="IS2255" s="25"/>
      <c r="IZ2255" s="25"/>
      <c r="JF2255" s="25"/>
      <c r="JI2255" s="25"/>
      <c r="KO2255" s="31"/>
      <c r="KP2255" s="32"/>
      <c r="KQ2255" s="75"/>
      <c r="KR2255" s="31"/>
    </row>
    <row r="2256" spans="24:304" x14ac:dyDescent="0.3">
      <c r="X2256" s="25"/>
      <c r="AA2256" s="25"/>
      <c r="AE2256" s="25"/>
      <c r="AM2256" s="25"/>
      <c r="AR2256" s="25"/>
      <c r="AT2256" s="25"/>
      <c r="AX2256" s="25"/>
      <c r="BA2256" s="25"/>
      <c r="BI2256" s="25"/>
      <c r="BN2256" s="25"/>
      <c r="BP2256" s="25"/>
      <c r="BT2256" s="25"/>
      <c r="EP2256" s="25"/>
      <c r="FP2256" s="25"/>
      <c r="FR2256" s="25"/>
      <c r="GF2256" s="25"/>
      <c r="GH2256" s="25"/>
      <c r="GK2256" s="25"/>
      <c r="GQ2256" s="25"/>
      <c r="HK2256" s="25"/>
      <c r="IJ2256" s="25"/>
      <c r="IM2256" s="25"/>
      <c r="IP2256" s="25"/>
      <c r="IS2256" s="25"/>
      <c r="IZ2256" s="25"/>
      <c r="JF2256" s="25"/>
      <c r="JI2256" s="25"/>
      <c r="KO2256" s="31"/>
      <c r="KP2256" s="32"/>
      <c r="KQ2256" s="75"/>
      <c r="KR2256" s="31"/>
    </row>
    <row r="2257" spans="24:304" x14ac:dyDescent="0.3">
      <c r="X2257" s="25"/>
      <c r="AA2257" s="25"/>
      <c r="AE2257" s="25"/>
      <c r="AM2257" s="25"/>
      <c r="AR2257" s="25"/>
      <c r="AT2257" s="25"/>
      <c r="AX2257" s="25"/>
      <c r="BA2257" s="25"/>
      <c r="BI2257" s="25"/>
      <c r="BN2257" s="25"/>
      <c r="BP2257" s="25"/>
      <c r="BT2257" s="25"/>
      <c r="EP2257" s="25"/>
      <c r="FP2257" s="25"/>
      <c r="FR2257" s="25"/>
      <c r="GF2257" s="25"/>
      <c r="GH2257" s="25"/>
      <c r="GK2257" s="25"/>
      <c r="GQ2257" s="25"/>
      <c r="HK2257" s="25"/>
      <c r="IJ2257" s="25"/>
      <c r="IM2257" s="25"/>
      <c r="IP2257" s="25"/>
      <c r="IS2257" s="25"/>
      <c r="IZ2257" s="25"/>
      <c r="JF2257" s="25"/>
      <c r="JI2257" s="25"/>
      <c r="KO2257" s="31"/>
      <c r="KP2257" s="32"/>
      <c r="KQ2257" s="75"/>
      <c r="KR2257" s="31"/>
    </row>
    <row r="2258" spans="24:304" x14ac:dyDescent="0.3">
      <c r="X2258" s="25"/>
      <c r="AA2258" s="25"/>
      <c r="AE2258" s="25"/>
      <c r="AM2258" s="25"/>
      <c r="AR2258" s="25"/>
      <c r="AT2258" s="25"/>
      <c r="AX2258" s="25"/>
      <c r="BA2258" s="25"/>
      <c r="BI2258" s="25"/>
      <c r="BN2258" s="25"/>
      <c r="BP2258" s="25"/>
      <c r="BT2258" s="25"/>
      <c r="EP2258" s="25"/>
      <c r="FP2258" s="25"/>
      <c r="FR2258" s="25"/>
      <c r="GF2258" s="25"/>
      <c r="GH2258" s="25"/>
      <c r="GK2258" s="25"/>
      <c r="GQ2258" s="25"/>
      <c r="HK2258" s="25"/>
      <c r="IJ2258" s="25"/>
      <c r="IM2258" s="25"/>
      <c r="IP2258" s="25"/>
      <c r="IS2258" s="25"/>
      <c r="IZ2258" s="25"/>
      <c r="JF2258" s="25"/>
      <c r="JI2258" s="25"/>
      <c r="KO2258" s="31"/>
      <c r="KP2258" s="32"/>
      <c r="KQ2258" s="75"/>
      <c r="KR2258" s="31"/>
    </row>
    <row r="2259" spans="24:304" x14ac:dyDescent="0.3">
      <c r="X2259" s="25"/>
      <c r="AA2259" s="25"/>
      <c r="AE2259" s="25"/>
      <c r="AM2259" s="25"/>
      <c r="AR2259" s="25"/>
      <c r="AT2259" s="25"/>
      <c r="AX2259" s="25"/>
      <c r="BA2259" s="25"/>
      <c r="BI2259" s="25"/>
      <c r="BN2259" s="25"/>
      <c r="BP2259" s="25"/>
      <c r="BT2259" s="25"/>
      <c r="EP2259" s="25"/>
      <c r="FP2259" s="25"/>
      <c r="FR2259" s="25"/>
      <c r="GF2259" s="25"/>
      <c r="GH2259" s="25"/>
      <c r="GK2259" s="25"/>
      <c r="GQ2259" s="25"/>
      <c r="HK2259" s="25"/>
      <c r="IJ2259" s="25"/>
      <c r="IM2259" s="25"/>
      <c r="IP2259" s="25"/>
      <c r="IS2259" s="25"/>
      <c r="IZ2259" s="25"/>
      <c r="JF2259" s="25"/>
      <c r="JI2259" s="25"/>
      <c r="KO2259" s="31"/>
      <c r="KP2259" s="32"/>
      <c r="KQ2259" s="75"/>
      <c r="KR2259" s="31"/>
    </row>
    <row r="2260" spans="24:304" x14ac:dyDescent="0.3">
      <c r="X2260" s="25"/>
      <c r="AA2260" s="25"/>
      <c r="AE2260" s="25"/>
      <c r="AM2260" s="25"/>
      <c r="AR2260" s="25"/>
      <c r="AT2260" s="25"/>
      <c r="AX2260" s="25"/>
      <c r="BA2260" s="25"/>
      <c r="BI2260" s="25"/>
      <c r="BN2260" s="25"/>
      <c r="BP2260" s="25"/>
      <c r="BT2260" s="25"/>
      <c r="EP2260" s="25"/>
      <c r="FP2260" s="25"/>
      <c r="FR2260" s="25"/>
      <c r="GF2260" s="25"/>
      <c r="GH2260" s="25"/>
      <c r="GK2260" s="25"/>
      <c r="GQ2260" s="25"/>
      <c r="HK2260" s="25"/>
      <c r="IJ2260" s="25"/>
      <c r="IM2260" s="25"/>
      <c r="IP2260" s="25"/>
      <c r="IS2260" s="25"/>
      <c r="IZ2260" s="25"/>
      <c r="JF2260" s="25"/>
      <c r="JI2260" s="25"/>
      <c r="KO2260" s="31"/>
      <c r="KP2260" s="32"/>
      <c r="KQ2260" s="75"/>
      <c r="KR2260" s="31"/>
    </row>
    <row r="2261" spans="24:304" x14ac:dyDescent="0.3">
      <c r="X2261" s="25"/>
      <c r="AA2261" s="25"/>
      <c r="AE2261" s="25"/>
      <c r="AM2261" s="25"/>
      <c r="AR2261" s="25"/>
      <c r="AT2261" s="25"/>
      <c r="AX2261" s="25"/>
      <c r="BA2261" s="25"/>
      <c r="BI2261" s="25"/>
      <c r="BN2261" s="25"/>
      <c r="BP2261" s="25"/>
      <c r="BT2261" s="25"/>
      <c r="EP2261" s="25"/>
      <c r="FP2261" s="25"/>
      <c r="FR2261" s="25"/>
      <c r="GF2261" s="25"/>
      <c r="GH2261" s="25"/>
      <c r="GK2261" s="25"/>
      <c r="GQ2261" s="25"/>
      <c r="HK2261" s="25"/>
      <c r="IJ2261" s="25"/>
      <c r="IM2261" s="25"/>
      <c r="IP2261" s="25"/>
      <c r="IS2261" s="25"/>
      <c r="IZ2261" s="25"/>
      <c r="JF2261" s="25"/>
      <c r="JI2261" s="25"/>
      <c r="KO2261" s="31"/>
      <c r="KP2261" s="32"/>
      <c r="KQ2261" s="75"/>
      <c r="KR2261" s="31"/>
    </row>
    <row r="2262" spans="24:304" x14ac:dyDescent="0.3">
      <c r="X2262" s="25"/>
      <c r="AA2262" s="25"/>
      <c r="AE2262" s="25"/>
      <c r="AM2262" s="25"/>
      <c r="AR2262" s="25"/>
      <c r="AT2262" s="25"/>
      <c r="AX2262" s="25"/>
      <c r="BA2262" s="25"/>
      <c r="BI2262" s="25"/>
      <c r="BN2262" s="25"/>
      <c r="BP2262" s="25"/>
      <c r="BT2262" s="25"/>
      <c r="EP2262" s="25"/>
      <c r="FP2262" s="25"/>
      <c r="FR2262" s="25"/>
      <c r="GF2262" s="25"/>
      <c r="GH2262" s="25"/>
      <c r="GK2262" s="25"/>
      <c r="GQ2262" s="25"/>
      <c r="HK2262" s="25"/>
      <c r="IJ2262" s="25"/>
      <c r="IM2262" s="25"/>
      <c r="IP2262" s="25"/>
      <c r="IS2262" s="25"/>
      <c r="IZ2262" s="25"/>
      <c r="JF2262" s="25"/>
      <c r="JI2262" s="25"/>
      <c r="KO2262" s="31"/>
      <c r="KP2262" s="32"/>
      <c r="KQ2262" s="75"/>
      <c r="KR2262" s="31"/>
    </row>
    <row r="2263" spans="24:304" x14ac:dyDescent="0.3">
      <c r="X2263" s="25"/>
      <c r="AA2263" s="25"/>
      <c r="AE2263" s="25"/>
      <c r="AM2263" s="25"/>
      <c r="AR2263" s="25"/>
      <c r="AT2263" s="25"/>
      <c r="AX2263" s="25"/>
      <c r="BA2263" s="25"/>
      <c r="BI2263" s="25"/>
      <c r="BN2263" s="25"/>
      <c r="BP2263" s="25"/>
      <c r="BT2263" s="25"/>
      <c r="EP2263" s="25"/>
      <c r="FP2263" s="25"/>
      <c r="FR2263" s="25"/>
      <c r="GF2263" s="25"/>
      <c r="GH2263" s="25"/>
      <c r="GK2263" s="25"/>
      <c r="GQ2263" s="25"/>
      <c r="HK2263" s="25"/>
      <c r="IJ2263" s="25"/>
      <c r="IM2263" s="25"/>
      <c r="IP2263" s="25"/>
      <c r="IS2263" s="25"/>
      <c r="IZ2263" s="25"/>
      <c r="JF2263" s="25"/>
      <c r="JI2263" s="25"/>
      <c r="KO2263" s="31"/>
      <c r="KP2263" s="32"/>
      <c r="KQ2263" s="75"/>
      <c r="KR2263" s="31"/>
    </row>
    <row r="2264" spans="24:304" x14ac:dyDescent="0.3">
      <c r="X2264" s="25"/>
      <c r="AA2264" s="25"/>
      <c r="AE2264" s="25"/>
      <c r="AM2264" s="25"/>
      <c r="AR2264" s="25"/>
      <c r="AT2264" s="25"/>
      <c r="AX2264" s="25"/>
      <c r="BA2264" s="25"/>
      <c r="BI2264" s="25"/>
      <c r="BN2264" s="25"/>
      <c r="BP2264" s="25"/>
      <c r="BT2264" s="25"/>
      <c r="EP2264" s="25"/>
      <c r="FP2264" s="25"/>
      <c r="FR2264" s="25"/>
      <c r="GF2264" s="25"/>
      <c r="GH2264" s="25"/>
      <c r="GK2264" s="25"/>
      <c r="GQ2264" s="25"/>
      <c r="HK2264" s="25"/>
      <c r="IJ2264" s="25"/>
      <c r="IM2264" s="25"/>
      <c r="IP2264" s="25"/>
      <c r="IS2264" s="25"/>
      <c r="IZ2264" s="25"/>
      <c r="JF2264" s="25"/>
      <c r="JI2264" s="25"/>
      <c r="KO2264" s="31"/>
      <c r="KP2264" s="32"/>
      <c r="KQ2264" s="75"/>
      <c r="KR2264" s="31"/>
    </row>
    <row r="2265" spans="24:304" x14ac:dyDescent="0.3">
      <c r="X2265" s="25"/>
      <c r="AA2265" s="25"/>
      <c r="AE2265" s="25"/>
      <c r="AM2265" s="25"/>
      <c r="AR2265" s="25"/>
      <c r="AT2265" s="25"/>
      <c r="AX2265" s="25"/>
      <c r="BA2265" s="25"/>
      <c r="BI2265" s="25"/>
      <c r="BN2265" s="25"/>
      <c r="BP2265" s="25"/>
      <c r="BT2265" s="25"/>
      <c r="EP2265" s="25"/>
      <c r="FP2265" s="25"/>
      <c r="FR2265" s="25"/>
      <c r="GF2265" s="25"/>
      <c r="GH2265" s="25"/>
      <c r="GK2265" s="25"/>
      <c r="GQ2265" s="25"/>
      <c r="HK2265" s="25"/>
      <c r="IJ2265" s="25"/>
      <c r="IM2265" s="25"/>
      <c r="IP2265" s="25"/>
      <c r="IS2265" s="25"/>
      <c r="IZ2265" s="25"/>
      <c r="JF2265" s="25"/>
      <c r="JI2265" s="25"/>
      <c r="KO2265" s="31"/>
      <c r="KP2265" s="32"/>
      <c r="KQ2265" s="75"/>
      <c r="KR2265" s="31"/>
    </row>
    <row r="2266" spans="24:304" x14ac:dyDescent="0.3">
      <c r="X2266" s="25"/>
      <c r="AA2266" s="25"/>
      <c r="AE2266" s="25"/>
      <c r="AM2266" s="25"/>
      <c r="AR2266" s="25"/>
      <c r="AT2266" s="25"/>
      <c r="AX2266" s="25"/>
      <c r="BA2266" s="25"/>
      <c r="BI2266" s="25"/>
      <c r="BN2266" s="25"/>
      <c r="BP2266" s="25"/>
      <c r="BT2266" s="25"/>
      <c r="EP2266" s="25"/>
      <c r="FP2266" s="25"/>
      <c r="FR2266" s="25"/>
      <c r="GF2266" s="25"/>
      <c r="GH2266" s="25"/>
      <c r="GK2266" s="25"/>
      <c r="GQ2266" s="25"/>
      <c r="HK2266" s="25"/>
      <c r="IJ2266" s="25"/>
      <c r="IM2266" s="25"/>
      <c r="IP2266" s="25"/>
      <c r="IS2266" s="25"/>
      <c r="IZ2266" s="25"/>
      <c r="JF2266" s="25"/>
      <c r="JI2266" s="25"/>
      <c r="KO2266" s="31"/>
      <c r="KP2266" s="32"/>
      <c r="KQ2266" s="75"/>
      <c r="KR2266" s="31"/>
    </row>
    <row r="2267" spans="24:304" x14ac:dyDescent="0.3">
      <c r="X2267" s="25"/>
      <c r="AA2267" s="25"/>
      <c r="AE2267" s="25"/>
      <c r="AM2267" s="25"/>
      <c r="AR2267" s="25"/>
      <c r="AT2267" s="25"/>
      <c r="AX2267" s="25"/>
      <c r="BA2267" s="25"/>
      <c r="BI2267" s="25"/>
      <c r="BN2267" s="25"/>
      <c r="BP2267" s="25"/>
      <c r="BT2267" s="25"/>
      <c r="EP2267" s="25"/>
      <c r="FP2267" s="25"/>
      <c r="FR2267" s="25"/>
      <c r="GF2267" s="25"/>
      <c r="GH2267" s="25"/>
      <c r="GK2267" s="25"/>
      <c r="GQ2267" s="25"/>
      <c r="HK2267" s="25"/>
      <c r="IJ2267" s="25"/>
      <c r="IM2267" s="25"/>
      <c r="IP2267" s="25"/>
      <c r="IS2267" s="25"/>
      <c r="IZ2267" s="25"/>
      <c r="JF2267" s="25"/>
      <c r="JI2267" s="25"/>
      <c r="KO2267" s="31"/>
      <c r="KP2267" s="32"/>
      <c r="KQ2267" s="75"/>
      <c r="KR2267" s="31"/>
    </row>
    <row r="2268" spans="24:304" x14ac:dyDescent="0.3">
      <c r="X2268" s="25"/>
      <c r="AA2268" s="25"/>
      <c r="AE2268" s="25"/>
      <c r="AM2268" s="25"/>
      <c r="AR2268" s="25"/>
      <c r="AT2268" s="25"/>
      <c r="AX2268" s="25"/>
      <c r="BA2268" s="25"/>
      <c r="BI2268" s="25"/>
      <c r="BN2268" s="25"/>
      <c r="BP2268" s="25"/>
      <c r="BT2268" s="25"/>
      <c r="EP2268" s="25"/>
      <c r="FP2268" s="25"/>
      <c r="FR2268" s="25"/>
      <c r="GF2268" s="25"/>
      <c r="GH2268" s="25"/>
      <c r="GK2268" s="25"/>
      <c r="GQ2268" s="25"/>
      <c r="HK2268" s="25"/>
      <c r="IJ2268" s="25"/>
      <c r="IM2268" s="25"/>
      <c r="IP2268" s="25"/>
      <c r="IS2268" s="25"/>
      <c r="IZ2268" s="25"/>
      <c r="JF2268" s="25"/>
      <c r="JI2268" s="25"/>
      <c r="KO2268" s="31"/>
      <c r="KP2268" s="32"/>
      <c r="KQ2268" s="75"/>
      <c r="KR2268" s="31"/>
    </row>
    <row r="2269" spans="24:304" x14ac:dyDescent="0.3">
      <c r="X2269" s="25"/>
      <c r="AA2269" s="25"/>
      <c r="AE2269" s="25"/>
      <c r="AM2269" s="25"/>
      <c r="AR2269" s="25"/>
      <c r="AT2269" s="25"/>
      <c r="AX2269" s="25"/>
      <c r="BA2269" s="25"/>
      <c r="BI2269" s="25"/>
      <c r="BN2269" s="25"/>
      <c r="BP2269" s="25"/>
      <c r="BT2269" s="25"/>
      <c r="EP2269" s="25"/>
      <c r="FP2269" s="25"/>
      <c r="FR2269" s="25"/>
      <c r="GF2269" s="25"/>
      <c r="GH2269" s="25"/>
      <c r="GK2269" s="25"/>
      <c r="GQ2269" s="25"/>
      <c r="HK2269" s="25"/>
      <c r="IJ2269" s="25"/>
      <c r="IM2269" s="25"/>
      <c r="IP2269" s="25"/>
      <c r="IS2269" s="25"/>
      <c r="IZ2269" s="25"/>
      <c r="JF2269" s="25"/>
      <c r="JI2269" s="25"/>
      <c r="KO2269" s="31"/>
      <c r="KP2269" s="32"/>
      <c r="KQ2269" s="75"/>
      <c r="KR2269" s="31"/>
    </row>
    <row r="2270" spans="24:304" x14ac:dyDescent="0.3">
      <c r="X2270" s="25"/>
      <c r="AA2270" s="25"/>
      <c r="AE2270" s="25"/>
      <c r="AM2270" s="25"/>
      <c r="AR2270" s="25"/>
      <c r="AT2270" s="25"/>
      <c r="AX2270" s="25"/>
      <c r="BA2270" s="25"/>
      <c r="BI2270" s="25"/>
      <c r="BN2270" s="25"/>
      <c r="BP2270" s="25"/>
      <c r="BT2270" s="25"/>
      <c r="EP2270" s="25"/>
      <c r="FP2270" s="25"/>
      <c r="FR2270" s="25"/>
      <c r="GF2270" s="25"/>
      <c r="GH2270" s="25"/>
      <c r="GK2270" s="25"/>
      <c r="GQ2270" s="25"/>
      <c r="HK2270" s="25"/>
      <c r="IJ2270" s="25"/>
      <c r="IM2270" s="25"/>
      <c r="IP2270" s="25"/>
      <c r="IS2270" s="25"/>
      <c r="IZ2270" s="25"/>
      <c r="JF2270" s="25"/>
      <c r="JI2270" s="25"/>
      <c r="KO2270" s="31"/>
      <c r="KP2270" s="32"/>
      <c r="KQ2270" s="75"/>
      <c r="KR2270" s="31"/>
    </row>
    <row r="2271" spans="24:304" x14ac:dyDescent="0.3">
      <c r="X2271" s="25"/>
      <c r="AA2271" s="25"/>
      <c r="AE2271" s="25"/>
      <c r="AM2271" s="25"/>
      <c r="AR2271" s="25"/>
      <c r="AT2271" s="25"/>
      <c r="AX2271" s="25"/>
      <c r="BA2271" s="25"/>
      <c r="BI2271" s="25"/>
      <c r="BN2271" s="25"/>
      <c r="BP2271" s="25"/>
      <c r="BT2271" s="25"/>
      <c r="EP2271" s="25"/>
      <c r="FP2271" s="25"/>
      <c r="FR2271" s="25"/>
      <c r="GF2271" s="25"/>
      <c r="GH2271" s="25"/>
      <c r="GK2271" s="25"/>
      <c r="GQ2271" s="25"/>
      <c r="HK2271" s="25"/>
      <c r="IJ2271" s="25"/>
      <c r="IM2271" s="25"/>
      <c r="IP2271" s="25"/>
      <c r="IS2271" s="25"/>
      <c r="IZ2271" s="25"/>
      <c r="JF2271" s="25"/>
      <c r="JI2271" s="25"/>
      <c r="KO2271" s="31"/>
      <c r="KP2271" s="32"/>
      <c r="KQ2271" s="75"/>
      <c r="KR2271" s="31"/>
    </row>
    <row r="2272" spans="24:304" x14ac:dyDescent="0.3">
      <c r="X2272" s="25"/>
      <c r="AA2272" s="25"/>
      <c r="AE2272" s="25"/>
      <c r="AM2272" s="25"/>
      <c r="AR2272" s="25"/>
      <c r="AT2272" s="25"/>
      <c r="AX2272" s="25"/>
      <c r="BA2272" s="25"/>
      <c r="BI2272" s="25"/>
      <c r="BN2272" s="25"/>
      <c r="BP2272" s="25"/>
      <c r="BT2272" s="25"/>
      <c r="EP2272" s="25"/>
      <c r="FP2272" s="25"/>
      <c r="FR2272" s="25"/>
      <c r="GF2272" s="25"/>
      <c r="GH2272" s="25"/>
      <c r="GK2272" s="25"/>
      <c r="GQ2272" s="25"/>
      <c r="HK2272" s="25"/>
      <c r="IJ2272" s="25"/>
      <c r="IM2272" s="25"/>
      <c r="IP2272" s="25"/>
      <c r="IS2272" s="25"/>
      <c r="IZ2272" s="25"/>
      <c r="JF2272" s="25"/>
      <c r="JI2272" s="25"/>
      <c r="KO2272" s="31"/>
      <c r="KP2272" s="32"/>
      <c r="KQ2272" s="75"/>
      <c r="KR2272" s="31"/>
    </row>
    <row r="2273" spans="24:304" x14ac:dyDescent="0.3">
      <c r="X2273" s="25"/>
      <c r="AA2273" s="25"/>
      <c r="AE2273" s="25"/>
      <c r="AM2273" s="25"/>
      <c r="AR2273" s="25"/>
      <c r="AT2273" s="25"/>
      <c r="AX2273" s="25"/>
      <c r="BA2273" s="25"/>
      <c r="BI2273" s="25"/>
      <c r="BN2273" s="25"/>
      <c r="BP2273" s="25"/>
      <c r="BT2273" s="25"/>
      <c r="EP2273" s="25"/>
      <c r="FP2273" s="25"/>
      <c r="FR2273" s="25"/>
      <c r="GF2273" s="25"/>
      <c r="GH2273" s="25"/>
      <c r="GK2273" s="25"/>
      <c r="GQ2273" s="25"/>
      <c r="HK2273" s="25"/>
      <c r="IJ2273" s="25"/>
      <c r="IM2273" s="25"/>
      <c r="IP2273" s="25"/>
      <c r="IS2273" s="25"/>
      <c r="IZ2273" s="25"/>
      <c r="JF2273" s="25"/>
      <c r="JI2273" s="25"/>
      <c r="KO2273" s="31"/>
      <c r="KP2273" s="32"/>
      <c r="KQ2273" s="75"/>
      <c r="KR2273" s="31"/>
    </row>
    <row r="2274" spans="24:304" x14ac:dyDescent="0.3">
      <c r="X2274" s="25"/>
      <c r="AA2274" s="25"/>
      <c r="AE2274" s="25"/>
      <c r="AM2274" s="25"/>
      <c r="AR2274" s="25"/>
      <c r="AT2274" s="25"/>
      <c r="AX2274" s="25"/>
      <c r="BA2274" s="25"/>
      <c r="BI2274" s="25"/>
      <c r="BN2274" s="25"/>
      <c r="BP2274" s="25"/>
      <c r="BT2274" s="25"/>
      <c r="EP2274" s="25"/>
      <c r="FP2274" s="25"/>
      <c r="FR2274" s="25"/>
      <c r="GF2274" s="25"/>
      <c r="GH2274" s="25"/>
      <c r="GK2274" s="25"/>
      <c r="GQ2274" s="25"/>
      <c r="HK2274" s="25"/>
      <c r="IJ2274" s="25"/>
      <c r="IM2274" s="25"/>
      <c r="IP2274" s="25"/>
      <c r="IS2274" s="25"/>
      <c r="IZ2274" s="25"/>
      <c r="JF2274" s="25"/>
      <c r="JI2274" s="25"/>
      <c r="KO2274" s="31"/>
      <c r="KP2274" s="32"/>
      <c r="KQ2274" s="75"/>
      <c r="KR2274" s="31"/>
    </row>
    <row r="2275" spans="24:304" x14ac:dyDescent="0.3">
      <c r="X2275" s="25"/>
      <c r="AA2275" s="25"/>
      <c r="AE2275" s="25"/>
      <c r="AM2275" s="25"/>
      <c r="AR2275" s="25"/>
      <c r="AT2275" s="25"/>
      <c r="AX2275" s="25"/>
      <c r="BA2275" s="25"/>
      <c r="BI2275" s="25"/>
      <c r="BN2275" s="25"/>
      <c r="BP2275" s="25"/>
      <c r="BT2275" s="25"/>
      <c r="EP2275" s="25"/>
      <c r="FP2275" s="25"/>
      <c r="FR2275" s="25"/>
      <c r="GF2275" s="25"/>
      <c r="GH2275" s="25"/>
      <c r="GK2275" s="25"/>
      <c r="GQ2275" s="25"/>
      <c r="HK2275" s="25"/>
      <c r="IJ2275" s="25"/>
      <c r="IM2275" s="25"/>
      <c r="IP2275" s="25"/>
      <c r="IS2275" s="25"/>
      <c r="IZ2275" s="25"/>
      <c r="JF2275" s="25"/>
      <c r="JI2275" s="25"/>
      <c r="KO2275" s="31"/>
      <c r="KP2275" s="32"/>
      <c r="KQ2275" s="75"/>
      <c r="KR2275" s="31"/>
    </row>
    <row r="2276" spans="24:304" x14ac:dyDescent="0.3">
      <c r="X2276" s="25"/>
      <c r="AA2276" s="25"/>
      <c r="AE2276" s="25"/>
      <c r="AM2276" s="25"/>
      <c r="AR2276" s="25"/>
      <c r="AT2276" s="25"/>
      <c r="AX2276" s="25"/>
      <c r="BA2276" s="25"/>
      <c r="BI2276" s="25"/>
      <c r="BN2276" s="25"/>
      <c r="BP2276" s="25"/>
      <c r="BT2276" s="25"/>
      <c r="EP2276" s="25"/>
      <c r="FP2276" s="25"/>
      <c r="FR2276" s="25"/>
      <c r="GF2276" s="25"/>
      <c r="GH2276" s="25"/>
      <c r="GK2276" s="25"/>
      <c r="GQ2276" s="25"/>
      <c r="HK2276" s="25"/>
      <c r="IJ2276" s="25"/>
      <c r="IM2276" s="25"/>
      <c r="IP2276" s="25"/>
      <c r="IS2276" s="25"/>
      <c r="IZ2276" s="25"/>
      <c r="JF2276" s="25"/>
      <c r="JI2276" s="25"/>
      <c r="KO2276" s="31"/>
      <c r="KP2276" s="32"/>
      <c r="KQ2276" s="75"/>
      <c r="KR2276" s="31"/>
    </row>
    <row r="2277" spans="24:304" x14ac:dyDescent="0.3">
      <c r="X2277" s="25"/>
      <c r="AA2277" s="25"/>
      <c r="AE2277" s="25"/>
      <c r="AM2277" s="25"/>
      <c r="AR2277" s="25"/>
      <c r="AT2277" s="25"/>
      <c r="AX2277" s="25"/>
      <c r="BA2277" s="25"/>
      <c r="BI2277" s="25"/>
      <c r="BN2277" s="25"/>
      <c r="BP2277" s="25"/>
      <c r="BT2277" s="25"/>
      <c r="EP2277" s="25"/>
      <c r="FP2277" s="25"/>
      <c r="FR2277" s="25"/>
      <c r="GF2277" s="25"/>
      <c r="GH2277" s="25"/>
      <c r="GK2277" s="25"/>
      <c r="GQ2277" s="25"/>
      <c r="HK2277" s="25"/>
      <c r="IJ2277" s="25"/>
      <c r="IM2277" s="25"/>
      <c r="IP2277" s="25"/>
      <c r="IS2277" s="25"/>
      <c r="IZ2277" s="25"/>
      <c r="JF2277" s="25"/>
      <c r="JI2277" s="25"/>
      <c r="KO2277" s="31"/>
      <c r="KP2277" s="32"/>
      <c r="KQ2277" s="75"/>
      <c r="KR2277" s="31"/>
    </row>
    <row r="2278" spans="24:304" x14ac:dyDescent="0.3">
      <c r="X2278" s="25"/>
      <c r="AA2278" s="25"/>
      <c r="AE2278" s="25"/>
      <c r="AM2278" s="25"/>
      <c r="AR2278" s="25"/>
      <c r="AT2278" s="25"/>
      <c r="AX2278" s="25"/>
      <c r="BA2278" s="25"/>
      <c r="BI2278" s="25"/>
      <c r="BN2278" s="25"/>
      <c r="BP2278" s="25"/>
      <c r="BT2278" s="25"/>
      <c r="EP2278" s="25"/>
      <c r="FP2278" s="25"/>
      <c r="FR2278" s="25"/>
      <c r="GF2278" s="25"/>
      <c r="GH2278" s="25"/>
      <c r="GK2278" s="25"/>
      <c r="GQ2278" s="25"/>
      <c r="HK2278" s="25"/>
      <c r="IJ2278" s="25"/>
      <c r="IM2278" s="25"/>
      <c r="IP2278" s="25"/>
      <c r="IS2278" s="25"/>
      <c r="IZ2278" s="25"/>
      <c r="JF2278" s="25"/>
      <c r="JI2278" s="25"/>
      <c r="KO2278" s="31"/>
      <c r="KP2278" s="32"/>
      <c r="KQ2278" s="75"/>
      <c r="KR2278" s="31"/>
    </row>
    <row r="2279" spans="24:304" x14ac:dyDescent="0.3">
      <c r="X2279" s="25"/>
      <c r="AA2279" s="25"/>
      <c r="AE2279" s="25"/>
      <c r="AM2279" s="25"/>
      <c r="AR2279" s="25"/>
      <c r="AT2279" s="25"/>
      <c r="AX2279" s="25"/>
      <c r="BA2279" s="25"/>
      <c r="BI2279" s="25"/>
      <c r="BN2279" s="25"/>
      <c r="BP2279" s="25"/>
      <c r="BT2279" s="25"/>
      <c r="EP2279" s="25"/>
      <c r="FP2279" s="25"/>
      <c r="FR2279" s="25"/>
      <c r="GF2279" s="25"/>
      <c r="GH2279" s="25"/>
      <c r="GK2279" s="25"/>
      <c r="GQ2279" s="25"/>
      <c r="HK2279" s="25"/>
      <c r="IJ2279" s="25"/>
      <c r="IM2279" s="25"/>
      <c r="IP2279" s="25"/>
      <c r="IS2279" s="25"/>
      <c r="IZ2279" s="25"/>
      <c r="JF2279" s="25"/>
      <c r="JI2279" s="25"/>
      <c r="KO2279" s="31"/>
      <c r="KP2279" s="32"/>
      <c r="KQ2279" s="75"/>
      <c r="KR2279" s="31"/>
    </row>
    <row r="2280" spans="24:304" x14ac:dyDescent="0.3">
      <c r="X2280" s="25"/>
      <c r="AA2280" s="25"/>
      <c r="AE2280" s="25"/>
      <c r="AM2280" s="25"/>
      <c r="AR2280" s="25"/>
      <c r="AT2280" s="25"/>
      <c r="AX2280" s="25"/>
      <c r="BA2280" s="25"/>
      <c r="BI2280" s="25"/>
      <c r="BN2280" s="25"/>
      <c r="BP2280" s="25"/>
      <c r="BT2280" s="25"/>
      <c r="EP2280" s="25"/>
      <c r="FP2280" s="25"/>
      <c r="FR2280" s="25"/>
      <c r="GF2280" s="25"/>
      <c r="GH2280" s="25"/>
      <c r="GK2280" s="25"/>
      <c r="GQ2280" s="25"/>
      <c r="HK2280" s="25"/>
      <c r="IJ2280" s="25"/>
      <c r="IM2280" s="25"/>
      <c r="IP2280" s="25"/>
      <c r="IS2280" s="25"/>
      <c r="IZ2280" s="25"/>
      <c r="JF2280" s="25"/>
      <c r="JI2280" s="25"/>
      <c r="KO2280" s="31"/>
      <c r="KP2280" s="32"/>
      <c r="KQ2280" s="75"/>
      <c r="KR2280" s="31"/>
    </row>
    <row r="2281" spans="24:304" x14ac:dyDescent="0.3">
      <c r="X2281" s="25"/>
      <c r="AA2281" s="25"/>
      <c r="AE2281" s="25"/>
      <c r="AM2281" s="25"/>
      <c r="AR2281" s="25"/>
      <c r="AT2281" s="25"/>
      <c r="AX2281" s="25"/>
      <c r="BA2281" s="25"/>
      <c r="BI2281" s="25"/>
      <c r="BN2281" s="25"/>
      <c r="BP2281" s="25"/>
      <c r="BT2281" s="25"/>
      <c r="EP2281" s="25"/>
      <c r="FP2281" s="25"/>
      <c r="FR2281" s="25"/>
      <c r="GF2281" s="25"/>
      <c r="GH2281" s="25"/>
      <c r="GK2281" s="25"/>
      <c r="GQ2281" s="25"/>
      <c r="HK2281" s="25"/>
      <c r="IJ2281" s="25"/>
      <c r="IM2281" s="25"/>
      <c r="IP2281" s="25"/>
      <c r="IS2281" s="25"/>
      <c r="IZ2281" s="25"/>
      <c r="JF2281" s="25"/>
      <c r="JI2281" s="25"/>
      <c r="KO2281" s="31"/>
      <c r="KP2281" s="32"/>
      <c r="KQ2281" s="75"/>
      <c r="KR2281" s="31"/>
    </row>
    <row r="2282" spans="24:304" x14ac:dyDescent="0.3">
      <c r="X2282" s="25"/>
      <c r="AA2282" s="25"/>
      <c r="AE2282" s="25"/>
      <c r="AM2282" s="25"/>
      <c r="AR2282" s="25"/>
      <c r="AT2282" s="25"/>
      <c r="AX2282" s="25"/>
      <c r="BA2282" s="25"/>
      <c r="BI2282" s="25"/>
      <c r="BN2282" s="25"/>
      <c r="BP2282" s="25"/>
      <c r="BT2282" s="25"/>
      <c r="EP2282" s="25"/>
      <c r="FP2282" s="25"/>
      <c r="FR2282" s="25"/>
      <c r="GF2282" s="25"/>
      <c r="GH2282" s="25"/>
      <c r="GK2282" s="25"/>
      <c r="GQ2282" s="25"/>
      <c r="HK2282" s="25"/>
      <c r="IJ2282" s="25"/>
      <c r="IM2282" s="25"/>
      <c r="IP2282" s="25"/>
      <c r="IS2282" s="25"/>
      <c r="IZ2282" s="25"/>
      <c r="JF2282" s="25"/>
      <c r="JI2282" s="25"/>
      <c r="KO2282" s="31"/>
      <c r="KP2282" s="32"/>
      <c r="KQ2282" s="75"/>
      <c r="KR2282" s="31"/>
    </row>
    <row r="2283" spans="24:304" x14ac:dyDescent="0.3">
      <c r="X2283" s="25"/>
      <c r="AA2283" s="25"/>
      <c r="AE2283" s="25"/>
      <c r="AM2283" s="25"/>
      <c r="AR2283" s="25"/>
      <c r="AT2283" s="25"/>
      <c r="AX2283" s="25"/>
      <c r="BA2283" s="25"/>
      <c r="BI2283" s="25"/>
      <c r="BN2283" s="25"/>
      <c r="BP2283" s="25"/>
      <c r="BT2283" s="25"/>
      <c r="EP2283" s="25"/>
      <c r="FP2283" s="25"/>
      <c r="FR2283" s="25"/>
      <c r="GF2283" s="25"/>
      <c r="GH2283" s="25"/>
      <c r="GK2283" s="25"/>
      <c r="GQ2283" s="25"/>
      <c r="HK2283" s="25"/>
      <c r="IJ2283" s="25"/>
      <c r="IM2283" s="25"/>
      <c r="IP2283" s="25"/>
      <c r="IS2283" s="25"/>
      <c r="IZ2283" s="25"/>
      <c r="JF2283" s="25"/>
      <c r="JI2283" s="25"/>
      <c r="KO2283" s="31"/>
      <c r="KP2283" s="32"/>
      <c r="KQ2283" s="75"/>
      <c r="KR2283" s="31"/>
    </row>
    <row r="2284" spans="24:304" x14ac:dyDescent="0.3">
      <c r="X2284" s="25"/>
      <c r="AA2284" s="25"/>
      <c r="AE2284" s="25"/>
      <c r="AM2284" s="25"/>
      <c r="AR2284" s="25"/>
      <c r="AT2284" s="25"/>
      <c r="AX2284" s="25"/>
      <c r="BA2284" s="25"/>
      <c r="BI2284" s="25"/>
      <c r="BN2284" s="25"/>
      <c r="BP2284" s="25"/>
      <c r="BT2284" s="25"/>
      <c r="EP2284" s="25"/>
      <c r="FP2284" s="25"/>
      <c r="FR2284" s="25"/>
      <c r="GF2284" s="25"/>
      <c r="GH2284" s="25"/>
      <c r="GK2284" s="25"/>
      <c r="GQ2284" s="25"/>
      <c r="HK2284" s="25"/>
      <c r="IJ2284" s="25"/>
      <c r="IM2284" s="25"/>
      <c r="IP2284" s="25"/>
      <c r="IS2284" s="25"/>
      <c r="IZ2284" s="25"/>
      <c r="JF2284" s="25"/>
      <c r="JI2284" s="25"/>
      <c r="KO2284" s="31"/>
      <c r="KP2284" s="32"/>
      <c r="KQ2284" s="75"/>
      <c r="KR2284" s="31"/>
    </row>
    <row r="2285" spans="24:304" x14ac:dyDescent="0.3">
      <c r="X2285" s="25"/>
      <c r="AA2285" s="25"/>
      <c r="AE2285" s="25"/>
      <c r="AM2285" s="25"/>
      <c r="AR2285" s="25"/>
      <c r="AT2285" s="25"/>
      <c r="AX2285" s="25"/>
      <c r="BA2285" s="25"/>
      <c r="BI2285" s="25"/>
      <c r="BN2285" s="25"/>
      <c r="BP2285" s="25"/>
      <c r="BT2285" s="25"/>
      <c r="EP2285" s="25"/>
      <c r="FP2285" s="25"/>
      <c r="FR2285" s="25"/>
      <c r="GF2285" s="25"/>
      <c r="GH2285" s="25"/>
      <c r="GK2285" s="25"/>
      <c r="GQ2285" s="25"/>
      <c r="HK2285" s="25"/>
      <c r="IJ2285" s="25"/>
      <c r="IM2285" s="25"/>
      <c r="IP2285" s="25"/>
      <c r="IS2285" s="25"/>
      <c r="IZ2285" s="25"/>
      <c r="JF2285" s="25"/>
      <c r="JI2285" s="25"/>
      <c r="KO2285" s="31"/>
      <c r="KP2285" s="32"/>
      <c r="KQ2285" s="75"/>
      <c r="KR2285" s="31"/>
    </row>
    <row r="2286" spans="24:304" x14ac:dyDescent="0.3">
      <c r="X2286" s="25"/>
      <c r="AA2286" s="25"/>
      <c r="AE2286" s="25"/>
      <c r="AM2286" s="25"/>
      <c r="AR2286" s="25"/>
      <c r="AT2286" s="25"/>
      <c r="AX2286" s="25"/>
      <c r="BA2286" s="25"/>
      <c r="BI2286" s="25"/>
      <c r="BN2286" s="25"/>
      <c r="BP2286" s="25"/>
      <c r="BT2286" s="25"/>
      <c r="EP2286" s="25"/>
      <c r="FP2286" s="25"/>
      <c r="FR2286" s="25"/>
      <c r="GF2286" s="25"/>
      <c r="GH2286" s="25"/>
      <c r="GK2286" s="25"/>
      <c r="GQ2286" s="25"/>
      <c r="HK2286" s="25"/>
      <c r="IJ2286" s="25"/>
      <c r="IM2286" s="25"/>
      <c r="IP2286" s="25"/>
      <c r="IS2286" s="25"/>
      <c r="IZ2286" s="25"/>
      <c r="JF2286" s="25"/>
      <c r="JI2286" s="25"/>
      <c r="KO2286" s="31"/>
      <c r="KP2286" s="32"/>
      <c r="KQ2286" s="75"/>
      <c r="KR2286" s="31"/>
    </row>
    <row r="2287" spans="24:304" x14ac:dyDescent="0.3">
      <c r="X2287" s="25"/>
      <c r="AA2287" s="25"/>
      <c r="AE2287" s="25"/>
      <c r="AM2287" s="25"/>
      <c r="AR2287" s="25"/>
      <c r="AT2287" s="25"/>
      <c r="AX2287" s="25"/>
      <c r="BA2287" s="25"/>
      <c r="BI2287" s="25"/>
      <c r="BN2287" s="25"/>
      <c r="BP2287" s="25"/>
      <c r="BT2287" s="25"/>
      <c r="EP2287" s="25"/>
      <c r="FP2287" s="25"/>
      <c r="FR2287" s="25"/>
      <c r="GF2287" s="25"/>
      <c r="GH2287" s="25"/>
      <c r="GK2287" s="25"/>
      <c r="GQ2287" s="25"/>
      <c r="HK2287" s="25"/>
      <c r="IJ2287" s="25"/>
      <c r="IM2287" s="25"/>
      <c r="IP2287" s="25"/>
      <c r="IS2287" s="25"/>
      <c r="IZ2287" s="25"/>
      <c r="JF2287" s="25"/>
      <c r="JI2287" s="25"/>
      <c r="KO2287" s="31"/>
      <c r="KP2287" s="32"/>
      <c r="KQ2287" s="75"/>
      <c r="KR2287" s="31"/>
    </row>
    <row r="2288" spans="24:304" x14ac:dyDescent="0.3">
      <c r="X2288" s="25"/>
      <c r="AA2288" s="25"/>
      <c r="AE2288" s="25"/>
      <c r="AM2288" s="25"/>
      <c r="AR2288" s="25"/>
      <c r="AT2288" s="25"/>
      <c r="AX2288" s="25"/>
      <c r="BA2288" s="25"/>
      <c r="BI2288" s="25"/>
      <c r="BN2288" s="25"/>
      <c r="BP2288" s="25"/>
      <c r="BT2288" s="25"/>
      <c r="EP2288" s="25"/>
      <c r="FP2288" s="25"/>
      <c r="FR2288" s="25"/>
      <c r="GF2288" s="25"/>
      <c r="GH2288" s="25"/>
      <c r="GK2288" s="25"/>
      <c r="GQ2288" s="25"/>
      <c r="HK2288" s="25"/>
      <c r="IJ2288" s="25"/>
      <c r="IM2288" s="25"/>
      <c r="IP2288" s="25"/>
      <c r="IS2288" s="25"/>
      <c r="IZ2288" s="25"/>
      <c r="JF2288" s="25"/>
      <c r="JI2288" s="25"/>
      <c r="KO2288" s="31"/>
      <c r="KP2288" s="32"/>
      <c r="KQ2288" s="75"/>
      <c r="KR2288" s="31"/>
    </row>
    <row r="2289" spans="24:304" x14ac:dyDescent="0.3">
      <c r="X2289" s="25"/>
      <c r="AA2289" s="25"/>
      <c r="AE2289" s="25"/>
      <c r="AM2289" s="25"/>
      <c r="AR2289" s="25"/>
      <c r="AT2289" s="25"/>
      <c r="AX2289" s="25"/>
      <c r="BA2289" s="25"/>
      <c r="BI2289" s="25"/>
      <c r="BN2289" s="25"/>
      <c r="BP2289" s="25"/>
      <c r="BT2289" s="25"/>
      <c r="EP2289" s="25"/>
      <c r="FP2289" s="25"/>
      <c r="FR2289" s="25"/>
      <c r="GF2289" s="25"/>
      <c r="GH2289" s="25"/>
      <c r="GK2289" s="25"/>
      <c r="GQ2289" s="25"/>
      <c r="HK2289" s="25"/>
      <c r="IJ2289" s="25"/>
      <c r="IM2289" s="25"/>
      <c r="IP2289" s="25"/>
      <c r="IS2289" s="25"/>
      <c r="IZ2289" s="25"/>
      <c r="JF2289" s="25"/>
      <c r="JI2289" s="25"/>
      <c r="KO2289" s="31"/>
      <c r="KP2289" s="32"/>
      <c r="KQ2289" s="75"/>
      <c r="KR2289" s="31"/>
    </row>
    <row r="2290" spans="24:304" x14ac:dyDescent="0.3">
      <c r="X2290" s="25"/>
      <c r="AA2290" s="25"/>
      <c r="AE2290" s="25"/>
      <c r="AM2290" s="25"/>
      <c r="AR2290" s="25"/>
      <c r="AT2290" s="25"/>
      <c r="AX2290" s="25"/>
      <c r="BA2290" s="25"/>
      <c r="BI2290" s="25"/>
      <c r="BN2290" s="25"/>
      <c r="BP2290" s="25"/>
      <c r="BT2290" s="25"/>
      <c r="EP2290" s="25"/>
      <c r="FP2290" s="25"/>
      <c r="FR2290" s="25"/>
      <c r="GF2290" s="25"/>
      <c r="GH2290" s="25"/>
      <c r="GK2290" s="25"/>
      <c r="GQ2290" s="25"/>
      <c r="HK2290" s="25"/>
      <c r="IJ2290" s="25"/>
      <c r="IM2290" s="25"/>
      <c r="IP2290" s="25"/>
      <c r="IS2290" s="25"/>
      <c r="IZ2290" s="25"/>
      <c r="JF2290" s="25"/>
      <c r="JI2290" s="25"/>
      <c r="KO2290" s="31"/>
      <c r="KP2290" s="32"/>
      <c r="KQ2290" s="75"/>
      <c r="KR2290" s="31"/>
    </row>
    <row r="2291" spans="24:304" x14ac:dyDescent="0.3">
      <c r="X2291" s="25"/>
      <c r="AA2291" s="25"/>
      <c r="AE2291" s="25"/>
      <c r="AM2291" s="25"/>
      <c r="AR2291" s="25"/>
      <c r="AT2291" s="25"/>
      <c r="AX2291" s="25"/>
      <c r="BA2291" s="25"/>
      <c r="BI2291" s="25"/>
      <c r="BN2291" s="25"/>
      <c r="BP2291" s="25"/>
      <c r="BT2291" s="25"/>
      <c r="EP2291" s="25"/>
      <c r="FP2291" s="25"/>
      <c r="FR2291" s="25"/>
      <c r="GF2291" s="25"/>
      <c r="GH2291" s="25"/>
      <c r="GK2291" s="25"/>
      <c r="GQ2291" s="25"/>
      <c r="HK2291" s="25"/>
      <c r="IJ2291" s="25"/>
      <c r="IM2291" s="25"/>
      <c r="IP2291" s="25"/>
      <c r="IS2291" s="25"/>
      <c r="IZ2291" s="25"/>
      <c r="JF2291" s="25"/>
      <c r="JI2291" s="25"/>
      <c r="KO2291" s="31"/>
      <c r="KP2291" s="32"/>
      <c r="KQ2291" s="75"/>
      <c r="KR2291" s="31"/>
    </row>
    <row r="2292" spans="24:304" x14ac:dyDescent="0.3">
      <c r="X2292" s="25"/>
      <c r="AA2292" s="25"/>
      <c r="AE2292" s="25"/>
      <c r="AM2292" s="25"/>
      <c r="AR2292" s="25"/>
      <c r="AT2292" s="25"/>
      <c r="AX2292" s="25"/>
      <c r="BA2292" s="25"/>
      <c r="BI2292" s="25"/>
      <c r="BN2292" s="25"/>
      <c r="BP2292" s="25"/>
      <c r="BT2292" s="25"/>
      <c r="EP2292" s="25"/>
      <c r="FP2292" s="25"/>
      <c r="FR2292" s="25"/>
      <c r="GF2292" s="25"/>
      <c r="GH2292" s="25"/>
      <c r="GK2292" s="25"/>
      <c r="GQ2292" s="25"/>
      <c r="HK2292" s="25"/>
      <c r="IJ2292" s="25"/>
      <c r="IM2292" s="25"/>
      <c r="IP2292" s="25"/>
      <c r="IS2292" s="25"/>
      <c r="IZ2292" s="25"/>
      <c r="JF2292" s="25"/>
      <c r="JI2292" s="25"/>
      <c r="KO2292" s="31"/>
      <c r="KP2292" s="32"/>
      <c r="KQ2292" s="75"/>
      <c r="KR2292" s="31"/>
    </row>
    <row r="2293" spans="24:304" x14ac:dyDescent="0.3">
      <c r="X2293" s="25"/>
      <c r="AA2293" s="25"/>
      <c r="AE2293" s="25"/>
      <c r="AM2293" s="25"/>
      <c r="AR2293" s="25"/>
      <c r="AT2293" s="25"/>
      <c r="AX2293" s="25"/>
      <c r="BA2293" s="25"/>
      <c r="BI2293" s="25"/>
      <c r="BN2293" s="25"/>
      <c r="BP2293" s="25"/>
      <c r="BT2293" s="25"/>
      <c r="EP2293" s="25"/>
      <c r="FP2293" s="25"/>
      <c r="FR2293" s="25"/>
      <c r="GF2293" s="25"/>
      <c r="GH2293" s="25"/>
      <c r="GK2293" s="25"/>
      <c r="GQ2293" s="25"/>
      <c r="HK2293" s="25"/>
      <c r="IJ2293" s="25"/>
      <c r="IM2293" s="25"/>
      <c r="IP2293" s="25"/>
      <c r="IS2293" s="25"/>
      <c r="IZ2293" s="25"/>
      <c r="JF2293" s="25"/>
      <c r="JI2293" s="25"/>
      <c r="KO2293" s="31"/>
      <c r="KP2293" s="32"/>
      <c r="KQ2293" s="75"/>
      <c r="KR2293" s="31"/>
    </row>
    <row r="2294" spans="24:304" x14ac:dyDescent="0.3">
      <c r="X2294" s="25"/>
      <c r="AA2294" s="25"/>
      <c r="AE2294" s="25"/>
      <c r="AM2294" s="25"/>
      <c r="AR2294" s="25"/>
      <c r="AT2294" s="25"/>
      <c r="AX2294" s="25"/>
      <c r="BA2294" s="25"/>
      <c r="BI2294" s="25"/>
      <c r="BN2294" s="25"/>
      <c r="BP2294" s="25"/>
      <c r="BT2294" s="25"/>
      <c r="EP2294" s="25"/>
      <c r="FP2294" s="25"/>
      <c r="FR2294" s="25"/>
      <c r="GF2294" s="25"/>
      <c r="GH2294" s="25"/>
      <c r="GK2294" s="25"/>
      <c r="GQ2294" s="25"/>
      <c r="HK2294" s="25"/>
      <c r="IJ2294" s="25"/>
      <c r="IM2294" s="25"/>
      <c r="IP2294" s="25"/>
      <c r="IS2294" s="25"/>
      <c r="IZ2294" s="25"/>
      <c r="JF2294" s="25"/>
      <c r="JI2294" s="25"/>
      <c r="KO2294" s="31"/>
      <c r="KP2294" s="32"/>
      <c r="KQ2294" s="75"/>
      <c r="KR2294" s="31"/>
    </row>
    <row r="2295" spans="24:304" x14ac:dyDescent="0.3">
      <c r="X2295" s="25"/>
      <c r="AA2295" s="25"/>
      <c r="AE2295" s="25"/>
      <c r="AM2295" s="25"/>
      <c r="AR2295" s="25"/>
      <c r="AT2295" s="25"/>
      <c r="AX2295" s="25"/>
      <c r="BA2295" s="25"/>
      <c r="BI2295" s="25"/>
      <c r="BN2295" s="25"/>
      <c r="BP2295" s="25"/>
      <c r="BT2295" s="25"/>
      <c r="EP2295" s="25"/>
      <c r="FP2295" s="25"/>
      <c r="FR2295" s="25"/>
      <c r="GF2295" s="25"/>
      <c r="GH2295" s="25"/>
      <c r="GK2295" s="25"/>
      <c r="GQ2295" s="25"/>
      <c r="HK2295" s="25"/>
      <c r="IJ2295" s="25"/>
      <c r="IM2295" s="25"/>
      <c r="IP2295" s="25"/>
      <c r="IS2295" s="25"/>
      <c r="IZ2295" s="25"/>
      <c r="JF2295" s="25"/>
      <c r="JI2295" s="25"/>
      <c r="KO2295" s="31"/>
      <c r="KP2295" s="32"/>
      <c r="KQ2295" s="75"/>
      <c r="KR2295" s="31"/>
    </row>
    <row r="2296" spans="24:304" x14ac:dyDescent="0.3">
      <c r="X2296" s="25"/>
      <c r="AA2296" s="25"/>
      <c r="AE2296" s="25"/>
      <c r="AM2296" s="25"/>
      <c r="AR2296" s="25"/>
      <c r="AT2296" s="25"/>
      <c r="AX2296" s="25"/>
      <c r="BA2296" s="25"/>
      <c r="BI2296" s="25"/>
      <c r="BN2296" s="25"/>
      <c r="BP2296" s="25"/>
      <c r="BT2296" s="25"/>
      <c r="EP2296" s="25"/>
      <c r="FP2296" s="25"/>
      <c r="FR2296" s="25"/>
      <c r="GF2296" s="25"/>
      <c r="GH2296" s="25"/>
      <c r="GK2296" s="25"/>
      <c r="GQ2296" s="25"/>
      <c r="HK2296" s="25"/>
      <c r="IJ2296" s="25"/>
      <c r="IM2296" s="25"/>
      <c r="IP2296" s="25"/>
      <c r="IS2296" s="25"/>
      <c r="IZ2296" s="25"/>
      <c r="JF2296" s="25"/>
      <c r="JI2296" s="25"/>
      <c r="KO2296" s="31"/>
      <c r="KP2296" s="32"/>
      <c r="KQ2296" s="75"/>
      <c r="KR2296" s="31"/>
    </row>
    <row r="2297" spans="24:304" x14ac:dyDescent="0.3">
      <c r="X2297" s="25"/>
      <c r="AA2297" s="25"/>
      <c r="AE2297" s="25"/>
      <c r="AM2297" s="25"/>
      <c r="AR2297" s="25"/>
      <c r="AT2297" s="25"/>
      <c r="AX2297" s="25"/>
      <c r="BA2297" s="25"/>
      <c r="BI2297" s="25"/>
      <c r="BN2297" s="25"/>
      <c r="BP2297" s="25"/>
      <c r="BT2297" s="25"/>
      <c r="EP2297" s="25"/>
      <c r="FP2297" s="25"/>
      <c r="FR2297" s="25"/>
      <c r="GF2297" s="25"/>
      <c r="GH2297" s="25"/>
      <c r="GK2297" s="25"/>
      <c r="GQ2297" s="25"/>
      <c r="HK2297" s="25"/>
      <c r="IJ2297" s="25"/>
      <c r="IM2297" s="25"/>
      <c r="IP2297" s="25"/>
      <c r="IS2297" s="25"/>
      <c r="IZ2297" s="25"/>
      <c r="JF2297" s="25"/>
      <c r="JI2297" s="25"/>
      <c r="KO2297" s="31"/>
      <c r="KP2297" s="32"/>
      <c r="KQ2297" s="75"/>
      <c r="KR2297" s="31"/>
    </row>
    <row r="2298" spans="24:304" x14ac:dyDescent="0.3">
      <c r="X2298" s="25"/>
      <c r="AA2298" s="25"/>
      <c r="AE2298" s="25"/>
      <c r="AM2298" s="25"/>
      <c r="AR2298" s="25"/>
      <c r="AT2298" s="25"/>
      <c r="AX2298" s="25"/>
      <c r="BA2298" s="25"/>
      <c r="BI2298" s="25"/>
      <c r="BN2298" s="25"/>
      <c r="BP2298" s="25"/>
      <c r="BT2298" s="25"/>
      <c r="EP2298" s="25"/>
      <c r="FP2298" s="25"/>
      <c r="FR2298" s="25"/>
      <c r="GF2298" s="25"/>
      <c r="GH2298" s="25"/>
      <c r="GK2298" s="25"/>
      <c r="GQ2298" s="25"/>
      <c r="HK2298" s="25"/>
      <c r="IJ2298" s="25"/>
      <c r="IM2298" s="25"/>
      <c r="IP2298" s="25"/>
      <c r="IS2298" s="25"/>
      <c r="IZ2298" s="25"/>
      <c r="JF2298" s="25"/>
      <c r="JI2298" s="25"/>
      <c r="KO2298" s="31"/>
      <c r="KP2298" s="32"/>
      <c r="KQ2298" s="75"/>
      <c r="KR2298" s="31"/>
    </row>
    <row r="2299" spans="24:304" x14ac:dyDescent="0.3">
      <c r="X2299" s="25"/>
      <c r="AA2299" s="25"/>
      <c r="AE2299" s="25"/>
      <c r="AM2299" s="25"/>
      <c r="AR2299" s="25"/>
      <c r="AT2299" s="25"/>
      <c r="AX2299" s="25"/>
      <c r="BA2299" s="25"/>
      <c r="BI2299" s="25"/>
      <c r="BN2299" s="25"/>
      <c r="BP2299" s="25"/>
      <c r="BT2299" s="25"/>
      <c r="EP2299" s="25"/>
      <c r="FP2299" s="25"/>
      <c r="FR2299" s="25"/>
      <c r="GF2299" s="25"/>
      <c r="GH2299" s="25"/>
      <c r="GK2299" s="25"/>
      <c r="GQ2299" s="25"/>
      <c r="HK2299" s="25"/>
      <c r="IJ2299" s="25"/>
      <c r="IM2299" s="25"/>
      <c r="IP2299" s="25"/>
      <c r="IS2299" s="25"/>
      <c r="IZ2299" s="25"/>
      <c r="JF2299" s="25"/>
      <c r="JI2299" s="25"/>
      <c r="KO2299" s="31"/>
      <c r="KP2299" s="32"/>
      <c r="KQ2299" s="75"/>
      <c r="KR2299" s="31"/>
    </row>
    <row r="2300" spans="24:304" x14ac:dyDescent="0.3">
      <c r="X2300" s="25"/>
      <c r="AA2300" s="25"/>
      <c r="AE2300" s="25"/>
      <c r="AM2300" s="25"/>
      <c r="AR2300" s="25"/>
      <c r="AT2300" s="25"/>
      <c r="AX2300" s="25"/>
      <c r="BA2300" s="25"/>
      <c r="BI2300" s="25"/>
      <c r="BN2300" s="25"/>
      <c r="BP2300" s="25"/>
      <c r="BT2300" s="25"/>
      <c r="EP2300" s="25"/>
      <c r="FP2300" s="25"/>
      <c r="FR2300" s="25"/>
      <c r="GF2300" s="25"/>
      <c r="GH2300" s="25"/>
      <c r="GK2300" s="25"/>
      <c r="GQ2300" s="25"/>
      <c r="HK2300" s="25"/>
      <c r="IJ2300" s="25"/>
      <c r="IM2300" s="25"/>
      <c r="IP2300" s="25"/>
      <c r="IS2300" s="25"/>
      <c r="IZ2300" s="25"/>
      <c r="JF2300" s="25"/>
      <c r="JI2300" s="25"/>
      <c r="KO2300" s="31"/>
      <c r="KP2300" s="32"/>
      <c r="KQ2300" s="75"/>
      <c r="KR2300" s="31"/>
    </row>
    <row r="2301" spans="24:304" x14ac:dyDescent="0.3">
      <c r="X2301" s="25"/>
      <c r="AA2301" s="25"/>
      <c r="AE2301" s="25"/>
      <c r="AM2301" s="25"/>
      <c r="AR2301" s="25"/>
      <c r="AT2301" s="25"/>
      <c r="AX2301" s="25"/>
      <c r="BA2301" s="25"/>
      <c r="BI2301" s="25"/>
      <c r="BN2301" s="25"/>
      <c r="BP2301" s="25"/>
      <c r="BT2301" s="25"/>
      <c r="EP2301" s="25"/>
      <c r="FP2301" s="25"/>
      <c r="FR2301" s="25"/>
      <c r="GF2301" s="25"/>
      <c r="GH2301" s="25"/>
      <c r="GK2301" s="25"/>
      <c r="GQ2301" s="25"/>
      <c r="HK2301" s="25"/>
      <c r="IJ2301" s="25"/>
      <c r="IM2301" s="25"/>
      <c r="IP2301" s="25"/>
      <c r="IS2301" s="25"/>
      <c r="IZ2301" s="25"/>
      <c r="JF2301" s="25"/>
      <c r="JI2301" s="25"/>
      <c r="KO2301" s="31"/>
      <c r="KP2301" s="32"/>
      <c r="KQ2301" s="75"/>
      <c r="KR2301" s="31"/>
    </row>
    <row r="2302" spans="24:304" x14ac:dyDescent="0.3">
      <c r="X2302" s="25"/>
      <c r="AA2302" s="25"/>
      <c r="AE2302" s="25"/>
      <c r="AM2302" s="25"/>
      <c r="AR2302" s="25"/>
      <c r="AT2302" s="25"/>
      <c r="AX2302" s="25"/>
      <c r="BA2302" s="25"/>
      <c r="BI2302" s="25"/>
      <c r="BN2302" s="25"/>
      <c r="BP2302" s="25"/>
      <c r="BT2302" s="25"/>
      <c r="EP2302" s="25"/>
      <c r="FP2302" s="25"/>
      <c r="FR2302" s="25"/>
      <c r="GF2302" s="25"/>
      <c r="GH2302" s="25"/>
      <c r="GK2302" s="25"/>
      <c r="GQ2302" s="25"/>
      <c r="HK2302" s="25"/>
      <c r="IJ2302" s="25"/>
      <c r="IM2302" s="25"/>
      <c r="IP2302" s="25"/>
      <c r="IS2302" s="25"/>
      <c r="IZ2302" s="25"/>
      <c r="JF2302" s="25"/>
      <c r="JI2302" s="25"/>
      <c r="KO2302" s="31"/>
      <c r="KP2302" s="32"/>
      <c r="KQ2302" s="75"/>
      <c r="KR2302" s="31"/>
    </row>
    <row r="2303" spans="24:304" x14ac:dyDescent="0.3">
      <c r="X2303" s="25"/>
      <c r="AA2303" s="25"/>
      <c r="AE2303" s="25"/>
      <c r="AM2303" s="25"/>
      <c r="AR2303" s="25"/>
      <c r="AT2303" s="25"/>
      <c r="AX2303" s="25"/>
      <c r="BA2303" s="25"/>
      <c r="BI2303" s="25"/>
      <c r="BN2303" s="25"/>
      <c r="BP2303" s="25"/>
      <c r="BT2303" s="25"/>
      <c r="EP2303" s="25"/>
      <c r="FP2303" s="25"/>
      <c r="FR2303" s="25"/>
      <c r="GF2303" s="25"/>
      <c r="GH2303" s="25"/>
      <c r="GK2303" s="25"/>
      <c r="GQ2303" s="25"/>
      <c r="HK2303" s="25"/>
      <c r="IJ2303" s="25"/>
      <c r="IM2303" s="25"/>
      <c r="IP2303" s="25"/>
      <c r="IS2303" s="25"/>
      <c r="IZ2303" s="25"/>
      <c r="JF2303" s="25"/>
      <c r="JI2303" s="25"/>
      <c r="KO2303" s="31"/>
      <c r="KP2303" s="32"/>
      <c r="KQ2303" s="75"/>
      <c r="KR2303" s="31"/>
    </row>
    <row r="2304" spans="24:304" x14ac:dyDescent="0.3">
      <c r="X2304" s="25"/>
      <c r="AA2304" s="25"/>
      <c r="AE2304" s="25"/>
      <c r="AM2304" s="25"/>
      <c r="AR2304" s="25"/>
      <c r="AT2304" s="25"/>
      <c r="AX2304" s="25"/>
      <c r="BA2304" s="25"/>
      <c r="BI2304" s="25"/>
      <c r="BN2304" s="25"/>
      <c r="BP2304" s="25"/>
      <c r="BT2304" s="25"/>
      <c r="EP2304" s="25"/>
      <c r="FP2304" s="25"/>
      <c r="FR2304" s="25"/>
      <c r="GF2304" s="25"/>
      <c r="GH2304" s="25"/>
      <c r="GK2304" s="25"/>
      <c r="GQ2304" s="25"/>
      <c r="HK2304" s="25"/>
      <c r="IJ2304" s="25"/>
      <c r="IM2304" s="25"/>
      <c r="IP2304" s="25"/>
      <c r="IS2304" s="25"/>
      <c r="IZ2304" s="25"/>
      <c r="JF2304" s="25"/>
      <c r="JI2304" s="25"/>
      <c r="KO2304" s="31"/>
      <c r="KP2304" s="32"/>
      <c r="KQ2304" s="75"/>
      <c r="KR2304" s="31"/>
    </row>
    <row r="2305" spans="24:304" x14ac:dyDescent="0.3">
      <c r="X2305" s="25"/>
      <c r="AA2305" s="25"/>
      <c r="AE2305" s="25"/>
      <c r="AM2305" s="25"/>
      <c r="AR2305" s="25"/>
      <c r="AT2305" s="25"/>
      <c r="AX2305" s="25"/>
      <c r="BA2305" s="25"/>
      <c r="BI2305" s="25"/>
      <c r="BN2305" s="25"/>
      <c r="BP2305" s="25"/>
      <c r="BT2305" s="25"/>
      <c r="EP2305" s="25"/>
      <c r="FP2305" s="25"/>
      <c r="FR2305" s="25"/>
      <c r="GF2305" s="25"/>
      <c r="GH2305" s="25"/>
      <c r="GK2305" s="25"/>
      <c r="GQ2305" s="25"/>
      <c r="HK2305" s="25"/>
      <c r="IJ2305" s="25"/>
      <c r="IM2305" s="25"/>
      <c r="IP2305" s="25"/>
      <c r="IS2305" s="25"/>
      <c r="IZ2305" s="25"/>
      <c r="JF2305" s="25"/>
      <c r="JI2305" s="25"/>
      <c r="KO2305" s="31"/>
      <c r="KP2305" s="32"/>
      <c r="KQ2305" s="75"/>
      <c r="KR2305" s="31"/>
    </row>
    <row r="2306" spans="24:304" x14ac:dyDescent="0.3">
      <c r="X2306" s="25"/>
      <c r="AA2306" s="25"/>
      <c r="AE2306" s="25"/>
      <c r="AM2306" s="25"/>
      <c r="AR2306" s="25"/>
      <c r="AT2306" s="25"/>
      <c r="AX2306" s="25"/>
      <c r="BA2306" s="25"/>
      <c r="BI2306" s="25"/>
      <c r="BN2306" s="25"/>
      <c r="BP2306" s="25"/>
      <c r="BT2306" s="25"/>
      <c r="EP2306" s="25"/>
      <c r="FP2306" s="25"/>
      <c r="FR2306" s="25"/>
      <c r="GF2306" s="25"/>
      <c r="GH2306" s="25"/>
      <c r="GK2306" s="25"/>
      <c r="GQ2306" s="25"/>
      <c r="HK2306" s="25"/>
      <c r="IJ2306" s="25"/>
      <c r="IM2306" s="25"/>
      <c r="IP2306" s="25"/>
      <c r="IS2306" s="25"/>
      <c r="IZ2306" s="25"/>
      <c r="JF2306" s="25"/>
      <c r="JI2306" s="25"/>
      <c r="KO2306" s="31"/>
      <c r="KP2306" s="32"/>
      <c r="KQ2306" s="75"/>
      <c r="KR2306" s="31"/>
    </row>
    <row r="2307" spans="24:304" x14ac:dyDescent="0.3">
      <c r="X2307" s="25"/>
      <c r="AA2307" s="25"/>
      <c r="AE2307" s="25"/>
      <c r="AM2307" s="25"/>
      <c r="AR2307" s="25"/>
      <c r="AT2307" s="25"/>
      <c r="AX2307" s="25"/>
      <c r="BA2307" s="25"/>
      <c r="BI2307" s="25"/>
      <c r="BN2307" s="25"/>
      <c r="BP2307" s="25"/>
      <c r="BT2307" s="25"/>
      <c r="EP2307" s="25"/>
      <c r="FP2307" s="25"/>
      <c r="FR2307" s="25"/>
      <c r="GF2307" s="25"/>
      <c r="GH2307" s="25"/>
      <c r="GK2307" s="25"/>
      <c r="GQ2307" s="25"/>
      <c r="HK2307" s="25"/>
      <c r="IJ2307" s="25"/>
      <c r="IM2307" s="25"/>
      <c r="IP2307" s="25"/>
      <c r="IS2307" s="25"/>
      <c r="IZ2307" s="25"/>
      <c r="JF2307" s="25"/>
      <c r="JI2307" s="25"/>
      <c r="KO2307" s="31"/>
      <c r="KP2307" s="32"/>
      <c r="KQ2307" s="75"/>
      <c r="KR2307" s="31"/>
    </row>
    <row r="2308" spans="24:304" x14ac:dyDescent="0.3">
      <c r="X2308" s="25"/>
      <c r="AA2308" s="25"/>
      <c r="AE2308" s="25"/>
      <c r="AM2308" s="25"/>
      <c r="AR2308" s="25"/>
      <c r="AT2308" s="25"/>
      <c r="AX2308" s="25"/>
      <c r="BA2308" s="25"/>
      <c r="BI2308" s="25"/>
      <c r="BN2308" s="25"/>
      <c r="BP2308" s="25"/>
      <c r="BT2308" s="25"/>
      <c r="EP2308" s="25"/>
      <c r="FP2308" s="25"/>
      <c r="FR2308" s="25"/>
      <c r="GF2308" s="25"/>
      <c r="GH2308" s="25"/>
      <c r="GK2308" s="25"/>
      <c r="GQ2308" s="25"/>
      <c r="HK2308" s="25"/>
      <c r="IJ2308" s="25"/>
      <c r="IM2308" s="25"/>
      <c r="IP2308" s="25"/>
      <c r="IS2308" s="25"/>
      <c r="IZ2308" s="25"/>
      <c r="JF2308" s="25"/>
      <c r="JI2308" s="25"/>
      <c r="KO2308" s="31"/>
      <c r="KP2308" s="32"/>
      <c r="KQ2308" s="75"/>
      <c r="KR2308" s="31"/>
    </row>
    <row r="2309" spans="24:304" x14ac:dyDescent="0.3">
      <c r="X2309" s="25"/>
      <c r="AA2309" s="25"/>
      <c r="AE2309" s="25"/>
      <c r="AM2309" s="25"/>
      <c r="AR2309" s="25"/>
      <c r="AT2309" s="25"/>
      <c r="AX2309" s="25"/>
      <c r="BA2309" s="25"/>
      <c r="BI2309" s="25"/>
      <c r="BN2309" s="25"/>
      <c r="BP2309" s="25"/>
      <c r="BT2309" s="25"/>
      <c r="EP2309" s="25"/>
      <c r="FP2309" s="25"/>
      <c r="FR2309" s="25"/>
      <c r="GF2309" s="25"/>
      <c r="GH2309" s="25"/>
      <c r="GK2309" s="25"/>
      <c r="GQ2309" s="25"/>
      <c r="HK2309" s="25"/>
      <c r="IJ2309" s="25"/>
      <c r="IM2309" s="25"/>
      <c r="IP2309" s="25"/>
      <c r="IS2309" s="25"/>
      <c r="IZ2309" s="25"/>
      <c r="JF2309" s="25"/>
      <c r="JI2309" s="25"/>
      <c r="KO2309" s="31"/>
      <c r="KP2309" s="32"/>
      <c r="KQ2309" s="75"/>
      <c r="KR2309" s="31"/>
    </row>
    <row r="2310" spans="24:304" x14ac:dyDescent="0.3">
      <c r="X2310" s="25"/>
      <c r="AA2310" s="25"/>
      <c r="AE2310" s="25"/>
      <c r="AM2310" s="25"/>
      <c r="AR2310" s="25"/>
      <c r="AT2310" s="25"/>
      <c r="AX2310" s="25"/>
      <c r="BA2310" s="25"/>
      <c r="BI2310" s="25"/>
      <c r="BN2310" s="25"/>
      <c r="BP2310" s="25"/>
      <c r="BT2310" s="25"/>
      <c r="EP2310" s="25"/>
      <c r="FP2310" s="25"/>
      <c r="FR2310" s="25"/>
      <c r="GF2310" s="25"/>
      <c r="GH2310" s="25"/>
      <c r="GK2310" s="25"/>
      <c r="GQ2310" s="25"/>
      <c r="HK2310" s="25"/>
      <c r="IJ2310" s="25"/>
      <c r="IM2310" s="25"/>
      <c r="IP2310" s="25"/>
      <c r="IS2310" s="25"/>
      <c r="IZ2310" s="25"/>
      <c r="JF2310" s="25"/>
      <c r="JI2310" s="25"/>
      <c r="KO2310" s="31"/>
      <c r="KP2310" s="32"/>
      <c r="KQ2310" s="75"/>
      <c r="KR2310" s="31"/>
    </row>
    <row r="2311" spans="24:304" x14ac:dyDescent="0.3">
      <c r="X2311" s="25"/>
      <c r="AA2311" s="25"/>
      <c r="AE2311" s="25"/>
      <c r="AM2311" s="25"/>
      <c r="AR2311" s="25"/>
      <c r="AT2311" s="25"/>
      <c r="AX2311" s="25"/>
      <c r="BA2311" s="25"/>
      <c r="BI2311" s="25"/>
      <c r="BN2311" s="25"/>
      <c r="BP2311" s="25"/>
      <c r="BT2311" s="25"/>
      <c r="EP2311" s="25"/>
      <c r="FP2311" s="25"/>
      <c r="FR2311" s="25"/>
      <c r="GF2311" s="25"/>
      <c r="GH2311" s="25"/>
      <c r="GK2311" s="25"/>
      <c r="GQ2311" s="25"/>
      <c r="HK2311" s="25"/>
      <c r="IJ2311" s="25"/>
      <c r="IM2311" s="25"/>
      <c r="IP2311" s="25"/>
      <c r="IS2311" s="25"/>
      <c r="IZ2311" s="25"/>
      <c r="JF2311" s="25"/>
      <c r="JI2311" s="25"/>
      <c r="KO2311" s="31"/>
      <c r="KP2311" s="32"/>
      <c r="KQ2311" s="75"/>
      <c r="KR2311" s="31"/>
    </row>
    <row r="2312" spans="24:304" x14ac:dyDescent="0.3">
      <c r="X2312" s="25"/>
      <c r="AA2312" s="25"/>
      <c r="AE2312" s="25"/>
      <c r="AM2312" s="25"/>
      <c r="AR2312" s="25"/>
      <c r="AT2312" s="25"/>
      <c r="AX2312" s="25"/>
      <c r="BA2312" s="25"/>
      <c r="BI2312" s="25"/>
      <c r="BN2312" s="25"/>
      <c r="BP2312" s="25"/>
      <c r="BT2312" s="25"/>
      <c r="EP2312" s="25"/>
      <c r="FP2312" s="25"/>
      <c r="FR2312" s="25"/>
      <c r="GF2312" s="25"/>
      <c r="GH2312" s="25"/>
      <c r="GK2312" s="25"/>
      <c r="GQ2312" s="25"/>
      <c r="HK2312" s="25"/>
      <c r="IJ2312" s="25"/>
      <c r="IM2312" s="25"/>
      <c r="IP2312" s="25"/>
      <c r="IS2312" s="25"/>
      <c r="IZ2312" s="25"/>
      <c r="JF2312" s="25"/>
      <c r="JI2312" s="25"/>
      <c r="KO2312" s="31"/>
      <c r="KP2312" s="32"/>
      <c r="KQ2312" s="75"/>
      <c r="KR2312" s="31"/>
    </row>
    <row r="2313" spans="24:304" x14ac:dyDescent="0.3">
      <c r="X2313" s="25"/>
      <c r="AA2313" s="25"/>
      <c r="AE2313" s="25"/>
      <c r="AM2313" s="25"/>
      <c r="AR2313" s="25"/>
      <c r="AT2313" s="25"/>
      <c r="AX2313" s="25"/>
      <c r="BA2313" s="25"/>
      <c r="BI2313" s="25"/>
      <c r="BN2313" s="25"/>
      <c r="BP2313" s="25"/>
      <c r="BT2313" s="25"/>
      <c r="EP2313" s="25"/>
      <c r="FP2313" s="25"/>
      <c r="FR2313" s="25"/>
      <c r="GF2313" s="25"/>
      <c r="GH2313" s="25"/>
      <c r="GK2313" s="25"/>
      <c r="GQ2313" s="25"/>
      <c r="HK2313" s="25"/>
      <c r="IJ2313" s="25"/>
      <c r="IM2313" s="25"/>
      <c r="IP2313" s="25"/>
      <c r="IS2313" s="25"/>
      <c r="IZ2313" s="25"/>
      <c r="JF2313" s="25"/>
      <c r="JI2313" s="25"/>
      <c r="KO2313" s="31"/>
      <c r="KP2313" s="32"/>
      <c r="KQ2313" s="75"/>
      <c r="KR2313" s="31"/>
    </row>
    <row r="2314" spans="24:304" x14ac:dyDescent="0.3">
      <c r="X2314" s="25"/>
      <c r="AA2314" s="25"/>
      <c r="AE2314" s="25"/>
      <c r="AM2314" s="25"/>
      <c r="AR2314" s="25"/>
      <c r="AT2314" s="25"/>
      <c r="AX2314" s="25"/>
      <c r="BA2314" s="25"/>
      <c r="BI2314" s="25"/>
      <c r="BN2314" s="25"/>
      <c r="BP2314" s="25"/>
      <c r="BT2314" s="25"/>
      <c r="EP2314" s="25"/>
      <c r="FP2314" s="25"/>
      <c r="FR2314" s="25"/>
      <c r="GF2314" s="25"/>
      <c r="GH2314" s="25"/>
      <c r="GK2314" s="25"/>
      <c r="GQ2314" s="25"/>
      <c r="HK2314" s="25"/>
      <c r="IJ2314" s="25"/>
      <c r="IM2314" s="25"/>
      <c r="IP2314" s="25"/>
      <c r="IS2314" s="25"/>
      <c r="IZ2314" s="25"/>
      <c r="JF2314" s="25"/>
      <c r="JI2314" s="25"/>
      <c r="KO2314" s="31"/>
      <c r="KP2314" s="32"/>
      <c r="KQ2314" s="75"/>
      <c r="KR2314" s="31"/>
    </row>
    <row r="2315" spans="24:304" x14ac:dyDescent="0.3">
      <c r="X2315" s="25"/>
      <c r="AA2315" s="25"/>
      <c r="AE2315" s="25"/>
      <c r="AM2315" s="25"/>
      <c r="AR2315" s="25"/>
      <c r="AT2315" s="25"/>
      <c r="AX2315" s="25"/>
      <c r="BA2315" s="25"/>
      <c r="BI2315" s="25"/>
      <c r="BN2315" s="25"/>
      <c r="BP2315" s="25"/>
      <c r="BT2315" s="25"/>
      <c r="EP2315" s="25"/>
      <c r="FP2315" s="25"/>
      <c r="FR2315" s="25"/>
      <c r="GF2315" s="25"/>
      <c r="GH2315" s="25"/>
      <c r="GK2315" s="25"/>
      <c r="GQ2315" s="25"/>
      <c r="HK2315" s="25"/>
      <c r="IJ2315" s="25"/>
      <c r="IM2315" s="25"/>
      <c r="IP2315" s="25"/>
      <c r="IS2315" s="25"/>
      <c r="IZ2315" s="25"/>
      <c r="JF2315" s="25"/>
      <c r="JI2315" s="25"/>
      <c r="KO2315" s="31"/>
      <c r="KP2315" s="32"/>
      <c r="KQ2315" s="75"/>
      <c r="KR2315" s="31"/>
    </row>
    <row r="2316" spans="24:304" x14ac:dyDescent="0.3">
      <c r="X2316" s="25"/>
      <c r="AA2316" s="25"/>
      <c r="AE2316" s="25"/>
      <c r="AM2316" s="25"/>
      <c r="AR2316" s="25"/>
      <c r="AT2316" s="25"/>
      <c r="AX2316" s="25"/>
      <c r="BA2316" s="25"/>
      <c r="BI2316" s="25"/>
      <c r="BN2316" s="25"/>
      <c r="BP2316" s="25"/>
      <c r="BT2316" s="25"/>
      <c r="EP2316" s="25"/>
      <c r="FP2316" s="25"/>
      <c r="FR2316" s="25"/>
      <c r="GF2316" s="25"/>
      <c r="GH2316" s="25"/>
      <c r="GK2316" s="25"/>
      <c r="GQ2316" s="25"/>
      <c r="HK2316" s="25"/>
      <c r="IJ2316" s="25"/>
      <c r="IM2316" s="25"/>
      <c r="IP2316" s="25"/>
      <c r="IS2316" s="25"/>
      <c r="IZ2316" s="25"/>
      <c r="JF2316" s="25"/>
      <c r="JI2316" s="25"/>
      <c r="KO2316" s="31"/>
      <c r="KP2316" s="32"/>
      <c r="KQ2316" s="75"/>
      <c r="KR2316" s="31"/>
    </row>
    <row r="2317" spans="24:304" x14ac:dyDescent="0.3">
      <c r="X2317" s="25"/>
      <c r="AA2317" s="25"/>
      <c r="AE2317" s="25"/>
      <c r="AM2317" s="25"/>
      <c r="AR2317" s="25"/>
      <c r="AT2317" s="25"/>
      <c r="AX2317" s="25"/>
      <c r="BA2317" s="25"/>
      <c r="BI2317" s="25"/>
      <c r="BN2317" s="25"/>
      <c r="BP2317" s="25"/>
      <c r="BT2317" s="25"/>
      <c r="EP2317" s="25"/>
      <c r="FP2317" s="25"/>
      <c r="FR2317" s="25"/>
      <c r="GF2317" s="25"/>
      <c r="GH2317" s="25"/>
      <c r="GK2317" s="25"/>
      <c r="GQ2317" s="25"/>
      <c r="HK2317" s="25"/>
      <c r="IJ2317" s="25"/>
      <c r="IM2317" s="25"/>
      <c r="IP2317" s="25"/>
      <c r="IS2317" s="25"/>
      <c r="IZ2317" s="25"/>
      <c r="JF2317" s="25"/>
      <c r="JI2317" s="25"/>
      <c r="KO2317" s="31"/>
      <c r="KP2317" s="32"/>
      <c r="KQ2317" s="75"/>
      <c r="KR2317" s="31"/>
    </row>
    <row r="2318" spans="24:304" x14ac:dyDescent="0.3">
      <c r="X2318" s="25"/>
      <c r="AA2318" s="25"/>
      <c r="AE2318" s="25"/>
      <c r="AM2318" s="25"/>
      <c r="AR2318" s="25"/>
      <c r="AT2318" s="25"/>
      <c r="AX2318" s="25"/>
      <c r="BA2318" s="25"/>
      <c r="BI2318" s="25"/>
      <c r="BN2318" s="25"/>
      <c r="BP2318" s="25"/>
      <c r="BT2318" s="25"/>
      <c r="EP2318" s="25"/>
      <c r="FP2318" s="25"/>
      <c r="FR2318" s="25"/>
      <c r="GF2318" s="25"/>
      <c r="GH2318" s="25"/>
      <c r="GK2318" s="25"/>
      <c r="GQ2318" s="25"/>
      <c r="HK2318" s="25"/>
      <c r="IJ2318" s="25"/>
      <c r="IM2318" s="25"/>
      <c r="IP2318" s="25"/>
      <c r="IS2318" s="25"/>
      <c r="IZ2318" s="25"/>
      <c r="JF2318" s="25"/>
      <c r="JI2318" s="25"/>
      <c r="KO2318" s="31"/>
      <c r="KP2318" s="32"/>
      <c r="KQ2318" s="75"/>
      <c r="KR2318" s="31"/>
    </row>
    <row r="2319" spans="24:304" x14ac:dyDescent="0.3">
      <c r="X2319" s="25"/>
      <c r="AA2319" s="25"/>
      <c r="AE2319" s="25"/>
      <c r="AM2319" s="25"/>
      <c r="AR2319" s="25"/>
      <c r="AT2319" s="25"/>
      <c r="AX2319" s="25"/>
      <c r="BA2319" s="25"/>
      <c r="BI2319" s="25"/>
      <c r="BN2319" s="25"/>
      <c r="BP2319" s="25"/>
      <c r="BT2319" s="25"/>
      <c r="EP2319" s="25"/>
      <c r="FP2319" s="25"/>
      <c r="FR2319" s="25"/>
      <c r="GF2319" s="25"/>
      <c r="GH2319" s="25"/>
      <c r="GK2319" s="25"/>
      <c r="GQ2319" s="25"/>
      <c r="HK2319" s="25"/>
      <c r="IJ2319" s="25"/>
      <c r="IM2319" s="25"/>
      <c r="IP2319" s="25"/>
      <c r="IS2319" s="25"/>
      <c r="IZ2319" s="25"/>
      <c r="JF2319" s="25"/>
      <c r="JI2319" s="25"/>
      <c r="KO2319" s="31"/>
      <c r="KP2319" s="32"/>
      <c r="KQ2319" s="75"/>
      <c r="KR2319" s="31"/>
    </row>
    <row r="2320" spans="24:304" x14ac:dyDescent="0.3">
      <c r="X2320" s="25"/>
      <c r="AA2320" s="25"/>
      <c r="AE2320" s="25"/>
      <c r="AM2320" s="25"/>
      <c r="AR2320" s="25"/>
      <c r="AT2320" s="25"/>
      <c r="AX2320" s="25"/>
      <c r="BA2320" s="25"/>
      <c r="BI2320" s="25"/>
      <c r="BN2320" s="25"/>
      <c r="BP2320" s="25"/>
      <c r="BT2320" s="25"/>
      <c r="EP2320" s="25"/>
      <c r="FP2320" s="25"/>
      <c r="FR2320" s="25"/>
      <c r="GF2320" s="25"/>
      <c r="GH2320" s="25"/>
      <c r="GK2320" s="25"/>
      <c r="GQ2320" s="25"/>
      <c r="HK2320" s="25"/>
      <c r="IJ2320" s="25"/>
      <c r="IM2320" s="25"/>
      <c r="IP2320" s="25"/>
      <c r="IS2320" s="25"/>
      <c r="IZ2320" s="25"/>
      <c r="JF2320" s="25"/>
      <c r="JI2320" s="25"/>
      <c r="KO2320" s="31"/>
      <c r="KP2320" s="32"/>
      <c r="KQ2320" s="75"/>
      <c r="KR2320" s="31"/>
    </row>
    <row r="2321" spans="24:304" x14ac:dyDescent="0.3">
      <c r="X2321" s="25"/>
      <c r="AA2321" s="25"/>
      <c r="AE2321" s="25"/>
      <c r="AM2321" s="25"/>
      <c r="AR2321" s="25"/>
      <c r="AT2321" s="25"/>
      <c r="AX2321" s="25"/>
      <c r="BA2321" s="25"/>
      <c r="BI2321" s="25"/>
      <c r="BN2321" s="25"/>
      <c r="BP2321" s="25"/>
      <c r="BT2321" s="25"/>
      <c r="EP2321" s="25"/>
      <c r="FP2321" s="25"/>
      <c r="FR2321" s="25"/>
      <c r="GF2321" s="25"/>
      <c r="GH2321" s="25"/>
      <c r="GK2321" s="25"/>
      <c r="GQ2321" s="25"/>
      <c r="HK2321" s="25"/>
      <c r="IJ2321" s="25"/>
      <c r="IM2321" s="25"/>
      <c r="IP2321" s="25"/>
      <c r="IS2321" s="25"/>
      <c r="IZ2321" s="25"/>
      <c r="JF2321" s="25"/>
      <c r="JI2321" s="25"/>
      <c r="KO2321" s="31"/>
      <c r="KP2321" s="32"/>
      <c r="KQ2321" s="75"/>
      <c r="KR2321" s="31"/>
    </row>
    <row r="2322" spans="24:304" x14ac:dyDescent="0.3">
      <c r="X2322" s="25"/>
      <c r="AA2322" s="25"/>
      <c r="AE2322" s="25"/>
      <c r="AM2322" s="25"/>
      <c r="AR2322" s="25"/>
      <c r="AT2322" s="25"/>
      <c r="AX2322" s="25"/>
      <c r="BA2322" s="25"/>
      <c r="BI2322" s="25"/>
      <c r="BN2322" s="25"/>
      <c r="BP2322" s="25"/>
      <c r="BT2322" s="25"/>
      <c r="EP2322" s="25"/>
      <c r="FP2322" s="25"/>
      <c r="FR2322" s="25"/>
      <c r="GF2322" s="25"/>
      <c r="GH2322" s="25"/>
      <c r="GK2322" s="25"/>
      <c r="GQ2322" s="25"/>
      <c r="HK2322" s="25"/>
      <c r="IJ2322" s="25"/>
      <c r="IM2322" s="25"/>
      <c r="IP2322" s="25"/>
      <c r="IS2322" s="25"/>
      <c r="IZ2322" s="25"/>
      <c r="JF2322" s="25"/>
      <c r="JI2322" s="25"/>
      <c r="KO2322" s="31"/>
      <c r="KP2322" s="32"/>
      <c r="KQ2322" s="75"/>
      <c r="KR2322" s="31"/>
    </row>
    <row r="2323" spans="24:304" x14ac:dyDescent="0.3">
      <c r="X2323" s="25"/>
      <c r="AA2323" s="25"/>
      <c r="AE2323" s="25"/>
      <c r="AM2323" s="25"/>
      <c r="AR2323" s="25"/>
      <c r="AT2323" s="25"/>
      <c r="AX2323" s="25"/>
      <c r="BA2323" s="25"/>
      <c r="BI2323" s="25"/>
      <c r="BN2323" s="25"/>
      <c r="BP2323" s="25"/>
      <c r="BT2323" s="25"/>
      <c r="EP2323" s="25"/>
      <c r="FP2323" s="25"/>
      <c r="FR2323" s="25"/>
      <c r="GF2323" s="25"/>
      <c r="GH2323" s="25"/>
      <c r="GK2323" s="25"/>
      <c r="GQ2323" s="25"/>
      <c r="HK2323" s="25"/>
      <c r="IJ2323" s="25"/>
      <c r="IM2323" s="25"/>
      <c r="IP2323" s="25"/>
      <c r="IS2323" s="25"/>
      <c r="IZ2323" s="25"/>
      <c r="JF2323" s="25"/>
      <c r="JI2323" s="25"/>
      <c r="KO2323" s="31"/>
      <c r="KP2323" s="32"/>
      <c r="KQ2323" s="75"/>
      <c r="KR2323" s="31"/>
    </row>
    <row r="2324" spans="24:304" x14ac:dyDescent="0.3">
      <c r="X2324" s="25"/>
      <c r="AA2324" s="25"/>
      <c r="AE2324" s="25"/>
      <c r="AM2324" s="25"/>
      <c r="AR2324" s="25"/>
      <c r="AT2324" s="25"/>
      <c r="AX2324" s="25"/>
      <c r="BA2324" s="25"/>
      <c r="BI2324" s="25"/>
      <c r="BN2324" s="25"/>
      <c r="BP2324" s="25"/>
      <c r="BT2324" s="25"/>
      <c r="EP2324" s="25"/>
      <c r="FP2324" s="25"/>
      <c r="FR2324" s="25"/>
      <c r="GF2324" s="25"/>
      <c r="GH2324" s="25"/>
      <c r="GK2324" s="25"/>
      <c r="GQ2324" s="25"/>
      <c r="HK2324" s="25"/>
      <c r="IJ2324" s="25"/>
      <c r="IM2324" s="25"/>
      <c r="IP2324" s="25"/>
      <c r="IS2324" s="25"/>
      <c r="IZ2324" s="25"/>
      <c r="JF2324" s="25"/>
      <c r="JI2324" s="25"/>
      <c r="KO2324" s="31"/>
      <c r="KP2324" s="32"/>
      <c r="KQ2324" s="75"/>
      <c r="KR2324" s="31"/>
    </row>
    <row r="2325" spans="24:304" x14ac:dyDescent="0.3">
      <c r="X2325" s="25"/>
      <c r="AA2325" s="25"/>
      <c r="AE2325" s="25"/>
      <c r="AM2325" s="25"/>
      <c r="AR2325" s="25"/>
      <c r="AT2325" s="25"/>
      <c r="AX2325" s="25"/>
      <c r="BA2325" s="25"/>
      <c r="BI2325" s="25"/>
      <c r="BN2325" s="25"/>
      <c r="BP2325" s="25"/>
      <c r="BT2325" s="25"/>
      <c r="EP2325" s="25"/>
      <c r="FP2325" s="25"/>
      <c r="FR2325" s="25"/>
      <c r="GF2325" s="25"/>
      <c r="GH2325" s="25"/>
      <c r="GK2325" s="25"/>
      <c r="GQ2325" s="25"/>
      <c r="HK2325" s="25"/>
      <c r="IJ2325" s="25"/>
      <c r="IM2325" s="25"/>
      <c r="IP2325" s="25"/>
      <c r="IS2325" s="25"/>
      <c r="IZ2325" s="25"/>
      <c r="JF2325" s="25"/>
      <c r="JI2325" s="25"/>
      <c r="KO2325" s="31"/>
      <c r="KP2325" s="32"/>
      <c r="KQ2325" s="75"/>
      <c r="KR2325" s="31"/>
    </row>
    <row r="2326" spans="24:304" x14ac:dyDescent="0.3">
      <c r="X2326" s="25"/>
      <c r="AA2326" s="25"/>
      <c r="AE2326" s="25"/>
      <c r="AM2326" s="25"/>
      <c r="AR2326" s="25"/>
      <c r="AT2326" s="25"/>
      <c r="AX2326" s="25"/>
      <c r="BA2326" s="25"/>
      <c r="BI2326" s="25"/>
      <c r="BN2326" s="25"/>
      <c r="BP2326" s="25"/>
      <c r="BT2326" s="25"/>
      <c r="EP2326" s="25"/>
      <c r="FP2326" s="25"/>
      <c r="FR2326" s="25"/>
      <c r="GF2326" s="25"/>
      <c r="GH2326" s="25"/>
      <c r="GK2326" s="25"/>
      <c r="GQ2326" s="25"/>
      <c r="HK2326" s="25"/>
      <c r="IJ2326" s="25"/>
      <c r="IM2326" s="25"/>
      <c r="IP2326" s="25"/>
      <c r="IS2326" s="25"/>
      <c r="IZ2326" s="25"/>
      <c r="JF2326" s="25"/>
      <c r="JI2326" s="25"/>
      <c r="KO2326" s="31"/>
      <c r="KP2326" s="32"/>
      <c r="KQ2326" s="75"/>
      <c r="KR2326" s="31"/>
    </row>
    <row r="2327" spans="24:304" x14ac:dyDescent="0.3">
      <c r="X2327" s="25"/>
      <c r="AA2327" s="25"/>
      <c r="AE2327" s="25"/>
      <c r="AM2327" s="25"/>
      <c r="AR2327" s="25"/>
      <c r="AT2327" s="25"/>
      <c r="AX2327" s="25"/>
      <c r="BA2327" s="25"/>
      <c r="BI2327" s="25"/>
      <c r="BN2327" s="25"/>
      <c r="BP2327" s="25"/>
      <c r="BT2327" s="25"/>
      <c r="EP2327" s="25"/>
      <c r="FP2327" s="25"/>
      <c r="FR2327" s="25"/>
      <c r="GF2327" s="25"/>
      <c r="GH2327" s="25"/>
      <c r="GK2327" s="25"/>
      <c r="GQ2327" s="25"/>
      <c r="HK2327" s="25"/>
      <c r="IJ2327" s="25"/>
      <c r="IM2327" s="25"/>
      <c r="IP2327" s="25"/>
      <c r="IS2327" s="25"/>
      <c r="IZ2327" s="25"/>
      <c r="JF2327" s="25"/>
      <c r="JI2327" s="25"/>
      <c r="KO2327" s="31"/>
      <c r="KP2327" s="32"/>
      <c r="KQ2327" s="75"/>
      <c r="KR2327" s="31"/>
    </row>
    <row r="2328" spans="24:304" x14ac:dyDescent="0.3">
      <c r="X2328" s="25"/>
      <c r="AA2328" s="25"/>
      <c r="AE2328" s="25"/>
      <c r="AM2328" s="25"/>
      <c r="AR2328" s="25"/>
      <c r="AT2328" s="25"/>
      <c r="AX2328" s="25"/>
      <c r="BA2328" s="25"/>
      <c r="BI2328" s="25"/>
      <c r="BN2328" s="25"/>
      <c r="BP2328" s="25"/>
      <c r="BT2328" s="25"/>
      <c r="EP2328" s="25"/>
      <c r="FP2328" s="25"/>
      <c r="FR2328" s="25"/>
      <c r="GF2328" s="25"/>
      <c r="GH2328" s="25"/>
      <c r="GK2328" s="25"/>
      <c r="GQ2328" s="25"/>
      <c r="HK2328" s="25"/>
      <c r="IJ2328" s="25"/>
      <c r="IM2328" s="25"/>
      <c r="IP2328" s="25"/>
      <c r="IS2328" s="25"/>
      <c r="IZ2328" s="25"/>
      <c r="JF2328" s="25"/>
      <c r="JI2328" s="25"/>
      <c r="KO2328" s="31"/>
      <c r="KP2328" s="32"/>
      <c r="KQ2328" s="75"/>
      <c r="KR2328" s="31"/>
    </row>
    <row r="2329" spans="24:304" x14ac:dyDescent="0.3">
      <c r="X2329" s="25"/>
      <c r="AA2329" s="25"/>
      <c r="AE2329" s="25"/>
      <c r="AM2329" s="25"/>
      <c r="AR2329" s="25"/>
      <c r="AT2329" s="25"/>
      <c r="AX2329" s="25"/>
      <c r="BA2329" s="25"/>
      <c r="BI2329" s="25"/>
      <c r="BN2329" s="25"/>
      <c r="BP2329" s="25"/>
      <c r="BT2329" s="25"/>
      <c r="EP2329" s="25"/>
      <c r="FP2329" s="25"/>
      <c r="FR2329" s="25"/>
      <c r="GF2329" s="25"/>
      <c r="GH2329" s="25"/>
      <c r="GK2329" s="25"/>
      <c r="GQ2329" s="25"/>
      <c r="HK2329" s="25"/>
      <c r="IJ2329" s="25"/>
      <c r="IM2329" s="25"/>
      <c r="IP2329" s="25"/>
      <c r="IS2329" s="25"/>
      <c r="IZ2329" s="25"/>
      <c r="JF2329" s="25"/>
      <c r="JI2329" s="25"/>
      <c r="KO2329" s="31"/>
      <c r="KP2329" s="32"/>
      <c r="KQ2329" s="75"/>
      <c r="KR2329" s="31"/>
    </row>
    <row r="2330" spans="24:304" x14ac:dyDescent="0.3">
      <c r="X2330" s="25"/>
      <c r="AA2330" s="25"/>
      <c r="AE2330" s="25"/>
      <c r="AM2330" s="25"/>
      <c r="AR2330" s="25"/>
      <c r="AT2330" s="25"/>
      <c r="AX2330" s="25"/>
      <c r="BA2330" s="25"/>
      <c r="BI2330" s="25"/>
      <c r="BN2330" s="25"/>
      <c r="BP2330" s="25"/>
      <c r="BT2330" s="25"/>
      <c r="EP2330" s="25"/>
      <c r="FP2330" s="25"/>
      <c r="FR2330" s="25"/>
      <c r="GF2330" s="25"/>
      <c r="GH2330" s="25"/>
      <c r="GK2330" s="25"/>
      <c r="GQ2330" s="25"/>
      <c r="HK2330" s="25"/>
      <c r="IJ2330" s="25"/>
      <c r="IM2330" s="25"/>
      <c r="IP2330" s="25"/>
      <c r="IS2330" s="25"/>
      <c r="IZ2330" s="25"/>
      <c r="JF2330" s="25"/>
      <c r="JI2330" s="25"/>
      <c r="KO2330" s="31"/>
      <c r="KP2330" s="32"/>
      <c r="KQ2330" s="75"/>
      <c r="KR2330" s="31"/>
    </row>
    <row r="2331" spans="24:304" x14ac:dyDescent="0.3">
      <c r="X2331" s="25"/>
      <c r="AA2331" s="25"/>
      <c r="AE2331" s="25"/>
      <c r="AM2331" s="25"/>
      <c r="AR2331" s="25"/>
      <c r="AT2331" s="25"/>
      <c r="AX2331" s="25"/>
      <c r="BA2331" s="25"/>
      <c r="BI2331" s="25"/>
      <c r="BN2331" s="25"/>
      <c r="BP2331" s="25"/>
      <c r="BT2331" s="25"/>
      <c r="EP2331" s="25"/>
      <c r="FP2331" s="25"/>
      <c r="FR2331" s="25"/>
      <c r="GF2331" s="25"/>
      <c r="GH2331" s="25"/>
      <c r="GK2331" s="25"/>
      <c r="GQ2331" s="25"/>
      <c r="HK2331" s="25"/>
      <c r="IJ2331" s="25"/>
      <c r="IM2331" s="25"/>
      <c r="IP2331" s="25"/>
      <c r="IS2331" s="25"/>
      <c r="IZ2331" s="25"/>
      <c r="JF2331" s="25"/>
      <c r="JI2331" s="25"/>
      <c r="KO2331" s="31"/>
      <c r="KP2331" s="32"/>
      <c r="KQ2331" s="75"/>
      <c r="KR2331" s="31"/>
    </row>
    <row r="2332" spans="24:304" x14ac:dyDescent="0.3">
      <c r="X2332" s="25"/>
      <c r="AA2332" s="25"/>
      <c r="AE2332" s="25"/>
      <c r="AM2332" s="25"/>
      <c r="AR2332" s="25"/>
      <c r="AT2332" s="25"/>
      <c r="AX2332" s="25"/>
      <c r="BA2332" s="25"/>
      <c r="BI2332" s="25"/>
      <c r="BN2332" s="25"/>
      <c r="BP2332" s="25"/>
      <c r="BT2332" s="25"/>
      <c r="EP2332" s="25"/>
      <c r="FP2332" s="25"/>
      <c r="FR2332" s="25"/>
      <c r="GF2332" s="25"/>
      <c r="GH2332" s="25"/>
      <c r="GK2332" s="25"/>
      <c r="GQ2332" s="25"/>
      <c r="HK2332" s="25"/>
      <c r="IJ2332" s="25"/>
      <c r="IM2332" s="25"/>
      <c r="IP2332" s="25"/>
      <c r="IS2332" s="25"/>
      <c r="IZ2332" s="25"/>
      <c r="JF2332" s="25"/>
      <c r="JI2332" s="25"/>
      <c r="KO2332" s="31"/>
      <c r="KP2332" s="32"/>
      <c r="KQ2332" s="75"/>
      <c r="KR2332" s="31"/>
    </row>
    <row r="2333" spans="24:304" x14ac:dyDescent="0.3">
      <c r="X2333" s="25"/>
      <c r="AA2333" s="25"/>
      <c r="AE2333" s="25"/>
      <c r="AM2333" s="25"/>
      <c r="AR2333" s="25"/>
      <c r="AT2333" s="25"/>
      <c r="AX2333" s="25"/>
      <c r="BA2333" s="25"/>
      <c r="BI2333" s="25"/>
      <c r="BN2333" s="25"/>
      <c r="BP2333" s="25"/>
      <c r="BT2333" s="25"/>
      <c r="EP2333" s="25"/>
      <c r="FP2333" s="25"/>
      <c r="FR2333" s="25"/>
      <c r="GF2333" s="25"/>
      <c r="GH2333" s="25"/>
      <c r="GK2333" s="25"/>
      <c r="GQ2333" s="25"/>
      <c r="HK2333" s="25"/>
      <c r="IJ2333" s="25"/>
      <c r="IM2333" s="25"/>
      <c r="IP2333" s="25"/>
      <c r="IS2333" s="25"/>
      <c r="IZ2333" s="25"/>
      <c r="JF2333" s="25"/>
      <c r="JI2333" s="25"/>
      <c r="KO2333" s="31"/>
      <c r="KP2333" s="32"/>
      <c r="KQ2333" s="75"/>
      <c r="KR2333" s="31"/>
    </row>
    <row r="2334" spans="24:304" x14ac:dyDescent="0.3">
      <c r="X2334" s="25"/>
      <c r="AA2334" s="25"/>
      <c r="AE2334" s="25"/>
      <c r="AM2334" s="25"/>
      <c r="AR2334" s="25"/>
      <c r="AT2334" s="25"/>
      <c r="AX2334" s="25"/>
      <c r="BA2334" s="25"/>
      <c r="BI2334" s="25"/>
      <c r="BN2334" s="25"/>
      <c r="BP2334" s="25"/>
      <c r="BT2334" s="25"/>
      <c r="EP2334" s="25"/>
      <c r="FP2334" s="25"/>
      <c r="FR2334" s="25"/>
      <c r="GF2334" s="25"/>
      <c r="GH2334" s="25"/>
      <c r="GK2334" s="25"/>
      <c r="GQ2334" s="25"/>
      <c r="HK2334" s="25"/>
      <c r="IJ2334" s="25"/>
      <c r="IM2334" s="25"/>
      <c r="IP2334" s="25"/>
      <c r="IS2334" s="25"/>
      <c r="IZ2334" s="25"/>
      <c r="JF2334" s="25"/>
      <c r="JI2334" s="25"/>
      <c r="KO2334" s="31"/>
      <c r="KP2334" s="32"/>
      <c r="KQ2334" s="75"/>
      <c r="KR2334" s="31"/>
    </row>
    <row r="2335" spans="24:304" x14ac:dyDescent="0.3">
      <c r="X2335" s="25"/>
      <c r="AA2335" s="25"/>
      <c r="AE2335" s="25"/>
      <c r="AM2335" s="25"/>
      <c r="AR2335" s="25"/>
      <c r="AT2335" s="25"/>
      <c r="AX2335" s="25"/>
      <c r="BA2335" s="25"/>
      <c r="BI2335" s="25"/>
      <c r="BN2335" s="25"/>
      <c r="BP2335" s="25"/>
      <c r="BT2335" s="25"/>
      <c r="EP2335" s="25"/>
      <c r="FP2335" s="25"/>
      <c r="FR2335" s="25"/>
      <c r="GF2335" s="25"/>
      <c r="GH2335" s="25"/>
      <c r="GK2335" s="25"/>
      <c r="GQ2335" s="25"/>
      <c r="HK2335" s="25"/>
      <c r="IJ2335" s="25"/>
      <c r="IM2335" s="25"/>
      <c r="IP2335" s="25"/>
      <c r="IS2335" s="25"/>
      <c r="IZ2335" s="25"/>
      <c r="JF2335" s="25"/>
      <c r="JI2335" s="25"/>
      <c r="KO2335" s="31"/>
      <c r="KP2335" s="32"/>
      <c r="KQ2335" s="75"/>
      <c r="KR2335" s="31"/>
    </row>
    <row r="2336" spans="24:304" x14ac:dyDescent="0.3">
      <c r="X2336" s="25"/>
      <c r="AA2336" s="25"/>
      <c r="AE2336" s="25"/>
      <c r="AM2336" s="25"/>
      <c r="AR2336" s="25"/>
      <c r="AT2336" s="25"/>
      <c r="AX2336" s="25"/>
      <c r="BA2336" s="25"/>
      <c r="BI2336" s="25"/>
      <c r="BN2336" s="25"/>
      <c r="BP2336" s="25"/>
      <c r="BT2336" s="25"/>
      <c r="EP2336" s="25"/>
      <c r="FP2336" s="25"/>
      <c r="FR2336" s="25"/>
      <c r="GF2336" s="25"/>
      <c r="GH2336" s="25"/>
      <c r="GK2336" s="25"/>
      <c r="GQ2336" s="25"/>
      <c r="HK2336" s="25"/>
      <c r="IJ2336" s="25"/>
      <c r="IM2336" s="25"/>
      <c r="IP2336" s="25"/>
      <c r="IS2336" s="25"/>
      <c r="IZ2336" s="25"/>
      <c r="JF2336" s="25"/>
      <c r="JI2336" s="25"/>
      <c r="KO2336" s="31"/>
      <c r="KP2336" s="32"/>
      <c r="KQ2336" s="75"/>
      <c r="KR2336" s="31"/>
    </row>
    <row r="2337" spans="24:304" x14ac:dyDescent="0.3">
      <c r="X2337" s="25"/>
      <c r="AA2337" s="25"/>
      <c r="AE2337" s="25"/>
      <c r="AM2337" s="25"/>
      <c r="AR2337" s="25"/>
      <c r="AT2337" s="25"/>
      <c r="AX2337" s="25"/>
      <c r="BA2337" s="25"/>
      <c r="BI2337" s="25"/>
      <c r="BN2337" s="25"/>
      <c r="BP2337" s="25"/>
      <c r="BT2337" s="25"/>
      <c r="EP2337" s="25"/>
      <c r="FP2337" s="25"/>
      <c r="FR2337" s="25"/>
      <c r="GF2337" s="25"/>
      <c r="GH2337" s="25"/>
      <c r="GK2337" s="25"/>
      <c r="GQ2337" s="25"/>
      <c r="HK2337" s="25"/>
      <c r="IJ2337" s="25"/>
      <c r="IM2337" s="25"/>
      <c r="IP2337" s="25"/>
      <c r="IS2337" s="25"/>
      <c r="IZ2337" s="25"/>
      <c r="JF2337" s="25"/>
      <c r="JI2337" s="25"/>
      <c r="KO2337" s="31"/>
      <c r="KP2337" s="32"/>
      <c r="KQ2337" s="75"/>
      <c r="KR2337" s="31"/>
    </row>
    <row r="2338" spans="24:304" x14ac:dyDescent="0.3">
      <c r="X2338" s="25"/>
      <c r="AA2338" s="25"/>
      <c r="AE2338" s="25"/>
      <c r="AM2338" s="25"/>
      <c r="AR2338" s="25"/>
      <c r="AT2338" s="25"/>
      <c r="AX2338" s="25"/>
      <c r="BA2338" s="25"/>
      <c r="BI2338" s="25"/>
      <c r="BN2338" s="25"/>
      <c r="BP2338" s="25"/>
      <c r="BT2338" s="25"/>
      <c r="EP2338" s="25"/>
      <c r="FP2338" s="25"/>
      <c r="FR2338" s="25"/>
      <c r="GF2338" s="25"/>
      <c r="GH2338" s="25"/>
      <c r="GK2338" s="25"/>
      <c r="GQ2338" s="25"/>
      <c r="HK2338" s="25"/>
      <c r="IJ2338" s="25"/>
      <c r="IM2338" s="25"/>
      <c r="IP2338" s="25"/>
      <c r="IS2338" s="25"/>
      <c r="IZ2338" s="25"/>
      <c r="JF2338" s="25"/>
      <c r="JI2338" s="25"/>
      <c r="KO2338" s="31"/>
      <c r="KP2338" s="32"/>
      <c r="KQ2338" s="75"/>
      <c r="KR2338" s="31"/>
    </row>
    <row r="2339" spans="24:304" x14ac:dyDescent="0.3">
      <c r="X2339" s="25"/>
      <c r="AA2339" s="25"/>
      <c r="AE2339" s="25"/>
      <c r="AM2339" s="25"/>
      <c r="AR2339" s="25"/>
      <c r="AT2339" s="25"/>
      <c r="AX2339" s="25"/>
      <c r="BA2339" s="25"/>
      <c r="BI2339" s="25"/>
      <c r="BN2339" s="25"/>
      <c r="BP2339" s="25"/>
      <c r="BT2339" s="25"/>
      <c r="EP2339" s="25"/>
      <c r="FP2339" s="25"/>
      <c r="FR2339" s="25"/>
      <c r="GF2339" s="25"/>
      <c r="GH2339" s="25"/>
      <c r="GK2339" s="25"/>
      <c r="GQ2339" s="25"/>
      <c r="HK2339" s="25"/>
      <c r="IJ2339" s="25"/>
      <c r="IM2339" s="25"/>
      <c r="IP2339" s="25"/>
      <c r="IS2339" s="25"/>
      <c r="IZ2339" s="25"/>
      <c r="JF2339" s="25"/>
      <c r="JI2339" s="25"/>
      <c r="KO2339" s="31"/>
      <c r="KP2339" s="32"/>
      <c r="KQ2339" s="75"/>
      <c r="KR2339" s="31"/>
    </row>
    <row r="2340" spans="24:304" x14ac:dyDescent="0.3">
      <c r="X2340" s="25"/>
      <c r="AA2340" s="25"/>
      <c r="AE2340" s="25"/>
      <c r="AM2340" s="25"/>
      <c r="AR2340" s="25"/>
      <c r="AT2340" s="25"/>
      <c r="AX2340" s="25"/>
      <c r="BA2340" s="25"/>
      <c r="BI2340" s="25"/>
      <c r="BN2340" s="25"/>
      <c r="BP2340" s="25"/>
      <c r="BT2340" s="25"/>
      <c r="EP2340" s="25"/>
      <c r="FP2340" s="25"/>
      <c r="FR2340" s="25"/>
      <c r="GF2340" s="25"/>
      <c r="GH2340" s="25"/>
      <c r="GK2340" s="25"/>
      <c r="GQ2340" s="25"/>
      <c r="HK2340" s="25"/>
      <c r="IJ2340" s="25"/>
      <c r="IM2340" s="25"/>
      <c r="IP2340" s="25"/>
      <c r="IS2340" s="25"/>
      <c r="IZ2340" s="25"/>
      <c r="JF2340" s="25"/>
      <c r="JI2340" s="25"/>
      <c r="KO2340" s="31"/>
      <c r="KP2340" s="32"/>
      <c r="KQ2340" s="75"/>
      <c r="KR2340" s="31"/>
    </row>
    <row r="2341" spans="24:304" x14ac:dyDescent="0.3">
      <c r="X2341" s="25"/>
      <c r="AA2341" s="25"/>
      <c r="AE2341" s="25"/>
      <c r="AM2341" s="25"/>
      <c r="AR2341" s="25"/>
      <c r="AT2341" s="25"/>
      <c r="AX2341" s="25"/>
      <c r="BA2341" s="25"/>
      <c r="BI2341" s="25"/>
      <c r="BN2341" s="25"/>
      <c r="BP2341" s="25"/>
      <c r="BT2341" s="25"/>
      <c r="EP2341" s="25"/>
      <c r="FP2341" s="25"/>
      <c r="FR2341" s="25"/>
      <c r="GF2341" s="25"/>
      <c r="GH2341" s="25"/>
      <c r="GK2341" s="25"/>
      <c r="GQ2341" s="25"/>
      <c r="HK2341" s="25"/>
      <c r="IJ2341" s="25"/>
      <c r="IM2341" s="25"/>
      <c r="IP2341" s="25"/>
      <c r="IS2341" s="25"/>
      <c r="IZ2341" s="25"/>
      <c r="JF2341" s="25"/>
      <c r="JI2341" s="25"/>
      <c r="KO2341" s="31"/>
      <c r="KP2341" s="32"/>
      <c r="KQ2341" s="75"/>
      <c r="KR2341" s="31"/>
    </row>
    <row r="2342" spans="24:304" x14ac:dyDescent="0.3">
      <c r="X2342" s="25"/>
      <c r="AA2342" s="25"/>
      <c r="AE2342" s="25"/>
      <c r="AM2342" s="25"/>
      <c r="AR2342" s="25"/>
      <c r="AT2342" s="25"/>
      <c r="AX2342" s="25"/>
      <c r="BA2342" s="25"/>
      <c r="BI2342" s="25"/>
      <c r="BN2342" s="25"/>
      <c r="BP2342" s="25"/>
      <c r="BT2342" s="25"/>
      <c r="EP2342" s="25"/>
      <c r="FP2342" s="25"/>
      <c r="FR2342" s="25"/>
      <c r="GF2342" s="25"/>
      <c r="GH2342" s="25"/>
      <c r="GK2342" s="25"/>
      <c r="GQ2342" s="25"/>
      <c r="HK2342" s="25"/>
      <c r="IJ2342" s="25"/>
      <c r="IM2342" s="25"/>
      <c r="IP2342" s="25"/>
      <c r="IS2342" s="25"/>
      <c r="IZ2342" s="25"/>
      <c r="JF2342" s="25"/>
      <c r="JI2342" s="25"/>
      <c r="KO2342" s="31"/>
      <c r="KP2342" s="32"/>
      <c r="KQ2342" s="75"/>
      <c r="KR2342" s="31"/>
    </row>
    <row r="2343" spans="24:304" x14ac:dyDescent="0.3">
      <c r="X2343" s="25"/>
      <c r="AA2343" s="25"/>
      <c r="AE2343" s="25"/>
      <c r="AM2343" s="25"/>
      <c r="AR2343" s="25"/>
      <c r="AT2343" s="25"/>
      <c r="AX2343" s="25"/>
      <c r="BA2343" s="25"/>
      <c r="BI2343" s="25"/>
      <c r="BN2343" s="25"/>
      <c r="BP2343" s="25"/>
      <c r="BT2343" s="25"/>
      <c r="EP2343" s="25"/>
      <c r="FP2343" s="25"/>
      <c r="FR2343" s="25"/>
      <c r="GF2343" s="25"/>
      <c r="GH2343" s="25"/>
      <c r="GK2343" s="25"/>
      <c r="GQ2343" s="25"/>
      <c r="HK2343" s="25"/>
      <c r="IJ2343" s="25"/>
      <c r="IM2343" s="25"/>
      <c r="IP2343" s="25"/>
      <c r="IS2343" s="25"/>
      <c r="IZ2343" s="25"/>
      <c r="JF2343" s="25"/>
      <c r="JI2343" s="25"/>
      <c r="KO2343" s="31"/>
      <c r="KP2343" s="32"/>
      <c r="KQ2343" s="75"/>
      <c r="KR2343" s="31"/>
    </row>
    <row r="2344" spans="24:304" x14ac:dyDescent="0.3">
      <c r="X2344" s="25"/>
      <c r="AA2344" s="25"/>
      <c r="AE2344" s="25"/>
      <c r="AM2344" s="25"/>
      <c r="AR2344" s="25"/>
      <c r="AT2344" s="25"/>
      <c r="AX2344" s="25"/>
      <c r="BA2344" s="25"/>
      <c r="BI2344" s="25"/>
      <c r="BN2344" s="25"/>
      <c r="BP2344" s="25"/>
      <c r="BT2344" s="25"/>
      <c r="EP2344" s="25"/>
      <c r="FP2344" s="25"/>
      <c r="FR2344" s="25"/>
      <c r="GF2344" s="25"/>
      <c r="GH2344" s="25"/>
      <c r="GK2344" s="25"/>
      <c r="GQ2344" s="25"/>
      <c r="HK2344" s="25"/>
      <c r="IJ2344" s="25"/>
      <c r="IM2344" s="25"/>
      <c r="IP2344" s="25"/>
      <c r="IS2344" s="25"/>
      <c r="IZ2344" s="25"/>
      <c r="JF2344" s="25"/>
      <c r="JI2344" s="25"/>
      <c r="KO2344" s="31"/>
      <c r="KP2344" s="32"/>
      <c r="KQ2344" s="75"/>
      <c r="KR2344" s="31"/>
    </row>
    <row r="2345" spans="24:304" x14ac:dyDescent="0.3">
      <c r="X2345" s="25"/>
      <c r="AA2345" s="25"/>
      <c r="AE2345" s="25"/>
      <c r="AM2345" s="25"/>
      <c r="AR2345" s="25"/>
      <c r="AT2345" s="25"/>
      <c r="AX2345" s="25"/>
      <c r="BA2345" s="25"/>
      <c r="BI2345" s="25"/>
      <c r="BN2345" s="25"/>
      <c r="BP2345" s="25"/>
      <c r="BT2345" s="25"/>
      <c r="EP2345" s="25"/>
      <c r="FP2345" s="25"/>
      <c r="FR2345" s="25"/>
      <c r="GF2345" s="25"/>
      <c r="GH2345" s="25"/>
      <c r="GK2345" s="25"/>
      <c r="GQ2345" s="25"/>
      <c r="HK2345" s="25"/>
      <c r="IJ2345" s="25"/>
      <c r="IM2345" s="25"/>
      <c r="IP2345" s="25"/>
      <c r="IS2345" s="25"/>
      <c r="IZ2345" s="25"/>
      <c r="JF2345" s="25"/>
      <c r="JI2345" s="25"/>
      <c r="KO2345" s="31"/>
      <c r="KP2345" s="32"/>
      <c r="KQ2345" s="75"/>
      <c r="KR2345" s="31"/>
    </row>
    <row r="2346" spans="24:304" x14ac:dyDescent="0.3">
      <c r="X2346" s="25"/>
      <c r="AA2346" s="25"/>
      <c r="AE2346" s="25"/>
      <c r="AM2346" s="25"/>
      <c r="AR2346" s="25"/>
      <c r="AT2346" s="25"/>
      <c r="AX2346" s="25"/>
      <c r="BA2346" s="25"/>
      <c r="BI2346" s="25"/>
      <c r="BN2346" s="25"/>
      <c r="BP2346" s="25"/>
      <c r="BT2346" s="25"/>
      <c r="EP2346" s="25"/>
      <c r="FP2346" s="25"/>
      <c r="FR2346" s="25"/>
      <c r="GF2346" s="25"/>
      <c r="GH2346" s="25"/>
      <c r="GK2346" s="25"/>
      <c r="GQ2346" s="25"/>
      <c r="HK2346" s="25"/>
      <c r="IJ2346" s="25"/>
      <c r="IM2346" s="25"/>
      <c r="IP2346" s="25"/>
      <c r="IS2346" s="25"/>
      <c r="IZ2346" s="25"/>
      <c r="JF2346" s="25"/>
      <c r="JI2346" s="25"/>
      <c r="KO2346" s="31"/>
      <c r="KP2346" s="32"/>
      <c r="KQ2346" s="75"/>
      <c r="KR2346" s="31"/>
    </row>
    <row r="2347" spans="24:304" x14ac:dyDescent="0.3">
      <c r="X2347" s="25"/>
      <c r="AA2347" s="25"/>
      <c r="AE2347" s="25"/>
      <c r="AM2347" s="25"/>
      <c r="AR2347" s="25"/>
      <c r="AT2347" s="25"/>
      <c r="AX2347" s="25"/>
      <c r="BA2347" s="25"/>
      <c r="BI2347" s="25"/>
      <c r="BN2347" s="25"/>
      <c r="BP2347" s="25"/>
      <c r="BT2347" s="25"/>
      <c r="EP2347" s="25"/>
      <c r="FP2347" s="25"/>
      <c r="FR2347" s="25"/>
      <c r="GF2347" s="25"/>
      <c r="GH2347" s="25"/>
      <c r="GK2347" s="25"/>
      <c r="GQ2347" s="25"/>
      <c r="HK2347" s="25"/>
      <c r="IJ2347" s="25"/>
      <c r="IM2347" s="25"/>
      <c r="IP2347" s="25"/>
      <c r="IS2347" s="25"/>
      <c r="IZ2347" s="25"/>
      <c r="JF2347" s="25"/>
      <c r="JI2347" s="25"/>
      <c r="KO2347" s="31"/>
      <c r="KP2347" s="32"/>
      <c r="KQ2347" s="75"/>
      <c r="KR2347" s="31"/>
    </row>
    <row r="2348" spans="24:304" x14ac:dyDescent="0.3">
      <c r="X2348" s="25"/>
      <c r="AA2348" s="25"/>
      <c r="AE2348" s="25"/>
      <c r="AM2348" s="25"/>
      <c r="AR2348" s="25"/>
      <c r="AT2348" s="25"/>
      <c r="AX2348" s="25"/>
      <c r="BA2348" s="25"/>
      <c r="BI2348" s="25"/>
      <c r="BN2348" s="25"/>
      <c r="BP2348" s="25"/>
      <c r="BT2348" s="25"/>
      <c r="EP2348" s="25"/>
      <c r="FP2348" s="25"/>
      <c r="FR2348" s="25"/>
      <c r="GF2348" s="25"/>
      <c r="GH2348" s="25"/>
      <c r="GK2348" s="25"/>
      <c r="GQ2348" s="25"/>
      <c r="HK2348" s="25"/>
      <c r="IJ2348" s="25"/>
      <c r="IM2348" s="25"/>
      <c r="IP2348" s="25"/>
      <c r="IS2348" s="25"/>
      <c r="IZ2348" s="25"/>
      <c r="JF2348" s="25"/>
      <c r="JI2348" s="25"/>
      <c r="KO2348" s="31"/>
      <c r="KP2348" s="32"/>
      <c r="KQ2348" s="75"/>
      <c r="KR2348" s="31"/>
    </row>
    <row r="2349" spans="24:304" x14ac:dyDescent="0.3">
      <c r="X2349" s="25"/>
      <c r="AA2349" s="25"/>
      <c r="AE2349" s="25"/>
      <c r="AM2349" s="25"/>
      <c r="AR2349" s="25"/>
      <c r="AT2349" s="25"/>
      <c r="AX2349" s="25"/>
      <c r="BA2349" s="25"/>
      <c r="BI2349" s="25"/>
      <c r="BN2349" s="25"/>
      <c r="BP2349" s="25"/>
      <c r="BT2349" s="25"/>
      <c r="EP2349" s="25"/>
      <c r="FP2349" s="25"/>
      <c r="FR2349" s="25"/>
      <c r="GF2349" s="25"/>
      <c r="GH2349" s="25"/>
      <c r="GK2349" s="25"/>
      <c r="GQ2349" s="25"/>
      <c r="HK2349" s="25"/>
      <c r="IJ2349" s="25"/>
      <c r="IM2349" s="25"/>
      <c r="IP2349" s="25"/>
      <c r="IS2349" s="25"/>
      <c r="IZ2349" s="25"/>
      <c r="JF2349" s="25"/>
      <c r="JI2349" s="25"/>
      <c r="KO2349" s="31"/>
      <c r="KP2349" s="32"/>
      <c r="KQ2349" s="75"/>
      <c r="KR2349" s="31"/>
    </row>
    <row r="2350" spans="24:304" x14ac:dyDescent="0.3">
      <c r="X2350" s="25"/>
      <c r="AA2350" s="25"/>
      <c r="AE2350" s="25"/>
      <c r="AM2350" s="25"/>
      <c r="AR2350" s="25"/>
      <c r="AT2350" s="25"/>
      <c r="AX2350" s="25"/>
      <c r="BA2350" s="25"/>
      <c r="BI2350" s="25"/>
      <c r="BN2350" s="25"/>
      <c r="BP2350" s="25"/>
      <c r="BT2350" s="25"/>
      <c r="EP2350" s="25"/>
      <c r="FP2350" s="25"/>
      <c r="FR2350" s="25"/>
      <c r="GF2350" s="25"/>
      <c r="GH2350" s="25"/>
      <c r="GK2350" s="25"/>
      <c r="GQ2350" s="25"/>
      <c r="HK2350" s="25"/>
      <c r="IJ2350" s="25"/>
      <c r="IM2350" s="25"/>
      <c r="IP2350" s="25"/>
      <c r="IS2350" s="25"/>
      <c r="IZ2350" s="25"/>
      <c r="JF2350" s="25"/>
      <c r="JI2350" s="25"/>
      <c r="KO2350" s="31"/>
      <c r="KP2350" s="32"/>
      <c r="KQ2350" s="75"/>
      <c r="KR2350" s="31"/>
    </row>
    <row r="2351" spans="24:304" x14ac:dyDescent="0.3">
      <c r="X2351" s="25"/>
      <c r="AA2351" s="25"/>
      <c r="AE2351" s="25"/>
      <c r="AM2351" s="25"/>
      <c r="AR2351" s="25"/>
      <c r="AT2351" s="25"/>
      <c r="AX2351" s="25"/>
      <c r="BA2351" s="25"/>
      <c r="BI2351" s="25"/>
      <c r="BN2351" s="25"/>
      <c r="BP2351" s="25"/>
      <c r="BT2351" s="25"/>
      <c r="EP2351" s="25"/>
      <c r="FP2351" s="25"/>
      <c r="FR2351" s="25"/>
      <c r="GF2351" s="25"/>
      <c r="GH2351" s="25"/>
      <c r="GK2351" s="25"/>
      <c r="GQ2351" s="25"/>
      <c r="HK2351" s="25"/>
      <c r="IJ2351" s="25"/>
      <c r="IM2351" s="25"/>
      <c r="IP2351" s="25"/>
      <c r="IS2351" s="25"/>
      <c r="IZ2351" s="25"/>
      <c r="JF2351" s="25"/>
      <c r="JI2351" s="25"/>
      <c r="KO2351" s="31"/>
      <c r="KP2351" s="32"/>
      <c r="KQ2351" s="75"/>
      <c r="KR2351" s="31"/>
    </row>
    <row r="2352" spans="24:304" x14ac:dyDescent="0.3">
      <c r="X2352" s="25"/>
      <c r="AA2352" s="25"/>
      <c r="AE2352" s="25"/>
      <c r="AM2352" s="25"/>
      <c r="AR2352" s="25"/>
      <c r="AT2352" s="25"/>
      <c r="AX2352" s="25"/>
      <c r="BA2352" s="25"/>
      <c r="BI2352" s="25"/>
      <c r="BN2352" s="25"/>
      <c r="BP2352" s="25"/>
      <c r="BT2352" s="25"/>
      <c r="EP2352" s="25"/>
      <c r="FP2352" s="25"/>
      <c r="FR2352" s="25"/>
      <c r="GF2352" s="25"/>
      <c r="GH2352" s="25"/>
      <c r="GK2352" s="25"/>
      <c r="GQ2352" s="25"/>
      <c r="HK2352" s="25"/>
      <c r="IJ2352" s="25"/>
      <c r="IM2352" s="25"/>
      <c r="IP2352" s="25"/>
      <c r="IS2352" s="25"/>
      <c r="IZ2352" s="25"/>
      <c r="JF2352" s="25"/>
      <c r="JI2352" s="25"/>
      <c r="KO2352" s="31"/>
      <c r="KP2352" s="32"/>
      <c r="KQ2352" s="75"/>
      <c r="KR2352" s="31"/>
    </row>
    <row r="2353" spans="24:304" x14ac:dyDescent="0.3">
      <c r="X2353" s="25"/>
      <c r="AA2353" s="25"/>
      <c r="AE2353" s="25"/>
      <c r="AM2353" s="25"/>
      <c r="AR2353" s="25"/>
      <c r="AT2353" s="25"/>
      <c r="AX2353" s="25"/>
      <c r="BA2353" s="25"/>
      <c r="BI2353" s="25"/>
      <c r="BN2353" s="25"/>
      <c r="BP2353" s="25"/>
      <c r="BT2353" s="25"/>
      <c r="EP2353" s="25"/>
      <c r="FP2353" s="25"/>
      <c r="FR2353" s="25"/>
      <c r="GF2353" s="25"/>
      <c r="GH2353" s="25"/>
      <c r="GK2353" s="25"/>
      <c r="GQ2353" s="25"/>
      <c r="HK2353" s="25"/>
      <c r="IJ2353" s="25"/>
      <c r="IM2353" s="25"/>
      <c r="IP2353" s="25"/>
      <c r="IS2353" s="25"/>
      <c r="IZ2353" s="25"/>
      <c r="JF2353" s="25"/>
      <c r="JI2353" s="25"/>
      <c r="KO2353" s="31"/>
      <c r="KP2353" s="32"/>
      <c r="KQ2353" s="75"/>
      <c r="KR2353" s="31"/>
    </row>
    <row r="2354" spans="24:304" x14ac:dyDescent="0.3">
      <c r="X2354" s="25"/>
      <c r="AA2354" s="25"/>
      <c r="AE2354" s="25"/>
      <c r="AM2354" s="25"/>
      <c r="AR2354" s="25"/>
      <c r="AT2354" s="25"/>
      <c r="AX2354" s="25"/>
      <c r="BA2354" s="25"/>
      <c r="BI2354" s="25"/>
      <c r="BN2354" s="25"/>
      <c r="BP2354" s="25"/>
      <c r="BT2354" s="25"/>
      <c r="EP2354" s="25"/>
      <c r="FP2354" s="25"/>
      <c r="FR2354" s="25"/>
      <c r="GF2354" s="25"/>
      <c r="GH2354" s="25"/>
      <c r="GK2354" s="25"/>
      <c r="GQ2354" s="25"/>
      <c r="HK2354" s="25"/>
      <c r="IJ2354" s="25"/>
      <c r="IM2354" s="25"/>
      <c r="IP2354" s="25"/>
      <c r="IS2354" s="25"/>
      <c r="IZ2354" s="25"/>
      <c r="JF2354" s="25"/>
      <c r="JI2354" s="25"/>
      <c r="KO2354" s="31"/>
      <c r="KP2354" s="32"/>
      <c r="KQ2354" s="75"/>
      <c r="KR2354" s="31"/>
    </row>
    <row r="2355" spans="24:304" x14ac:dyDescent="0.3">
      <c r="X2355" s="25"/>
      <c r="AA2355" s="25"/>
      <c r="AE2355" s="25"/>
      <c r="AM2355" s="25"/>
      <c r="AR2355" s="25"/>
      <c r="AT2355" s="25"/>
      <c r="AX2355" s="25"/>
      <c r="BA2355" s="25"/>
      <c r="BI2355" s="25"/>
      <c r="BN2355" s="25"/>
      <c r="BP2355" s="25"/>
      <c r="BT2355" s="25"/>
      <c r="EP2355" s="25"/>
      <c r="FP2355" s="25"/>
      <c r="FR2355" s="25"/>
      <c r="GF2355" s="25"/>
      <c r="GH2355" s="25"/>
      <c r="GK2355" s="25"/>
      <c r="GQ2355" s="25"/>
      <c r="HK2355" s="25"/>
      <c r="IJ2355" s="25"/>
      <c r="IM2355" s="25"/>
      <c r="IP2355" s="25"/>
      <c r="IS2355" s="25"/>
      <c r="IZ2355" s="25"/>
      <c r="JF2355" s="25"/>
      <c r="JI2355" s="25"/>
      <c r="KO2355" s="31"/>
      <c r="KP2355" s="32"/>
      <c r="KQ2355" s="75"/>
      <c r="KR2355" s="31"/>
    </row>
    <row r="2356" spans="24:304" x14ac:dyDescent="0.3">
      <c r="X2356" s="25"/>
      <c r="AA2356" s="25"/>
      <c r="AE2356" s="25"/>
      <c r="AM2356" s="25"/>
      <c r="AR2356" s="25"/>
      <c r="AT2356" s="25"/>
      <c r="AX2356" s="25"/>
      <c r="BA2356" s="25"/>
      <c r="BI2356" s="25"/>
      <c r="BN2356" s="25"/>
      <c r="BP2356" s="25"/>
      <c r="BT2356" s="25"/>
      <c r="EP2356" s="25"/>
      <c r="FP2356" s="25"/>
      <c r="FR2356" s="25"/>
      <c r="GF2356" s="25"/>
      <c r="GH2356" s="25"/>
      <c r="GK2356" s="25"/>
      <c r="GQ2356" s="25"/>
      <c r="HK2356" s="25"/>
      <c r="IJ2356" s="25"/>
      <c r="IM2356" s="25"/>
      <c r="IP2356" s="25"/>
      <c r="IS2356" s="25"/>
      <c r="IZ2356" s="25"/>
      <c r="JF2356" s="25"/>
      <c r="JI2356" s="25"/>
      <c r="KO2356" s="31"/>
      <c r="KP2356" s="32"/>
      <c r="KQ2356" s="75"/>
      <c r="KR2356" s="31"/>
    </row>
    <row r="2357" spans="24:304" x14ac:dyDescent="0.3">
      <c r="X2357" s="25"/>
      <c r="AA2357" s="25"/>
      <c r="AE2357" s="25"/>
      <c r="AM2357" s="25"/>
      <c r="AR2357" s="25"/>
      <c r="AT2357" s="25"/>
      <c r="AX2357" s="25"/>
      <c r="BA2357" s="25"/>
      <c r="BI2357" s="25"/>
      <c r="BN2357" s="25"/>
      <c r="BP2357" s="25"/>
      <c r="BT2357" s="25"/>
      <c r="EP2357" s="25"/>
      <c r="FP2357" s="25"/>
      <c r="FR2357" s="25"/>
      <c r="GF2357" s="25"/>
      <c r="GH2357" s="25"/>
      <c r="GK2357" s="25"/>
      <c r="GQ2357" s="25"/>
      <c r="HK2357" s="25"/>
      <c r="IJ2357" s="25"/>
      <c r="IM2357" s="25"/>
      <c r="IP2357" s="25"/>
      <c r="IS2357" s="25"/>
      <c r="IZ2357" s="25"/>
      <c r="JF2357" s="25"/>
      <c r="JI2357" s="25"/>
      <c r="KO2357" s="31"/>
      <c r="KP2357" s="32"/>
      <c r="KQ2357" s="75"/>
      <c r="KR2357" s="31"/>
    </row>
    <row r="2358" spans="24:304" x14ac:dyDescent="0.3">
      <c r="X2358" s="25"/>
      <c r="AA2358" s="25"/>
      <c r="AE2358" s="25"/>
      <c r="AM2358" s="25"/>
      <c r="AR2358" s="25"/>
      <c r="AT2358" s="25"/>
      <c r="AX2358" s="25"/>
      <c r="BA2358" s="25"/>
      <c r="BI2358" s="25"/>
      <c r="BN2358" s="25"/>
      <c r="BP2358" s="25"/>
      <c r="BT2358" s="25"/>
      <c r="EP2358" s="25"/>
      <c r="FP2358" s="25"/>
      <c r="FR2358" s="25"/>
      <c r="GF2358" s="25"/>
      <c r="GH2358" s="25"/>
      <c r="GK2358" s="25"/>
      <c r="GQ2358" s="25"/>
      <c r="HK2358" s="25"/>
      <c r="IJ2358" s="25"/>
      <c r="IM2358" s="25"/>
      <c r="IP2358" s="25"/>
      <c r="IS2358" s="25"/>
      <c r="IZ2358" s="25"/>
      <c r="JF2358" s="25"/>
      <c r="JI2358" s="25"/>
      <c r="KO2358" s="31"/>
      <c r="KP2358" s="32"/>
      <c r="KQ2358" s="75"/>
      <c r="KR2358" s="31"/>
    </row>
    <row r="2359" spans="24:304" x14ac:dyDescent="0.3">
      <c r="X2359" s="25"/>
      <c r="AA2359" s="25"/>
      <c r="AE2359" s="25"/>
      <c r="AM2359" s="25"/>
      <c r="AR2359" s="25"/>
      <c r="AT2359" s="25"/>
      <c r="AX2359" s="25"/>
      <c r="BA2359" s="25"/>
      <c r="BI2359" s="25"/>
      <c r="BN2359" s="25"/>
      <c r="BP2359" s="25"/>
      <c r="BT2359" s="25"/>
      <c r="EP2359" s="25"/>
      <c r="FP2359" s="25"/>
      <c r="FR2359" s="25"/>
      <c r="GF2359" s="25"/>
      <c r="GH2359" s="25"/>
      <c r="GK2359" s="25"/>
      <c r="GQ2359" s="25"/>
      <c r="HK2359" s="25"/>
      <c r="IJ2359" s="25"/>
      <c r="IM2359" s="25"/>
      <c r="IP2359" s="25"/>
      <c r="IS2359" s="25"/>
      <c r="IZ2359" s="25"/>
      <c r="JF2359" s="25"/>
      <c r="JI2359" s="25"/>
      <c r="KO2359" s="31"/>
      <c r="KP2359" s="32"/>
      <c r="KQ2359" s="75"/>
      <c r="KR2359" s="31"/>
    </row>
    <row r="2360" spans="24:304" x14ac:dyDescent="0.3">
      <c r="X2360" s="25"/>
      <c r="AA2360" s="25"/>
      <c r="AE2360" s="25"/>
      <c r="AM2360" s="25"/>
      <c r="AR2360" s="25"/>
      <c r="AT2360" s="25"/>
      <c r="AX2360" s="25"/>
      <c r="BA2360" s="25"/>
      <c r="BI2360" s="25"/>
      <c r="BN2360" s="25"/>
      <c r="BP2360" s="25"/>
      <c r="BT2360" s="25"/>
      <c r="EP2360" s="25"/>
      <c r="FP2360" s="25"/>
      <c r="FR2360" s="25"/>
      <c r="GF2360" s="25"/>
      <c r="GH2360" s="25"/>
      <c r="GK2360" s="25"/>
      <c r="GQ2360" s="25"/>
      <c r="HK2360" s="25"/>
      <c r="IJ2360" s="25"/>
      <c r="IM2360" s="25"/>
      <c r="IP2360" s="25"/>
      <c r="IS2360" s="25"/>
      <c r="IZ2360" s="25"/>
      <c r="JF2360" s="25"/>
      <c r="JI2360" s="25"/>
      <c r="KO2360" s="31"/>
      <c r="KP2360" s="32"/>
      <c r="KQ2360" s="75"/>
      <c r="KR2360" s="31"/>
    </row>
    <row r="2361" spans="24:304" x14ac:dyDescent="0.3">
      <c r="X2361" s="25"/>
      <c r="AA2361" s="25"/>
      <c r="AE2361" s="25"/>
      <c r="AM2361" s="25"/>
      <c r="AR2361" s="25"/>
      <c r="AT2361" s="25"/>
      <c r="AX2361" s="25"/>
      <c r="BA2361" s="25"/>
      <c r="BI2361" s="25"/>
      <c r="BN2361" s="25"/>
      <c r="BP2361" s="25"/>
      <c r="BT2361" s="25"/>
      <c r="EP2361" s="25"/>
      <c r="FP2361" s="25"/>
      <c r="FR2361" s="25"/>
      <c r="GF2361" s="25"/>
      <c r="GH2361" s="25"/>
      <c r="GK2361" s="25"/>
      <c r="GQ2361" s="25"/>
      <c r="HK2361" s="25"/>
      <c r="IJ2361" s="25"/>
      <c r="IM2361" s="25"/>
      <c r="IP2361" s="25"/>
      <c r="IS2361" s="25"/>
      <c r="IZ2361" s="25"/>
      <c r="JF2361" s="25"/>
      <c r="JI2361" s="25"/>
      <c r="KO2361" s="31"/>
      <c r="KP2361" s="32"/>
      <c r="KQ2361" s="75"/>
      <c r="KR2361" s="31"/>
    </row>
    <row r="2362" spans="24:304" x14ac:dyDescent="0.3">
      <c r="X2362" s="25"/>
      <c r="AA2362" s="25"/>
      <c r="AE2362" s="25"/>
      <c r="AM2362" s="25"/>
      <c r="AR2362" s="25"/>
      <c r="AT2362" s="25"/>
      <c r="AX2362" s="25"/>
      <c r="BA2362" s="25"/>
      <c r="BI2362" s="25"/>
      <c r="BN2362" s="25"/>
      <c r="BP2362" s="25"/>
      <c r="BT2362" s="25"/>
      <c r="EP2362" s="25"/>
      <c r="FP2362" s="25"/>
      <c r="FR2362" s="25"/>
      <c r="GF2362" s="25"/>
      <c r="GH2362" s="25"/>
      <c r="GK2362" s="25"/>
      <c r="GQ2362" s="25"/>
      <c r="HK2362" s="25"/>
      <c r="IJ2362" s="25"/>
      <c r="IM2362" s="25"/>
      <c r="IP2362" s="25"/>
      <c r="IS2362" s="25"/>
      <c r="IZ2362" s="25"/>
      <c r="JF2362" s="25"/>
      <c r="JI2362" s="25"/>
      <c r="KO2362" s="31"/>
      <c r="KP2362" s="32"/>
      <c r="KQ2362" s="75"/>
      <c r="KR2362" s="31"/>
    </row>
    <row r="2363" spans="24:304" x14ac:dyDescent="0.3">
      <c r="X2363" s="25"/>
      <c r="AA2363" s="25"/>
      <c r="AE2363" s="25"/>
      <c r="AM2363" s="25"/>
      <c r="AR2363" s="25"/>
      <c r="AT2363" s="25"/>
      <c r="AX2363" s="25"/>
      <c r="BA2363" s="25"/>
      <c r="BI2363" s="25"/>
      <c r="BN2363" s="25"/>
      <c r="BP2363" s="25"/>
      <c r="BT2363" s="25"/>
      <c r="EP2363" s="25"/>
      <c r="FP2363" s="25"/>
      <c r="FR2363" s="25"/>
      <c r="GF2363" s="25"/>
      <c r="GH2363" s="25"/>
      <c r="GK2363" s="25"/>
      <c r="GQ2363" s="25"/>
      <c r="HK2363" s="25"/>
      <c r="IJ2363" s="25"/>
      <c r="IM2363" s="25"/>
      <c r="IP2363" s="25"/>
      <c r="IS2363" s="25"/>
      <c r="IZ2363" s="25"/>
      <c r="JF2363" s="25"/>
      <c r="JI2363" s="25"/>
      <c r="KO2363" s="31"/>
      <c r="KP2363" s="32"/>
      <c r="KQ2363" s="75"/>
      <c r="KR2363" s="31"/>
    </row>
    <row r="2364" spans="24:304" x14ac:dyDescent="0.3">
      <c r="X2364" s="25"/>
      <c r="AA2364" s="25"/>
      <c r="AE2364" s="25"/>
      <c r="AM2364" s="25"/>
      <c r="AR2364" s="25"/>
      <c r="AT2364" s="25"/>
      <c r="AX2364" s="25"/>
      <c r="BA2364" s="25"/>
      <c r="BI2364" s="25"/>
      <c r="BN2364" s="25"/>
      <c r="BP2364" s="25"/>
      <c r="BT2364" s="25"/>
      <c r="EP2364" s="25"/>
      <c r="FP2364" s="25"/>
      <c r="FR2364" s="25"/>
      <c r="GF2364" s="25"/>
      <c r="GH2364" s="25"/>
      <c r="GK2364" s="25"/>
      <c r="GQ2364" s="25"/>
      <c r="HK2364" s="25"/>
      <c r="IJ2364" s="25"/>
      <c r="IM2364" s="25"/>
      <c r="IP2364" s="25"/>
      <c r="IS2364" s="25"/>
      <c r="IZ2364" s="25"/>
      <c r="JF2364" s="25"/>
      <c r="JI2364" s="25"/>
      <c r="KO2364" s="31"/>
      <c r="KP2364" s="32"/>
      <c r="KQ2364" s="75"/>
      <c r="KR2364" s="31"/>
    </row>
    <row r="2365" spans="24:304" x14ac:dyDescent="0.3">
      <c r="X2365" s="25"/>
      <c r="AA2365" s="25"/>
      <c r="AE2365" s="25"/>
      <c r="AM2365" s="25"/>
      <c r="AR2365" s="25"/>
      <c r="AT2365" s="25"/>
      <c r="AX2365" s="25"/>
      <c r="BA2365" s="25"/>
      <c r="BI2365" s="25"/>
      <c r="BN2365" s="25"/>
      <c r="BP2365" s="25"/>
      <c r="BT2365" s="25"/>
      <c r="EP2365" s="25"/>
      <c r="FP2365" s="25"/>
      <c r="FR2365" s="25"/>
      <c r="GF2365" s="25"/>
      <c r="GH2365" s="25"/>
      <c r="GK2365" s="25"/>
      <c r="GQ2365" s="25"/>
      <c r="HK2365" s="25"/>
      <c r="IJ2365" s="25"/>
      <c r="IM2365" s="25"/>
      <c r="IP2365" s="25"/>
      <c r="IS2365" s="25"/>
      <c r="IZ2365" s="25"/>
      <c r="JF2365" s="25"/>
      <c r="JI2365" s="25"/>
      <c r="KO2365" s="31"/>
      <c r="KP2365" s="32"/>
      <c r="KQ2365" s="75"/>
      <c r="KR2365" s="31"/>
    </row>
    <row r="2366" spans="24:304" x14ac:dyDescent="0.3">
      <c r="X2366" s="25"/>
      <c r="AA2366" s="25"/>
      <c r="AE2366" s="25"/>
      <c r="AM2366" s="25"/>
      <c r="AR2366" s="25"/>
      <c r="AT2366" s="25"/>
      <c r="AX2366" s="25"/>
      <c r="BA2366" s="25"/>
      <c r="BI2366" s="25"/>
      <c r="BN2366" s="25"/>
      <c r="BP2366" s="25"/>
      <c r="BT2366" s="25"/>
      <c r="EP2366" s="25"/>
      <c r="FP2366" s="25"/>
      <c r="FR2366" s="25"/>
      <c r="GF2366" s="25"/>
      <c r="GH2366" s="25"/>
      <c r="GK2366" s="25"/>
      <c r="GQ2366" s="25"/>
      <c r="HK2366" s="25"/>
      <c r="IJ2366" s="25"/>
      <c r="IM2366" s="25"/>
      <c r="IP2366" s="25"/>
      <c r="IS2366" s="25"/>
      <c r="IZ2366" s="25"/>
      <c r="JF2366" s="25"/>
      <c r="JI2366" s="25"/>
      <c r="KO2366" s="31"/>
      <c r="KP2366" s="32"/>
      <c r="KQ2366" s="75"/>
      <c r="KR2366" s="31"/>
    </row>
    <row r="2367" spans="24:304" x14ac:dyDescent="0.3">
      <c r="X2367" s="25"/>
      <c r="AA2367" s="25"/>
      <c r="AE2367" s="25"/>
      <c r="AM2367" s="25"/>
      <c r="AR2367" s="25"/>
      <c r="AT2367" s="25"/>
      <c r="AX2367" s="25"/>
      <c r="BA2367" s="25"/>
      <c r="BI2367" s="25"/>
      <c r="BN2367" s="25"/>
      <c r="BP2367" s="25"/>
      <c r="BT2367" s="25"/>
      <c r="EP2367" s="25"/>
      <c r="FP2367" s="25"/>
      <c r="FR2367" s="25"/>
      <c r="GF2367" s="25"/>
      <c r="GH2367" s="25"/>
      <c r="GK2367" s="25"/>
      <c r="GQ2367" s="25"/>
      <c r="HK2367" s="25"/>
      <c r="IJ2367" s="25"/>
      <c r="IM2367" s="25"/>
      <c r="IP2367" s="25"/>
      <c r="IS2367" s="25"/>
      <c r="IZ2367" s="25"/>
      <c r="JF2367" s="25"/>
      <c r="JI2367" s="25"/>
      <c r="KO2367" s="31"/>
      <c r="KP2367" s="32"/>
      <c r="KQ2367" s="75"/>
      <c r="KR2367" s="31"/>
    </row>
    <row r="2368" spans="24:304" x14ac:dyDescent="0.3">
      <c r="X2368" s="25"/>
      <c r="AA2368" s="25"/>
      <c r="AE2368" s="25"/>
      <c r="AM2368" s="25"/>
      <c r="AR2368" s="25"/>
      <c r="AT2368" s="25"/>
      <c r="AX2368" s="25"/>
      <c r="BA2368" s="25"/>
      <c r="BI2368" s="25"/>
      <c r="BN2368" s="25"/>
      <c r="BP2368" s="25"/>
      <c r="BT2368" s="25"/>
      <c r="EP2368" s="25"/>
      <c r="FP2368" s="25"/>
      <c r="FR2368" s="25"/>
      <c r="GF2368" s="25"/>
      <c r="GH2368" s="25"/>
      <c r="GK2368" s="25"/>
      <c r="GQ2368" s="25"/>
      <c r="HK2368" s="25"/>
      <c r="IJ2368" s="25"/>
      <c r="IM2368" s="25"/>
      <c r="IP2368" s="25"/>
      <c r="IS2368" s="25"/>
      <c r="IZ2368" s="25"/>
      <c r="JF2368" s="25"/>
      <c r="JI2368" s="25"/>
      <c r="KO2368" s="31"/>
      <c r="KP2368" s="32"/>
      <c r="KQ2368" s="75"/>
      <c r="KR2368" s="31"/>
    </row>
    <row r="2369" spans="24:304" x14ac:dyDescent="0.3">
      <c r="X2369" s="25"/>
      <c r="AA2369" s="25"/>
      <c r="AE2369" s="25"/>
      <c r="AM2369" s="25"/>
      <c r="AR2369" s="25"/>
      <c r="AT2369" s="25"/>
      <c r="AX2369" s="25"/>
      <c r="BA2369" s="25"/>
      <c r="BI2369" s="25"/>
      <c r="BN2369" s="25"/>
      <c r="BP2369" s="25"/>
      <c r="BT2369" s="25"/>
      <c r="EP2369" s="25"/>
      <c r="FP2369" s="25"/>
      <c r="FR2369" s="25"/>
      <c r="GF2369" s="25"/>
      <c r="GH2369" s="25"/>
      <c r="GK2369" s="25"/>
      <c r="GQ2369" s="25"/>
      <c r="HK2369" s="25"/>
      <c r="IJ2369" s="25"/>
      <c r="IM2369" s="25"/>
      <c r="IP2369" s="25"/>
      <c r="IS2369" s="25"/>
      <c r="IZ2369" s="25"/>
      <c r="JF2369" s="25"/>
      <c r="JI2369" s="25"/>
      <c r="KO2369" s="31"/>
      <c r="KP2369" s="32"/>
      <c r="KQ2369" s="75"/>
      <c r="KR2369" s="31"/>
    </row>
    <row r="2370" spans="24:304" x14ac:dyDescent="0.3">
      <c r="X2370" s="25"/>
      <c r="AA2370" s="25"/>
      <c r="AE2370" s="25"/>
      <c r="AM2370" s="25"/>
      <c r="AR2370" s="25"/>
      <c r="AT2370" s="25"/>
      <c r="AX2370" s="25"/>
      <c r="BA2370" s="25"/>
      <c r="BI2370" s="25"/>
      <c r="BN2370" s="25"/>
      <c r="BP2370" s="25"/>
      <c r="BT2370" s="25"/>
      <c r="EP2370" s="25"/>
      <c r="FP2370" s="25"/>
      <c r="FR2370" s="25"/>
      <c r="GF2370" s="25"/>
      <c r="GH2370" s="25"/>
      <c r="GK2370" s="25"/>
      <c r="GQ2370" s="25"/>
      <c r="HK2370" s="25"/>
      <c r="IJ2370" s="25"/>
      <c r="IM2370" s="25"/>
      <c r="IP2370" s="25"/>
      <c r="IS2370" s="25"/>
      <c r="IZ2370" s="25"/>
      <c r="JF2370" s="25"/>
      <c r="JI2370" s="25"/>
      <c r="KO2370" s="31"/>
      <c r="KP2370" s="32"/>
      <c r="KQ2370" s="75"/>
      <c r="KR2370" s="31"/>
    </row>
    <row r="2371" spans="24:304" x14ac:dyDescent="0.3">
      <c r="X2371" s="25"/>
      <c r="AA2371" s="25"/>
      <c r="AE2371" s="25"/>
      <c r="AM2371" s="25"/>
      <c r="AR2371" s="25"/>
      <c r="AT2371" s="25"/>
      <c r="AX2371" s="25"/>
      <c r="BA2371" s="25"/>
      <c r="BI2371" s="25"/>
      <c r="BN2371" s="25"/>
      <c r="BP2371" s="25"/>
      <c r="BT2371" s="25"/>
      <c r="EP2371" s="25"/>
      <c r="FP2371" s="25"/>
      <c r="FR2371" s="25"/>
      <c r="GF2371" s="25"/>
      <c r="GH2371" s="25"/>
      <c r="GK2371" s="25"/>
      <c r="GQ2371" s="25"/>
      <c r="HK2371" s="25"/>
      <c r="IJ2371" s="25"/>
      <c r="IM2371" s="25"/>
      <c r="IP2371" s="25"/>
      <c r="IS2371" s="25"/>
      <c r="IZ2371" s="25"/>
      <c r="JF2371" s="25"/>
      <c r="JI2371" s="25"/>
      <c r="KO2371" s="31"/>
      <c r="KP2371" s="32"/>
      <c r="KQ2371" s="75"/>
      <c r="KR2371" s="31"/>
    </row>
    <row r="2372" spans="24:304" x14ac:dyDescent="0.3">
      <c r="X2372" s="25"/>
      <c r="AA2372" s="25"/>
      <c r="AE2372" s="25"/>
      <c r="AM2372" s="25"/>
      <c r="AR2372" s="25"/>
      <c r="AT2372" s="25"/>
      <c r="AX2372" s="25"/>
      <c r="BA2372" s="25"/>
      <c r="BI2372" s="25"/>
      <c r="BN2372" s="25"/>
      <c r="BP2372" s="25"/>
      <c r="BT2372" s="25"/>
      <c r="EP2372" s="25"/>
      <c r="FP2372" s="25"/>
      <c r="FR2372" s="25"/>
      <c r="GF2372" s="25"/>
      <c r="GH2372" s="25"/>
      <c r="GK2372" s="25"/>
      <c r="GQ2372" s="25"/>
      <c r="HK2372" s="25"/>
      <c r="IJ2372" s="25"/>
      <c r="IM2372" s="25"/>
      <c r="IP2372" s="25"/>
      <c r="IS2372" s="25"/>
      <c r="IZ2372" s="25"/>
      <c r="JF2372" s="25"/>
      <c r="JI2372" s="25"/>
      <c r="KO2372" s="31"/>
      <c r="KP2372" s="32"/>
      <c r="KQ2372" s="75"/>
      <c r="KR2372" s="31"/>
    </row>
    <row r="2373" spans="24:304" x14ac:dyDescent="0.3">
      <c r="X2373" s="25"/>
      <c r="AA2373" s="25"/>
      <c r="AE2373" s="25"/>
      <c r="AM2373" s="25"/>
      <c r="AR2373" s="25"/>
      <c r="AT2373" s="25"/>
      <c r="AX2373" s="25"/>
      <c r="BA2373" s="25"/>
      <c r="BI2373" s="25"/>
      <c r="BN2373" s="25"/>
      <c r="BP2373" s="25"/>
      <c r="BT2373" s="25"/>
      <c r="EP2373" s="25"/>
      <c r="FP2373" s="25"/>
      <c r="FR2373" s="25"/>
      <c r="GF2373" s="25"/>
      <c r="GH2373" s="25"/>
      <c r="GK2373" s="25"/>
      <c r="GQ2373" s="25"/>
      <c r="HK2373" s="25"/>
      <c r="IJ2373" s="25"/>
      <c r="IM2373" s="25"/>
      <c r="IP2373" s="25"/>
      <c r="IS2373" s="25"/>
      <c r="IZ2373" s="25"/>
      <c r="JF2373" s="25"/>
      <c r="JI2373" s="25"/>
      <c r="KO2373" s="31"/>
      <c r="KP2373" s="32"/>
      <c r="KQ2373" s="75"/>
      <c r="KR2373" s="31"/>
    </row>
    <row r="2374" spans="24:304" x14ac:dyDescent="0.3">
      <c r="X2374" s="25"/>
      <c r="AA2374" s="25"/>
      <c r="AE2374" s="25"/>
      <c r="AM2374" s="25"/>
      <c r="AR2374" s="25"/>
      <c r="AT2374" s="25"/>
      <c r="AX2374" s="25"/>
      <c r="BA2374" s="25"/>
      <c r="BI2374" s="25"/>
      <c r="BN2374" s="25"/>
      <c r="BP2374" s="25"/>
      <c r="BT2374" s="25"/>
      <c r="EP2374" s="25"/>
      <c r="FP2374" s="25"/>
      <c r="FR2374" s="25"/>
      <c r="GF2374" s="25"/>
      <c r="GH2374" s="25"/>
      <c r="GK2374" s="25"/>
      <c r="GQ2374" s="25"/>
      <c r="HK2374" s="25"/>
      <c r="IJ2374" s="25"/>
      <c r="IM2374" s="25"/>
      <c r="IP2374" s="25"/>
      <c r="IS2374" s="25"/>
      <c r="IZ2374" s="25"/>
      <c r="JF2374" s="25"/>
      <c r="JI2374" s="25"/>
      <c r="KO2374" s="31"/>
      <c r="KP2374" s="32"/>
      <c r="KQ2374" s="75"/>
      <c r="KR2374" s="31"/>
    </row>
    <row r="2375" spans="24:304" x14ac:dyDescent="0.3">
      <c r="X2375" s="25"/>
      <c r="AA2375" s="25"/>
      <c r="AE2375" s="25"/>
      <c r="AM2375" s="25"/>
      <c r="AR2375" s="25"/>
      <c r="AT2375" s="25"/>
      <c r="AX2375" s="25"/>
      <c r="BA2375" s="25"/>
      <c r="BI2375" s="25"/>
      <c r="BN2375" s="25"/>
      <c r="BP2375" s="25"/>
      <c r="BT2375" s="25"/>
      <c r="EP2375" s="25"/>
      <c r="FP2375" s="25"/>
      <c r="FR2375" s="25"/>
      <c r="GF2375" s="25"/>
      <c r="GH2375" s="25"/>
      <c r="GK2375" s="25"/>
      <c r="GQ2375" s="25"/>
      <c r="HK2375" s="25"/>
      <c r="IJ2375" s="25"/>
      <c r="IM2375" s="25"/>
      <c r="IP2375" s="25"/>
      <c r="IS2375" s="25"/>
      <c r="IZ2375" s="25"/>
      <c r="JF2375" s="25"/>
      <c r="JI2375" s="25"/>
      <c r="KO2375" s="31"/>
      <c r="KP2375" s="32"/>
      <c r="KQ2375" s="75"/>
      <c r="KR2375" s="31"/>
    </row>
    <row r="2376" spans="24:304" x14ac:dyDescent="0.3">
      <c r="X2376" s="25"/>
      <c r="AA2376" s="25"/>
      <c r="AE2376" s="25"/>
      <c r="AM2376" s="25"/>
      <c r="AR2376" s="25"/>
      <c r="AT2376" s="25"/>
      <c r="AX2376" s="25"/>
      <c r="BA2376" s="25"/>
      <c r="BI2376" s="25"/>
      <c r="BN2376" s="25"/>
      <c r="BP2376" s="25"/>
      <c r="BT2376" s="25"/>
      <c r="EP2376" s="25"/>
      <c r="FP2376" s="25"/>
      <c r="FR2376" s="25"/>
      <c r="GF2376" s="25"/>
      <c r="GH2376" s="25"/>
      <c r="GK2376" s="25"/>
      <c r="GQ2376" s="25"/>
      <c r="HK2376" s="25"/>
      <c r="IJ2376" s="25"/>
      <c r="IM2376" s="25"/>
      <c r="IP2376" s="25"/>
      <c r="IS2376" s="25"/>
      <c r="IZ2376" s="25"/>
      <c r="JF2376" s="25"/>
      <c r="JI2376" s="25"/>
      <c r="KO2376" s="31"/>
      <c r="KP2376" s="32"/>
      <c r="KQ2376" s="75"/>
      <c r="KR2376" s="31"/>
    </row>
    <row r="2377" spans="24:304" x14ac:dyDescent="0.3">
      <c r="X2377" s="25"/>
      <c r="AA2377" s="25"/>
      <c r="AE2377" s="25"/>
      <c r="AM2377" s="25"/>
      <c r="AR2377" s="25"/>
      <c r="AT2377" s="25"/>
      <c r="AX2377" s="25"/>
      <c r="BA2377" s="25"/>
      <c r="BI2377" s="25"/>
      <c r="BN2377" s="25"/>
      <c r="BP2377" s="25"/>
      <c r="BT2377" s="25"/>
      <c r="EP2377" s="25"/>
      <c r="FP2377" s="25"/>
      <c r="FR2377" s="25"/>
      <c r="GF2377" s="25"/>
      <c r="GH2377" s="25"/>
      <c r="GK2377" s="25"/>
      <c r="GQ2377" s="25"/>
      <c r="HK2377" s="25"/>
      <c r="IJ2377" s="25"/>
      <c r="IM2377" s="25"/>
      <c r="IP2377" s="25"/>
      <c r="IS2377" s="25"/>
      <c r="IZ2377" s="25"/>
      <c r="JF2377" s="25"/>
      <c r="JI2377" s="25"/>
      <c r="KO2377" s="31"/>
      <c r="KP2377" s="32"/>
      <c r="KQ2377" s="75"/>
      <c r="KR2377" s="31"/>
    </row>
    <row r="2378" spans="24:304" x14ac:dyDescent="0.3">
      <c r="X2378" s="25"/>
      <c r="AA2378" s="25"/>
      <c r="AE2378" s="25"/>
      <c r="AM2378" s="25"/>
      <c r="AR2378" s="25"/>
      <c r="AT2378" s="25"/>
      <c r="AX2378" s="25"/>
      <c r="BA2378" s="25"/>
      <c r="BI2378" s="25"/>
      <c r="BN2378" s="25"/>
      <c r="BP2378" s="25"/>
      <c r="BT2378" s="25"/>
      <c r="EP2378" s="25"/>
      <c r="FP2378" s="25"/>
      <c r="FR2378" s="25"/>
      <c r="GF2378" s="25"/>
      <c r="GH2378" s="25"/>
      <c r="GK2378" s="25"/>
      <c r="GQ2378" s="25"/>
      <c r="HK2378" s="25"/>
      <c r="IJ2378" s="25"/>
      <c r="IM2378" s="25"/>
      <c r="IP2378" s="25"/>
      <c r="IS2378" s="25"/>
      <c r="IZ2378" s="25"/>
      <c r="JF2378" s="25"/>
      <c r="JI2378" s="25"/>
      <c r="KO2378" s="31"/>
      <c r="KP2378" s="32"/>
      <c r="KQ2378" s="75"/>
      <c r="KR2378" s="31"/>
    </row>
    <row r="2379" spans="24:304" x14ac:dyDescent="0.3">
      <c r="X2379" s="25"/>
      <c r="AA2379" s="25"/>
      <c r="AE2379" s="25"/>
      <c r="AM2379" s="25"/>
      <c r="AR2379" s="25"/>
      <c r="AT2379" s="25"/>
      <c r="AX2379" s="25"/>
      <c r="BA2379" s="25"/>
      <c r="BI2379" s="25"/>
      <c r="BN2379" s="25"/>
      <c r="BP2379" s="25"/>
      <c r="BT2379" s="25"/>
      <c r="EP2379" s="25"/>
      <c r="FP2379" s="25"/>
      <c r="FR2379" s="25"/>
      <c r="GF2379" s="25"/>
      <c r="GH2379" s="25"/>
      <c r="GK2379" s="25"/>
      <c r="GQ2379" s="25"/>
      <c r="HK2379" s="25"/>
      <c r="IJ2379" s="25"/>
      <c r="IM2379" s="25"/>
      <c r="IP2379" s="25"/>
      <c r="IS2379" s="25"/>
      <c r="IZ2379" s="25"/>
      <c r="JF2379" s="25"/>
      <c r="JI2379" s="25"/>
      <c r="KO2379" s="31"/>
      <c r="KP2379" s="32"/>
      <c r="KQ2379" s="75"/>
      <c r="KR2379" s="31"/>
    </row>
    <row r="2380" spans="24:304" x14ac:dyDescent="0.3">
      <c r="X2380" s="25"/>
      <c r="AA2380" s="25"/>
      <c r="AE2380" s="25"/>
      <c r="AM2380" s="25"/>
      <c r="AR2380" s="25"/>
      <c r="AT2380" s="25"/>
      <c r="AX2380" s="25"/>
      <c r="BA2380" s="25"/>
      <c r="BI2380" s="25"/>
      <c r="BN2380" s="25"/>
      <c r="BP2380" s="25"/>
      <c r="BT2380" s="25"/>
      <c r="EP2380" s="25"/>
      <c r="FP2380" s="25"/>
      <c r="FR2380" s="25"/>
      <c r="GF2380" s="25"/>
      <c r="GH2380" s="25"/>
      <c r="GK2380" s="25"/>
      <c r="GQ2380" s="25"/>
      <c r="HK2380" s="25"/>
      <c r="IJ2380" s="25"/>
      <c r="IM2380" s="25"/>
      <c r="IP2380" s="25"/>
      <c r="IS2380" s="25"/>
      <c r="IZ2380" s="25"/>
      <c r="JF2380" s="25"/>
      <c r="JI2380" s="25"/>
      <c r="KO2380" s="31"/>
      <c r="KP2380" s="32"/>
      <c r="KQ2380" s="75"/>
      <c r="KR2380" s="31"/>
    </row>
    <row r="2381" spans="24:304" x14ac:dyDescent="0.3">
      <c r="X2381" s="25"/>
      <c r="AA2381" s="25"/>
      <c r="AE2381" s="25"/>
      <c r="AM2381" s="25"/>
      <c r="AR2381" s="25"/>
      <c r="AT2381" s="25"/>
      <c r="AX2381" s="25"/>
      <c r="BA2381" s="25"/>
      <c r="BI2381" s="25"/>
      <c r="BN2381" s="25"/>
      <c r="BP2381" s="25"/>
      <c r="BT2381" s="25"/>
      <c r="EP2381" s="25"/>
      <c r="FP2381" s="25"/>
      <c r="FR2381" s="25"/>
      <c r="GF2381" s="25"/>
      <c r="GH2381" s="25"/>
      <c r="GK2381" s="25"/>
      <c r="GQ2381" s="25"/>
      <c r="HK2381" s="25"/>
      <c r="IJ2381" s="25"/>
      <c r="IM2381" s="25"/>
      <c r="IP2381" s="25"/>
      <c r="IS2381" s="25"/>
      <c r="IZ2381" s="25"/>
      <c r="JF2381" s="25"/>
      <c r="JI2381" s="25"/>
      <c r="KO2381" s="31"/>
      <c r="KP2381" s="32"/>
      <c r="KQ2381" s="75"/>
      <c r="KR2381" s="31"/>
    </row>
    <row r="2382" spans="24:304" x14ac:dyDescent="0.3">
      <c r="X2382" s="25"/>
      <c r="AA2382" s="25"/>
      <c r="AE2382" s="25"/>
      <c r="AM2382" s="25"/>
      <c r="AR2382" s="25"/>
      <c r="AT2382" s="25"/>
      <c r="AX2382" s="25"/>
      <c r="BA2382" s="25"/>
      <c r="BI2382" s="25"/>
      <c r="BN2382" s="25"/>
      <c r="BP2382" s="25"/>
      <c r="BT2382" s="25"/>
      <c r="EP2382" s="25"/>
      <c r="FP2382" s="25"/>
      <c r="FR2382" s="25"/>
      <c r="GF2382" s="25"/>
      <c r="GH2382" s="25"/>
      <c r="GK2382" s="25"/>
      <c r="GQ2382" s="25"/>
      <c r="HK2382" s="25"/>
      <c r="IJ2382" s="25"/>
      <c r="IM2382" s="25"/>
      <c r="IP2382" s="25"/>
      <c r="IS2382" s="25"/>
      <c r="IZ2382" s="25"/>
      <c r="JF2382" s="25"/>
      <c r="JI2382" s="25"/>
      <c r="KO2382" s="31"/>
      <c r="KP2382" s="32"/>
      <c r="KQ2382" s="75"/>
      <c r="KR2382" s="31"/>
    </row>
    <row r="2383" spans="24:304" x14ac:dyDescent="0.3">
      <c r="X2383" s="25"/>
      <c r="AA2383" s="25"/>
      <c r="AE2383" s="25"/>
      <c r="AM2383" s="25"/>
      <c r="AR2383" s="25"/>
      <c r="AT2383" s="25"/>
      <c r="AX2383" s="25"/>
      <c r="BA2383" s="25"/>
      <c r="BI2383" s="25"/>
      <c r="BN2383" s="25"/>
      <c r="BP2383" s="25"/>
      <c r="BT2383" s="25"/>
      <c r="EP2383" s="25"/>
      <c r="FP2383" s="25"/>
      <c r="FR2383" s="25"/>
      <c r="GF2383" s="25"/>
      <c r="GH2383" s="25"/>
      <c r="GK2383" s="25"/>
      <c r="GQ2383" s="25"/>
      <c r="HK2383" s="25"/>
      <c r="IJ2383" s="25"/>
      <c r="IM2383" s="25"/>
      <c r="IP2383" s="25"/>
      <c r="IS2383" s="25"/>
      <c r="IZ2383" s="25"/>
      <c r="JF2383" s="25"/>
      <c r="JI2383" s="25"/>
      <c r="KO2383" s="31"/>
      <c r="KP2383" s="32"/>
      <c r="KQ2383" s="75"/>
      <c r="KR2383" s="31"/>
    </row>
    <row r="2384" spans="24:304" x14ac:dyDescent="0.3">
      <c r="X2384" s="25"/>
      <c r="AA2384" s="25"/>
      <c r="AE2384" s="25"/>
      <c r="AM2384" s="25"/>
      <c r="AR2384" s="25"/>
      <c r="AT2384" s="25"/>
      <c r="AX2384" s="25"/>
      <c r="BA2384" s="25"/>
      <c r="BI2384" s="25"/>
      <c r="BN2384" s="25"/>
      <c r="BP2384" s="25"/>
      <c r="BT2384" s="25"/>
      <c r="EP2384" s="25"/>
      <c r="FP2384" s="25"/>
      <c r="FR2384" s="25"/>
      <c r="GF2384" s="25"/>
      <c r="GH2384" s="25"/>
      <c r="GK2384" s="25"/>
      <c r="GQ2384" s="25"/>
      <c r="HK2384" s="25"/>
      <c r="IJ2384" s="25"/>
      <c r="IM2384" s="25"/>
      <c r="IP2384" s="25"/>
      <c r="IS2384" s="25"/>
      <c r="IZ2384" s="25"/>
      <c r="JF2384" s="25"/>
      <c r="JI2384" s="25"/>
      <c r="KO2384" s="31"/>
      <c r="KP2384" s="32"/>
      <c r="KQ2384" s="75"/>
      <c r="KR2384" s="31"/>
    </row>
    <row r="2385" spans="24:304" x14ac:dyDescent="0.3">
      <c r="X2385" s="25"/>
      <c r="AA2385" s="25"/>
      <c r="AE2385" s="25"/>
      <c r="AM2385" s="25"/>
      <c r="AR2385" s="25"/>
      <c r="AT2385" s="25"/>
      <c r="AX2385" s="25"/>
      <c r="BA2385" s="25"/>
      <c r="BI2385" s="25"/>
      <c r="BN2385" s="25"/>
      <c r="BP2385" s="25"/>
      <c r="BT2385" s="25"/>
      <c r="EP2385" s="25"/>
      <c r="FP2385" s="25"/>
      <c r="FR2385" s="25"/>
      <c r="GF2385" s="25"/>
      <c r="GH2385" s="25"/>
      <c r="GK2385" s="25"/>
      <c r="GQ2385" s="25"/>
      <c r="HK2385" s="25"/>
      <c r="IJ2385" s="25"/>
      <c r="IM2385" s="25"/>
      <c r="IP2385" s="25"/>
      <c r="IS2385" s="25"/>
      <c r="IZ2385" s="25"/>
      <c r="JF2385" s="25"/>
      <c r="JI2385" s="25"/>
      <c r="KO2385" s="31"/>
      <c r="KP2385" s="32"/>
      <c r="KQ2385" s="75"/>
      <c r="KR2385" s="31"/>
    </row>
    <row r="2386" spans="24:304" x14ac:dyDescent="0.3">
      <c r="X2386" s="25"/>
      <c r="AA2386" s="25"/>
      <c r="AE2386" s="25"/>
      <c r="AM2386" s="25"/>
      <c r="AR2386" s="25"/>
      <c r="AT2386" s="25"/>
      <c r="AX2386" s="25"/>
      <c r="BA2386" s="25"/>
      <c r="BI2386" s="25"/>
      <c r="BN2386" s="25"/>
      <c r="BP2386" s="25"/>
      <c r="BT2386" s="25"/>
      <c r="EP2386" s="25"/>
      <c r="FP2386" s="25"/>
      <c r="FR2386" s="25"/>
      <c r="GF2386" s="25"/>
      <c r="GH2386" s="25"/>
      <c r="GK2386" s="25"/>
      <c r="GQ2386" s="25"/>
      <c r="HK2386" s="25"/>
      <c r="IJ2386" s="25"/>
      <c r="IM2386" s="25"/>
      <c r="IP2386" s="25"/>
      <c r="IS2386" s="25"/>
      <c r="IZ2386" s="25"/>
      <c r="JF2386" s="25"/>
      <c r="JI2386" s="25"/>
      <c r="KO2386" s="31"/>
      <c r="KP2386" s="32"/>
      <c r="KQ2386" s="75"/>
      <c r="KR2386" s="31"/>
    </row>
    <row r="2387" spans="24:304" x14ac:dyDescent="0.3">
      <c r="X2387" s="25"/>
      <c r="AA2387" s="25"/>
      <c r="AE2387" s="25"/>
      <c r="AM2387" s="25"/>
      <c r="AR2387" s="25"/>
      <c r="AT2387" s="25"/>
      <c r="AX2387" s="25"/>
      <c r="BA2387" s="25"/>
      <c r="BI2387" s="25"/>
      <c r="BN2387" s="25"/>
      <c r="BP2387" s="25"/>
      <c r="BT2387" s="25"/>
      <c r="EP2387" s="25"/>
      <c r="FP2387" s="25"/>
      <c r="FR2387" s="25"/>
      <c r="GF2387" s="25"/>
      <c r="GH2387" s="25"/>
      <c r="GK2387" s="25"/>
      <c r="GQ2387" s="25"/>
      <c r="HK2387" s="25"/>
      <c r="IJ2387" s="25"/>
      <c r="IM2387" s="25"/>
      <c r="IP2387" s="25"/>
      <c r="IS2387" s="25"/>
      <c r="IZ2387" s="25"/>
      <c r="JF2387" s="25"/>
      <c r="JI2387" s="25"/>
      <c r="KO2387" s="31"/>
      <c r="KP2387" s="32"/>
      <c r="KQ2387" s="75"/>
      <c r="KR2387" s="31"/>
    </row>
    <row r="2388" spans="24:304" x14ac:dyDescent="0.3">
      <c r="X2388" s="25"/>
      <c r="AA2388" s="25"/>
      <c r="AE2388" s="25"/>
      <c r="AM2388" s="25"/>
      <c r="AR2388" s="25"/>
      <c r="AT2388" s="25"/>
      <c r="AX2388" s="25"/>
      <c r="BA2388" s="25"/>
      <c r="BI2388" s="25"/>
      <c r="BN2388" s="25"/>
      <c r="BP2388" s="25"/>
      <c r="BT2388" s="25"/>
      <c r="EP2388" s="25"/>
      <c r="FP2388" s="25"/>
      <c r="FR2388" s="25"/>
      <c r="GF2388" s="25"/>
      <c r="GH2388" s="25"/>
      <c r="GK2388" s="25"/>
      <c r="GQ2388" s="25"/>
      <c r="HK2388" s="25"/>
      <c r="IJ2388" s="25"/>
      <c r="IM2388" s="25"/>
      <c r="IP2388" s="25"/>
      <c r="IS2388" s="25"/>
      <c r="IZ2388" s="25"/>
      <c r="JF2388" s="25"/>
      <c r="JI2388" s="25"/>
      <c r="KO2388" s="31"/>
      <c r="KP2388" s="32"/>
      <c r="KQ2388" s="75"/>
      <c r="KR2388" s="31"/>
    </row>
    <row r="2389" spans="24:304" x14ac:dyDescent="0.3">
      <c r="X2389" s="25"/>
      <c r="AA2389" s="25"/>
      <c r="AE2389" s="25"/>
      <c r="AM2389" s="25"/>
      <c r="AR2389" s="25"/>
      <c r="AT2389" s="25"/>
      <c r="AX2389" s="25"/>
      <c r="BA2389" s="25"/>
      <c r="BI2389" s="25"/>
      <c r="BN2389" s="25"/>
      <c r="BP2389" s="25"/>
      <c r="BT2389" s="25"/>
      <c r="EP2389" s="25"/>
      <c r="FP2389" s="25"/>
      <c r="FR2389" s="25"/>
      <c r="GF2389" s="25"/>
      <c r="GH2389" s="25"/>
      <c r="GK2389" s="25"/>
      <c r="GQ2389" s="25"/>
      <c r="HK2389" s="25"/>
      <c r="IJ2389" s="25"/>
      <c r="IM2389" s="25"/>
      <c r="IP2389" s="25"/>
      <c r="IS2389" s="25"/>
      <c r="IZ2389" s="25"/>
      <c r="JF2389" s="25"/>
      <c r="JI2389" s="25"/>
      <c r="KO2389" s="31"/>
      <c r="KP2389" s="32"/>
      <c r="KQ2389" s="75"/>
      <c r="KR2389" s="31"/>
    </row>
    <row r="2390" spans="24:304" x14ac:dyDescent="0.3">
      <c r="X2390" s="25"/>
      <c r="AA2390" s="25"/>
      <c r="AE2390" s="25"/>
      <c r="AM2390" s="25"/>
      <c r="AR2390" s="25"/>
      <c r="AT2390" s="25"/>
      <c r="AX2390" s="25"/>
      <c r="BA2390" s="25"/>
      <c r="BI2390" s="25"/>
      <c r="BN2390" s="25"/>
      <c r="BP2390" s="25"/>
      <c r="BT2390" s="25"/>
      <c r="EP2390" s="25"/>
      <c r="FP2390" s="25"/>
      <c r="FR2390" s="25"/>
      <c r="GF2390" s="25"/>
      <c r="GH2390" s="25"/>
      <c r="GK2390" s="25"/>
      <c r="GQ2390" s="25"/>
      <c r="HK2390" s="25"/>
      <c r="IJ2390" s="25"/>
      <c r="IM2390" s="25"/>
      <c r="IP2390" s="25"/>
      <c r="IS2390" s="25"/>
      <c r="IZ2390" s="25"/>
      <c r="JF2390" s="25"/>
      <c r="JI2390" s="25"/>
      <c r="KO2390" s="31"/>
      <c r="KP2390" s="32"/>
      <c r="KQ2390" s="75"/>
      <c r="KR2390" s="31"/>
    </row>
    <row r="2391" spans="24:304" x14ac:dyDescent="0.3">
      <c r="X2391" s="25"/>
      <c r="AA2391" s="25"/>
      <c r="AE2391" s="25"/>
      <c r="AM2391" s="25"/>
      <c r="AR2391" s="25"/>
      <c r="AT2391" s="25"/>
      <c r="AX2391" s="25"/>
      <c r="BA2391" s="25"/>
      <c r="BI2391" s="25"/>
      <c r="BN2391" s="25"/>
      <c r="BP2391" s="25"/>
      <c r="BT2391" s="25"/>
      <c r="EP2391" s="25"/>
      <c r="FP2391" s="25"/>
      <c r="FR2391" s="25"/>
      <c r="GF2391" s="25"/>
      <c r="GH2391" s="25"/>
      <c r="GK2391" s="25"/>
      <c r="GQ2391" s="25"/>
      <c r="HK2391" s="25"/>
      <c r="IJ2391" s="25"/>
      <c r="IM2391" s="25"/>
      <c r="IP2391" s="25"/>
      <c r="IS2391" s="25"/>
      <c r="IZ2391" s="25"/>
      <c r="JF2391" s="25"/>
      <c r="JI2391" s="25"/>
      <c r="KO2391" s="31"/>
      <c r="KP2391" s="32"/>
      <c r="KQ2391" s="75"/>
      <c r="KR2391" s="31"/>
    </row>
    <row r="2392" spans="24:304" x14ac:dyDescent="0.3">
      <c r="X2392" s="25"/>
      <c r="AA2392" s="25"/>
      <c r="AE2392" s="25"/>
      <c r="AM2392" s="25"/>
      <c r="AR2392" s="25"/>
      <c r="AT2392" s="25"/>
      <c r="AX2392" s="25"/>
      <c r="BA2392" s="25"/>
      <c r="BI2392" s="25"/>
      <c r="BN2392" s="25"/>
      <c r="BP2392" s="25"/>
      <c r="BT2392" s="25"/>
      <c r="EP2392" s="25"/>
      <c r="FP2392" s="25"/>
      <c r="FR2392" s="25"/>
      <c r="GF2392" s="25"/>
      <c r="GH2392" s="25"/>
      <c r="GK2392" s="25"/>
      <c r="GQ2392" s="25"/>
      <c r="HK2392" s="25"/>
      <c r="IJ2392" s="25"/>
      <c r="IM2392" s="25"/>
      <c r="IP2392" s="25"/>
      <c r="IS2392" s="25"/>
      <c r="IZ2392" s="25"/>
      <c r="JF2392" s="25"/>
      <c r="JI2392" s="25"/>
      <c r="KO2392" s="31"/>
      <c r="KP2392" s="32"/>
      <c r="KQ2392" s="75"/>
      <c r="KR2392" s="31"/>
    </row>
    <row r="2393" spans="24:304" x14ac:dyDescent="0.3">
      <c r="X2393" s="25"/>
      <c r="AA2393" s="25"/>
      <c r="AE2393" s="25"/>
      <c r="AM2393" s="25"/>
      <c r="AR2393" s="25"/>
      <c r="AT2393" s="25"/>
      <c r="AX2393" s="25"/>
      <c r="BA2393" s="25"/>
      <c r="BI2393" s="25"/>
      <c r="BN2393" s="25"/>
      <c r="BP2393" s="25"/>
      <c r="BT2393" s="25"/>
      <c r="EP2393" s="25"/>
      <c r="FP2393" s="25"/>
      <c r="FR2393" s="25"/>
      <c r="GF2393" s="25"/>
      <c r="GH2393" s="25"/>
      <c r="GK2393" s="25"/>
      <c r="GQ2393" s="25"/>
      <c r="HK2393" s="25"/>
      <c r="IJ2393" s="25"/>
      <c r="IM2393" s="25"/>
      <c r="IP2393" s="25"/>
      <c r="IS2393" s="25"/>
      <c r="IZ2393" s="25"/>
      <c r="JF2393" s="25"/>
      <c r="JI2393" s="25"/>
      <c r="KO2393" s="31"/>
      <c r="KP2393" s="32"/>
      <c r="KQ2393" s="75"/>
      <c r="KR2393" s="31"/>
    </row>
    <row r="2394" spans="24:304" x14ac:dyDescent="0.3">
      <c r="X2394" s="25"/>
      <c r="AA2394" s="25"/>
      <c r="AE2394" s="25"/>
      <c r="AM2394" s="25"/>
      <c r="AR2394" s="25"/>
      <c r="AT2394" s="25"/>
      <c r="AX2394" s="25"/>
      <c r="BA2394" s="25"/>
      <c r="BI2394" s="25"/>
      <c r="BN2394" s="25"/>
      <c r="BP2394" s="25"/>
      <c r="BT2394" s="25"/>
      <c r="EP2394" s="25"/>
      <c r="FP2394" s="25"/>
      <c r="FR2394" s="25"/>
      <c r="GF2394" s="25"/>
      <c r="GH2394" s="25"/>
      <c r="GK2394" s="25"/>
      <c r="GQ2394" s="25"/>
      <c r="HK2394" s="25"/>
      <c r="IJ2394" s="25"/>
      <c r="IM2394" s="25"/>
      <c r="IP2394" s="25"/>
      <c r="IS2394" s="25"/>
      <c r="IZ2394" s="25"/>
      <c r="JF2394" s="25"/>
      <c r="JI2394" s="25"/>
      <c r="KO2394" s="31"/>
      <c r="KP2394" s="32"/>
      <c r="KQ2394" s="75"/>
      <c r="KR2394" s="31"/>
    </row>
    <row r="2395" spans="24:304" x14ac:dyDescent="0.3">
      <c r="X2395" s="25"/>
      <c r="AA2395" s="25"/>
      <c r="AE2395" s="25"/>
      <c r="AM2395" s="25"/>
      <c r="AR2395" s="25"/>
      <c r="AT2395" s="25"/>
      <c r="AX2395" s="25"/>
      <c r="BA2395" s="25"/>
      <c r="BI2395" s="25"/>
      <c r="BN2395" s="25"/>
      <c r="BP2395" s="25"/>
      <c r="BT2395" s="25"/>
      <c r="EP2395" s="25"/>
      <c r="FP2395" s="25"/>
      <c r="FR2395" s="25"/>
      <c r="GF2395" s="25"/>
      <c r="GH2395" s="25"/>
      <c r="GK2395" s="25"/>
      <c r="GQ2395" s="25"/>
      <c r="HK2395" s="25"/>
      <c r="IJ2395" s="25"/>
      <c r="IM2395" s="25"/>
      <c r="IP2395" s="25"/>
      <c r="IS2395" s="25"/>
      <c r="IZ2395" s="25"/>
      <c r="JF2395" s="25"/>
      <c r="JI2395" s="25"/>
      <c r="KO2395" s="31"/>
      <c r="KP2395" s="32"/>
      <c r="KQ2395" s="75"/>
      <c r="KR2395" s="31"/>
    </row>
    <row r="2396" spans="24:304" x14ac:dyDescent="0.3">
      <c r="X2396" s="25"/>
      <c r="AA2396" s="25"/>
      <c r="AE2396" s="25"/>
      <c r="AM2396" s="25"/>
      <c r="AR2396" s="25"/>
      <c r="AT2396" s="25"/>
      <c r="AX2396" s="25"/>
      <c r="BA2396" s="25"/>
      <c r="BI2396" s="25"/>
      <c r="BN2396" s="25"/>
      <c r="BP2396" s="25"/>
      <c r="BT2396" s="25"/>
      <c r="EP2396" s="25"/>
      <c r="FP2396" s="25"/>
      <c r="FR2396" s="25"/>
      <c r="GF2396" s="25"/>
      <c r="GH2396" s="25"/>
      <c r="GK2396" s="25"/>
      <c r="GQ2396" s="25"/>
      <c r="HK2396" s="25"/>
      <c r="IJ2396" s="25"/>
      <c r="IM2396" s="25"/>
      <c r="IP2396" s="25"/>
      <c r="IS2396" s="25"/>
      <c r="IZ2396" s="25"/>
      <c r="JF2396" s="25"/>
      <c r="JI2396" s="25"/>
      <c r="KO2396" s="31"/>
      <c r="KP2396" s="32"/>
      <c r="KQ2396" s="75"/>
      <c r="KR2396" s="31"/>
    </row>
    <row r="2397" spans="24:304" x14ac:dyDescent="0.3">
      <c r="X2397" s="25"/>
      <c r="AA2397" s="25"/>
      <c r="AE2397" s="25"/>
      <c r="AM2397" s="25"/>
      <c r="AR2397" s="25"/>
      <c r="AT2397" s="25"/>
      <c r="AX2397" s="25"/>
      <c r="BA2397" s="25"/>
      <c r="BI2397" s="25"/>
      <c r="BN2397" s="25"/>
      <c r="BP2397" s="25"/>
      <c r="BT2397" s="25"/>
      <c r="EP2397" s="25"/>
      <c r="FP2397" s="25"/>
      <c r="FR2397" s="25"/>
      <c r="GF2397" s="25"/>
      <c r="GH2397" s="25"/>
      <c r="GK2397" s="25"/>
      <c r="GQ2397" s="25"/>
      <c r="HK2397" s="25"/>
      <c r="IJ2397" s="25"/>
      <c r="IM2397" s="25"/>
      <c r="IP2397" s="25"/>
      <c r="IS2397" s="25"/>
      <c r="IZ2397" s="25"/>
      <c r="JF2397" s="25"/>
      <c r="JI2397" s="25"/>
      <c r="KO2397" s="31"/>
      <c r="KP2397" s="32"/>
      <c r="KQ2397" s="75"/>
      <c r="KR2397" s="31"/>
    </row>
    <row r="2398" spans="24:304" x14ac:dyDescent="0.3">
      <c r="X2398" s="25"/>
      <c r="AA2398" s="25"/>
      <c r="AE2398" s="25"/>
      <c r="AM2398" s="25"/>
      <c r="AR2398" s="25"/>
      <c r="AT2398" s="25"/>
      <c r="AX2398" s="25"/>
      <c r="BA2398" s="25"/>
      <c r="BI2398" s="25"/>
      <c r="BN2398" s="25"/>
      <c r="BP2398" s="25"/>
      <c r="BT2398" s="25"/>
      <c r="EP2398" s="25"/>
      <c r="FP2398" s="25"/>
      <c r="FR2398" s="25"/>
      <c r="GF2398" s="25"/>
      <c r="GH2398" s="25"/>
      <c r="GK2398" s="25"/>
      <c r="GQ2398" s="25"/>
      <c r="HK2398" s="25"/>
      <c r="IJ2398" s="25"/>
      <c r="IM2398" s="25"/>
      <c r="IP2398" s="25"/>
      <c r="IS2398" s="25"/>
      <c r="IZ2398" s="25"/>
      <c r="JF2398" s="25"/>
      <c r="JI2398" s="25"/>
      <c r="KO2398" s="31"/>
      <c r="KP2398" s="32"/>
      <c r="KQ2398" s="75"/>
      <c r="KR2398" s="31"/>
    </row>
    <row r="2399" spans="24:304" x14ac:dyDescent="0.3">
      <c r="X2399" s="25"/>
      <c r="AA2399" s="25"/>
      <c r="AE2399" s="25"/>
      <c r="AM2399" s="25"/>
      <c r="AR2399" s="25"/>
      <c r="AT2399" s="25"/>
      <c r="AX2399" s="25"/>
      <c r="BA2399" s="25"/>
      <c r="BI2399" s="25"/>
      <c r="BN2399" s="25"/>
      <c r="BP2399" s="25"/>
      <c r="BT2399" s="25"/>
      <c r="EP2399" s="25"/>
      <c r="FP2399" s="25"/>
      <c r="FR2399" s="25"/>
      <c r="GF2399" s="25"/>
      <c r="GH2399" s="25"/>
      <c r="GK2399" s="25"/>
      <c r="GQ2399" s="25"/>
      <c r="HK2399" s="25"/>
      <c r="IJ2399" s="25"/>
      <c r="IM2399" s="25"/>
      <c r="IP2399" s="25"/>
      <c r="IS2399" s="25"/>
      <c r="IZ2399" s="25"/>
      <c r="JF2399" s="25"/>
      <c r="JI2399" s="25"/>
      <c r="KO2399" s="31"/>
      <c r="KP2399" s="32"/>
      <c r="KQ2399" s="75"/>
      <c r="KR2399" s="31"/>
    </row>
    <row r="2400" spans="24:304" x14ac:dyDescent="0.3">
      <c r="X2400" s="25"/>
      <c r="AA2400" s="25"/>
      <c r="AE2400" s="25"/>
      <c r="AM2400" s="25"/>
      <c r="AR2400" s="25"/>
      <c r="AT2400" s="25"/>
      <c r="AX2400" s="25"/>
      <c r="BA2400" s="25"/>
      <c r="BI2400" s="25"/>
      <c r="BN2400" s="25"/>
      <c r="BP2400" s="25"/>
      <c r="BT2400" s="25"/>
      <c r="EP2400" s="25"/>
      <c r="FP2400" s="25"/>
      <c r="FR2400" s="25"/>
      <c r="GF2400" s="25"/>
      <c r="GH2400" s="25"/>
      <c r="GK2400" s="25"/>
      <c r="GQ2400" s="25"/>
      <c r="HK2400" s="25"/>
      <c r="IJ2400" s="25"/>
      <c r="IM2400" s="25"/>
      <c r="IP2400" s="25"/>
      <c r="IS2400" s="25"/>
      <c r="IZ2400" s="25"/>
      <c r="JF2400" s="25"/>
      <c r="JI2400" s="25"/>
      <c r="KO2400" s="31"/>
      <c r="KP2400" s="32"/>
      <c r="KQ2400" s="75"/>
      <c r="KR2400" s="31"/>
    </row>
    <row r="2401" spans="24:304" x14ac:dyDescent="0.3">
      <c r="X2401" s="25"/>
      <c r="AA2401" s="25"/>
      <c r="AE2401" s="25"/>
      <c r="AM2401" s="25"/>
      <c r="AR2401" s="25"/>
      <c r="AT2401" s="25"/>
      <c r="AX2401" s="25"/>
      <c r="BA2401" s="25"/>
      <c r="BI2401" s="25"/>
      <c r="BN2401" s="25"/>
      <c r="BP2401" s="25"/>
      <c r="BT2401" s="25"/>
      <c r="EP2401" s="25"/>
      <c r="FP2401" s="25"/>
      <c r="FR2401" s="25"/>
      <c r="GF2401" s="25"/>
      <c r="GH2401" s="25"/>
      <c r="GK2401" s="25"/>
      <c r="GQ2401" s="25"/>
      <c r="HK2401" s="25"/>
      <c r="IJ2401" s="25"/>
      <c r="IM2401" s="25"/>
      <c r="IP2401" s="25"/>
      <c r="IS2401" s="25"/>
      <c r="IZ2401" s="25"/>
      <c r="JF2401" s="25"/>
      <c r="JI2401" s="25"/>
      <c r="KO2401" s="31"/>
      <c r="KP2401" s="32"/>
      <c r="KQ2401" s="75"/>
      <c r="KR2401" s="31"/>
    </row>
    <row r="2402" spans="24:304" x14ac:dyDescent="0.3">
      <c r="X2402" s="25"/>
      <c r="AA2402" s="25"/>
      <c r="AE2402" s="25"/>
      <c r="AM2402" s="25"/>
      <c r="AR2402" s="25"/>
      <c r="AT2402" s="25"/>
      <c r="AX2402" s="25"/>
      <c r="BA2402" s="25"/>
      <c r="BI2402" s="25"/>
      <c r="BN2402" s="25"/>
      <c r="BP2402" s="25"/>
      <c r="BT2402" s="25"/>
      <c r="EP2402" s="25"/>
      <c r="FP2402" s="25"/>
      <c r="FR2402" s="25"/>
      <c r="GF2402" s="25"/>
      <c r="GH2402" s="25"/>
      <c r="GK2402" s="25"/>
      <c r="GQ2402" s="25"/>
      <c r="HK2402" s="25"/>
      <c r="IJ2402" s="25"/>
      <c r="IM2402" s="25"/>
      <c r="IP2402" s="25"/>
      <c r="IS2402" s="25"/>
      <c r="IZ2402" s="25"/>
      <c r="JF2402" s="25"/>
      <c r="JI2402" s="25"/>
      <c r="KO2402" s="31"/>
      <c r="KP2402" s="32"/>
      <c r="KQ2402" s="75"/>
      <c r="KR2402" s="31"/>
    </row>
    <row r="2403" spans="24:304" x14ac:dyDescent="0.3">
      <c r="X2403" s="25"/>
      <c r="AA2403" s="25"/>
      <c r="AE2403" s="25"/>
      <c r="AM2403" s="25"/>
      <c r="AR2403" s="25"/>
      <c r="AT2403" s="25"/>
      <c r="AX2403" s="25"/>
      <c r="BA2403" s="25"/>
      <c r="BI2403" s="25"/>
      <c r="BN2403" s="25"/>
      <c r="BP2403" s="25"/>
      <c r="BT2403" s="25"/>
      <c r="EP2403" s="25"/>
      <c r="FP2403" s="25"/>
      <c r="FR2403" s="25"/>
      <c r="GF2403" s="25"/>
      <c r="GH2403" s="25"/>
      <c r="GK2403" s="25"/>
      <c r="GQ2403" s="25"/>
      <c r="HK2403" s="25"/>
      <c r="IJ2403" s="25"/>
      <c r="IM2403" s="25"/>
      <c r="IP2403" s="25"/>
      <c r="IS2403" s="25"/>
      <c r="IZ2403" s="25"/>
      <c r="JF2403" s="25"/>
      <c r="JI2403" s="25"/>
      <c r="KO2403" s="31"/>
      <c r="KP2403" s="32"/>
      <c r="KQ2403" s="75"/>
      <c r="KR2403" s="31"/>
    </row>
    <row r="2404" spans="24:304" x14ac:dyDescent="0.3">
      <c r="X2404" s="25"/>
      <c r="AA2404" s="25"/>
      <c r="AE2404" s="25"/>
      <c r="AM2404" s="25"/>
      <c r="AR2404" s="25"/>
      <c r="AT2404" s="25"/>
      <c r="AX2404" s="25"/>
      <c r="BA2404" s="25"/>
      <c r="BI2404" s="25"/>
      <c r="BN2404" s="25"/>
      <c r="BP2404" s="25"/>
      <c r="BT2404" s="25"/>
      <c r="EP2404" s="25"/>
      <c r="FP2404" s="25"/>
      <c r="FR2404" s="25"/>
      <c r="GF2404" s="25"/>
      <c r="GH2404" s="25"/>
      <c r="GK2404" s="25"/>
      <c r="GQ2404" s="25"/>
      <c r="HK2404" s="25"/>
      <c r="IJ2404" s="25"/>
      <c r="IM2404" s="25"/>
      <c r="IP2404" s="25"/>
      <c r="IS2404" s="25"/>
      <c r="IZ2404" s="25"/>
      <c r="JF2404" s="25"/>
      <c r="JI2404" s="25"/>
      <c r="KO2404" s="31"/>
      <c r="KP2404" s="32"/>
      <c r="KQ2404" s="75"/>
      <c r="KR2404" s="31"/>
    </row>
    <row r="2405" spans="24:304" x14ac:dyDescent="0.3">
      <c r="X2405" s="25"/>
      <c r="AA2405" s="25"/>
      <c r="AE2405" s="25"/>
      <c r="AM2405" s="25"/>
      <c r="AR2405" s="25"/>
      <c r="AT2405" s="25"/>
      <c r="AX2405" s="25"/>
      <c r="BA2405" s="25"/>
      <c r="BI2405" s="25"/>
      <c r="BN2405" s="25"/>
      <c r="BP2405" s="25"/>
      <c r="BT2405" s="25"/>
      <c r="EP2405" s="25"/>
      <c r="FP2405" s="25"/>
      <c r="FR2405" s="25"/>
      <c r="GF2405" s="25"/>
      <c r="GH2405" s="25"/>
      <c r="GK2405" s="25"/>
      <c r="GQ2405" s="25"/>
      <c r="HK2405" s="25"/>
      <c r="IJ2405" s="25"/>
      <c r="IM2405" s="25"/>
      <c r="IP2405" s="25"/>
      <c r="IS2405" s="25"/>
      <c r="IZ2405" s="25"/>
      <c r="JF2405" s="25"/>
      <c r="JI2405" s="25"/>
      <c r="KO2405" s="31"/>
      <c r="KP2405" s="32"/>
      <c r="KQ2405" s="75"/>
      <c r="KR2405" s="31"/>
    </row>
    <row r="2406" spans="24:304" x14ac:dyDescent="0.3">
      <c r="X2406" s="25"/>
      <c r="AA2406" s="25"/>
      <c r="AE2406" s="25"/>
      <c r="AM2406" s="25"/>
      <c r="AR2406" s="25"/>
      <c r="AT2406" s="25"/>
      <c r="AX2406" s="25"/>
      <c r="BA2406" s="25"/>
      <c r="BI2406" s="25"/>
      <c r="BN2406" s="25"/>
      <c r="BP2406" s="25"/>
      <c r="BT2406" s="25"/>
      <c r="EP2406" s="25"/>
      <c r="FP2406" s="25"/>
      <c r="FR2406" s="25"/>
      <c r="GF2406" s="25"/>
      <c r="GH2406" s="25"/>
      <c r="GK2406" s="25"/>
      <c r="GQ2406" s="25"/>
      <c r="HK2406" s="25"/>
      <c r="IJ2406" s="25"/>
      <c r="IM2406" s="25"/>
      <c r="IP2406" s="25"/>
      <c r="IS2406" s="25"/>
      <c r="IZ2406" s="25"/>
      <c r="JF2406" s="25"/>
      <c r="JI2406" s="25"/>
      <c r="KO2406" s="31"/>
      <c r="KP2406" s="32"/>
      <c r="KQ2406" s="75"/>
      <c r="KR2406" s="31"/>
    </row>
    <row r="2407" spans="24:304" x14ac:dyDescent="0.3">
      <c r="X2407" s="25"/>
      <c r="AA2407" s="25"/>
      <c r="AE2407" s="25"/>
      <c r="AM2407" s="25"/>
      <c r="AR2407" s="25"/>
      <c r="AT2407" s="25"/>
      <c r="AX2407" s="25"/>
      <c r="BA2407" s="25"/>
      <c r="BI2407" s="25"/>
      <c r="BN2407" s="25"/>
      <c r="BP2407" s="25"/>
      <c r="BT2407" s="25"/>
      <c r="EP2407" s="25"/>
      <c r="FP2407" s="25"/>
      <c r="FR2407" s="25"/>
      <c r="GF2407" s="25"/>
      <c r="GH2407" s="25"/>
      <c r="GK2407" s="25"/>
      <c r="GQ2407" s="25"/>
      <c r="HK2407" s="25"/>
      <c r="IJ2407" s="25"/>
      <c r="IM2407" s="25"/>
      <c r="IP2407" s="25"/>
      <c r="IS2407" s="25"/>
      <c r="IZ2407" s="25"/>
      <c r="JF2407" s="25"/>
      <c r="JI2407" s="25"/>
      <c r="KO2407" s="31"/>
      <c r="KP2407" s="32"/>
      <c r="KQ2407" s="75"/>
      <c r="KR2407" s="31"/>
    </row>
    <row r="2408" spans="24:304" x14ac:dyDescent="0.3">
      <c r="X2408" s="25"/>
      <c r="AA2408" s="25"/>
      <c r="AE2408" s="25"/>
      <c r="AM2408" s="25"/>
      <c r="AR2408" s="25"/>
      <c r="AT2408" s="25"/>
      <c r="AX2408" s="25"/>
      <c r="BA2408" s="25"/>
      <c r="BI2408" s="25"/>
      <c r="BN2408" s="25"/>
      <c r="BP2408" s="25"/>
      <c r="BT2408" s="25"/>
      <c r="EP2408" s="25"/>
      <c r="FP2408" s="25"/>
      <c r="FR2408" s="25"/>
      <c r="GF2408" s="25"/>
      <c r="GH2408" s="25"/>
      <c r="GK2408" s="25"/>
      <c r="GQ2408" s="25"/>
      <c r="HK2408" s="25"/>
      <c r="IJ2408" s="25"/>
      <c r="IM2408" s="25"/>
      <c r="IP2408" s="25"/>
      <c r="IS2408" s="25"/>
      <c r="IZ2408" s="25"/>
      <c r="JF2408" s="25"/>
      <c r="JI2408" s="25"/>
      <c r="KO2408" s="31"/>
      <c r="KP2408" s="32"/>
      <c r="KQ2408" s="75"/>
      <c r="KR2408" s="31"/>
    </row>
    <row r="2409" spans="24:304" x14ac:dyDescent="0.3">
      <c r="X2409" s="25"/>
      <c r="AA2409" s="25"/>
      <c r="AE2409" s="25"/>
      <c r="AM2409" s="25"/>
      <c r="AR2409" s="25"/>
      <c r="AT2409" s="25"/>
      <c r="AX2409" s="25"/>
      <c r="BA2409" s="25"/>
      <c r="BI2409" s="25"/>
      <c r="BN2409" s="25"/>
      <c r="BP2409" s="25"/>
      <c r="BT2409" s="25"/>
      <c r="EP2409" s="25"/>
      <c r="FP2409" s="25"/>
      <c r="FR2409" s="25"/>
      <c r="GF2409" s="25"/>
      <c r="GH2409" s="25"/>
      <c r="GK2409" s="25"/>
      <c r="GQ2409" s="25"/>
      <c r="HK2409" s="25"/>
      <c r="IJ2409" s="25"/>
      <c r="IM2409" s="25"/>
      <c r="IP2409" s="25"/>
      <c r="IS2409" s="25"/>
      <c r="IZ2409" s="25"/>
      <c r="JF2409" s="25"/>
      <c r="JI2409" s="25"/>
      <c r="KO2409" s="31"/>
      <c r="KP2409" s="32"/>
      <c r="KQ2409" s="75"/>
      <c r="KR2409" s="31"/>
    </row>
    <row r="2410" spans="24:304" x14ac:dyDescent="0.3">
      <c r="X2410" s="25"/>
      <c r="AA2410" s="25"/>
      <c r="AE2410" s="25"/>
      <c r="AM2410" s="25"/>
      <c r="AR2410" s="25"/>
      <c r="AT2410" s="25"/>
      <c r="AX2410" s="25"/>
      <c r="BA2410" s="25"/>
      <c r="BI2410" s="25"/>
      <c r="BN2410" s="25"/>
      <c r="BP2410" s="25"/>
      <c r="BT2410" s="25"/>
      <c r="EP2410" s="25"/>
      <c r="FP2410" s="25"/>
      <c r="FR2410" s="25"/>
      <c r="GF2410" s="25"/>
      <c r="GH2410" s="25"/>
      <c r="GK2410" s="25"/>
      <c r="GQ2410" s="25"/>
      <c r="HK2410" s="25"/>
      <c r="IJ2410" s="25"/>
      <c r="IM2410" s="25"/>
      <c r="IP2410" s="25"/>
      <c r="IS2410" s="25"/>
      <c r="IZ2410" s="25"/>
      <c r="JF2410" s="25"/>
      <c r="JI2410" s="25"/>
      <c r="KO2410" s="31"/>
      <c r="KP2410" s="32"/>
      <c r="KQ2410" s="75"/>
      <c r="KR2410" s="31"/>
    </row>
    <row r="2411" spans="24:304" x14ac:dyDescent="0.3">
      <c r="X2411" s="25"/>
      <c r="AA2411" s="25"/>
      <c r="AE2411" s="25"/>
      <c r="AM2411" s="25"/>
      <c r="AR2411" s="25"/>
      <c r="AT2411" s="25"/>
      <c r="AX2411" s="25"/>
      <c r="BA2411" s="25"/>
      <c r="BI2411" s="25"/>
      <c r="BN2411" s="25"/>
      <c r="BP2411" s="25"/>
      <c r="BT2411" s="25"/>
      <c r="EP2411" s="25"/>
      <c r="FP2411" s="25"/>
      <c r="FR2411" s="25"/>
      <c r="GF2411" s="25"/>
      <c r="GH2411" s="25"/>
      <c r="GK2411" s="25"/>
      <c r="GQ2411" s="25"/>
      <c r="HK2411" s="25"/>
      <c r="IJ2411" s="25"/>
      <c r="IM2411" s="25"/>
      <c r="IP2411" s="25"/>
      <c r="IS2411" s="25"/>
      <c r="IZ2411" s="25"/>
      <c r="JF2411" s="25"/>
      <c r="JI2411" s="25"/>
      <c r="KO2411" s="31"/>
      <c r="KP2411" s="32"/>
      <c r="KQ2411" s="75"/>
      <c r="KR2411" s="31"/>
    </row>
    <row r="2412" spans="24:304" x14ac:dyDescent="0.3">
      <c r="X2412" s="25"/>
      <c r="AA2412" s="25"/>
      <c r="AE2412" s="25"/>
      <c r="AM2412" s="25"/>
      <c r="AR2412" s="25"/>
      <c r="AT2412" s="25"/>
      <c r="AX2412" s="25"/>
      <c r="BA2412" s="25"/>
      <c r="BI2412" s="25"/>
      <c r="BN2412" s="25"/>
      <c r="BP2412" s="25"/>
      <c r="BT2412" s="25"/>
      <c r="EP2412" s="25"/>
      <c r="FP2412" s="25"/>
      <c r="FR2412" s="25"/>
      <c r="GF2412" s="25"/>
      <c r="GH2412" s="25"/>
      <c r="GK2412" s="25"/>
      <c r="GQ2412" s="25"/>
      <c r="HK2412" s="25"/>
      <c r="IJ2412" s="25"/>
      <c r="IM2412" s="25"/>
      <c r="IP2412" s="25"/>
      <c r="IS2412" s="25"/>
      <c r="IZ2412" s="25"/>
      <c r="JF2412" s="25"/>
      <c r="JI2412" s="25"/>
      <c r="KO2412" s="31"/>
      <c r="KP2412" s="32"/>
      <c r="KQ2412" s="75"/>
      <c r="KR2412" s="31"/>
    </row>
    <row r="2413" spans="24:304" x14ac:dyDescent="0.3">
      <c r="X2413" s="25"/>
      <c r="AA2413" s="25"/>
      <c r="AE2413" s="25"/>
      <c r="AM2413" s="25"/>
      <c r="AR2413" s="25"/>
      <c r="AT2413" s="25"/>
      <c r="AX2413" s="25"/>
      <c r="BA2413" s="25"/>
      <c r="BI2413" s="25"/>
      <c r="BN2413" s="25"/>
      <c r="BP2413" s="25"/>
      <c r="BT2413" s="25"/>
      <c r="EP2413" s="25"/>
      <c r="FP2413" s="25"/>
      <c r="FR2413" s="25"/>
      <c r="GF2413" s="25"/>
      <c r="GH2413" s="25"/>
      <c r="GK2413" s="25"/>
      <c r="GQ2413" s="25"/>
      <c r="HK2413" s="25"/>
      <c r="IJ2413" s="25"/>
      <c r="IM2413" s="25"/>
      <c r="IP2413" s="25"/>
      <c r="IS2413" s="25"/>
      <c r="IZ2413" s="25"/>
      <c r="JF2413" s="25"/>
      <c r="JI2413" s="25"/>
      <c r="KO2413" s="31"/>
      <c r="KP2413" s="32"/>
      <c r="KQ2413" s="75"/>
      <c r="KR2413" s="31"/>
    </row>
    <row r="2414" spans="24:304" x14ac:dyDescent="0.3">
      <c r="X2414" s="25"/>
      <c r="AA2414" s="25"/>
      <c r="AE2414" s="25"/>
      <c r="AM2414" s="25"/>
      <c r="AR2414" s="25"/>
      <c r="AT2414" s="25"/>
      <c r="AX2414" s="25"/>
      <c r="BA2414" s="25"/>
      <c r="BI2414" s="25"/>
      <c r="BN2414" s="25"/>
      <c r="BP2414" s="25"/>
      <c r="BT2414" s="25"/>
      <c r="EP2414" s="25"/>
      <c r="FP2414" s="25"/>
      <c r="FR2414" s="25"/>
      <c r="GF2414" s="25"/>
      <c r="GH2414" s="25"/>
      <c r="GK2414" s="25"/>
      <c r="GQ2414" s="25"/>
      <c r="HK2414" s="25"/>
      <c r="IJ2414" s="25"/>
      <c r="IM2414" s="25"/>
      <c r="IP2414" s="25"/>
      <c r="IS2414" s="25"/>
      <c r="IZ2414" s="25"/>
      <c r="JF2414" s="25"/>
      <c r="JI2414" s="25"/>
      <c r="KO2414" s="31"/>
      <c r="KP2414" s="32"/>
      <c r="KQ2414" s="75"/>
      <c r="KR2414" s="31"/>
    </row>
    <row r="2415" spans="24:304" x14ac:dyDescent="0.3">
      <c r="X2415" s="25"/>
      <c r="AA2415" s="25"/>
      <c r="AE2415" s="25"/>
      <c r="AM2415" s="25"/>
      <c r="AR2415" s="25"/>
      <c r="AT2415" s="25"/>
      <c r="AX2415" s="25"/>
      <c r="BA2415" s="25"/>
      <c r="BI2415" s="25"/>
      <c r="BN2415" s="25"/>
      <c r="BP2415" s="25"/>
      <c r="BT2415" s="25"/>
      <c r="EP2415" s="25"/>
      <c r="FP2415" s="25"/>
      <c r="FR2415" s="25"/>
      <c r="GF2415" s="25"/>
      <c r="GH2415" s="25"/>
      <c r="GK2415" s="25"/>
      <c r="GQ2415" s="25"/>
      <c r="HK2415" s="25"/>
      <c r="IJ2415" s="25"/>
      <c r="IM2415" s="25"/>
      <c r="IP2415" s="25"/>
      <c r="IS2415" s="25"/>
      <c r="IZ2415" s="25"/>
      <c r="JF2415" s="25"/>
      <c r="JI2415" s="25"/>
      <c r="KO2415" s="31"/>
      <c r="KP2415" s="32"/>
      <c r="KQ2415" s="75"/>
      <c r="KR2415" s="31"/>
    </row>
    <row r="2416" spans="24:304" x14ac:dyDescent="0.3">
      <c r="X2416" s="25"/>
      <c r="AA2416" s="25"/>
      <c r="AE2416" s="25"/>
      <c r="AM2416" s="25"/>
      <c r="AR2416" s="25"/>
      <c r="AT2416" s="25"/>
      <c r="AX2416" s="25"/>
      <c r="BA2416" s="25"/>
      <c r="BI2416" s="25"/>
      <c r="BN2416" s="25"/>
      <c r="BP2416" s="25"/>
      <c r="BT2416" s="25"/>
      <c r="EP2416" s="25"/>
      <c r="FP2416" s="25"/>
      <c r="FR2416" s="25"/>
      <c r="GF2416" s="25"/>
      <c r="GH2416" s="25"/>
      <c r="GK2416" s="25"/>
      <c r="GQ2416" s="25"/>
      <c r="HK2416" s="25"/>
      <c r="IJ2416" s="25"/>
      <c r="IM2416" s="25"/>
      <c r="IP2416" s="25"/>
      <c r="IS2416" s="25"/>
      <c r="IZ2416" s="25"/>
      <c r="JF2416" s="25"/>
      <c r="JI2416" s="25"/>
      <c r="KO2416" s="31"/>
      <c r="KP2416" s="32"/>
      <c r="KQ2416" s="75"/>
      <c r="KR2416" s="31"/>
    </row>
    <row r="2417" spans="24:304" x14ac:dyDescent="0.3">
      <c r="X2417" s="25"/>
      <c r="AA2417" s="25"/>
      <c r="AE2417" s="25"/>
      <c r="AM2417" s="25"/>
      <c r="AR2417" s="25"/>
      <c r="AT2417" s="25"/>
      <c r="AX2417" s="25"/>
      <c r="BA2417" s="25"/>
      <c r="BI2417" s="25"/>
      <c r="BN2417" s="25"/>
      <c r="BP2417" s="25"/>
      <c r="BT2417" s="25"/>
      <c r="EP2417" s="25"/>
      <c r="FP2417" s="25"/>
      <c r="FR2417" s="25"/>
      <c r="GF2417" s="25"/>
      <c r="GH2417" s="25"/>
      <c r="GK2417" s="25"/>
      <c r="GQ2417" s="25"/>
      <c r="HK2417" s="25"/>
      <c r="IJ2417" s="25"/>
      <c r="IM2417" s="25"/>
      <c r="IP2417" s="25"/>
      <c r="IS2417" s="25"/>
      <c r="IZ2417" s="25"/>
      <c r="JF2417" s="25"/>
      <c r="JI2417" s="25"/>
      <c r="KO2417" s="31"/>
      <c r="KP2417" s="32"/>
      <c r="KQ2417" s="75"/>
      <c r="KR2417" s="31"/>
    </row>
    <row r="2418" spans="24:304" x14ac:dyDescent="0.3">
      <c r="X2418" s="25"/>
      <c r="AA2418" s="25"/>
      <c r="AE2418" s="25"/>
      <c r="AM2418" s="25"/>
      <c r="AR2418" s="25"/>
      <c r="AT2418" s="25"/>
      <c r="AX2418" s="25"/>
      <c r="BA2418" s="25"/>
      <c r="BI2418" s="25"/>
      <c r="BN2418" s="25"/>
      <c r="BP2418" s="25"/>
      <c r="BT2418" s="25"/>
      <c r="EP2418" s="25"/>
      <c r="FP2418" s="25"/>
      <c r="FR2418" s="25"/>
      <c r="GF2418" s="25"/>
      <c r="GH2418" s="25"/>
      <c r="GK2418" s="25"/>
      <c r="GQ2418" s="25"/>
      <c r="HK2418" s="25"/>
      <c r="IJ2418" s="25"/>
      <c r="IM2418" s="25"/>
      <c r="IP2418" s="25"/>
      <c r="IS2418" s="25"/>
      <c r="IZ2418" s="25"/>
      <c r="JF2418" s="25"/>
      <c r="JI2418" s="25"/>
      <c r="KO2418" s="31"/>
      <c r="KP2418" s="32"/>
      <c r="KQ2418" s="75"/>
      <c r="KR2418" s="31"/>
    </row>
    <row r="2419" spans="24:304" x14ac:dyDescent="0.3">
      <c r="X2419" s="25"/>
      <c r="AA2419" s="25"/>
      <c r="AE2419" s="25"/>
      <c r="AM2419" s="25"/>
      <c r="AR2419" s="25"/>
      <c r="AT2419" s="25"/>
      <c r="AX2419" s="25"/>
      <c r="BA2419" s="25"/>
      <c r="BI2419" s="25"/>
      <c r="BN2419" s="25"/>
      <c r="BP2419" s="25"/>
      <c r="BT2419" s="25"/>
      <c r="EP2419" s="25"/>
      <c r="FP2419" s="25"/>
      <c r="FR2419" s="25"/>
      <c r="GF2419" s="25"/>
      <c r="GH2419" s="25"/>
      <c r="GK2419" s="25"/>
      <c r="GQ2419" s="25"/>
      <c r="HK2419" s="25"/>
      <c r="IJ2419" s="25"/>
      <c r="IM2419" s="25"/>
      <c r="IP2419" s="25"/>
      <c r="IS2419" s="25"/>
      <c r="IZ2419" s="25"/>
      <c r="JF2419" s="25"/>
      <c r="JI2419" s="25"/>
      <c r="KO2419" s="31"/>
      <c r="KP2419" s="32"/>
      <c r="KQ2419" s="75"/>
      <c r="KR2419" s="31"/>
    </row>
    <row r="2420" spans="24:304" x14ac:dyDescent="0.3">
      <c r="X2420" s="25"/>
      <c r="AA2420" s="25"/>
      <c r="AE2420" s="25"/>
      <c r="AM2420" s="25"/>
      <c r="AR2420" s="25"/>
      <c r="AT2420" s="25"/>
      <c r="AX2420" s="25"/>
      <c r="BA2420" s="25"/>
      <c r="BI2420" s="25"/>
      <c r="BN2420" s="25"/>
      <c r="BP2420" s="25"/>
      <c r="BT2420" s="25"/>
      <c r="EP2420" s="25"/>
      <c r="FP2420" s="25"/>
      <c r="FR2420" s="25"/>
      <c r="GF2420" s="25"/>
      <c r="GH2420" s="25"/>
      <c r="GK2420" s="25"/>
      <c r="GQ2420" s="25"/>
      <c r="HK2420" s="25"/>
      <c r="IJ2420" s="25"/>
      <c r="IM2420" s="25"/>
      <c r="IP2420" s="25"/>
      <c r="IS2420" s="25"/>
      <c r="IZ2420" s="25"/>
      <c r="JF2420" s="25"/>
      <c r="JI2420" s="25"/>
      <c r="KO2420" s="31"/>
      <c r="KP2420" s="32"/>
      <c r="KQ2420" s="75"/>
      <c r="KR2420" s="31"/>
    </row>
    <row r="2421" spans="24:304" x14ac:dyDescent="0.3">
      <c r="X2421" s="25"/>
      <c r="AA2421" s="25"/>
      <c r="AE2421" s="25"/>
      <c r="AM2421" s="25"/>
      <c r="AR2421" s="25"/>
      <c r="AT2421" s="25"/>
      <c r="AX2421" s="25"/>
      <c r="BA2421" s="25"/>
      <c r="BI2421" s="25"/>
      <c r="BN2421" s="25"/>
      <c r="BP2421" s="25"/>
      <c r="BT2421" s="25"/>
      <c r="EP2421" s="25"/>
      <c r="FP2421" s="25"/>
      <c r="FR2421" s="25"/>
      <c r="GF2421" s="25"/>
      <c r="GH2421" s="25"/>
      <c r="GK2421" s="25"/>
      <c r="GQ2421" s="25"/>
      <c r="HK2421" s="25"/>
      <c r="IJ2421" s="25"/>
      <c r="IM2421" s="25"/>
      <c r="IP2421" s="25"/>
      <c r="IS2421" s="25"/>
      <c r="IZ2421" s="25"/>
      <c r="JF2421" s="25"/>
      <c r="JI2421" s="25"/>
      <c r="KO2421" s="31"/>
      <c r="KP2421" s="32"/>
      <c r="KQ2421" s="75"/>
      <c r="KR2421" s="31"/>
    </row>
    <row r="2422" spans="24:304" x14ac:dyDescent="0.3">
      <c r="X2422" s="25"/>
      <c r="AA2422" s="25"/>
      <c r="AE2422" s="25"/>
      <c r="AM2422" s="25"/>
      <c r="AR2422" s="25"/>
      <c r="AT2422" s="25"/>
      <c r="AX2422" s="25"/>
      <c r="BA2422" s="25"/>
      <c r="BI2422" s="25"/>
      <c r="BN2422" s="25"/>
      <c r="BP2422" s="25"/>
      <c r="BT2422" s="25"/>
      <c r="EP2422" s="25"/>
      <c r="FP2422" s="25"/>
      <c r="FR2422" s="25"/>
      <c r="GF2422" s="25"/>
      <c r="GH2422" s="25"/>
      <c r="GK2422" s="25"/>
      <c r="GQ2422" s="25"/>
      <c r="HK2422" s="25"/>
      <c r="IJ2422" s="25"/>
      <c r="IM2422" s="25"/>
      <c r="IP2422" s="25"/>
      <c r="IS2422" s="25"/>
      <c r="IZ2422" s="25"/>
      <c r="JF2422" s="25"/>
      <c r="JI2422" s="25"/>
      <c r="KO2422" s="31"/>
      <c r="KP2422" s="32"/>
      <c r="KQ2422" s="75"/>
      <c r="KR2422" s="31"/>
    </row>
    <row r="2423" spans="24:304" x14ac:dyDescent="0.3">
      <c r="X2423" s="25"/>
      <c r="AA2423" s="25"/>
      <c r="AE2423" s="25"/>
      <c r="AM2423" s="25"/>
      <c r="AR2423" s="25"/>
      <c r="AT2423" s="25"/>
      <c r="AX2423" s="25"/>
      <c r="BA2423" s="25"/>
      <c r="BI2423" s="25"/>
      <c r="BN2423" s="25"/>
      <c r="BP2423" s="25"/>
      <c r="BT2423" s="25"/>
      <c r="EP2423" s="25"/>
      <c r="FP2423" s="25"/>
      <c r="FR2423" s="25"/>
      <c r="GF2423" s="25"/>
      <c r="GH2423" s="25"/>
      <c r="GK2423" s="25"/>
      <c r="GQ2423" s="25"/>
      <c r="HK2423" s="25"/>
      <c r="IJ2423" s="25"/>
      <c r="IM2423" s="25"/>
      <c r="IP2423" s="25"/>
      <c r="IS2423" s="25"/>
      <c r="IZ2423" s="25"/>
      <c r="JF2423" s="25"/>
      <c r="JI2423" s="25"/>
      <c r="KO2423" s="31"/>
      <c r="KP2423" s="32"/>
      <c r="KQ2423" s="75"/>
      <c r="KR2423" s="31"/>
    </row>
    <row r="2424" spans="24:304" x14ac:dyDescent="0.3">
      <c r="X2424" s="25"/>
      <c r="AA2424" s="25"/>
      <c r="AE2424" s="25"/>
      <c r="AM2424" s="25"/>
      <c r="AR2424" s="25"/>
      <c r="AT2424" s="25"/>
      <c r="AX2424" s="25"/>
      <c r="BA2424" s="25"/>
      <c r="BI2424" s="25"/>
      <c r="BN2424" s="25"/>
      <c r="BP2424" s="25"/>
      <c r="BT2424" s="25"/>
      <c r="EP2424" s="25"/>
      <c r="FP2424" s="25"/>
      <c r="FR2424" s="25"/>
      <c r="GF2424" s="25"/>
      <c r="GH2424" s="25"/>
      <c r="GK2424" s="25"/>
      <c r="GQ2424" s="25"/>
      <c r="HK2424" s="25"/>
      <c r="IJ2424" s="25"/>
      <c r="IM2424" s="25"/>
      <c r="IP2424" s="25"/>
      <c r="IS2424" s="25"/>
      <c r="IZ2424" s="25"/>
      <c r="JF2424" s="25"/>
      <c r="JI2424" s="25"/>
      <c r="KO2424" s="31"/>
      <c r="KP2424" s="32"/>
      <c r="KQ2424" s="75"/>
      <c r="KR2424" s="31"/>
    </row>
    <row r="2425" spans="24:304" x14ac:dyDescent="0.3">
      <c r="X2425" s="25"/>
      <c r="AA2425" s="25"/>
      <c r="AE2425" s="25"/>
      <c r="AM2425" s="25"/>
      <c r="AR2425" s="25"/>
      <c r="AT2425" s="25"/>
      <c r="AX2425" s="25"/>
      <c r="BA2425" s="25"/>
      <c r="BI2425" s="25"/>
      <c r="BN2425" s="25"/>
      <c r="BP2425" s="25"/>
      <c r="BT2425" s="25"/>
      <c r="EP2425" s="25"/>
      <c r="FP2425" s="25"/>
      <c r="FR2425" s="25"/>
      <c r="GF2425" s="25"/>
      <c r="GH2425" s="25"/>
      <c r="GK2425" s="25"/>
      <c r="GQ2425" s="25"/>
      <c r="HK2425" s="25"/>
      <c r="IJ2425" s="25"/>
      <c r="IM2425" s="25"/>
      <c r="IP2425" s="25"/>
      <c r="IS2425" s="25"/>
      <c r="IZ2425" s="25"/>
      <c r="JF2425" s="25"/>
      <c r="JI2425" s="25"/>
      <c r="KO2425" s="31"/>
      <c r="KP2425" s="32"/>
      <c r="KQ2425" s="75"/>
      <c r="KR2425" s="31"/>
    </row>
    <row r="2426" spans="24:304" x14ac:dyDescent="0.3">
      <c r="X2426" s="25"/>
      <c r="AA2426" s="25"/>
      <c r="AE2426" s="25"/>
      <c r="AM2426" s="25"/>
      <c r="AR2426" s="25"/>
      <c r="AT2426" s="25"/>
      <c r="AX2426" s="25"/>
      <c r="BA2426" s="25"/>
      <c r="BI2426" s="25"/>
      <c r="BN2426" s="25"/>
      <c r="BP2426" s="25"/>
      <c r="BT2426" s="25"/>
      <c r="EP2426" s="25"/>
      <c r="FP2426" s="25"/>
      <c r="FR2426" s="25"/>
      <c r="GF2426" s="25"/>
      <c r="GH2426" s="25"/>
      <c r="GK2426" s="25"/>
      <c r="GQ2426" s="25"/>
      <c r="HK2426" s="25"/>
      <c r="IJ2426" s="25"/>
      <c r="IM2426" s="25"/>
      <c r="IP2426" s="25"/>
      <c r="IS2426" s="25"/>
      <c r="IZ2426" s="25"/>
      <c r="JF2426" s="25"/>
      <c r="JI2426" s="25"/>
      <c r="KO2426" s="31"/>
      <c r="KP2426" s="32"/>
      <c r="KQ2426" s="75"/>
      <c r="KR2426" s="31"/>
    </row>
    <row r="2427" spans="24:304" x14ac:dyDescent="0.3">
      <c r="X2427" s="25"/>
      <c r="AA2427" s="25"/>
      <c r="AE2427" s="25"/>
      <c r="AM2427" s="25"/>
      <c r="AR2427" s="25"/>
      <c r="AT2427" s="25"/>
      <c r="AX2427" s="25"/>
      <c r="BA2427" s="25"/>
      <c r="BI2427" s="25"/>
      <c r="BN2427" s="25"/>
      <c r="BP2427" s="25"/>
      <c r="BT2427" s="25"/>
      <c r="EP2427" s="25"/>
      <c r="FP2427" s="25"/>
      <c r="FR2427" s="25"/>
      <c r="GF2427" s="25"/>
      <c r="GH2427" s="25"/>
      <c r="GK2427" s="25"/>
      <c r="GQ2427" s="25"/>
      <c r="HK2427" s="25"/>
      <c r="IJ2427" s="25"/>
      <c r="IM2427" s="25"/>
      <c r="IP2427" s="25"/>
      <c r="IS2427" s="25"/>
      <c r="IZ2427" s="25"/>
      <c r="JF2427" s="25"/>
      <c r="JI2427" s="25"/>
      <c r="KO2427" s="31"/>
      <c r="KP2427" s="32"/>
      <c r="KQ2427" s="75"/>
      <c r="KR2427" s="31"/>
    </row>
    <row r="2428" spans="24:304" x14ac:dyDescent="0.3">
      <c r="X2428" s="25"/>
      <c r="AA2428" s="25"/>
      <c r="AE2428" s="25"/>
      <c r="AM2428" s="25"/>
      <c r="AR2428" s="25"/>
      <c r="AT2428" s="25"/>
      <c r="AX2428" s="25"/>
      <c r="BA2428" s="25"/>
      <c r="BI2428" s="25"/>
      <c r="BN2428" s="25"/>
      <c r="BP2428" s="25"/>
      <c r="BT2428" s="25"/>
      <c r="EP2428" s="25"/>
      <c r="FP2428" s="25"/>
      <c r="FR2428" s="25"/>
      <c r="GF2428" s="25"/>
      <c r="GH2428" s="25"/>
      <c r="GK2428" s="25"/>
      <c r="GQ2428" s="25"/>
      <c r="HK2428" s="25"/>
      <c r="IJ2428" s="25"/>
      <c r="IM2428" s="25"/>
      <c r="IP2428" s="25"/>
      <c r="IS2428" s="25"/>
      <c r="IZ2428" s="25"/>
      <c r="JF2428" s="25"/>
      <c r="JI2428" s="25"/>
      <c r="KO2428" s="31"/>
      <c r="KP2428" s="32"/>
      <c r="KQ2428" s="75"/>
      <c r="KR2428" s="31"/>
    </row>
    <row r="2429" spans="24:304" x14ac:dyDescent="0.3">
      <c r="X2429" s="25"/>
      <c r="AA2429" s="25"/>
      <c r="AE2429" s="25"/>
      <c r="AM2429" s="25"/>
      <c r="AR2429" s="25"/>
      <c r="AT2429" s="25"/>
      <c r="AX2429" s="25"/>
      <c r="BA2429" s="25"/>
      <c r="BI2429" s="25"/>
      <c r="BN2429" s="25"/>
      <c r="BP2429" s="25"/>
      <c r="BT2429" s="25"/>
      <c r="EP2429" s="25"/>
      <c r="FP2429" s="25"/>
      <c r="FR2429" s="25"/>
      <c r="GF2429" s="25"/>
      <c r="GH2429" s="25"/>
      <c r="GK2429" s="25"/>
      <c r="GQ2429" s="25"/>
      <c r="HK2429" s="25"/>
      <c r="IJ2429" s="25"/>
      <c r="IM2429" s="25"/>
      <c r="IP2429" s="25"/>
      <c r="IS2429" s="25"/>
      <c r="IZ2429" s="25"/>
      <c r="JF2429" s="25"/>
      <c r="JI2429" s="25"/>
      <c r="KO2429" s="31"/>
      <c r="KP2429" s="32"/>
      <c r="KQ2429" s="75"/>
      <c r="KR2429" s="31"/>
    </row>
    <row r="2430" spans="24:304" x14ac:dyDescent="0.3">
      <c r="X2430" s="25"/>
      <c r="AA2430" s="25"/>
      <c r="AE2430" s="25"/>
      <c r="AM2430" s="25"/>
      <c r="AR2430" s="25"/>
      <c r="AT2430" s="25"/>
      <c r="AX2430" s="25"/>
      <c r="BA2430" s="25"/>
      <c r="BI2430" s="25"/>
      <c r="BN2430" s="25"/>
      <c r="BP2430" s="25"/>
      <c r="BT2430" s="25"/>
      <c r="EP2430" s="25"/>
      <c r="FP2430" s="25"/>
      <c r="FR2430" s="25"/>
      <c r="GF2430" s="25"/>
      <c r="GH2430" s="25"/>
      <c r="GK2430" s="25"/>
      <c r="GQ2430" s="25"/>
      <c r="HK2430" s="25"/>
      <c r="IJ2430" s="25"/>
      <c r="IM2430" s="25"/>
      <c r="IP2430" s="25"/>
      <c r="IS2430" s="25"/>
      <c r="IZ2430" s="25"/>
      <c r="JF2430" s="25"/>
      <c r="JI2430" s="25"/>
      <c r="KO2430" s="31"/>
      <c r="KP2430" s="32"/>
      <c r="KQ2430" s="75"/>
      <c r="KR2430" s="31"/>
    </row>
    <row r="2431" spans="24:304" x14ac:dyDescent="0.3">
      <c r="X2431" s="25"/>
      <c r="AA2431" s="25"/>
      <c r="AE2431" s="25"/>
      <c r="AM2431" s="25"/>
      <c r="AR2431" s="25"/>
      <c r="AT2431" s="25"/>
      <c r="AX2431" s="25"/>
      <c r="BA2431" s="25"/>
      <c r="BI2431" s="25"/>
      <c r="BN2431" s="25"/>
      <c r="BP2431" s="25"/>
      <c r="BT2431" s="25"/>
      <c r="EP2431" s="25"/>
      <c r="FP2431" s="25"/>
      <c r="FR2431" s="25"/>
      <c r="GF2431" s="25"/>
      <c r="GH2431" s="25"/>
      <c r="GK2431" s="25"/>
      <c r="GQ2431" s="25"/>
      <c r="HK2431" s="25"/>
      <c r="IJ2431" s="25"/>
      <c r="IM2431" s="25"/>
      <c r="IP2431" s="25"/>
      <c r="IS2431" s="25"/>
      <c r="IZ2431" s="25"/>
      <c r="JF2431" s="25"/>
      <c r="JI2431" s="25"/>
      <c r="KO2431" s="31"/>
      <c r="KP2431" s="32"/>
      <c r="KQ2431" s="75"/>
      <c r="KR2431" s="31"/>
    </row>
    <row r="2432" spans="24:304" x14ac:dyDescent="0.3">
      <c r="X2432" s="25"/>
      <c r="AA2432" s="25"/>
      <c r="AE2432" s="25"/>
      <c r="AM2432" s="25"/>
      <c r="AR2432" s="25"/>
      <c r="AT2432" s="25"/>
      <c r="AX2432" s="25"/>
      <c r="BA2432" s="25"/>
      <c r="BI2432" s="25"/>
      <c r="BN2432" s="25"/>
      <c r="BP2432" s="25"/>
      <c r="BT2432" s="25"/>
      <c r="EP2432" s="25"/>
      <c r="FP2432" s="25"/>
      <c r="FR2432" s="25"/>
      <c r="GF2432" s="25"/>
      <c r="GH2432" s="25"/>
      <c r="GK2432" s="25"/>
      <c r="GQ2432" s="25"/>
      <c r="HK2432" s="25"/>
      <c r="IJ2432" s="25"/>
      <c r="IM2432" s="25"/>
      <c r="IP2432" s="25"/>
      <c r="IS2432" s="25"/>
      <c r="IZ2432" s="25"/>
      <c r="JF2432" s="25"/>
      <c r="JI2432" s="25"/>
      <c r="KO2432" s="31"/>
      <c r="KP2432" s="32"/>
      <c r="KQ2432" s="75"/>
      <c r="KR2432" s="31"/>
    </row>
    <row r="2433" spans="24:304" x14ac:dyDescent="0.3">
      <c r="X2433" s="25"/>
      <c r="AA2433" s="25"/>
      <c r="AE2433" s="25"/>
      <c r="AM2433" s="25"/>
      <c r="AR2433" s="25"/>
      <c r="AT2433" s="25"/>
      <c r="AX2433" s="25"/>
      <c r="BA2433" s="25"/>
      <c r="BI2433" s="25"/>
      <c r="BN2433" s="25"/>
      <c r="BP2433" s="25"/>
      <c r="BT2433" s="25"/>
      <c r="EP2433" s="25"/>
      <c r="FP2433" s="25"/>
      <c r="FR2433" s="25"/>
      <c r="GF2433" s="25"/>
      <c r="GH2433" s="25"/>
      <c r="GK2433" s="25"/>
      <c r="GQ2433" s="25"/>
      <c r="HK2433" s="25"/>
      <c r="IJ2433" s="25"/>
      <c r="IM2433" s="25"/>
      <c r="IP2433" s="25"/>
      <c r="IS2433" s="25"/>
      <c r="IZ2433" s="25"/>
      <c r="JF2433" s="25"/>
      <c r="JI2433" s="25"/>
      <c r="KO2433" s="31"/>
      <c r="KP2433" s="32"/>
      <c r="KQ2433" s="75"/>
      <c r="KR2433" s="31"/>
    </row>
    <row r="2434" spans="24:304" x14ac:dyDescent="0.3">
      <c r="X2434" s="25"/>
      <c r="AA2434" s="25"/>
      <c r="AE2434" s="25"/>
      <c r="AM2434" s="25"/>
      <c r="AR2434" s="25"/>
      <c r="AT2434" s="25"/>
      <c r="AX2434" s="25"/>
      <c r="BA2434" s="25"/>
      <c r="BI2434" s="25"/>
      <c r="BN2434" s="25"/>
      <c r="BP2434" s="25"/>
      <c r="BT2434" s="25"/>
      <c r="EP2434" s="25"/>
      <c r="FP2434" s="25"/>
      <c r="FR2434" s="25"/>
      <c r="GF2434" s="25"/>
      <c r="GH2434" s="25"/>
      <c r="GK2434" s="25"/>
      <c r="GQ2434" s="25"/>
      <c r="HK2434" s="25"/>
      <c r="IJ2434" s="25"/>
      <c r="IM2434" s="25"/>
      <c r="IP2434" s="25"/>
      <c r="IS2434" s="25"/>
      <c r="IZ2434" s="25"/>
      <c r="JF2434" s="25"/>
      <c r="JI2434" s="25"/>
      <c r="KO2434" s="31"/>
      <c r="KP2434" s="32"/>
      <c r="KQ2434" s="75"/>
      <c r="KR2434" s="31"/>
    </row>
    <row r="2435" spans="24:304" x14ac:dyDescent="0.3">
      <c r="X2435" s="25"/>
      <c r="AA2435" s="25"/>
      <c r="AE2435" s="25"/>
      <c r="AM2435" s="25"/>
      <c r="AR2435" s="25"/>
      <c r="AT2435" s="25"/>
      <c r="AX2435" s="25"/>
      <c r="BA2435" s="25"/>
      <c r="BI2435" s="25"/>
      <c r="BN2435" s="25"/>
      <c r="BP2435" s="25"/>
      <c r="BT2435" s="25"/>
      <c r="EP2435" s="25"/>
      <c r="FP2435" s="25"/>
      <c r="FR2435" s="25"/>
      <c r="GF2435" s="25"/>
      <c r="GH2435" s="25"/>
      <c r="GK2435" s="25"/>
      <c r="GQ2435" s="25"/>
      <c r="HK2435" s="25"/>
      <c r="IJ2435" s="25"/>
      <c r="IM2435" s="25"/>
      <c r="IP2435" s="25"/>
      <c r="IS2435" s="25"/>
      <c r="IZ2435" s="25"/>
      <c r="JF2435" s="25"/>
      <c r="JI2435" s="25"/>
      <c r="KO2435" s="31"/>
      <c r="KP2435" s="32"/>
      <c r="KQ2435" s="75"/>
      <c r="KR2435" s="31"/>
    </row>
    <row r="2436" spans="24:304" x14ac:dyDescent="0.3">
      <c r="X2436" s="25"/>
      <c r="AA2436" s="25"/>
      <c r="AE2436" s="25"/>
      <c r="AM2436" s="25"/>
      <c r="AR2436" s="25"/>
      <c r="AT2436" s="25"/>
      <c r="AX2436" s="25"/>
      <c r="BA2436" s="25"/>
      <c r="BI2436" s="25"/>
      <c r="BN2436" s="25"/>
      <c r="BP2436" s="25"/>
      <c r="BT2436" s="25"/>
      <c r="EP2436" s="25"/>
      <c r="FP2436" s="25"/>
      <c r="FR2436" s="25"/>
      <c r="GF2436" s="25"/>
      <c r="GH2436" s="25"/>
      <c r="GK2436" s="25"/>
      <c r="GQ2436" s="25"/>
      <c r="HK2436" s="25"/>
      <c r="IJ2436" s="25"/>
      <c r="IM2436" s="25"/>
      <c r="IP2436" s="25"/>
      <c r="IS2436" s="25"/>
      <c r="IZ2436" s="25"/>
      <c r="JF2436" s="25"/>
      <c r="JI2436" s="25"/>
      <c r="KO2436" s="31"/>
      <c r="KP2436" s="32"/>
      <c r="KQ2436" s="75"/>
      <c r="KR2436" s="31"/>
    </row>
    <row r="2437" spans="24:304" x14ac:dyDescent="0.3">
      <c r="X2437" s="25"/>
      <c r="AA2437" s="25"/>
      <c r="AE2437" s="25"/>
      <c r="AM2437" s="25"/>
      <c r="AR2437" s="25"/>
      <c r="AT2437" s="25"/>
      <c r="AX2437" s="25"/>
      <c r="BA2437" s="25"/>
      <c r="BI2437" s="25"/>
      <c r="BN2437" s="25"/>
      <c r="BP2437" s="25"/>
      <c r="BT2437" s="25"/>
      <c r="EP2437" s="25"/>
      <c r="FP2437" s="25"/>
      <c r="FR2437" s="25"/>
      <c r="GF2437" s="25"/>
      <c r="GH2437" s="25"/>
      <c r="GK2437" s="25"/>
      <c r="GQ2437" s="25"/>
      <c r="HK2437" s="25"/>
      <c r="IJ2437" s="25"/>
      <c r="IM2437" s="25"/>
      <c r="IP2437" s="25"/>
      <c r="IS2437" s="25"/>
      <c r="IZ2437" s="25"/>
      <c r="JF2437" s="25"/>
      <c r="JI2437" s="25"/>
      <c r="KO2437" s="31"/>
      <c r="KP2437" s="32"/>
      <c r="KQ2437" s="75"/>
      <c r="KR2437" s="31"/>
    </row>
    <row r="2438" spans="24:304" x14ac:dyDescent="0.3">
      <c r="X2438" s="25"/>
      <c r="AA2438" s="25"/>
      <c r="AE2438" s="25"/>
      <c r="AM2438" s="25"/>
      <c r="AR2438" s="25"/>
      <c r="AT2438" s="25"/>
      <c r="AX2438" s="25"/>
      <c r="BA2438" s="25"/>
      <c r="BI2438" s="25"/>
      <c r="BN2438" s="25"/>
      <c r="BP2438" s="25"/>
      <c r="BT2438" s="25"/>
      <c r="EP2438" s="25"/>
      <c r="FP2438" s="25"/>
      <c r="FR2438" s="25"/>
      <c r="GF2438" s="25"/>
      <c r="GH2438" s="25"/>
      <c r="GK2438" s="25"/>
      <c r="GQ2438" s="25"/>
      <c r="HK2438" s="25"/>
      <c r="IJ2438" s="25"/>
      <c r="IM2438" s="25"/>
      <c r="IP2438" s="25"/>
      <c r="IS2438" s="25"/>
      <c r="IZ2438" s="25"/>
      <c r="JF2438" s="25"/>
      <c r="JI2438" s="25"/>
      <c r="KO2438" s="31"/>
      <c r="KP2438" s="32"/>
      <c r="KQ2438" s="75"/>
      <c r="KR2438" s="31"/>
    </row>
    <row r="2439" spans="24:304" x14ac:dyDescent="0.3">
      <c r="X2439" s="25"/>
      <c r="AA2439" s="25"/>
      <c r="AE2439" s="25"/>
      <c r="AM2439" s="25"/>
      <c r="AR2439" s="25"/>
      <c r="AT2439" s="25"/>
      <c r="AX2439" s="25"/>
      <c r="BA2439" s="25"/>
      <c r="BI2439" s="25"/>
      <c r="BN2439" s="25"/>
      <c r="BP2439" s="25"/>
      <c r="BT2439" s="25"/>
      <c r="EP2439" s="25"/>
      <c r="FP2439" s="25"/>
      <c r="FR2439" s="25"/>
      <c r="GF2439" s="25"/>
      <c r="GH2439" s="25"/>
      <c r="GK2439" s="25"/>
      <c r="GQ2439" s="25"/>
      <c r="HK2439" s="25"/>
      <c r="IJ2439" s="25"/>
      <c r="IM2439" s="25"/>
      <c r="IP2439" s="25"/>
      <c r="IS2439" s="25"/>
      <c r="IZ2439" s="25"/>
      <c r="JF2439" s="25"/>
      <c r="JI2439" s="25"/>
      <c r="KO2439" s="31"/>
      <c r="KP2439" s="32"/>
      <c r="KQ2439" s="75"/>
      <c r="KR2439" s="31"/>
    </row>
    <row r="2440" spans="24:304" x14ac:dyDescent="0.3">
      <c r="X2440" s="25"/>
      <c r="AA2440" s="25"/>
      <c r="AE2440" s="25"/>
      <c r="AM2440" s="25"/>
      <c r="AR2440" s="25"/>
      <c r="AT2440" s="25"/>
      <c r="AX2440" s="25"/>
      <c r="BA2440" s="25"/>
      <c r="BI2440" s="25"/>
      <c r="BN2440" s="25"/>
      <c r="BP2440" s="25"/>
      <c r="BT2440" s="25"/>
      <c r="EP2440" s="25"/>
      <c r="FP2440" s="25"/>
      <c r="FR2440" s="25"/>
      <c r="GF2440" s="25"/>
      <c r="GH2440" s="25"/>
      <c r="GK2440" s="25"/>
      <c r="GQ2440" s="25"/>
      <c r="HK2440" s="25"/>
      <c r="IJ2440" s="25"/>
      <c r="IM2440" s="25"/>
      <c r="IP2440" s="25"/>
      <c r="IS2440" s="25"/>
      <c r="IZ2440" s="25"/>
      <c r="JF2440" s="25"/>
      <c r="JI2440" s="25"/>
      <c r="KO2440" s="31"/>
      <c r="KP2440" s="32"/>
      <c r="KQ2440" s="75"/>
      <c r="KR2440" s="31"/>
    </row>
    <row r="2441" spans="24:304" x14ac:dyDescent="0.3">
      <c r="X2441" s="25"/>
      <c r="AA2441" s="25"/>
      <c r="AE2441" s="25"/>
      <c r="AM2441" s="25"/>
      <c r="AR2441" s="25"/>
      <c r="AT2441" s="25"/>
      <c r="AX2441" s="25"/>
      <c r="BA2441" s="25"/>
      <c r="BI2441" s="25"/>
      <c r="BN2441" s="25"/>
      <c r="BP2441" s="25"/>
      <c r="BT2441" s="25"/>
      <c r="EP2441" s="25"/>
      <c r="FP2441" s="25"/>
      <c r="FR2441" s="25"/>
      <c r="GF2441" s="25"/>
      <c r="GH2441" s="25"/>
      <c r="GK2441" s="25"/>
      <c r="GQ2441" s="25"/>
      <c r="HK2441" s="25"/>
      <c r="IJ2441" s="25"/>
      <c r="IM2441" s="25"/>
      <c r="IP2441" s="25"/>
      <c r="IS2441" s="25"/>
      <c r="IZ2441" s="25"/>
      <c r="JF2441" s="25"/>
      <c r="JI2441" s="25"/>
      <c r="KO2441" s="31"/>
      <c r="KP2441" s="32"/>
      <c r="KQ2441" s="75"/>
      <c r="KR2441" s="31"/>
    </row>
    <row r="2442" spans="24:304" x14ac:dyDescent="0.3">
      <c r="X2442" s="25"/>
      <c r="AA2442" s="25"/>
      <c r="AE2442" s="25"/>
      <c r="AM2442" s="25"/>
      <c r="AR2442" s="25"/>
      <c r="AT2442" s="25"/>
      <c r="AX2442" s="25"/>
      <c r="BA2442" s="25"/>
      <c r="BI2442" s="25"/>
      <c r="BN2442" s="25"/>
      <c r="BP2442" s="25"/>
      <c r="BT2442" s="25"/>
      <c r="EP2442" s="25"/>
      <c r="FP2442" s="25"/>
      <c r="FR2442" s="25"/>
      <c r="GF2442" s="25"/>
      <c r="GH2442" s="25"/>
      <c r="GK2442" s="25"/>
      <c r="GQ2442" s="25"/>
      <c r="HK2442" s="25"/>
      <c r="IJ2442" s="25"/>
      <c r="IM2442" s="25"/>
      <c r="IP2442" s="25"/>
      <c r="IS2442" s="25"/>
      <c r="IZ2442" s="25"/>
      <c r="JF2442" s="25"/>
      <c r="JI2442" s="25"/>
      <c r="KO2442" s="31"/>
      <c r="KP2442" s="32"/>
      <c r="KQ2442" s="75"/>
      <c r="KR2442" s="31"/>
    </row>
    <row r="2443" spans="24:304" x14ac:dyDescent="0.3">
      <c r="X2443" s="25"/>
      <c r="AA2443" s="25"/>
      <c r="AE2443" s="25"/>
      <c r="AM2443" s="25"/>
      <c r="AR2443" s="25"/>
      <c r="AT2443" s="25"/>
      <c r="AX2443" s="25"/>
      <c r="BA2443" s="25"/>
      <c r="BI2443" s="25"/>
      <c r="BN2443" s="25"/>
      <c r="BP2443" s="25"/>
      <c r="BT2443" s="25"/>
      <c r="EP2443" s="25"/>
      <c r="FP2443" s="25"/>
      <c r="FR2443" s="25"/>
      <c r="GF2443" s="25"/>
      <c r="GH2443" s="25"/>
      <c r="GK2443" s="25"/>
      <c r="GQ2443" s="25"/>
      <c r="HK2443" s="25"/>
      <c r="IJ2443" s="25"/>
      <c r="IM2443" s="25"/>
      <c r="IP2443" s="25"/>
      <c r="IS2443" s="25"/>
      <c r="IZ2443" s="25"/>
      <c r="JF2443" s="25"/>
      <c r="JI2443" s="25"/>
      <c r="KO2443" s="31"/>
      <c r="KP2443" s="32"/>
      <c r="KQ2443" s="75"/>
      <c r="KR2443" s="31"/>
    </row>
    <row r="2444" spans="24:304" x14ac:dyDescent="0.3">
      <c r="X2444" s="25"/>
      <c r="AA2444" s="25"/>
      <c r="AE2444" s="25"/>
      <c r="AM2444" s="25"/>
      <c r="AR2444" s="25"/>
      <c r="AT2444" s="25"/>
      <c r="AX2444" s="25"/>
      <c r="BA2444" s="25"/>
      <c r="BI2444" s="25"/>
      <c r="BN2444" s="25"/>
      <c r="BP2444" s="25"/>
      <c r="BT2444" s="25"/>
      <c r="EP2444" s="25"/>
      <c r="FP2444" s="25"/>
      <c r="FR2444" s="25"/>
      <c r="GF2444" s="25"/>
      <c r="GH2444" s="25"/>
      <c r="GK2444" s="25"/>
      <c r="GQ2444" s="25"/>
      <c r="HK2444" s="25"/>
      <c r="IJ2444" s="25"/>
      <c r="IM2444" s="25"/>
      <c r="IP2444" s="25"/>
      <c r="IS2444" s="25"/>
      <c r="IZ2444" s="25"/>
      <c r="JF2444" s="25"/>
      <c r="JI2444" s="25"/>
      <c r="KO2444" s="31"/>
      <c r="KP2444" s="32"/>
      <c r="KQ2444" s="75"/>
      <c r="KR2444" s="31"/>
    </row>
    <row r="2445" spans="24:304" x14ac:dyDescent="0.3">
      <c r="X2445" s="25"/>
      <c r="AA2445" s="25"/>
      <c r="AE2445" s="25"/>
      <c r="AM2445" s="25"/>
      <c r="AR2445" s="25"/>
      <c r="AT2445" s="25"/>
      <c r="AX2445" s="25"/>
      <c r="BA2445" s="25"/>
      <c r="BI2445" s="25"/>
      <c r="BN2445" s="25"/>
      <c r="BP2445" s="25"/>
      <c r="BT2445" s="25"/>
      <c r="EP2445" s="25"/>
      <c r="FP2445" s="25"/>
      <c r="FR2445" s="25"/>
      <c r="GF2445" s="25"/>
      <c r="GH2445" s="25"/>
      <c r="GK2445" s="25"/>
      <c r="GQ2445" s="25"/>
      <c r="HK2445" s="25"/>
      <c r="IJ2445" s="25"/>
      <c r="IM2445" s="25"/>
      <c r="IP2445" s="25"/>
      <c r="IS2445" s="25"/>
      <c r="IZ2445" s="25"/>
      <c r="JF2445" s="25"/>
      <c r="JI2445" s="25"/>
      <c r="KO2445" s="31"/>
      <c r="KP2445" s="32"/>
      <c r="KQ2445" s="75"/>
      <c r="KR2445" s="31"/>
    </row>
    <row r="2446" spans="24:304" x14ac:dyDescent="0.3">
      <c r="X2446" s="25"/>
      <c r="AA2446" s="25"/>
      <c r="AE2446" s="25"/>
      <c r="AM2446" s="25"/>
      <c r="AR2446" s="25"/>
      <c r="AT2446" s="25"/>
      <c r="AX2446" s="25"/>
      <c r="BA2446" s="25"/>
      <c r="BI2446" s="25"/>
      <c r="BN2446" s="25"/>
      <c r="BP2446" s="25"/>
      <c r="BT2446" s="25"/>
      <c r="EP2446" s="25"/>
      <c r="FP2446" s="25"/>
      <c r="FR2446" s="25"/>
      <c r="GF2446" s="25"/>
      <c r="GH2446" s="25"/>
      <c r="GK2446" s="25"/>
      <c r="GQ2446" s="25"/>
      <c r="HK2446" s="25"/>
      <c r="IJ2446" s="25"/>
      <c r="IM2446" s="25"/>
      <c r="IP2446" s="25"/>
      <c r="IS2446" s="25"/>
      <c r="IZ2446" s="25"/>
      <c r="JF2446" s="25"/>
      <c r="JI2446" s="25"/>
      <c r="KO2446" s="31"/>
      <c r="KP2446" s="32"/>
      <c r="KQ2446" s="75"/>
      <c r="KR2446" s="31"/>
    </row>
    <row r="2447" spans="24:304" x14ac:dyDescent="0.3">
      <c r="X2447" s="25"/>
      <c r="AA2447" s="25"/>
      <c r="AE2447" s="25"/>
      <c r="AM2447" s="25"/>
      <c r="AR2447" s="25"/>
      <c r="AT2447" s="25"/>
      <c r="AX2447" s="25"/>
      <c r="BA2447" s="25"/>
      <c r="BI2447" s="25"/>
      <c r="BN2447" s="25"/>
      <c r="BP2447" s="25"/>
      <c r="BT2447" s="25"/>
      <c r="EP2447" s="25"/>
      <c r="FP2447" s="25"/>
      <c r="FR2447" s="25"/>
      <c r="GF2447" s="25"/>
      <c r="GH2447" s="25"/>
      <c r="GK2447" s="25"/>
      <c r="GQ2447" s="25"/>
      <c r="HK2447" s="25"/>
      <c r="IJ2447" s="25"/>
      <c r="IM2447" s="25"/>
      <c r="IP2447" s="25"/>
      <c r="IS2447" s="25"/>
      <c r="IZ2447" s="25"/>
      <c r="JF2447" s="25"/>
      <c r="JI2447" s="25"/>
      <c r="KO2447" s="31"/>
      <c r="KP2447" s="32"/>
      <c r="KQ2447" s="75"/>
      <c r="KR2447" s="31"/>
    </row>
    <row r="2448" spans="24:304" x14ac:dyDescent="0.3">
      <c r="X2448" s="25"/>
      <c r="AA2448" s="25"/>
      <c r="AE2448" s="25"/>
      <c r="AM2448" s="25"/>
      <c r="AR2448" s="25"/>
      <c r="AT2448" s="25"/>
      <c r="AX2448" s="25"/>
      <c r="BA2448" s="25"/>
      <c r="BI2448" s="25"/>
      <c r="BN2448" s="25"/>
      <c r="BP2448" s="25"/>
      <c r="BT2448" s="25"/>
      <c r="EP2448" s="25"/>
      <c r="FP2448" s="25"/>
      <c r="FR2448" s="25"/>
      <c r="GF2448" s="25"/>
      <c r="GH2448" s="25"/>
      <c r="GK2448" s="25"/>
      <c r="GQ2448" s="25"/>
      <c r="HK2448" s="25"/>
      <c r="IJ2448" s="25"/>
      <c r="IM2448" s="25"/>
      <c r="IP2448" s="25"/>
      <c r="IS2448" s="25"/>
      <c r="IZ2448" s="25"/>
      <c r="JF2448" s="25"/>
      <c r="JI2448" s="25"/>
      <c r="KO2448" s="31"/>
      <c r="KP2448" s="32"/>
      <c r="KQ2448" s="75"/>
      <c r="KR2448" s="31"/>
    </row>
    <row r="2449" spans="24:304" x14ac:dyDescent="0.3">
      <c r="X2449" s="25"/>
      <c r="AA2449" s="25"/>
      <c r="AE2449" s="25"/>
      <c r="AM2449" s="25"/>
      <c r="AR2449" s="25"/>
      <c r="AT2449" s="25"/>
      <c r="AX2449" s="25"/>
      <c r="BA2449" s="25"/>
      <c r="BI2449" s="25"/>
      <c r="BN2449" s="25"/>
      <c r="BP2449" s="25"/>
      <c r="BT2449" s="25"/>
      <c r="EP2449" s="25"/>
      <c r="FP2449" s="25"/>
      <c r="FR2449" s="25"/>
      <c r="GF2449" s="25"/>
      <c r="GH2449" s="25"/>
      <c r="GK2449" s="25"/>
      <c r="GQ2449" s="25"/>
      <c r="HK2449" s="25"/>
      <c r="IJ2449" s="25"/>
      <c r="IM2449" s="25"/>
      <c r="IP2449" s="25"/>
      <c r="IS2449" s="25"/>
      <c r="IZ2449" s="25"/>
      <c r="JF2449" s="25"/>
      <c r="JI2449" s="25"/>
      <c r="KO2449" s="31"/>
      <c r="KP2449" s="32"/>
      <c r="KQ2449" s="75"/>
      <c r="KR2449" s="31"/>
    </row>
    <row r="2450" spans="24:304" x14ac:dyDescent="0.3">
      <c r="X2450" s="25"/>
      <c r="AA2450" s="25"/>
      <c r="AE2450" s="25"/>
      <c r="AM2450" s="25"/>
      <c r="AR2450" s="25"/>
      <c r="AT2450" s="25"/>
      <c r="AX2450" s="25"/>
      <c r="BA2450" s="25"/>
      <c r="BI2450" s="25"/>
      <c r="BN2450" s="25"/>
      <c r="BP2450" s="25"/>
      <c r="BT2450" s="25"/>
      <c r="EP2450" s="25"/>
      <c r="FP2450" s="25"/>
      <c r="FR2450" s="25"/>
      <c r="GF2450" s="25"/>
      <c r="GH2450" s="25"/>
      <c r="GK2450" s="25"/>
      <c r="GQ2450" s="25"/>
      <c r="HK2450" s="25"/>
      <c r="IJ2450" s="25"/>
      <c r="IM2450" s="25"/>
      <c r="IP2450" s="25"/>
      <c r="IS2450" s="25"/>
      <c r="IZ2450" s="25"/>
      <c r="JF2450" s="25"/>
      <c r="JI2450" s="25"/>
      <c r="KO2450" s="31"/>
      <c r="KP2450" s="32"/>
      <c r="KQ2450" s="75"/>
      <c r="KR2450" s="31"/>
    </row>
    <row r="2451" spans="24:304" x14ac:dyDescent="0.3">
      <c r="X2451" s="25"/>
      <c r="AA2451" s="25"/>
      <c r="AE2451" s="25"/>
      <c r="AM2451" s="25"/>
      <c r="AR2451" s="25"/>
      <c r="AT2451" s="25"/>
      <c r="AX2451" s="25"/>
      <c r="BA2451" s="25"/>
      <c r="BI2451" s="25"/>
      <c r="BN2451" s="25"/>
      <c r="BP2451" s="25"/>
      <c r="BT2451" s="25"/>
      <c r="EP2451" s="25"/>
      <c r="FP2451" s="25"/>
      <c r="FR2451" s="25"/>
      <c r="GF2451" s="25"/>
      <c r="GH2451" s="25"/>
      <c r="GK2451" s="25"/>
      <c r="GQ2451" s="25"/>
      <c r="HK2451" s="25"/>
      <c r="IJ2451" s="25"/>
      <c r="IM2451" s="25"/>
      <c r="IP2451" s="25"/>
      <c r="IS2451" s="25"/>
      <c r="IZ2451" s="25"/>
      <c r="JF2451" s="25"/>
      <c r="JI2451" s="25"/>
      <c r="KO2451" s="31"/>
      <c r="KP2451" s="32"/>
      <c r="KQ2451" s="75"/>
      <c r="KR2451" s="31"/>
    </row>
    <row r="2452" spans="24:304" x14ac:dyDescent="0.3">
      <c r="X2452" s="25"/>
      <c r="AA2452" s="25"/>
      <c r="AE2452" s="25"/>
      <c r="AM2452" s="25"/>
      <c r="AR2452" s="25"/>
      <c r="AT2452" s="25"/>
      <c r="AX2452" s="25"/>
      <c r="BA2452" s="25"/>
      <c r="BI2452" s="25"/>
      <c r="BN2452" s="25"/>
      <c r="BP2452" s="25"/>
      <c r="BT2452" s="25"/>
      <c r="EP2452" s="25"/>
      <c r="FP2452" s="25"/>
      <c r="FR2452" s="25"/>
      <c r="GF2452" s="25"/>
      <c r="GH2452" s="25"/>
      <c r="GK2452" s="25"/>
      <c r="GQ2452" s="25"/>
      <c r="HK2452" s="25"/>
      <c r="IJ2452" s="25"/>
      <c r="IM2452" s="25"/>
      <c r="IP2452" s="25"/>
      <c r="IS2452" s="25"/>
      <c r="IZ2452" s="25"/>
      <c r="JF2452" s="25"/>
      <c r="JI2452" s="25"/>
      <c r="KO2452" s="31"/>
      <c r="KP2452" s="32"/>
      <c r="KQ2452" s="75"/>
      <c r="KR2452" s="31"/>
    </row>
    <row r="2453" spans="24:304" x14ac:dyDescent="0.3">
      <c r="X2453" s="25"/>
      <c r="AA2453" s="25"/>
      <c r="AE2453" s="25"/>
      <c r="AM2453" s="25"/>
      <c r="AR2453" s="25"/>
      <c r="AT2453" s="25"/>
      <c r="AX2453" s="25"/>
      <c r="BA2453" s="25"/>
      <c r="BI2453" s="25"/>
      <c r="BN2453" s="25"/>
      <c r="BP2453" s="25"/>
      <c r="BT2453" s="25"/>
      <c r="EP2453" s="25"/>
      <c r="FP2453" s="25"/>
      <c r="FR2453" s="25"/>
      <c r="GF2453" s="25"/>
      <c r="GH2453" s="25"/>
      <c r="GK2453" s="25"/>
      <c r="GQ2453" s="25"/>
      <c r="HK2453" s="25"/>
      <c r="IJ2453" s="25"/>
      <c r="IM2453" s="25"/>
      <c r="IP2453" s="25"/>
      <c r="IS2453" s="25"/>
      <c r="IZ2453" s="25"/>
      <c r="JF2453" s="25"/>
      <c r="JI2453" s="25"/>
      <c r="KO2453" s="31"/>
      <c r="KP2453" s="32"/>
      <c r="KQ2453" s="75"/>
      <c r="KR2453" s="31"/>
    </row>
    <row r="2454" spans="24:304" x14ac:dyDescent="0.3">
      <c r="X2454" s="25"/>
      <c r="AA2454" s="25"/>
      <c r="AE2454" s="25"/>
      <c r="AM2454" s="25"/>
      <c r="AR2454" s="25"/>
      <c r="AT2454" s="25"/>
      <c r="AX2454" s="25"/>
      <c r="BA2454" s="25"/>
      <c r="BI2454" s="25"/>
      <c r="BN2454" s="25"/>
      <c r="BP2454" s="25"/>
      <c r="BT2454" s="25"/>
      <c r="EP2454" s="25"/>
      <c r="FP2454" s="25"/>
      <c r="FR2454" s="25"/>
      <c r="GF2454" s="25"/>
      <c r="GH2454" s="25"/>
      <c r="GK2454" s="25"/>
      <c r="GQ2454" s="25"/>
      <c r="HK2454" s="25"/>
      <c r="IJ2454" s="25"/>
      <c r="IM2454" s="25"/>
      <c r="IP2454" s="25"/>
      <c r="IS2454" s="25"/>
      <c r="IZ2454" s="25"/>
      <c r="JF2454" s="25"/>
      <c r="JI2454" s="25"/>
      <c r="KO2454" s="31"/>
      <c r="KP2454" s="32"/>
      <c r="KQ2454" s="75"/>
      <c r="KR2454" s="31"/>
    </row>
    <row r="2455" spans="24:304" x14ac:dyDescent="0.3">
      <c r="X2455" s="25"/>
      <c r="AA2455" s="25"/>
      <c r="AE2455" s="25"/>
      <c r="AM2455" s="25"/>
      <c r="AR2455" s="25"/>
      <c r="AT2455" s="25"/>
      <c r="AX2455" s="25"/>
      <c r="BA2455" s="25"/>
      <c r="BI2455" s="25"/>
      <c r="BN2455" s="25"/>
      <c r="BP2455" s="25"/>
      <c r="BT2455" s="25"/>
      <c r="EP2455" s="25"/>
      <c r="FP2455" s="25"/>
      <c r="FR2455" s="25"/>
      <c r="GF2455" s="25"/>
      <c r="GH2455" s="25"/>
      <c r="GK2455" s="25"/>
      <c r="GQ2455" s="25"/>
      <c r="HK2455" s="25"/>
      <c r="IJ2455" s="25"/>
      <c r="IM2455" s="25"/>
      <c r="IP2455" s="25"/>
      <c r="IS2455" s="25"/>
      <c r="IZ2455" s="25"/>
      <c r="JF2455" s="25"/>
      <c r="JI2455" s="25"/>
      <c r="KO2455" s="31"/>
      <c r="KP2455" s="32"/>
      <c r="KQ2455" s="75"/>
      <c r="KR2455" s="31"/>
    </row>
    <row r="2456" spans="24:304" x14ac:dyDescent="0.3">
      <c r="X2456" s="25"/>
      <c r="AA2456" s="25"/>
      <c r="AE2456" s="25"/>
      <c r="AM2456" s="25"/>
      <c r="AR2456" s="25"/>
      <c r="AT2456" s="25"/>
      <c r="AX2456" s="25"/>
      <c r="BA2456" s="25"/>
      <c r="BI2456" s="25"/>
      <c r="BN2456" s="25"/>
      <c r="BP2456" s="25"/>
      <c r="BT2456" s="25"/>
      <c r="EP2456" s="25"/>
      <c r="FP2456" s="25"/>
      <c r="FR2456" s="25"/>
      <c r="GF2456" s="25"/>
      <c r="GH2456" s="25"/>
      <c r="GK2456" s="25"/>
      <c r="GQ2456" s="25"/>
      <c r="HK2456" s="25"/>
      <c r="IJ2456" s="25"/>
      <c r="IM2456" s="25"/>
      <c r="IP2456" s="25"/>
      <c r="IS2456" s="25"/>
      <c r="IZ2456" s="25"/>
      <c r="JF2456" s="25"/>
      <c r="JI2456" s="25"/>
      <c r="KO2456" s="31"/>
      <c r="KP2456" s="32"/>
      <c r="KQ2456" s="75"/>
      <c r="KR2456" s="31"/>
    </row>
    <row r="2457" spans="24:304" x14ac:dyDescent="0.3">
      <c r="X2457" s="25"/>
      <c r="AA2457" s="25"/>
      <c r="AE2457" s="25"/>
      <c r="AM2457" s="25"/>
      <c r="AR2457" s="25"/>
      <c r="AT2457" s="25"/>
      <c r="AX2457" s="25"/>
      <c r="BA2457" s="25"/>
      <c r="BI2457" s="25"/>
      <c r="BN2457" s="25"/>
      <c r="BP2457" s="25"/>
      <c r="BT2457" s="25"/>
      <c r="EP2457" s="25"/>
      <c r="FP2457" s="25"/>
      <c r="FR2457" s="25"/>
      <c r="GF2457" s="25"/>
      <c r="GH2457" s="25"/>
      <c r="GK2457" s="25"/>
      <c r="GQ2457" s="25"/>
      <c r="HK2457" s="25"/>
      <c r="IJ2457" s="25"/>
      <c r="IM2457" s="25"/>
      <c r="IP2457" s="25"/>
      <c r="IS2457" s="25"/>
      <c r="IZ2457" s="25"/>
      <c r="JF2457" s="25"/>
      <c r="JI2457" s="25"/>
      <c r="KO2457" s="31"/>
      <c r="KP2457" s="32"/>
      <c r="KQ2457" s="75"/>
      <c r="KR2457" s="31"/>
    </row>
    <row r="2458" spans="24:304" x14ac:dyDescent="0.3">
      <c r="X2458" s="25"/>
      <c r="AA2458" s="25"/>
      <c r="AE2458" s="25"/>
      <c r="AM2458" s="25"/>
      <c r="AR2458" s="25"/>
      <c r="AT2458" s="25"/>
      <c r="AX2458" s="25"/>
      <c r="BA2458" s="25"/>
      <c r="BI2458" s="25"/>
      <c r="BN2458" s="25"/>
      <c r="BP2458" s="25"/>
      <c r="BT2458" s="25"/>
      <c r="EP2458" s="25"/>
      <c r="FP2458" s="25"/>
      <c r="FR2458" s="25"/>
      <c r="GF2458" s="25"/>
      <c r="GH2458" s="25"/>
      <c r="GK2458" s="25"/>
      <c r="GQ2458" s="25"/>
      <c r="HK2458" s="25"/>
      <c r="IJ2458" s="25"/>
      <c r="IM2458" s="25"/>
      <c r="IP2458" s="25"/>
      <c r="IS2458" s="25"/>
      <c r="IZ2458" s="25"/>
      <c r="JF2458" s="25"/>
      <c r="JI2458" s="25"/>
      <c r="KO2458" s="31"/>
      <c r="KP2458" s="32"/>
      <c r="KQ2458" s="75"/>
      <c r="KR2458" s="31"/>
    </row>
    <row r="2459" spans="24:304" x14ac:dyDescent="0.3">
      <c r="X2459" s="25"/>
      <c r="AA2459" s="25"/>
      <c r="AE2459" s="25"/>
      <c r="AM2459" s="25"/>
      <c r="AR2459" s="25"/>
      <c r="AT2459" s="25"/>
      <c r="AX2459" s="25"/>
      <c r="BA2459" s="25"/>
      <c r="BI2459" s="25"/>
      <c r="BN2459" s="25"/>
      <c r="BP2459" s="25"/>
      <c r="BT2459" s="25"/>
      <c r="EP2459" s="25"/>
      <c r="FP2459" s="25"/>
      <c r="FR2459" s="25"/>
      <c r="GF2459" s="25"/>
      <c r="GH2459" s="25"/>
      <c r="GK2459" s="25"/>
      <c r="GQ2459" s="25"/>
      <c r="HK2459" s="25"/>
      <c r="IJ2459" s="25"/>
      <c r="IM2459" s="25"/>
      <c r="IP2459" s="25"/>
      <c r="IS2459" s="25"/>
      <c r="IZ2459" s="25"/>
      <c r="JF2459" s="25"/>
      <c r="JI2459" s="25"/>
      <c r="KO2459" s="31"/>
      <c r="KP2459" s="32"/>
      <c r="KQ2459" s="75"/>
      <c r="KR2459" s="31"/>
    </row>
    <row r="2460" spans="24:304" x14ac:dyDescent="0.3">
      <c r="X2460" s="25"/>
      <c r="AA2460" s="25"/>
      <c r="AE2460" s="25"/>
      <c r="AM2460" s="25"/>
      <c r="AR2460" s="25"/>
      <c r="AT2460" s="25"/>
      <c r="AX2460" s="25"/>
      <c r="BA2460" s="25"/>
      <c r="BI2460" s="25"/>
      <c r="BN2460" s="25"/>
      <c r="BP2460" s="25"/>
      <c r="BT2460" s="25"/>
      <c r="EP2460" s="25"/>
      <c r="FP2460" s="25"/>
      <c r="FR2460" s="25"/>
      <c r="GF2460" s="25"/>
      <c r="GH2460" s="25"/>
      <c r="GK2460" s="25"/>
      <c r="GQ2460" s="25"/>
      <c r="HK2460" s="25"/>
      <c r="IJ2460" s="25"/>
      <c r="IM2460" s="25"/>
      <c r="IP2460" s="25"/>
      <c r="IS2460" s="25"/>
      <c r="IZ2460" s="25"/>
      <c r="JF2460" s="25"/>
      <c r="JI2460" s="25"/>
      <c r="KO2460" s="31"/>
      <c r="KP2460" s="32"/>
      <c r="KQ2460" s="75"/>
      <c r="KR2460" s="31"/>
    </row>
    <row r="2461" spans="24:304" x14ac:dyDescent="0.3">
      <c r="X2461" s="25"/>
      <c r="AA2461" s="25"/>
      <c r="AE2461" s="25"/>
      <c r="AM2461" s="25"/>
      <c r="AR2461" s="25"/>
      <c r="AT2461" s="25"/>
      <c r="AX2461" s="25"/>
      <c r="BA2461" s="25"/>
      <c r="BI2461" s="25"/>
      <c r="BN2461" s="25"/>
      <c r="BP2461" s="25"/>
      <c r="BT2461" s="25"/>
      <c r="EP2461" s="25"/>
      <c r="FP2461" s="25"/>
      <c r="FR2461" s="25"/>
      <c r="GF2461" s="25"/>
      <c r="GH2461" s="25"/>
      <c r="GK2461" s="25"/>
      <c r="GQ2461" s="25"/>
      <c r="HK2461" s="25"/>
      <c r="IJ2461" s="25"/>
      <c r="IM2461" s="25"/>
      <c r="IP2461" s="25"/>
      <c r="IS2461" s="25"/>
      <c r="IZ2461" s="25"/>
      <c r="JF2461" s="25"/>
      <c r="JI2461" s="25"/>
      <c r="KO2461" s="31"/>
      <c r="KP2461" s="32"/>
      <c r="KQ2461" s="75"/>
      <c r="KR2461" s="31"/>
    </row>
    <row r="2462" spans="24:304" x14ac:dyDescent="0.3">
      <c r="X2462" s="25"/>
      <c r="AA2462" s="25"/>
      <c r="AE2462" s="25"/>
      <c r="AM2462" s="25"/>
      <c r="AR2462" s="25"/>
      <c r="AT2462" s="25"/>
      <c r="AX2462" s="25"/>
      <c r="BA2462" s="25"/>
      <c r="BI2462" s="25"/>
      <c r="BN2462" s="25"/>
      <c r="BP2462" s="25"/>
      <c r="BT2462" s="25"/>
      <c r="EP2462" s="25"/>
      <c r="FP2462" s="25"/>
      <c r="FR2462" s="25"/>
      <c r="GF2462" s="25"/>
      <c r="GH2462" s="25"/>
      <c r="GK2462" s="25"/>
      <c r="GQ2462" s="25"/>
      <c r="HK2462" s="25"/>
      <c r="IJ2462" s="25"/>
      <c r="IM2462" s="25"/>
      <c r="IP2462" s="25"/>
      <c r="IS2462" s="25"/>
      <c r="IZ2462" s="25"/>
      <c r="JF2462" s="25"/>
      <c r="JI2462" s="25"/>
      <c r="KO2462" s="31"/>
      <c r="KP2462" s="32"/>
      <c r="KQ2462" s="75"/>
      <c r="KR2462" s="31"/>
    </row>
    <row r="2463" spans="24:304" x14ac:dyDescent="0.3">
      <c r="X2463" s="25"/>
      <c r="AA2463" s="25"/>
      <c r="AE2463" s="25"/>
      <c r="AM2463" s="25"/>
      <c r="AR2463" s="25"/>
      <c r="AT2463" s="25"/>
      <c r="AX2463" s="25"/>
      <c r="BA2463" s="25"/>
      <c r="BI2463" s="25"/>
      <c r="BN2463" s="25"/>
      <c r="BP2463" s="25"/>
      <c r="BT2463" s="25"/>
      <c r="EP2463" s="25"/>
      <c r="FP2463" s="25"/>
      <c r="FR2463" s="25"/>
      <c r="GF2463" s="25"/>
      <c r="GH2463" s="25"/>
      <c r="GK2463" s="25"/>
      <c r="GQ2463" s="25"/>
      <c r="HK2463" s="25"/>
      <c r="IJ2463" s="25"/>
      <c r="IM2463" s="25"/>
      <c r="IP2463" s="25"/>
      <c r="IS2463" s="25"/>
      <c r="IZ2463" s="25"/>
      <c r="JF2463" s="25"/>
      <c r="JI2463" s="25"/>
      <c r="KO2463" s="31"/>
      <c r="KP2463" s="32"/>
      <c r="KQ2463" s="75"/>
      <c r="KR2463" s="31"/>
    </row>
    <row r="2464" spans="24:304" x14ac:dyDescent="0.3">
      <c r="X2464" s="25"/>
      <c r="AA2464" s="25"/>
      <c r="AE2464" s="25"/>
      <c r="AM2464" s="25"/>
      <c r="AR2464" s="25"/>
      <c r="AT2464" s="25"/>
      <c r="AX2464" s="25"/>
      <c r="BA2464" s="25"/>
      <c r="BI2464" s="25"/>
      <c r="BN2464" s="25"/>
      <c r="BP2464" s="25"/>
      <c r="BT2464" s="25"/>
      <c r="EP2464" s="25"/>
      <c r="FP2464" s="25"/>
      <c r="FR2464" s="25"/>
      <c r="GF2464" s="25"/>
      <c r="GH2464" s="25"/>
      <c r="GK2464" s="25"/>
      <c r="GQ2464" s="25"/>
      <c r="HK2464" s="25"/>
      <c r="IJ2464" s="25"/>
      <c r="IM2464" s="25"/>
      <c r="IP2464" s="25"/>
      <c r="IS2464" s="25"/>
      <c r="IZ2464" s="25"/>
      <c r="JF2464" s="25"/>
      <c r="JI2464" s="25"/>
      <c r="KO2464" s="31"/>
      <c r="KP2464" s="32"/>
      <c r="KQ2464" s="75"/>
      <c r="KR2464" s="31"/>
    </row>
    <row r="2465" spans="24:304" x14ac:dyDescent="0.3">
      <c r="X2465" s="25"/>
      <c r="AA2465" s="25"/>
      <c r="AE2465" s="25"/>
      <c r="AM2465" s="25"/>
      <c r="AR2465" s="25"/>
      <c r="AT2465" s="25"/>
      <c r="AX2465" s="25"/>
      <c r="BA2465" s="25"/>
      <c r="BI2465" s="25"/>
      <c r="BN2465" s="25"/>
      <c r="BP2465" s="25"/>
      <c r="BT2465" s="25"/>
      <c r="EP2465" s="25"/>
      <c r="FP2465" s="25"/>
      <c r="FR2465" s="25"/>
      <c r="GF2465" s="25"/>
      <c r="GH2465" s="25"/>
      <c r="GK2465" s="25"/>
      <c r="GQ2465" s="25"/>
      <c r="HK2465" s="25"/>
      <c r="IJ2465" s="25"/>
      <c r="IM2465" s="25"/>
      <c r="IP2465" s="25"/>
      <c r="IS2465" s="25"/>
      <c r="IZ2465" s="25"/>
      <c r="JF2465" s="25"/>
      <c r="JI2465" s="25"/>
      <c r="KO2465" s="31"/>
      <c r="KP2465" s="32"/>
      <c r="KQ2465" s="75"/>
      <c r="KR2465" s="31"/>
    </row>
    <row r="2466" spans="24:304" x14ac:dyDescent="0.3">
      <c r="X2466" s="25"/>
      <c r="AA2466" s="25"/>
      <c r="AE2466" s="25"/>
      <c r="AM2466" s="25"/>
      <c r="AR2466" s="25"/>
      <c r="AT2466" s="25"/>
      <c r="AX2466" s="25"/>
      <c r="BA2466" s="25"/>
      <c r="BI2466" s="25"/>
      <c r="BN2466" s="25"/>
      <c r="BP2466" s="25"/>
      <c r="BT2466" s="25"/>
      <c r="EP2466" s="25"/>
      <c r="FP2466" s="25"/>
      <c r="FR2466" s="25"/>
      <c r="GF2466" s="25"/>
      <c r="GH2466" s="25"/>
      <c r="GK2466" s="25"/>
      <c r="GQ2466" s="25"/>
      <c r="HK2466" s="25"/>
      <c r="IJ2466" s="25"/>
      <c r="IM2466" s="25"/>
      <c r="IP2466" s="25"/>
      <c r="IS2466" s="25"/>
      <c r="IZ2466" s="25"/>
      <c r="JF2466" s="25"/>
      <c r="JI2466" s="25"/>
      <c r="KO2466" s="31"/>
      <c r="KP2466" s="32"/>
      <c r="KQ2466" s="75"/>
      <c r="KR2466" s="31"/>
    </row>
    <row r="2467" spans="24:304" x14ac:dyDescent="0.3">
      <c r="X2467" s="25"/>
      <c r="AA2467" s="25"/>
      <c r="AE2467" s="25"/>
      <c r="AM2467" s="25"/>
      <c r="AR2467" s="25"/>
      <c r="AT2467" s="25"/>
      <c r="AX2467" s="25"/>
      <c r="BA2467" s="25"/>
      <c r="BI2467" s="25"/>
      <c r="BN2467" s="25"/>
      <c r="BP2467" s="25"/>
      <c r="BT2467" s="25"/>
      <c r="EP2467" s="25"/>
      <c r="FP2467" s="25"/>
      <c r="FR2467" s="25"/>
      <c r="GF2467" s="25"/>
      <c r="GH2467" s="25"/>
      <c r="GK2467" s="25"/>
      <c r="GQ2467" s="25"/>
      <c r="HK2467" s="25"/>
      <c r="IJ2467" s="25"/>
      <c r="IM2467" s="25"/>
      <c r="IP2467" s="25"/>
      <c r="IS2467" s="25"/>
      <c r="IZ2467" s="25"/>
      <c r="JF2467" s="25"/>
      <c r="JI2467" s="25"/>
      <c r="KO2467" s="31"/>
      <c r="KP2467" s="32"/>
      <c r="KQ2467" s="75"/>
      <c r="KR2467" s="31"/>
    </row>
    <row r="2468" spans="24:304" x14ac:dyDescent="0.3">
      <c r="X2468" s="25"/>
      <c r="AA2468" s="25"/>
      <c r="AE2468" s="25"/>
      <c r="AM2468" s="25"/>
      <c r="AR2468" s="25"/>
      <c r="AT2468" s="25"/>
      <c r="AX2468" s="25"/>
      <c r="BA2468" s="25"/>
      <c r="BI2468" s="25"/>
      <c r="BN2468" s="25"/>
      <c r="BP2468" s="25"/>
      <c r="BT2468" s="25"/>
      <c r="EP2468" s="25"/>
      <c r="FP2468" s="25"/>
      <c r="FR2468" s="25"/>
      <c r="GF2468" s="25"/>
      <c r="GH2468" s="25"/>
      <c r="GK2468" s="25"/>
      <c r="GQ2468" s="25"/>
      <c r="HK2468" s="25"/>
      <c r="IJ2468" s="25"/>
      <c r="IM2468" s="25"/>
      <c r="IP2468" s="25"/>
      <c r="IS2468" s="25"/>
      <c r="IZ2468" s="25"/>
      <c r="JF2468" s="25"/>
      <c r="JI2468" s="25"/>
      <c r="KO2468" s="31"/>
      <c r="KP2468" s="32"/>
      <c r="KQ2468" s="75"/>
      <c r="KR2468" s="31"/>
    </row>
    <row r="2469" spans="24:304" x14ac:dyDescent="0.3">
      <c r="X2469" s="25"/>
      <c r="AA2469" s="25"/>
      <c r="AE2469" s="25"/>
      <c r="AM2469" s="25"/>
      <c r="AR2469" s="25"/>
      <c r="AT2469" s="25"/>
      <c r="AX2469" s="25"/>
      <c r="BA2469" s="25"/>
      <c r="BI2469" s="25"/>
      <c r="BN2469" s="25"/>
      <c r="BP2469" s="25"/>
      <c r="BT2469" s="25"/>
      <c r="EP2469" s="25"/>
      <c r="FP2469" s="25"/>
      <c r="FR2469" s="25"/>
      <c r="GF2469" s="25"/>
      <c r="GH2469" s="25"/>
      <c r="GK2469" s="25"/>
      <c r="GQ2469" s="25"/>
      <c r="HK2469" s="25"/>
      <c r="IJ2469" s="25"/>
      <c r="IM2469" s="25"/>
      <c r="IP2469" s="25"/>
      <c r="IS2469" s="25"/>
      <c r="IZ2469" s="25"/>
      <c r="JF2469" s="25"/>
      <c r="JI2469" s="25"/>
      <c r="KO2469" s="31"/>
      <c r="KP2469" s="32"/>
      <c r="KQ2469" s="75"/>
      <c r="KR2469" s="31"/>
    </row>
    <row r="2470" spans="24:304" x14ac:dyDescent="0.3">
      <c r="X2470" s="25"/>
      <c r="AA2470" s="25"/>
      <c r="AE2470" s="25"/>
      <c r="AM2470" s="25"/>
      <c r="AR2470" s="25"/>
      <c r="AT2470" s="25"/>
      <c r="AX2470" s="25"/>
      <c r="BA2470" s="25"/>
      <c r="BI2470" s="25"/>
      <c r="BN2470" s="25"/>
      <c r="BP2470" s="25"/>
      <c r="BT2470" s="25"/>
      <c r="EP2470" s="25"/>
      <c r="FP2470" s="25"/>
      <c r="FR2470" s="25"/>
      <c r="GF2470" s="25"/>
      <c r="GH2470" s="25"/>
      <c r="GK2470" s="25"/>
      <c r="GQ2470" s="25"/>
      <c r="HK2470" s="25"/>
      <c r="IJ2470" s="25"/>
      <c r="IM2470" s="25"/>
      <c r="IP2470" s="25"/>
      <c r="IS2470" s="25"/>
      <c r="IZ2470" s="25"/>
      <c r="JF2470" s="25"/>
      <c r="JI2470" s="25"/>
      <c r="KO2470" s="31"/>
      <c r="KP2470" s="32"/>
      <c r="KQ2470" s="75"/>
      <c r="KR2470" s="31"/>
    </row>
    <row r="2471" spans="24:304" x14ac:dyDescent="0.3">
      <c r="X2471" s="25"/>
      <c r="AA2471" s="25"/>
      <c r="AE2471" s="25"/>
      <c r="AM2471" s="25"/>
      <c r="AR2471" s="25"/>
      <c r="AT2471" s="25"/>
      <c r="AX2471" s="25"/>
      <c r="BA2471" s="25"/>
      <c r="BI2471" s="25"/>
      <c r="BN2471" s="25"/>
      <c r="BP2471" s="25"/>
      <c r="BT2471" s="25"/>
      <c r="EP2471" s="25"/>
      <c r="FP2471" s="25"/>
      <c r="FR2471" s="25"/>
      <c r="GF2471" s="25"/>
      <c r="GH2471" s="25"/>
      <c r="GK2471" s="25"/>
      <c r="GQ2471" s="25"/>
      <c r="HK2471" s="25"/>
      <c r="IJ2471" s="25"/>
      <c r="IM2471" s="25"/>
      <c r="IP2471" s="25"/>
      <c r="IS2471" s="25"/>
      <c r="IZ2471" s="25"/>
      <c r="JF2471" s="25"/>
      <c r="JI2471" s="25"/>
      <c r="KO2471" s="31"/>
      <c r="KP2471" s="32"/>
      <c r="KQ2471" s="75"/>
      <c r="KR2471" s="31"/>
    </row>
    <row r="2472" spans="24:304" x14ac:dyDescent="0.3">
      <c r="X2472" s="25"/>
      <c r="AA2472" s="25"/>
      <c r="AE2472" s="25"/>
      <c r="AM2472" s="25"/>
      <c r="AR2472" s="25"/>
      <c r="AT2472" s="25"/>
      <c r="AX2472" s="25"/>
      <c r="BA2472" s="25"/>
      <c r="BI2472" s="25"/>
      <c r="BN2472" s="25"/>
      <c r="BP2472" s="25"/>
      <c r="BT2472" s="25"/>
      <c r="EP2472" s="25"/>
      <c r="FP2472" s="25"/>
      <c r="FR2472" s="25"/>
      <c r="GF2472" s="25"/>
      <c r="GH2472" s="25"/>
      <c r="GK2472" s="25"/>
      <c r="GQ2472" s="25"/>
      <c r="HK2472" s="25"/>
      <c r="IJ2472" s="25"/>
      <c r="IM2472" s="25"/>
      <c r="IP2472" s="25"/>
      <c r="IS2472" s="25"/>
      <c r="IZ2472" s="25"/>
      <c r="JF2472" s="25"/>
      <c r="JI2472" s="25"/>
      <c r="KO2472" s="31"/>
      <c r="KP2472" s="32"/>
      <c r="KQ2472" s="75"/>
      <c r="KR2472" s="31"/>
    </row>
    <row r="2473" spans="24:304" x14ac:dyDescent="0.3">
      <c r="X2473" s="25"/>
      <c r="AA2473" s="25"/>
      <c r="AE2473" s="25"/>
      <c r="AM2473" s="25"/>
      <c r="AR2473" s="25"/>
      <c r="AT2473" s="25"/>
      <c r="AX2473" s="25"/>
      <c r="BA2473" s="25"/>
      <c r="BI2473" s="25"/>
      <c r="BN2473" s="25"/>
      <c r="BP2473" s="25"/>
      <c r="BT2473" s="25"/>
      <c r="EP2473" s="25"/>
      <c r="FP2473" s="25"/>
      <c r="FR2473" s="25"/>
      <c r="GF2473" s="25"/>
      <c r="GH2473" s="25"/>
      <c r="GK2473" s="25"/>
      <c r="GQ2473" s="25"/>
      <c r="HK2473" s="25"/>
      <c r="IJ2473" s="25"/>
      <c r="IM2473" s="25"/>
      <c r="IP2473" s="25"/>
      <c r="IS2473" s="25"/>
      <c r="IZ2473" s="25"/>
      <c r="JF2473" s="25"/>
      <c r="JI2473" s="25"/>
      <c r="KO2473" s="31"/>
      <c r="KP2473" s="32"/>
      <c r="KQ2473" s="75"/>
      <c r="KR2473" s="31"/>
    </row>
    <row r="2474" spans="24:304" x14ac:dyDescent="0.3">
      <c r="X2474" s="25"/>
      <c r="AA2474" s="25"/>
      <c r="AE2474" s="25"/>
      <c r="AM2474" s="25"/>
      <c r="AR2474" s="25"/>
      <c r="AT2474" s="25"/>
      <c r="AX2474" s="25"/>
      <c r="BA2474" s="25"/>
      <c r="BI2474" s="25"/>
      <c r="BN2474" s="25"/>
      <c r="BP2474" s="25"/>
      <c r="BT2474" s="25"/>
      <c r="EP2474" s="25"/>
      <c r="FP2474" s="25"/>
      <c r="FR2474" s="25"/>
      <c r="GF2474" s="25"/>
      <c r="GH2474" s="25"/>
      <c r="GK2474" s="25"/>
      <c r="GQ2474" s="25"/>
      <c r="HK2474" s="25"/>
      <c r="IJ2474" s="25"/>
      <c r="IM2474" s="25"/>
      <c r="IP2474" s="25"/>
      <c r="IS2474" s="25"/>
      <c r="IZ2474" s="25"/>
      <c r="JF2474" s="25"/>
      <c r="JI2474" s="25"/>
      <c r="KO2474" s="31"/>
      <c r="KP2474" s="32"/>
      <c r="KQ2474" s="75"/>
      <c r="KR2474" s="31"/>
    </row>
    <row r="2475" spans="24:304" x14ac:dyDescent="0.3">
      <c r="X2475" s="25"/>
      <c r="AA2475" s="25"/>
      <c r="AE2475" s="25"/>
      <c r="AM2475" s="25"/>
      <c r="AR2475" s="25"/>
      <c r="AT2475" s="25"/>
      <c r="AX2475" s="25"/>
      <c r="BA2475" s="25"/>
      <c r="BI2475" s="25"/>
      <c r="BN2475" s="25"/>
      <c r="BP2475" s="25"/>
      <c r="BT2475" s="25"/>
      <c r="EP2475" s="25"/>
      <c r="FP2475" s="25"/>
      <c r="FR2475" s="25"/>
      <c r="GF2475" s="25"/>
      <c r="GH2475" s="25"/>
      <c r="GK2475" s="25"/>
      <c r="GQ2475" s="25"/>
      <c r="HK2475" s="25"/>
      <c r="IJ2475" s="25"/>
      <c r="IM2475" s="25"/>
      <c r="IP2475" s="25"/>
      <c r="IS2475" s="25"/>
      <c r="IZ2475" s="25"/>
      <c r="JF2475" s="25"/>
      <c r="JI2475" s="25"/>
      <c r="KO2475" s="31"/>
      <c r="KP2475" s="32"/>
      <c r="KQ2475" s="75"/>
      <c r="KR2475" s="31"/>
    </row>
    <row r="2476" spans="24:304" x14ac:dyDescent="0.3">
      <c r="X2476" s="25"/>
      <c r="AA2476" s="25"/>
      <c r="AE2476" s="25"/>
      <c r="AM2476" s="25"/>
      <c r="AR2476" s="25"/>
      <c r="AT2476" s="25"/>
      <c r="AX2476" s="25"/>
      <c r="BA2476" s="25"/>
      <c r="BI2476" s="25"/>
      <c r="BN2476" s="25"/>
      <c r="BP2476" s="25"/>
      <c r="BT2476" s="25"/>
      <c r="EP2476" s="25"/>
      <c r="FP2476" s="25"/>
      <c r="FR2476" s="25"/>
      <c r="GF2476" s="25"/>
      <c r="GH2476" s="25"/>
      <c r="GK2476" s="25"/>
      <c r="GQ2476" s="25"/>
      <c r="HK2476" s="25"/>
      <c r="IJ2476" s="25"/>
      <c r="IM2476" s="25"/>
      <c r="IP2476" s="25"/>
      <c r="IS2476" s="25"/>
      <c r="IZ2476" s="25"/>
      <c r="JF2476" s="25"/>
      <c r="JI2476" s="25"/>
      <c r="KO2476" s="31"/>
      <c r="KP2476" s="32"/>
      <c r="KQ2476" s="75"/>
      <c r="KR2476" s="31"/>
    </row>
    <row r="2477" spans="24:304" x14ac:dyDescent="0.3">
      <c r="X2477" s="25"/>
      <c r="AA2477" s="25"/>
      <c r="AE2477" s="25"/>
      <c r="AM2477" s="25"/>
      <c r="AR2477" s="25"/>
      <c r="AT2477" s="25"/>
      <c r="AX2477" s="25"/>
      <c r="BA2477" s="25"/>
      <c r="BI2477" s="25"/>
      <c r="BN2477" s="25"/>
      <c r="BP2477" s="25"/>
      <c r="BT2477" s="25"/>
      <c r="EP2477" s="25"/>
      <c r="FP2477" s="25"/>
      <c r="FR2477" s="25"/>
      <c r="GF2477" s="25"/>
      <c r="GH2477" s="25"/>
      <c r="GK2477" s="25"/>
      <c r="GQ2477" s="25"/>
      <c r="HK2477" s="25"/>
      <c r="IJ2477" s="25"/>
      <c r="IM2477" s="25"/>
      <c r="IP2477" s="25"/>
      <c r="IS2477" s="25"/>
      <c r="IZ2477" s="25"/>
      <c r="JF2477" s="25"/>
      <c r="JI2477" s="25"/>
      <c r="KO2477" s="31"/>
      <c r="KP2477" s="32"/>
      <c r="KQ2477" s="75"/>
      <c r="KR2477" s="31"/>
    </row>
    <row r="2478" spans="24:304" x14ac:dyDescent="0.3">
      <c r="X2478" s="25"/>
      <c r="AA2478" s="25"/>
      <c r="AE2478" s="25"/>
      <c r="AM2478" s="25"/>
      <c r="AR2478" s="25"/>
      <c r="AT2478" s="25"/>
      <c r="AX2478" s="25"/>
      <c r="BA2478" s="25"/>
      <c r="BI2478" s="25"/>
      <c r="BN2478" s="25"/>
      <c r="BP2478" s="25"/>
      <c r="BT2478" s="25"/>
      <c r="EP2478" s="25"/>
      <c r="FP2478" s="25"/>
      <c r="FR2478" s="25"/>
      <c r="GF2478" s="25"/>
      <c r="GH2478" s="25"/>
      <c r="GK2478" s="25"/>
      <c r="GQ2478" s="25"/>
      <c r="HK2478" s="25"/>
      <c r="IJ2478" s="25"/>
      <c r="IM2478" s="25"/>
      <c r="IP2478" s="25"/>
      <c r="IS2478" s="25"/>
      <c r="IZ2478" s="25"/>
      <c r="JF2478" s="25"/>
      <c r="JI2478" s="25"/>
      <c r="KO2478" s="31"/>
      <c r="KP2478" s="32"/>
      <c r="KQ2478" s="75"/>
      <c r="KR2478" s="31"/>
    </row>
    <row r="2479" spans="24:304" x14ac:dyDescent="0.3">
      <c r="X2479" s="25"/>
      <c r="AA2479" s="25"/>
      <c r="AE2479" s="25"/>
      <c r="AM2479" s="25"/>
      <c r="AR2479" s="25"/>
      <c r="AT2479" s="25"/>
      <c r="AX2479" s="25"/>
      <c r="BA2479" s="25"/>
      <c r="BI2479" s="25"/>
      <c r="BN2479" s="25"/>
      <c r="BP2479" s="25"/>
      <c r="BT2479" s="25"/>
      <c r="EP2479" s="25"/>
      <c r="FP2479" s="25"/>
      <c r="FR2479" s="25"/>
      <c r="GF2479" s="25"/>
      <c r="GH2479" s="25"/>
      <c r="GK2479" s="25"/>
      <c r="GQ2479" s="25"/>
      <c r="HK2479" s="25"/>
      <c r="IJ2479" s="25"/>
      <c r="IM2479" s="25"/>
      <c r="IP2479" s="25"/>
      <c r="IS2479" s="25"/>
      <c r="IZ2479" s="25"/>
      <c r="JF2479" s="25"/>
      <c r="JI2479" s="25"/>
      <c r="KO2479" s="31"/>
      <c r="KP2479" s="32"/>
      <c r="KQ2479" s="75"/>
      <c r="KR2479" s="31"/>
    </row>
    <row r="2480" spans="24:304" x14ac:dyDescent="0.3">
      <c r="X2480" s="25"/>
      <c r="AA2480" s="25"/>
      <c r="AE2480" s="25"/>
      <c r="AM2480" s="25"/>
      <c r="AR2480" s="25"/>
      <c r="AT2480" s="25"/>
      <c r="AX2480" s="25"/>
      <c r="BA2480" s="25"/>
      <c r="BI2480" s="25"/>
      <c r="BN2480" s="25"/>
      <c r="BP2480" s="25"/>
      <c r="BT2480" s="25"/>
      <c r="EP2480" s="25"/>
      <c r="FP2480" s="25"/>
      <c r="FR2480" s="25"/>
      <c r="GF2480" s="25"/>
      <c r="GH2480" s="25"/>
      <c r="GK2480" s="25"/>
      <c r="GQ2480" s="25"/>
      <c r="HK2480" s="25"/>
      <c r="IJ2480" s="25"/>
      <c r="IM2480" s="25"/>
      <c r="IP2480" s="25"/>
      <c r="IS2480" s="25"/>
      <c r="IZ2480" s="25"/>
      <c r="JF2480" s="25"/>
      <c r="JI2480" s="25"/>
      <c r="KO2480" s="31"/>
      <c r="KP2480" s="32"/>
      <c r="KQ2480" s="75"/>
      <c r="KR2480" s="31"/>
    </row>
    <row r="2481" spans="24:304" x14ac:dyDescent="0.3">
      <c r="X2481" s="25"/>
      <c r="AA2481" s="25"/>
      <c r="AE2481" s="25"/>
      <c r="AM2481" s="25"/>
      <c r="AR2481" s="25"/>
      <c r="AT2481" s="25"/>
      <c r="AX2481" s="25"/>
      <c r="BA2481" s="25"/>
      <c r="BI2481" s="25"/>
      <c r="BN2481" s="25"/>
      <c r="BP2481" s="25"/>
      <c r="BT2481" s="25"/>
      <c r="EP2481" s="25"/>
      <c r="FP2481" s="25"/>
      <c r="FR2481" s="25"/>
      <c r="GF2481" s="25"/>
      <c r="GH2481" s="25"/>
      <c r="GK2481" s="25"/>
      <c r="GQ2481" s="25"/>
      <c r="HK2481" s="25"/>
      <c r="IJ2481" s="25"/>
      <c r="IM2481" s="25"/>
      <c r="IP2481" s="25"/>
      <c r="IS2481" s="25"/>
      <c r="IZ2481" s="25"/>
      <c r="JF2481" s="25"/>
      <c r="JI2481" s="25"/>
      <c r="KO2481" s="31"/>
      <c r="KP2481" s="32"/>
      <c r="KQ2481" s="75"/>
      <c r="KR2481" s="31"/>
    </row>
    <row r="2482" spans="24:304" x14ac:dyDescent="0.3">
      <c r="X2482" s="25"/>
      <c r="AA2482" s="25"/>
      <c r="AE2482" s="25"/>
      <c r="AM2482" s="25"/>
      <c r="AR2482" s="25"/>
      <c r="AT2482" s="25"/>
      <c r="AX2482" s="25"/>
      <c r="BA2482" s="25"/>
      <c r="BI2482" s="25"/>
      <c r="BN2482" s="25"/>
      <c r="BP2482" s="25"/>
      <c r="BT2482" s="25"/>
      <c r="EP2482" s="25"/>
      <c r="FP2482" s="25"/>
      <c r="FR2482" s="25"/>
      <c r="GF2482" s="25"/>
      <c r="GH2482" s="25"/>
      <c r="GK2482" s="25"/>
      <c r="GQ2482" s="25"/>
      <c r="HK2482" s="25"/>
      <c r="IJ2482" s="25"/>
      <c r="IM2482" s="25"/>
      <c r="IP2482" s="25"/>
      <c r="IS2482" s="25"/>
      <c r="IZ2482" s="25"/>
      <c r="JF2482" s="25"/>
      <c r="JI2482" s="25"/>
      <c r="KO2482" s="31"/>
      <c r="KP2482" s="32"/>
      <c r="KQ2482" s="75"/>
      <c r="KR2482" s="31"/>
    </row>
    <row r="2483" spans="24:304" x14ac:dyDescent="0.3">
      <c r="X2483" s="25"/>
      <c r="AA2483" s="25"/>
      <c r="AE2483" s="25"/>
      <c r="AM2483" s="25"/>
      <c r="AR2483" s="25"/>
      <c r="AT2483" s="25"/>
      <c r="AX2483" s="25"/>
      <c r="BA2483" s="25"/>
      <c r="BI2483" s="25"/>
      <c r="BN2483" s="25"/>
      <c r="BP2483" s="25"/>
      <c r="BT2483" s="25"/>
      <c r="EP2483" s="25"/>
      <c r="FP2483" s="25"/>
      <c r="FR2483" s="25"/>
      <c r="GF2483" s="25"/>
      <c r="GH2483" s="25"/>
      <c r="GK2483" s="25"/>
      <c r="GQ2483" s="25"/>
      <c r="HK2483" s="25"/>
      <c r="IJ2483" s="25"/>
      <c r="IM2483" s="25"/>
      <c r="IP2483" s="25"/>
      <c r="IS2483" s="25"/>
      <c r="IZ2483" s="25"/>
      <c r="JF2483" s="25"/>
      <c r="JI2483" s="25"/>
      <c r="KO2483" s="31"/>
      <c r="KP2483" s="32"/>
      <c r="KQ2483" s="75"/>
      <c r="KR2483" s="31"/>
    </row>
    <row r="2484" spans="24:304" x14ac:dyDescent="0.3">
      <c r="X2484" s="25"/>
      <c r="AA2484" s="25"/>
      <c r="AE2484" s="25"/>
      <c r="AM2484" s="25"/>
      <c r="AR2484" s="25"/>
      <c r="AT2484" s="25"/>
      <c r="AX2484" s="25"/>
      <c r="BA2484" s="25"/>
      <c r="BI2484" s="25"/>
      <c r="BN2484" s="25"/>
      <c r="BP2484" s="25"/>
      <c r="BT2484" s="25"/>
      <c r="EP2484" s="25"/>
      <c r="FP2484" s="25"/>
      <c r="FR2484" s="25"/>
      <c r="GF2484" s="25"/>
      <c r="GH2484" s="25"/>
      <c r="GK2484" s="25"/>
      <c r="GQ2484" s="25"/>
      <c r="HK2484" s="25"/>
      <c r="IJ2484" s="25"/>
      <c r="IM2484" s="25"/>
      <c r="IP2484" s="25"/>
      <c r="IS2484" s="25"/>
      <c r="IZ2484" s="25"/>
      <c r="JF2484" s="25"/>
      <c r="JI2484" s="25"/>
      <c r="KO2484" s="31"/>
      <c r="KP2484" s="32"/>
      <c r="KQ2484" s="75"/>
      <c r="KR2484" s="31"/>
    </row>
    <row r="2485" spans="24:304" x14ac:dyDescent="0.3">
      <c r="X2485" s="25"/>
      <c r="AA2485" s="25"/>
      <c r="AE2485" s="25"/>
      <c r="AM2485" s="25"/>
      <c r="AR2485" s="25"/>
      <c r="AT2485" s="25"/>
      <c r="AX2485" s="25"/>
      <c r="BA2485" s="25"/>
      <c r="BI2485" s="25"/>
      <c r="BN2485" s="25"/>
      <c r="BP2485" s="25"/>
      <c r="BT2485" s="25"/>
      <c r="EP2485" s="25"/>
      <c r="FP2485" s="25"/>
      <c r="FR2485" s="25"/>
      <c r="GF2485" s="25"/>
      <c r="GH2485" s="25"/>
      <c r="GK2485" s="25"/>
      <c r="GQ2485" s="25"/>
      <c r="HK2485" s="25"/>
      <c r="IJ2485" s="25"/>
      <c r="IM2485" s="25"/>
      <c r="IP2485" s="25"/>
      <c r="IS2485" s="25"/>
      <c r="IZ2485" s="25"/>
      <c r="JF2485" s="25"/>
      <c r="JI2485" s="25"/>
      <c r="KO2485" s="31"/>
      <c r="KP2485" s="32"/>
      <c r="KQ2485" s="75"/>
      <c r="KR2485" s="31"/>
    </row>
    <row r="2486" spans="24:304" x14ac:dyDescent="0.3">
      <c r="X2486" s="25"/>
      <c r="AA2486" s="25"/>
      <c r="AE2486" s="25"/>
      <c r="AM2486" s="25"/>
      <c r="AR2486" s="25"/>
      <c r="AT2486" s="25"/>
      <c r="AX2486" s="25"/>
      <c r="BA2486" s="25"/>
      <c r="BI2486" s="25"/>
      <c r="BN2486" s="25"/>
      <c r="BP2486" s="25"/>
      <c r="BT2486" s="25"/>
      <c r="EP2486" s="25"/>
      <c r="FP2486" s="25"/>
      <c r="FR2486" s="25"/>
      <c r="GF2486" s="25"/>
      <c r="GH2486" s="25"/>
      <c r="GK2486" s="25"/>
      <c r="GQ2486" s="25"/>
      <c r="HK2486" s="25"/>
      <c r="IJ2486" s="25"/>
      <c r="IM2486" s="25"/>
      <c r="IP2486" s="25"/>
      <c r="IS2486" s="25"/>
      <c r="IZ2486" s="25"/>
      <c r="JF2486" s="25"/>
      <c r="JI2486" s="25"/>
      <c r="KO2486" s="31"/>
      <c r="KP2486" s="32"/>
      <c r="KQ2486" s="75"/>
      <c r="KR2486" s="31"/>
    </row>
    <row r="2487" spans="24:304" x14ac:dyDescent="0.3">
      <c r="X2487" s="25"/>
      <c r="AA2487" s="25"/>
      <c r="AE2487" s="25"/>
      <c r="AM2487" s="25"/>
      <c r="AR2487" s="25"/>
      <c r="AT2487" s="25"/>
      <c r="AX2487" s="25"/>
      <c r="BA2487" s="25"/>
      <c r="BI2487" s="25"/>
      <c r="BN2487" s="25"/>
      <c r="BP2487" s="25"/>
      <c r="BT2487" s="25"/>
      <c r="EP2487" s="25"/>
      <c r="FP2487" s="25"/>
      <c r="FR2487" s="25"/>
      <c r="GF2487" s="25"/>
      <c r="GH2487" s="25"/>
      <c r="GK2487" s="25"/>
      <c r="GQ2487" s="25"/>
      <c r="HK2487" s="25"/>
      <c r="IJ2487" s="25"/>
      <c r="IM2487" s="25"/>
      <c r="IP2487" s="25"/>
      <c r="IS2487" s="25"/>
      <c r="IZ2487" s="25"/>
      <c r="JF2487" s="25"/>
      <c r="JI2487" s="25"/>
      <c r="KO2487" s="31"/>
      <c r="KP2487" s="32"/>
      <c r="KQ2487" s="75"/>
      <c r="KR2487" s="31"/>
    </row>
    <row r="2488" spans="24:304" x14ac:dyDescent="0.3">
      <c r="X2488" s="25"/>
      <c r="AA2488" s="25"/>
      <c r="AE2488" s="25"/>
      <c r="AM2488" s="25"/>
      <c r="AR2488" s="25"/>
      <c r="AT2488" s="25"/>
      <c r="AX2488" s="25"/>
      <c r="BA2488" s="25"/>
      <c r="BI2488" s="25"/>
      <c r="BN2488" s="25"/>
      <c r="BP2488" s="25"/>
      <c r="BT2488" s="25"/>
      <c r="EP2488" s="25"/>
      <c r="FP2488" s="25"/>
      <c r="FR2488" s="25"/>
      <c r="GF2488" s="25"/>
      <c r="GH2488" s="25"/>
      <c r="GK2488" s="25"/>
      <c r="GQ2488" s="25"/>
      <c r="HK2488" s="25"/>
      <c r="IJ2488" s="25"/>
      <c r="IM2488" s="25"/>
      <c r="IP2488" s="25"/>
      <c r="IS2488" s="25"/>
      <c r="IZ2488" s="25"/>
      <c r="JF2488" s="25"/>
      <c r="JI2488" s="25"/>
      <c r="KO2488" s="31"/>
      <c r="KP2488" s="32"/>
      <c r="KQ2488" s="75"/>
      <c r="KR2488" s="31"/>
    </row>
    <row r="2489" spans="24:304" x14ac:dyDescent="0.3">
      <c r="X2489" s="25"/>
      <c r="AA2489" s="25"/>
      <c r="AE2489" s="25"/>
      <c r="AM2489" s="25"/>
      <c r="AR2489" s="25"/>
      <c r="AT2489" s="25"/>
      <c r="AX2489" s="25"/>
      <c r="BA2489" s="25"/>
      <c r="BI2489" s="25"/>
      <c r="BN2489" s="25"/>
      <c r="BP2489" s="25"/>
      <c r="BT2489" s="25"/>
      <c r="EP2489" s="25"/>
      <c r="FP2489" s="25"/>
      <c r="FR2489" s="25"/>
      <c r="GF2489" s="25"/>
      <c r="GH2489" s="25"/>
      <c r="GK2489" s="25"/>
      <c r="GQ2489" s="25"/>
      <c r="HK2489" s="25"/>
      <c r="IJ2489" s="25"/>
      <c r="IM2489" s="25"/>
      <c r="IP2489" s="25"/>
      <c r="IS2489" s="25"/>
      <c r="IZ2489" s="25"/>
      <c r="JF2489" s="25"/>
      <c r="JI2489" s="25"/>
      <c r="KO2489" s="31"/>
      <c r="KP2489" s="32"/>
      <c r="KQ2489" s="75"/>
      <c r="KR2489" s="31"/>
    </row>
    <row r="2490" spans="24:304" x14ac:dyDescent="0.3">
      <c r="X2490" s="25"/>
      <c r="AA2490" s="25"/>
      <c r="AE2490" s="25"/>
      <c r="AM2490" s="25"/>
      <c r="AR2490" s="25"/>
      <c r="AT2490" s="25"/>
      <c r="AX2490" s="25"/>
      <c r="BA2490" s="25"/>
      <c r="BI2490" s="25"/>
      <c r="BN2490" s="25"/>
      <c r="BP2490" s="25"/>
      <c r="BT2490" s="25"/>
      <c r="EP2490" s="25"/>
      <c r="FP2490" s="25"/>
      <c r="FR2490" s="25"/>
      <c r="GF2490" s="25"/>
      <c r="GH2490" s="25"/>
      <c r="GK2490" s="25"/>
      <c r="GQ2490" s="25"/>
      <c r="HK2490" s="25"/>
      <c r="IJ2490" s="25"/>
      <c r="IM2490" s="25"/>
      <c r="IP2490" s="25"/>
      <c r="IS2490" s="25"/>
      <c r="IZ2490" s="25"/>
      <c r="JF2490" s="25"/>
      <c r="JI2490" s="25"/>
      <c r="KO2490" s="31"/>
      <c r="KP2490" s="32"/>
      <c r="KQ2490" s="75"/>
      <c r="KR2490" s="31"/>
    </row>
    <row r="2491" spans="24:304" x14ac:dyDescent="0.3">
      <c r="X2491" s="25"/>
      <c r="AA2491" s="25"/>
      <c r="AE2491" s="25"/>
      <c r="AM2491" s="25"/>
      <c r="AR2491" s="25"/>
      <c r="AT2491" s="25"/>
      <c r="AX2491" s="25"/>
      <c r="BA2491" s="25"/>
      <c r="BI2491" s="25"/>
      <c r="BN2491" s="25"/>
      <c r="BP2491" s="25"/>
      <c r="BT2491" s="25"/>
      <c r="EP2491" s="25"/>
      <c r="FP2491" s="25"/>
      <c r="FR2491" s="25"/>
      <c r="GF2491" s="25"/>
      <c r="GH2491" s="25"/>
      <c r="GK2491" s="25"/>
      <c r="GQ2491" s="25"/>
      <c r="HK2491" s="25"/>
      <c r="IJ2491" s="25"/>
      <c r="IM2491" s="25"/>
      <c r="IP2491" s="25"/>
      <c r="IS2491" s="25"/>
      <c r="IZ2491" s="25"/>
      <c r="JF2491" s="25"/>
      <c r="JI2491" s="25"/>
      <c r="KO2491" s="31"/>
      <c r="KP2491" s="32"/>
      <c r="KQ2491" s="75"/>
      <c r="KR2491" s="31"/>
    </row>
    <row r="2492" spans="24:304" x14ac:dyDescent="0.3">
      <c r="X2492" s="25"/>
      <c r="AA2492" s="25"/>
      <c r="AE2492" s="25"/>
      <c r="AM2492" s="25"/>
      <c r="AR2492" s="25"/>
      <c r="AT2492" s="25"/>
      <c r="AX2492" s="25"/>
      <c r="BA2492" s="25"/>
      <c r="BI2492" s="25"/>
      <c r="BN2492" s="25"/>
      <c r="BP2492" s="25"/>
      <c r="BT2492" s="25"/>
      <c r="EP2492" s="25"/>
      <c r="FP2492" s="25"/>
      <c r="FR2492" s="25"/>
      <c r="GF2492" s="25"/>
      <c r="GH2492" s="25"/>
      <c r="GK2492" s="25"/>
      <c r="GQ2492" s="25"/>
      <c r="HK2492" s="25"/>
      <c r="IJ2492" s="25"/>
      <c r="IM2492" s="25"/>
      <c r="IP2492" s="25"/>
      <c r="IS2492" s="25"/>
      <c r="IZ2492" s="25"/>
      <c r="JF2492" s="25"/>
      <c r="JI2492" s="25"/>
      <c r="KO2492" s="31"/>
      <c r="KP2492" s="32"/>
      <c r="KQ2492" s="75"/>
      <c r="KR2492" s="31"/>
    </row>
    <row r="2493" spans="24:304" x14ac:dyDescent="0.3">
      <c r="X2493" s="25"/>
      <c r="AA2493" s="25"/>
      <c r="AE2493" s="25"/>
      <c r="AM2493" s="25"/>
      <c r="AR2493" s="25"/>
      <c r="AT2493" s="25"/>
      <c r="AX2493" s="25"/>
      <c r="BA2493" s="25"/>
      <c r="BI2493" s="25"/>
      <c r="BN2493" s="25"/>
      <c r="BP2493" s="25"/>
      <c r="BT2493" s="25"/>
      <c r="EP2493" s="25"/>
      <c r="FP2493" s="25"/>
      <c r="FR2493" s="25"/>
      <c r="GF2493" s="25"/>
      <c r="GH2493" s="25"/>
      <c r="GK2493" s="25"/>
      <c r="GQ2493" s="25"/>
      <c r="HK2493" s="25"/>
      <c r="IJ2493" s="25"/>
      <c r="IM2493" s="25"/>
      <c r="IP2493" s="25"/>
      <c r="IS2493" s="25"/>
      <c r="IZ2493" s="25"/>
      <c r="JF2493" s="25"/>
      <c r="JI2493" s="25"/>
      <c r="KO2493" s="31"/>
      <c r="KP2493" s="32"/>
      <c r="KQ2493" s="75"/>
      <c r="KR2493" s="31"/>
    </row>
    <row r="2494" spans="24:304" x14ac:dyDescent="0.3">
      <c r="X2494" s="25"/>
      <c r="AA2494" s="25"/>
      <c r="AE2494" s="25"/>
      <c r="AM2494" s="25"/>
      <c r="AR2494" s="25"/>
      <c r="AT2494" s="25"/>
      <c r="AX2494" s="25"/>
      <c r="BA2494" s="25"/>
      <c r="BI2494" s="25"/>
      <c r="BN2494" s="25"/>
      <c r="BP2494" s="25"/>
      <c r="BT2494" s="25"/>
      <c r="EP2494" s="25"/>
      <c r="FP2494" s="25"/>
      <c r="FR2494" s="25"/>
      <c r="GF2494" s="25"/>
      <c r="GH2494" s="25"/>
      <c r="GK2494" s="25"/>
      <c r="GQ2494" s="25"/>
      <c r="HK2494" s="25"/>
      <c r="IJ2494" s="25"/>
      <c r="IM2494" s="25"/>
      <c r="IP2494" s="25"/>
      <c r="IS2494" s="25"/>
      <c r="IZ2494" s="25"/>
      <c r="JF2494" s="25"/>
      <c r="JI2494" s="25"/>
      <c r="KO2494" s="31"/>
      <c r="KP2494" s="32"/>
      <c r="KQ2494" s="75"/>
      <c r="KR2494" s="31"/>
    </row>
    <row r="2495" spans="24:304" x14ac:dyDescent="0.3">
      <c r="X2495" s="25"/>
      <c r="AA2495" s="25"/>
      <c r="AE2495" s="25"/>
      <c r="AM2495" s="25"/>
      <c r="AR2495" s="25"/>
      <c r="AT2495" s="25"/>
      <c r="AX2495" s="25"/>
      <c r="BA2495" s="25"/>
      <c r="BI2495" s="25"/>
      <c r="BN2495" s="25"/>
      <c r="BP2495" s="25"/>
      <c r="BT2495" s="25"/>
      <c r="EP2495" s="25"/>
      <c r="FP2495" s="25"/>
      <c r="FR2495" s="25"/>
      <c r="GF2495" s="25"/>
      <c r="GH2495" s="25"/>
      <c r="GK2495" s="25"/>
      <c r="GQ2495" s="25"/>
      <c r="HK2495" s="25"/>
      <c r="IJ2495" s="25"/>
      <c r="IM2495" s="25"/>
      <c r="IP2495" s="25"/>
      <c r="IS2495" s="25"/>
      <c r="IZ2495" s="25"/>
      <c r="JF2495" s="25"/>
      <c r="JI2495" s="25"/>
      <c r="KO2495" s="31"/>
      <c r="KP2495" s="32"/>
      <c r="KQ2495" s="75"/>
      <c r="KR2495" s="31"/>
    </row>
    <row r="2496" spans="24:304" x14ac:dyDescent="0.3">
      <c r="X2496" s="25"/>
      <c r="AA2496" s="25"/>
      <c r="AE2496" s="25"/>
      <c r="AM2496" s="25"/>
      <c r="AR2496" s="25"/>
      <c r="AT2496" s="25"/>
      <c r="AX2496" s="25"/>
      <c r="BA2496" s="25"/>
      <c r="BI2496" s="25"/>
      <c r="BN2496" s="25"/>
      <c r="BP2496" s="25"/>
      <c r="BT2496" s="25"/>
      <c r="EP2496" s="25"/>
      <c r="FP2496" s="25"/>
      <c r="FR2496" s="25"/>
      <c r="GF2496" s="25"/>
      <c r="GH2496" s="25"/>
      <c r="GK2496" s="25"/>
      <c r="GQ2496" s="25"/>
      <c r="HK2496" s="25"/>
      <c r="IJ2496" s="25"/>
      <c r="IM2496" s="25"/>
      <c r="IP2496" s="25"/>
      <c r="IS2496" s="25"/>
      <c r="IZ2496" s="25"/>
      <c r="JF2496" s="25"/>
      <c r="JI2496" s="25"/>
      <c r="KO2496" s="31"/>
      <c r="KP2496" s="32"/>
      <c r="KQ2496" s="75"/>
      <c r="KR2496" s="31"/>
    </row>
    <row r="2497" spans="24:304" x14ac:dyDescent="0.3">
      <c r="X2497" s="25"/>
      <c r="AA2497" s="25"/>
      <c r="AE2497" s="25"/>
      <c r="AM2497" s="25"/>
      <c r="AR2497" s="25"/>
      <c r="AT2497" s="25"/>
      <c r="AX2497" s="25"/>
      <c r="BA2497" s="25"/>
      <c r="BI2497" s="25"/>
      <c r="BN2497" s="25"/>
      <c r="BP2497" s="25"/>
      <c r="BT2497" s="25"/>
      <c r="EP2497" s="25"/>
      <c r="FP2497" s="25"/>
      <c r="FR2497" s="25"/>
      <c r="GF2497" s="25"/>
      <c r="GH2497" s="25"/>
      <c r="GK2497" s="25"/>
      <c r="GQ2497" s="25"/>
      <c r="HK2497" s="25"/>
      <c r="IJ2497" s="25"/>
      <c r="IM2497" s="25"/>
      <c r="IP2497" s="25"/>
      <c r="IS2497" s="25"/>
      <c r="IZ2497" s="25"/>
      <c r="JF2497" s="25"/>
      <c r="JI2497" s="25"/>
      <c r="KO2497" s="31"/>
      <c r="KP2497" s="32"/>
      <c r="KQ2497" s="75"/>
      <c r="KR2497" s="31"/>
    </row>
    <row r="2498" spans="24:304" x14ac:dyDescent="0.3">
      <c r="X2498" s="25"/>
      <c r="AA2498" s="25"/>
      <c r="AE2498" s="25"/>
      <c r="AM2498" s="25"/>
      <c r="AR2498" s="25"/>
      <c r="AT2498" s="25"/>
      <c r="AX2498" s="25"/>
      <c r="BA2498" s="25"/>
      <c r="BI2498" s="25"/>
      <c r="BN2498" s="25"/>
      <c r="BP2498" s="25"/>
      <c r="BT2498" s="25"/>
      <c r="EP2498" s="25"/>
      <c r="FP2498" s="25"/>
      <c r="FR2498" s="25"/>
      <c r="GF2498" s="25"/>
      <c r="GH2498" s="25"/>
      <c r="GK2498" s="25"/>
      <c r="GQ2498" s="25"/>
      <c r="HK2498" s="25"/>
      <c r="IJ2498" s="25"/>
      <c r="IM2498" s="25"/>
      <c r="IP2498" s="25"/>
      <c r="IS2498" s="25"/>
      <c r="IZ2498" s="25"/>
      <c r="JF2498" s="25"/>
      <c r="JI2498" s="25"/>
      <c r="KO2498" s="31"/>
      <c r="KP2498" s="32"/>
      <c r="KQ2498" s="75"/>
      <c r="KR2498" s="31"/>
    </row>
    <row r="2499" spans="24:304" x14ac:dyDescent="0.3">
      <c r="X2499" s="25"/>
      <c r="AA2499" s="25"/>
      <c r="AE2499" s="25"/>
      <c r="AM2499" s="25"/>
      <c r="AR2499" s="25"/>
      <c r="AT2499" s="25"/>
      <c r="AX2499" s="25"/>
      <c r="BA2499" s="25"/>
      <c r="BI2499" s="25"/>
      <c r="BN2499" s="25"/>
      <c r="BP2499" s="25"/>
      <c r="BT2499" s="25"/>
      <c r="EP2499" s="25"/>
      <c r="FP2499" s="25"/>
      <c r="FR2499" s="25"/>
      <c r="GF2499" s="25"/>
      <c r="GH2499" s="25"/>
      <c r="GK2499" s="25"/>
      <c r="GQ2499" s="25"/>
      <c r="HK2499" s="25"/>
      <c r="IJ2499" s="25"/>
      <c r="IM2499" s="25"/>
      <c r="IP2499" s="25"/>
      <c r="IS2499" s="25"/>
      <c r="IZ2499" s="25"/>
      <c r="JF2499" s="25"/>
      <c r="JI2499" s="25"/>
      <c r="KO2499" s="31"/>
      <c r="KP2499" s="32"/>
      <c r="KQ2499" s="75"/>
      <c r="KR2499" s="31"/>
    </row>
    <row r="2500" spans="24:304" x14ac:dyDescent="0.3">
      <c r="X2500" s="25"/>
      <c r="AA2500" s="25"/>
      <c r="AE2500" s="25"/>
      <c r="AM2500" s="25"/>
      <c r="AR2500" s="25"/>
      <c r="AT2500" s="25"/>
      <c r="AX2500" s="25"/>
      <c r="BA2500" s="25"/>
      <c r="BI2500" s="25"/>
      <c r="BN2500" s="25"/>
      <c r="BP2500" s="25"/>
      <c r="BT2500" s="25"/>
      <c r="EP2500" s="25"/>
      <c r="FP2500" s="25"/>
      <c r="FR2500" s="25"/>
      <c r="GF2500" s="25"/>
      <c r="GH2500" s="25"/>
      <c r="GK2500" s="25"/>
      <c r="GQ2500" s="25"/>
      <c r="HK2500" s="25"/>
      <c r="IJ2500" s="25"/>
      <c r="IM2500" s="25"/>
      <c r="IP2500" s="25"/>
      <c r="IS2500" s="25"/>
      <c r="IZ2500" s="25"/>
      <c r="JF2500" s="25"/>
      <c r="JI2500" s="25"/>
      <c r="KO2500" s="31"/>
      <c r="KP2500" s="32"/>
      <c r="KQ2500" s="75"/>
      <c r="KR2500" s="31"/>
    </row>
    <row r="2501" spans="24:304" x14ac:dyDescent="0.3">
      <c r="X2501" s="25"/>
      <c r="AA2501" s="25"/>
      <c r="AE2501" s="25"/>
      <c r="AM2501" s="25"/>
      <c r="AR2501" s="25"/>
      <c r="AT2501" s="25"/>
      <c r="AX2501" s="25"/>
      <c r="BA2501" s="25"/>
      <c r="BI2501" s="25"/>
      <c r="BN2501" s="25"/>
      <c r="BP2501" s="25"/>
      <c r="BT2501" s="25"/>
      <c r="EP2501" s="25"/>
      <c r="FP2501" s="25"/>
      <c r="FR2501" s="25"/>
      <c r="GF2501" s="25"/>
      <c r="GH2501" s="25"/>
      <c r="GK2501" s="25"/>
      <c r="GQ2501" s="25"/>
      <c r="HK2501" s="25"/>
      <c r="IJ2501" s="25"/>
      <c r="IM2501" s="25"/>
      <c r="IP2501" s="25"/>
      <c r="IS2501" s="25"/>
      <c r="IZ2501" s="25"/>
      <c r="JF2501" s="25"/>
      <c r="JI2501" s="25"/>
      <c r="KO2501" s="31"/>
      <c r="KP2501" s="32"/>
      <c r="KQ2501" s="75"/>
      <c r="KR2501" s="31"/>
    </row>
    <row r="2502" spans="24:304" x14ac:dyDescent="0.3">
      <c r="X2502" s="25"/>
      <c r="AA2502" s="25"/>
      <c r="AE2502" s="25"/>
      <c r="AM2502" s="25"/>
      <c r="AR2502" s="25"/>
      <c r="AT2502" s="25"/>
      <c r="AX2502" s="25"/>
      <c r="BA2502" s="25"/>
      <c r="BI2502" s="25"/>
      <c r="BN2502" s="25"/>
      <c r="BP2502" s="25"/>
      <c r="BT2502" s="25"/>
      <c r="EP2502" s="25"/>
      <c r="FP2502" s="25"/>
      <c r="FR2502" s="25"/>
      <c r="GF2502" s="25"/>
      <c r="GH2502" s="25"/>
      <c r="GK2502" s="25"/>
      <c r="GQ2502" s="25"/>
      <c r="HK2502" s="25"/>
      <c r="IJ2502" s="25"/>
      <c r="IM2502" s="25"/>
      <c r="IP2502" s="25"/>
      <c r="IS2502" s="25"/>
      <c r="IZ2502" s="25"/>
      <c r="JF2502" s="25"/>
      <c r="JI2502" s="25"/>
      <c r="KO2502" s="31"/>
      <c r="KP2502" s="32"/>
      <c r="KQ2502" s="75"/>
      <c r="KR2502" s="31"/>
    </row>
    <row r="2503" spans="24:304" x14ac:dyDescent="0.3">
      <c r="X2503" s="25"/>
      <c r="AA2503" s="25"/>
      <c r="AE2503" s="25"/>
      <c r="AM2503" s="25"/>
      <c r="AR2503" s="25"/>
      <c r="AT2503" s="25"/>
      <c r="AX2503" s="25"/>
      <c r="BA2503" s="25"/>
      <c r="BI2503" s="25"/>
      <c r="BN2503" s="25"/>
      <c r="BP2503" s="25"/>
      <c r="BT2503" s="25"/>
      <c r="EP2503" s="25"/>
      <c r="FP2503" s="25"/>
      <c r="FR2503" s="25"/>
      <c r="GF2503" s="25"/>
      <c r="GH2503" s="25"/>
      <c r="GK2503" s="25"/>
      <c r="GQ2503" s="25"/>
      <c r="HK2503" s="25"/>
      <c r="IJ2503" s="25"/>
      <c r="IM2503" s="25"/>
      <c r="IP2503" s="25"/>
      <c r="IS2503" s="25"/>
      <c r="IZ2503" s="25"/>
      <c r="JF2503" s="25"/>
      <c r="JI2503" s="25"/>
      <c r="KO2503" s="31"/>
      <c r="KP2503" s="32"/>
      <c r="KQ2503" s="75"/>
      <c r="KR2503" s="31"/>
    </row>
    <row r="2504" spans="24:304" x14ac:dyDescent="0.3">
      <c r="X2504" s="25"/>
      <c r="AA2504" s="25"/>
      <c r="AE2504" s="25"/>
      <c r="AM2504" s="25"/>
      <c r="AR2504" s="25"/>
      <c r="AT2504" s="25"/>
      <c r="AX2504" s="25"/>
      <c r="BA2504" s="25"/>
      <c r="BI2504" s="25"/>
      <c r="BN2504" s="25"/>
      <c r="BP2504" s="25"/>
      <c r="BT2504" s="25"/>
      <c r="EP2504" s="25"/>
      <c r="FP2504" s="25"/>
      <c r="FR2504" s="25"/>
      <c r="GF2504" s="25"/>
      <c r="GH2504" s="25"/>
      <c r="GK2504" s="25"/>
      <c r="GQ2504" s="25"/>
      <c r="HK2504" s="25"/>
      <c r="IJ2504" s="25"/>
      <c r="IM2504" s="25"/>
      <c r="IP2504" s="25"/>
      <c r="IS2504" s="25"/>
      <c r="IZ2504" s="25"/>
      <c r="JF2504" s="25"/>
      <c r="JI2504" s="25"/>
      <c r="KO2504" s="31"/>
      <c r="KP2504" s="32"/>
      <c r="KQ2504" s="75"/>
      <c r="KR2504" s="31"/>
    </row>
    <row r="2505" spans="24:304" x14ac:dyDescent="0.3">
      <c r="X2505" s="25"/>
      <c r="AA2505" s="25"/>
      <c r="AE2505" s="25"/>
      <c r="AM2505" s="25"/>
      <c r="AR2505" s="25"/>
      <c r="AT2505" s="25"/>
      <c r="AX2505" s="25"/>
      <c r="BA2505" s="25"/>
      <c r="BI2505" s="25"/>
      <c r="BN2505" s="25"/>
      <c r="BP2505" s="25"/>
      <c r="BT2505" s="25"/>
      <c r="EP2505" s="25"/>
      <c r="FP2505" s="25"/>
      <c r="FR2505" s="25"/>
      <c r="GF2505" s="25"/>
      <c r="GH2505" s="25"/>
      <c r="GK2505" s="25"/>
      <c r="GQ2505" s="25"/>
      <c r="HK2505" s="25"/>
      <c r="IJ2505" s="25"/>
      <c r="IM2505" s="25"/>
      <c r="IP2505" s="25"/>
      <c r="IS2505" s="25"/>
      <c r="IZ2505" s="25"/>
      <c r="JF2505" s="25"/>
      <c r="JI2505" s="25"/>
      <c r="KO2505" s="31"/>
      <c r="KP2505" s="32"/>
      <c r="KQ2505" s="75"/>
      <c r="KR2505" s="31"/>
    </row>
    <row r="2506" spans="24:304" x14ac:dyDescent="0.3">
      <c r="X2506" s="25"/>
      <c r="AA2506" s="25"/>
      <c r="AE2506" s="25"/>
      <c r="AM2506" s="25"/>
      <c r="AR2506" s="25"/>
      <c r="AT2506" s="25"/>
      <c r="AX2506" s="25"/>
      <c r="BA2506" s="25"/>
      <c r="BI2506" s="25"/>
      <c r="BN2506" s="25"/>
      <c r="BP2506" s="25"/>
      <c r="BT2506" s="25"/>
      <c r="EP2506" s="25"/>
      <c r="FP2506" s="25"/>
      <c r="FR2506" s="25"/>
      <c r="GF2506" s="25"/>
      <c r="GH2506" s="25"/>
      <c r="GK2506" s="25"/>
      <c r="GQ2506" s="25"/>
      <c r="HK2506" s="25"/>
      <c r="IJ2506" s="25"/>
      <c r="IM2506" s="25"/>
      <c r="IP2506" s="25"/>
      <c r="IS2506" s="25"/>
      <c r="IZ2506" s="25"/>
      <c r="JF2506" s="25"/>
      <c r="JI2506" s="25"/>
      <c r="KO2506" s="31"/>
      <c r="KP2506" s="32"/>
      <c r="KQ2506" s="75"/>
      <c r="KR2506" s="31"/>
    </row>
    <row r="2507" spans="24:304" x14ac:dyDescent="0.3">
      <c r="X2507" s="25"/>
      <c r="AA2507" s="25"/>
      <c r="AE2507" s="25"/>
      <c r="AM2507" s="25"/>
      <c r="AR2507" s="25"/>
      <c r="AT2507" s="25"/>
      <c r="AX2507" s="25"/>
      <c r="BA2507" s="25"/>
      <c r="BI2507" s="25"/>
      <c r="BN2507" s="25"/>
      <c r="BP2507" s="25"/>
      <c r="BT2507" s="25"/>
      <c r="EP2507" s="25"/>
      <c r="FP2507" s="25"/>
      <c r="FR2507" s="25"/>
      <c r="GF2507" s="25"/>
      <c r="GH2507" s="25"/>
      <c r="GK2507" s="25"/>
      <c r="GQ2507" s="25"/>
      <c r="HK2507" s="25"/>
      <c r="IJ2507" s="25"/>
      <c r="IM2507" s="25"/>
      <c r="IP2507" s="25"/>
      <c r="IS2507" s="25"/>
      <c r="IZ2507" s="25"/>
      <c r="JF2507" s="25"/>
      <c r="JI2507" s="25"/>
      <c r="KO2507" s="31"/>
      <c r="KP2507" s="32"/>
      <c r="KQ2507" s="75"/>
      <c r="KR2507" s="31"/>
    </row>
    <row r="2508" spans="24:304" x14ac:dyDescent="0.3">
      <c r="X2508" s="25"/>
      <c r="AA2508" s="25"/>
      <c r="AE2508" s="25"/>
      <c r="AM2508" s="25"/>
      <c r="AR2508" s="25"/>
      <c r="AT2508" s="25"/>
      <c r="AX2508" s="25"/>
      <c r="BA2508" s="25"/>
      <c r="BI2508" s="25"/>
      <c r="BN2508" s="25"/>
      <c r="BP2508" s="25"/>
      <c r="BT2508" s="25"/>
      <c r="EP2508" s="25"/>
      <c r="FP2508" s="25"/>
      <c r="FR2508" s="25"/>
      <c r="GF2508" s="25"/>
      <c r="GH2508" s="25"/>
      <c r="GK2508" s="25"/>
      <c r="GQ2508" s="25"/>
      <c r="HK2508" s="25"/>
      <c r="IJ2508" s="25"/>
      <c r="IM2508" s="25"/>
      <c r="IP2508" s="25"/>
      <c r="IS2508" s="25"/>
      <c r="IZ2508" s="25"/>
      <c r="JF2508" s="25"/>
      <c r="JI2508" s="25"/>
      <c r="KO2508" s="31"/>
      <c r="KP2508" s="32"/>
      <c r="KQ2508" s="75"/>
      <c r="KR2508" s="31"/>
    </row>
    <row r="2509" spans="24:304" x14ac:dyDescent="0.3">
      <c r="X2509" s="25"/>
      <c r="AA2509" s="25"/>
      <c r="AE2509" s="25"/>
      <c r="AM2509" s="25"/>
      <c r="AR2509" s="25"/>
      <c r="AT2509" s="25"/>
      <c r="AX2509" s="25"/>
      <c r="BA2509" s="25"/>
      <c r="BI2509" s="25"/>
      <c r="BN2509" s="25"/>
      <c r="BP2509" s="25"/>
      <c r="BT2509" s="25"/>
      <c r="EP2509" s="25"/>
      <c r="FP2509" s="25"/>
      <c r="FR2509" s="25"/>
      <c r="GF2509" s="25"/>
      <c r="GH2509" s="25"/>
      <c r="GK2509" s="25"/>
      <c r="GQ2509" s="25"/>
      <c r="HK2509" s="25"/>
      <c r="IJ2509" s="25"/>
      <c r="IM2509" s="25"/>
      <c r="IP2509" s="25"/>
      <c r="IS2509" s="25"/>
      <c r="IZ2509" s="25"/>
      <c r="JF2509" s="25"/>
      <c r="JI2509" s="25"/>
      <c r="KO2509" s="31"/>
      <c r="KP2509" s="32"/>
      <c r="KQ2509" s="75"/>
      <c r="KR2509" s="31"/>
    </row>
    <row r="2510" spans="24:304" x14ac:dyDescent="0.3">
      <c r="X2510" s="25"/>
      <c r="AA2510" s="25"/>
      <c r="AE2510" s="25"/>
      <c r="AM2510" s="25"/>
      <c r="AR2510" s="25"/>
      <c r="AT2510" s="25"/>
      <c r="AX2510" s="25"/>
      <c r="BA2510" s="25"/>
      <c r="BI2510" s="25"/>
      <c r="BN2510" s="25"/>
      <c r="BP2510" s="25"/>
      <c r="BT2510" s="25"/>
      <c r="EP2510" s="25"/>
      <c r="FP2510" s="25"/>
      <c r="FR2510" s="25"/>
      <c r="GF2510" s="25"/>
      <c r="GH2510" s="25"/>
      <c r="GK2510" s="25"/>
      <c r="GQ2510" s="25"/>
      <c r="HK2510" s="25"/>
      <c r="IJ2510" s="25"/>
      <c r="IM2510" s="25"/>
      <c r="IP2510" s="25"/>
      <c r="IS2510" s="25"/>
      <c r="IZ2510" s="25"/>
      <c r="JF2510" s="25"/>
      <c r="JI2510" s="25"/>
      <c r="KO2510" s="31"/>
      <c r="KP2510" s="32"/>
      <c r="KQ2510" s="75"/>
      <c r="KR2510" s="31"/>
    </row>
    <row r="2511" spans="24:304" x14ac:dyDescent="0.3">
      <c r="X2511" s="25"/>
      <c r="AA2511" s="25"/>
      <c r="AE2511" s="25"/>
      <c r="AM2511" s="25"/>
      <c r="AR2511" s="25"/>
      <c r="AT2511" s="25"/>
      <c r="AX2511" s="25"/>
      <c r="BA2511" s="25"/>
      <c r="BI2511" s="25"/>
      <c r="BN2511" s="25"/>
      <c r="BP2511" s="25"/>
      <c r="BT2511" s="25"/>
      <c r="EP2511" s="25"/>
      <c r="FP2511" s="25"/>
      <c r="FR2511" s="25"/>
      <c r="GF2511" s="25"/>
      <c r="GH2511" s="25"/>
      <c r="GK2511" s="25"/>
      <c r="GQ2511" s="25"/>
      <c r="HK2511" s="25"/>
      <c r="IJ2511" s="25"/>
      <c r="IM2511" s="25"/>
      <c r="IP2511" s="25"/>
      <c r="IS2511" s="25"/>
      <c r="IZ2511" s="25"/>
      <c r="JF2511" s="25"/>
      <c r="JI2511" s="25"/>
      <c r="KO2511" s="31"/>
      <c r="KP2511" s="32"/>
      <c r="KQ2511" s="75"/>
      <c r="KR2511" s="31"/>
    </row>
    <row r="2512" spans="24:304" x14ac:dyDescent="0.3">
      <c r="X2512" s="25"/>
      <c r="AA2512" s="25"/>
      <c r="AE2512" s="25"/>
      <c r="AM2512" s="25"/>
      <c r="AR2512" s="25"/>
      <c r="AT2512" s="25"/>
      <c r="AX2512" s="25"/>
      <c r="BA2512" s="25"/>
      <c r="BI2512" s="25"/>
      <c r="BN2512" s="25"/>
      <c r="BP2512" s="25"/>
      <c r="BT2512" s="25"/>
      <c r="EP2512" s="25"/>
      <c r="FP2512" s="25"/>
      <c r="FR2512" s="25"/>
      <c r="GF2512" s="25"/>
      <c r="GH2512" s="25"/>
      <c r="GK2512" s="25"/>
      <c r="GQ2512" s="25"/>
      <c r="HK2512" s="25"/>
      <c r="IJ2512" s="25"/>
      <c r="IM2512" s="25"/>
      <c r="IP2512" s="25"/>
      <c r="IS2512" s="25"/>
      <c r="IZ2512" s="25"/>
      <c r="JF2512" s="25"/>
      <c r="JI2512" s="25"/>
      <c r="KO2512" s="31"/>
      <c r="KP2512" s="32"/>
      <c r="KQ2512" s="75"/>
      <c r="KR2512" s="31"/>
    </row>
    <row r="2513" spans="24:304" x14ac:dyDescent="0.3">
      <c r="X2513" s="25"/>
      <c r="AA2513" s="25"/>
      <c r="AE2513" s="25"/>
      <c r="AM2513" s="25"/>
      <c r="AR2513" s="25"/>
      <c r="AT2513" s="25"/>
      <c r="AX2513" s="25"/>
      <c r="BA2513" s="25"/>
      <c r="BI2513" s="25"/>
      <c r="BN2513" s="25"/>
      <c r="BP2513" s="25"/>
      <c r="BT2513" s="25"/>
      <c r="EP2513" s="25"/>
      <c r="FP2513" s="25"/>
      <c r="FR2513" s="25"/>
      <c r="GF2513" s="25"/>
      <c r="GH2513" s="25"/>
      <c r="GK2513" s="25"/>
      <c r="GQ2513" s="25"/>
      <c r="HK2513" s="25"/>
      <c r="IJ2513" s="25"/>
      <c r="IM2513" s="25"/>
      <c r="IP2513" s="25"/>
      <c r="IS2513" s="25"/>
      <c r="IZ2513" s="25"/>
      <c r="JF2513" s="25"/>
      <c r="JI2513" s="25"/>
      <c r="KO2513" s="31"/>
      <c r="KP2513" s="32"/>
      <c r="KQ2513" s="75"/>
      <c r="KR2513" s="31"/>
    </row>
    <row r="2514" spans="24:304" x14ac:dyDescent="0.3">
      <c r="X2514" s="25"/>
      <c r="AA2514" s="25"/>
      <c r="AE2514" s="25"/>
      <c r="AM2514" s="25"/>
      <c r="AR2514" s="25"/>
      <c r="AT2514" s="25"/>
      <c r="AX2514" s="25"/>
      <c r="BA2514" s="25"/>
      <c r="BI2514" s="25"/>
      <c r="BN2514" s="25"/>
      <c r="BP2514" s="25"/>
      <c r="BT2514" s="25"/>
      <c r="EP2514" s="25"/>
      <c r="FP2514" s="25"/>
      <c r="FR2514" s="25"/>
      <c r="GF2514" s="25"/>
      <c r="GH2514" s="25"/>
      <c r="GK2514" s="25"/>
      <c r="GQ2514" s="25"/>
      <c r="HK2514" s="25"/>
      <c r="IJ2514" s="25"/>
      <c r="IM2514" s="25"/>
      <c r="IP2514" s="25"/>
      <c r="IS2514" s="25"/>
      <c r="IZ2514" s="25"/>
      <c r="JF2514" s="25"/>
      <c r="JI2514" s="25"/>
      <c r="KO2514" s="31"/>
      <c r="KP2514" s="32"/>
      <c r="KQ2514" s="75"/>
      <c r="KR2514" s="31"/>
    </row>
    <row r="2515" spans="24:304" x14ac:dyDescent="0.3">
      <c r="X2515" s="25"/>
      <c r="AA2515" s="25"/>
      <c r="AE2515" s="25"/>
      <c r="AM2515" s="25"/>
      <c r="AR2515" s="25"/>
      <c r="AT2515" s="25"/>
      <c r="AX2515" s="25"/>
      <c r="BA2515" s="25"/>
      <c r="BI2515" s="25"/>
      <c r="BN2515" s="25"/>
      <c r="BP2515" s="25"/>
      <c r="BT2515" s="25"/>
      <c r="EP2515" s="25"/>
      <c r="FP2515" s="25"/>
      <c r="FR2515" s="25"/>
      <c r="GF2515" s="25"/>
      <c r="GH2515" s="25"/>
      <c r="GK2515" s="25"/>
      <c r="GQ2515" s="25"/>
      <c r="HK2515" s="25"/>
      <c r="IJ2515" s="25"/>
      <c r="IM2515" s="25"/>
      <c r="IP2515" s="25"/>
      <c r="IS2515" s="25"/>
      <c r="IZ2515" s="25"/>
      <c r="JF2515" s="25"/>
      <c r="JI2515" s="25"/>
      <c r="KO2515" s="31"/>
      <c r="KP2515" s="32"/>
      <c r="KQ2515" s="75"/>
      <c r="KR2515" s="31"/>
    </row>
    <row r="2516" spans="24:304" x14ac:dyDescent="0.3">
      <c r="X2516" s="25"/>
      <c r="AA2516" s="25"/>
      <c r="AE2516" s="25"/>
      <c r="AM2516" s="25"/>
      <c r="AR2516" s="25"/>
      <c r="AT2516" s="25"/>
      <c r="AX2516" s="25"/>
      <c r="BA2516" s="25"/>
      <c r="BI2516" s="25"/>
      <c r="BN2516" s="25"/>
      <c r="BP2516" s="25"/>
      <c r="BT2516" s="25"/>
      <c r="EP2516" s="25"/>
      <c r="FP2516" s="25"/>
      <c r="FR2516" s="25"/>
      <c r="GF2516" s="25"/>
      <c r="GH2516" s="25"/>
      <c r="GK2516" s="25"/>
      <c r="GQ2516" s="25"/>
      <c r="HK2516" s="25"/>
      <c r="IJ2516" s="25"/>
      <c r="IM2516" s="25"/>
      <c r="IP2516" s="25"/>
      <c r="IS2516" s="25"/>
      <c r="IZ2516" s="25"/>
      <c r="JF2516" s="25"/>
      <c r="JI2516" s="25"/>
      <c r="KO2516" s="31"/>
      <c r="KP2516" s="32"/>
      <c r="KQ2516" s="75"/>
      <c r="KR2516" s="31"/>
    </row>
    <row r="2517" spans="24:304" x14ac:dyDescent="0.3">
      <c r="X2517" s="25"/>
      <c r="AA2517" s="25"/>
      <c r="AE2517" s="25"/>
      <c r="AM2517" s="25"/>
      <c r="AR2517" s="25"/>
      <c r="AT2517" s="25"/>
      <c r="AX2517" s="25"/>
      <c r="BA2517" s="25"/>
      <c r="BI2517" s="25"/>
      <c r="BN2517" s="25"/>
      <c r="BP2517" s="25"/>
      <c r="BT2517" s="25"/>
      <c r="EP2517" s="25"/>
      <c r="FP2517" s="25"/>
      <c r="FR2517" s="25"/>
      <c r="GF2517" s="25"/>
      <c r="GH2517" s="25"/>
      <c r="GK2517" s="25"/>
      <c r="GQ2517" s="25"/>
      <c r="HK2517" s="25"/>
      <c r="IJ2517" s="25"/>
      <c r="IM2517" s="25"/>
      <c r="IP2517" s="25"/>
      <c r="IS2517" s="25"/>
      <c r="IZ2517" s="25"/>
      <c r="JF2517" s="25"/>
      <c r="JI2517" s="25"/>
      <c r="KO2517" s="31"/>
      <c r="KP2517" s="32"/>
      <c r="KQ2517" s="75"/>
      <c r="KR2517" s="31"/>
    </row>
    <row r="2518" spans="24:304" x14ac:dyDescent="0.3">
      <c r="X2518" s="25"/>
      <c r="AA2518" s="25"/>
      <c r="AE2518" s="25"/>
      <c r="AM2518" s="25"/>
      <c r="AR2518" s="25"/>
      <c r="AT2518" s="25"/>
      <c r="AX2518" s="25"/>
      <c r="BA2518" s="25"/>
      <c r="BI2518" s="25"/>
      <c r="BN2518" s="25"/>
      <c r="BP2518" s="25"/>
      <c r="BT2518" s="25"/>
      <c r="EP2518" s="25"/>
      <c r="FP2518" s="25"/>
      <c r="FR2518" s="25"/>
      <c r="GF2518" s="25"/>
      <c r="GH2518" s="25"/>
      <c r="GK2518" s="25"/>
      <c r="GQ2518" s="25"/>
      <c r="HK2518" s="25"/>
      <c r="IJ2518" s="25"/>
      <c r="IM2518" s="25"/>
      <c r="IP2518" s="25"/>
      <c r="IS2518" s="25"/>
      <c r="IZ2518" s="25"/>
      <c r="JF2518" s="25"/>
      <c r="JI2518" s="25"/>
      <c r="KO2518" s="31"/>
      <c r="KP2518" s="32"/>
      <c r="KQ2518" s="75"/>
      <c r="KR2518" s="31"/>
    </row>
    <row r="2519" spans="24:304" x14ac:dyDescent="0.3">
      <c r="X2519" s="25"/>
      <c r="AA2519" s="25"/>
      <c r="AE2519" s="25"/>
      <c r="AM2519" s="25"/>
      <c r="AR2519" s="25"/>
      <c r="AT2519" s="25"/>
      <c r="AX2519" s="25"/>
      <c r="BA2519" s="25"/>
      <c r="BI2519" s="25"/>
      <c r="BN2519" s="25"/>
      <c r="BP2519" s="25"/>
      <c r="BT2519" s="25"/>
      <c r="EP2519" s="25"/>
      <c r="FP2519" s="25"/>
      <c r="FR2519" s="25"/>
      <c r="GF2519" s="25"/>
      <c r="GH2519" s="25"/>
      <c r="GK2519" s="25"/>
      <c r="GQ2519" s="25"/>
      <c r="HK2519" s="25"/>
      <c r="IJ2519" s="25"/>
      <c r="IM2519" s="25"/>
      <c r="IP2519" s="25"/>
      <c r="IS2519" s="25"/>
      <c r="IZ2519" s="25"/>
      <c r="JF2519" s="25"/>
      <c r="JI2519" s="25"/>
      <c r="KO2519" s="31"/>
      <c r="KP2519" s="32"/>
      <c r="KQ2519" s="75"/>
      <c r="KR2519" s="31"/>
    </row>
    <row r="2520" spans="24:304" x14ac:dyDescent="0.3">
      <c r="X2520" s="25"/>
      <c r="AA2520" s="25"/>
      <c r="AE2520" s="25"/>
      <c r="AM2520" s="25"/>
      <c r="AR2520" s="25"/>
      <c r="AT2520" s="25"/>
      <c r="AX2520" s="25"/>
      <c r="BA2520" s="25"/>
      <c r="BI2520" s="25"/>
      <c r="BN2520" s="25"/>
      <c r="BP2520" s="25"/>
      <c r="BT2520" s="25"/>
      <c r="EP2520" s="25"/>
      <c r="FP2520" s="25"/>
      <c r="FR2520" s="25"/>
      <c r="GF2520" s="25"/>
      <c r="GH2520" s="25"/>
      <c r="GK2520" s="25"/>
      <c r="GQ2520" s="25"/>
      <c r="HK2520" s="25"/>
      <c r="IJ2520" s="25"/>
      <c r="IM2520" s="25"/>
      <c r="IP2520" s="25"/>
      <c r="IS2520" s="25"/>
      <c r="IZ2520" s="25"/>
      <c r="JF2520" s="25"/>
      <c r="JI2520" s="25"/>
      <c r="KO2520" s="31"/>
      <c r="KP2520" s="32"/>
      <c r="KQ2520" s="75"/>
      <c r="KR2520" s="31"/>
    </row>
    <row r="2521" spans="24:304" x14ac:dyDescent="0.3">
      <c r="X2521" s="25"/>
      <c r="AA2521" s="25"/>
      <c r="AE2521" s="25"/>
      <c r="AM2521" s="25"/>
      <c r="AR2521" s="25"/>
      <c r="AT2521" s="25"/>
      <c r="AX2521" s="25"/>
      <c r="BA2521" s="25"/>
      <c r="BI2521" s="25"/>
      <c r="BN2521" s="25"/>
      <c r="BP2521" s="25"/>
      <c r="BT2521" s="25"/>
      <c r="EP2521" s="25"/>
      <c r="FP2521" s="25"/>
      <c r="FR2521" s="25"/>
      <c r="GF2521" s="25"/>
      <c r="GH2521" s="25"/>
      <c r="GK2521" s="25"/>
      <c r="GQ2521" s="25"/>
      <c r="HK2521" s="25"/>
      <c r="IJ2521" s="25"/>
      <c r="IM2521" s="25"/>
      <c r="IP2521" s="25"/>
      <c r="IS2521" s="25"/>
      <c r="IZ2521" s="25"/>
      <c r="JF2521" s="25"/>
      <c r="JI2521" s="25"/>
      <c r="KO2521" s="31"/>
      <c r="KP2521" s="32"/>
      <c r="KQ2521" s="75"/>
      <c r="KR2521" s="31"/>
    </row>
    <row r="2522" spans="24:304" x14ac:dyDescent="0.3">
      <c r="X2522" s="25"/>
      <c r="AA2522" s="25"/>
      <c r="AE2522" s="25"/>
      <c r="AM2522" s="25"/>
      <c r="AR2522" s="25"/>
      <c r="AT2522" s="25"/>
      <c r="AX2522" s="25"/>
      <c r="BA2522" s="25"/>
      <c r="BI2522" s="25"/>
      <c r="BN2522" s="25"/>
      <c r="BP2522" s="25"/>
      <c r="BT2522" s="25"/>
      <c r="EP2522" s="25"/>
      <c r="FP2522" s="25"/>
      <c r="FR2522" s="25"/>
      <c r="GF2522" s="25"/>
      <c r="GH2522" s="25"/>
      <c r="GK2522" s="25"/>
      <c r="GQ2522" s="25"/>
      <c r="HK2522" s="25"/>
      <c r="IJ2522" s="25"/>
      <c r="IM2522" s="25"/>
      <c r="IP2522" s="25"/>
      <c r="IS2522" s="25"/>
      <c r="IZ2522" s="25"/>
      <c r="JF2522" s="25"/>
      <c r="JI2522" s="25"/>
      <c r="KO2522" s="31"/>
      <c r="KP2522" s="32"/>
      <c r="KQ2522" s="75"/>
      <c r="KR2522" s="31"/>
    </row>
    <row r="2523" spans="24:304" x14ac:dyDescent="0.3">
      <c r="X2523" s="25"/>
      <c r="AA2523" s="25"/>
      <c r="AE2523" s="25"/>
      <c r="AM2523" s="25"/>
      <c r="AR2523" s="25"/>
      <c r="AT2523" s="25"/>
      <c r="AX2523" s="25"/>
      <c r="BA2523" s="25"/>
      <c r="BI2523" s="25"/>
      <c r="BN2523" s="25"/>
      <c r="BP2523" s="25"/>
      <c r="BT2523" s="25"/>
      <c r="EP2523" s="25"/>
      <c r="FP2523" s="25"/>
      <c r="FR2523" s="25"/>
      <c r="GF2523" s="25"/>
      <c r="GH2523" s="25"/>
      <c r="GK2523" s="25"/>
      <c r="GQ2523" s="25"/>
      <c r="HK2523" s="25"/>
      <c r="IJ2523" s="25"/>
      <c r="IM2523" s="25"/>
      <c r="IP2523" s="25"/>
      <c r="IS2523" s="25"/>
      <c r="IZ2523" s="25"/>
      <c r="JF2523" s="25"/>
      <c r="JI2523" s="25"/>
      <c r="KO2523" s="31"/>
      <c r="KP2523" s="32"/>
      <c r="KQ2523" s="75"/>
      <c r="KR2523" s="31"/>
    </row>
    <row r="2524" spans="24:304" x14ac:dyDescent="0.3">
      <c r="X2524" s="25"/>
      <c r="AA2524" s="25"/>
      <c r="AE2524" s="25"/>
      <c r="AM2524" s="25"/>
      <c r="AR2524" s="25"/>
      <c r="AT2524" s="25"/>
      <c r="AX2524" s="25"/>
      <c r="BA2524" s="25"/>
      <c r="BI2524" s="25"/>
      <c r="BN2524" s="25"/>
      <c r="BP2524" s="25"/>
      <c r="BT2524" s="25"/>
      <c r="EP2524" s="25"/>
      <c r="FP2524" s="25"/>
      <c r="FR2524" s="25"/>
      <c r="GF2524" s="25"/>
      <c r="GH2524" s="25"/>
      <c r="GK2524" s="25"/>
      <c r="GQ2524" s="25"/>
      <c r="HK2524" s="25"/>
      <c r="IJ2524" s="25"/>
      <c r="IM2524" s="25"/>
      <c r="IP2524" s="25"/>
      <c r="IS2524" s="25"/>
      <c r="IZ2524" s="25"/>
      <c r="JF2524" s="25"/>
      <c r="JI2524" s="25"/>
      <c r="KO2524" s="31"/>
      <c r="KP2524" s="32"/>
      <c r="KQ2524" s="75"/>
      <c r="KR2524" s="31"/>
    </row>
    <row r="2525" spans="24:304" x14ac:dyDescent="0.3">
      <c r="X2525" s="25"/>
      <c r="AA2525" s="25"/>
      <c r="AE2525" s="25"/>
      <c r="AM2525" s="25"/>
      <c r="AR2525" s="25"/>
      <c r="AT2525" s="25"/>
      <c r="AX2525" s="25"/>
      <c r="BA2525" s="25"/>
      <c r="BI2525" s="25"/>
      <c r="BN2525" s="25"/>
      <c r="BP2525" s="25"/>
      <c r="BT2525" s="25"/>
      <c r="EP2525" s="25"/>
      <c r="FP2525" s="25"/>
      <c r="FR2525" s="25"/>
      <c r="GF2525" s="25"/>
      <c r="GH2525" s="25"/>
      <c r="GK2525" s="25"/>
      <c r="GQ2525" s="25"/>
      <c r="HK2525" s="25"/>
      <c r="IJ2525" s="25"/>
      <c r="IM2525" s="25"/>
      <c r="IP2525" s="25"/>
      <c r="IS2525" s="25"/>
      <c r="IZ2525" s="25"/>
      <c r="JF2525" s="25"/>
      <c r="JI2525" s="25"/>
      <c r="KO2525" s="31"/>
      <c r="KP2525" s="32"/>
      <c r="KQ2525" s="75"/>
      <c r="KR2525" s="31"/>
    </row>
    <row r="2526" spans="24:304" x14ac:dyDescent="0.3">
      <c r="X2526" s="25"/>
      <c r="AA2526" s="25"/>
      <c r="AE2526" s="25"/>
      <c r="AM2526" s="25"/>
      <c r="AR2526" s="25"/>
      <c r="AT2526" s="25"/>
      <c r="AX2526" s="25"/>
      <c r="BA2526" s="25"/>
      <c r="BI2526" s="25"/>
      <c r="BN2526" s="25"/>
      <c r="BP2526" s="25"/>
      <c r="BT2526" s="25"/>
      <c r="EP2526" s="25"/>
      <c r="FP2526" s="25"/>
      <c r="FR2526" s="25"/>
      <c r="GF2526" s="25"/>
      <c r="GH2526" s="25"/>
      <c r="GK2526" s="25"/>
      <c r="GQ2526" s="25"/>
      <c r="HK2526" s="25"/>
      <c r="IJ2526" s="25"/>
      <c r="IM2526" s="25"/>
      <c r="IP2526" s="25"/>
      <c r="IS2526" s="25"/>
      <c r="IZ2526" s="25"/>
      <c r="JF2526" s="25"/>
      <c r="JI2526" s="25"/>
      <c r="KO2526" s="31"/>
      <c r="KP2526" s="32"/>
      <c r="KQ2526" s="75"/>
      <c r="KR2526" s="31"/>
    </row>
    <row r="2527" spans="24:304" x14ac:dyDescent="0.3">
      <c r="X2527" s="25"/>
      <c r="AA2527" s="25"/>
      <c r="AE2527" s="25"/>
      <c r="AM2527" s="25"/>
      <c r="AR2527" s="25"/>
      <c r="AT2527" s="25"/>
      <c r="AX2527" s="25"/>
      <c r="BA2527" s="25"/>
      <c r="BI2527" s="25"/>
      <c r="BN2527" s="25"/>
      <c r="BP2527" s="25"/>
      <c r="BT2527" s="25"/>
      <c r="EP2527" s="25"/>
      <c r="FP2527" s="25"/>
      <c r="FR2527" s="25"/>
      <c r="GF2527" s="25"/>
      <c r="GH2527" s="25"/>
      <c r="GK2527" s="25"/>
      <c r="GQ2527" s="25"/>
      <c r="HK2527" s="25"/>
      <c r="IJ2527" s="25"/>
      <c r="IM2527" s="25"/>
      <c r="IP2527" s="25"/>
      <c r="IS2527" s="25"/>
      <c r="IZ2527" s="25"/>
      <c r="JF2527" s="25"/>
      <c r="JI2527" s="25"/>
      <c r="KO2527" s="31"/>
      <c r="KP2527" s="32"/>
      <c r="KQ2527" s="75"/>
      <c r="KR2527" s="31"/>
    </row>
    <row r="2528" spans="24:304" x14ac:dyDescent="0.3">
      <c r="X2528" s="25"/>
      <c r="AA2528" s="25"/>
      <c r="AE2528" s="25"/>
      <c r="AM2528" s="25"/>
      <c r="AR2528" s="25"/>
      <c r="AT2528" s="25"/>
      <c r="AX2528" s="25"/>
      <c r="BA2528" s="25"/>
      <c r="BI2528" s="25"/>
      <c r="BN2528" s="25"/>
      <c r="BP2528" s="25"/>
      <c r="BT2528" s="25"/>
      <c r="EP2528" s="25"/>
      <c r="FP2528" s="25"/>
      <c r="FR2528" s="25"/>
      <c r="GF2528" s="25"/>
      <c r="GH2528" s="25"/>
      <c r="GK2528" s="25"/>
      <c r="GQ2528" s="25"/>
      <c r="HK2528" s="25"/>
      <c r="IJ2528" s="25"/>
      <c r="IM2528" s="25"/>
      <c r="IP2528" s="25"/>
      <c r="IS2528" s="25"/>
      <c r="IZ2528" s="25"/>
      <c r="JF2528" s="25"/>
      <c r="JI2528" s="25"/>
      <c r="KO2528" s="31"/>
      <c r="KP2528" s="32"/>
      <c r="KQ2528" s="75"/>
      <c r="KR2528" s="31"/>
    </row>
    <row r="2529" spans="24:304" x14ac:dyDescent="0.3">
      <c r="X2529" s="25"/>
      <c r="AA2529" s="25"/>
      <c r="AE2529" s="25"/>
      <c r="AM2529" s="25"/>
      <c r="AR2529" s="25"/>
      <c r="AT2529" s="25"/>
      <c r="AX2529" s="25"/>
      <c r="BA2529" s="25"/>
      <c r="BI2529" s="25"/>
      <c r="BN2529" s="25"/>
      <c r="BP2529" s="25"/>
      <c r="BT2529" s="25"/>
      <c r="EP2529" s="25"/>
      <c r="FP2529" s="25"/>
      <c r="FR2529" s="25"/>
      <c r="GF2529" s="25"/>
      <c r="GH2529" s="25"/>
      <c r="GK2529" s="25"/>
      <c r="GQ2529" s="25"/>
      <c r="HK2529" s="25"/>
      <c r="IJ2529" s="25"/>
      <c r="IM2529" s="25"/>
      <c r="IP2529" s="25"/>
      <c r="IS2529" s="25"/>
      <c r="IZ2529" s="25"/>
      <c r="JF2529" s="25"/>
      <c r="JI2529" s="25"/>
      <c r="KO2529" s="31"/>
      <c r="KP2529" s="32"/>
      <c r="KQ2529" s="75"/>
      <c r="KR2529" s="31"/>
    </row>
    <row r="2530" spans="24:304" x14ac:dyDescent="0.3">
      <c r="X2530" s="25"/>
      <c r="AA2530" s="25"/>
      <c r="AE2530" s="25"/>
      <c r="AM2530" s="25"/>
      <c r="AR2530" s="25"/>
      <c r="AT2530" s="25"/>
      <c r="AX2530" s="25"/>
      <c r="BA2530" s="25"/>
      <c r="BI2530" s="25"/>
      <c r="BN2530" s="25"/>
      <c r="BP2530" s="25"/>
      <c r="BT2530" s="25"/>
      <c r="EP2530" s="25"/>
      <c r="FP2530" s="25"/>
      <c r="FR2530" s="25"/>
      <c r="GF2530" s="25"/>
      <c r="GH2530" s="25"/>
      <c r="GK2530" s="25"/>
      <c r="GQ2530" s="25"/>
      <c r="HK2530" s="25"/>
      <c r="IJ2530" s="25"/>
      <c r="IM2530" s="25"/>
      <c r="IP2530" s="25"/>
      <c r="IS2530" s="25"/>
      <c r="IZ2530" s="25"/>
      <c r="JF2530" s="25"/>
      <c r="JI2530" s="25"/>
      <c r="KO2530" s="31"/>
      <c r="KP2530" s="32"/>
      <c r="KQ2530" s="75"/>
      <c r="KR2530" s="31"/>
    </row>
    <row r="2531" spans="24:304" x14ac:dyDescent="0.3">
      <c r="X2531" s="25"/>
      <c r="AA2531" s="25"/>
      <c r="AE2531" s="25"/>
      <c r="AM2531" s="25"/>
      <c r="AR2531" s="25"/>
      <c r="AT2531" s="25"/>
      <c r="AX2531" s="25"/>
      <c r="BA2531" s="25"/>
      <c r="BI2531" s="25"/>
      <c r="BN2531" s="25"/>
      <c r="BP2531" s="25"/>
      <c r="BT2531" s="25"/>
      <c r="EP2531" s="25"/>
      <c r="FP2531" s="25"/>
      <c r="FR2531" s="25"/>
      <c r="GF2531" s="25"/>
      <c r="GH2531" s="25"/>
      <c r="GK2531" s="25"/>
      <c r="GQ2531" s="25"/>
      <c r="HK2531" s="25"/>
      <c r="IJ2531" s="25"/>
      <c r="IM2531" s="25"/>
      <c r="IP2531" s="25"/>
      <c r="IS2531" s="25"/>
      <c r="IZ2531" s="25"/>
      <c r="JF2531" s="25"/>
      <c r="JI2531" s="25"/>
      <c r="KO2531" s="31"/>
      <c r="KP2531" s="32"/>
      <c r="KQ2531" s="75"/>
      <c r="KR2531" s="31"/>
    </row>
    <row r="2532" spans="24:304" x14ac:dyDescent="0.3">
      <c r="X2532" s="25"/>
      <c r="AA2532" s="25"/>
      <c r="AE2532" s="25"/>
      <c r="AM2532" s="25"/>
      <c r="AR2532" s="25"/>
      <c r="AT2532" s="25"/>
      <c r="AX2532" s="25"/>
      <c r="BA2532" s="25"/>
      <c r="BI2532" s="25"/>
      <c r="BN2532" s="25"/>
      <c r="BP2532" s="25"/>
      <c r="BT2532" s="25"/>
      <c r="EP2532" s="25"/>
      <c r="FP2532" s="25"/>
      <c r="FR2532" s="25"/>
      <c r="GF2532" s="25"/>
      <c r="GH2532" s="25"/>
      <c r="GK2532" s="25"/>
      <c r="GQ2532" s="25"/>
      <c r="HK2532" s="25"/>
      <c r="IJ2532" s="25"/>
      <c r="IM2532" s="25"/>
      <c r="IP2532" s="25"/>
      <c r="IS2532" s="25"/>
      <c r="IZ2532" s="25"/>
      <c r="JF2532" s="25"/>
      <c r="JI2532" s="25"/>
      <c r="KO2532" s="31"/>
      <c r="KP2532" s="32"/>
      <c r="KQ2532" s="75"/>
      <c r="KR2532" s="31"/>
    </row>
    <row r="2533" spans="24:304" x14ac:dyDescent="0.3">
      <c r="X2533" s="25"/>
      <c r="AA2533" s="25"/>
      <c r="AE2533" s="25"/>
      <c r="AM2533" s="25"/>
      <c r="AR2533" s="25"/>
      <c r="AT2533" s="25"/>
      <c r="AX2533" s="25"/>
      <c r="BA2533" s="25"/>
      <c r="BI2533" s="25"/>
      <c r="BN2533" s="25"/>
      <c r="BP2533" s="25"/>
      <c r="BT2533" s="25"/>
      <c r="EP2533" s="25"/>
      <c r="FP2533" s="25"/>
      <c r="FR2533" s="25"/>
      <c r="GF2533" s="25"/>
      <c r="GH2533" s="25"/>
      <c r="GK2533" s="25"/>
      <c r="GQ2533" s="25"/>
      <c r="HK2533" s="25"/>
      <c r="IJ2533" s="25"/>
      <c r="IM2533" s="25"/>
      <c r="IP2533" s="25"/>
      <c r="IS2533" s="25"/>
      <c r="IZ2533" s="25"/>
      <c r="JF2533" s="25"/>
      <c r="JI2533" s="25"/>
      <c r="KO2533" s="31"/>
      <c r="KP2533" s="32"/>
      <c r="KQ2533" s="75"/>
      <c r="KR2533" s="31"/>
    </row>
    <row r="2534" spans="24:304" x14ac:dyDescent="0.3">
      <c r="X2534" s="25"/>
      <c r="AA2534" s="25"/>
      <c r="AE2534" s="25"/>
      <c r="AM2534" s="25"/>
      <c r="AR2534" s="25"/>
      <c r="AT2534" s="25"/>
      <c r="AX2534" s="25"/>
      <c r="BA2534" s="25"/>
      <c r="BI2534" s="25"/>
      <c r="BN2534" s="25"/>
      <c r="BP2534" s="25"/>
      <c r="BT2534" s="25"/>
      <c r="EP2534" s="25"/>
      <c r="FP2534" s="25"/>
      <c r="FR2534" s="25"/>
      <c r="GF2534" s="25"/>
      <c r="GH2534" s="25"/>
      <c r="GK2534" s="25"/>
      <c r="GQ2534" s="25"/>
      <c r="HK2534" s="25"/>
      <c r="IJ2534" s="25"/>
      <c r="IM2534" s="25"/>
      <c r="IP2534" s="25"/>
      <c r="IS2534" s="25"/>
      <c r="IZ2534" s="25"/>
      <c r="JF2534" s="25"/>
      <c r="JI2534" s="25"/>
      <c r="KO2534" s="31"/>
      <c r="KP2534" s="32"/>
      <c r="KQ2534" s="75"/>
      <c r="KR2534" s="31"/>
    </row>
    <row r="2535" spans="24:304" x14ac:dyDescent="0.3">
      <c r="X2535" s="25"/>
      <c r="AA2535" s="25"/>
      <c r="AE2535" s="25"/>
      <c r="AM2535" s="25"/>
      <c r="AR2535" s="25"/>
      <c r="AT2535" s="25"/>
      <c r="AX2535" s="25"/>
      <c r="BA2535" s="25"/>
      <c r="BI2535" s="25"/>
      <c r="BN2535" s="25"/>
      <c r="BP2535" s="25"/>
      <c r="BT2535" s="25"/>
      <c r="EP2535" s="25"/>
      <c r="FP2535" s="25"/>
      <c r="FR2535" s="25"/>
      <c r="GF2535" s="25"/>
      <c r="GH2535" s="25"/>
      <c r="GK2535" s="25"/>
      <c r="GQ2535" s="25"/>
      <c r="HK2535" s="25"/>
      <c r="IJ2535" s="25"/>
      <c r="IM2535" s="25"/>
      <c r="IP2535" s="25"/>
      <c r="IS2535" s="25"/>
      <c r="IZ2535" s="25"/>
      <c r="JF2535" s="25"/>
      <c r="JI2535" s="25"/>
      <c r="KO2535" s="31"/>
      <c r="KP2535" s="32"/>
      <c r="KQ2535" s="75"/>
      <c r="KR2535" s="31"/>
    </row>
    <row r="2536" spans="24:304" x14ac:dyDescent="0.3">
      <c r="X2536" s="25"/>
      <c r="AA2536" s="25"/>
      <c r="AE2536" s="25"/>
      <c r="AM2536" s="25"/>
      <c r="AR2536" s="25"/>
      <c r="AT2536" s="25"/>
      <c r="AX2536" s="25"/>
      <c r="BA2536" s="25"/>
      <c r="BI2536" s="25"/>
      <c r="BN2536" s="25"/>
      <c r="BP2536" s="25"/>
      <c r="BT2536" s="25"/>
      <c r="EP2536" s="25"/>
      <c r="FP2536" s="25"/>
      <c r="FR2536" s="25"/>
      <c r="GF2536" s="25"/>
      <c r="GH2536" s="25"/>
      <c r="GK2536" s="25"/>
      <c r="GQ2536" s="25"/>
      <c r="HK2536" s="25"/>
      <c r="IJ2536" s="25"/>
      <c r="IM2536" s="25"/>
      <c r="IP2536" s="25"/>
      <c r="IS2536" s="25"/>
      <c r="IZ2536" s="25"/>
      <c r="JF2536" s="25"/>
      <c r="JI2536" s="25"/>
      <c r="KO2536" s="31"/>
      <c r="KP2536" s="32"/>
      <c r="KQ2536" s="75"/>
      <c r="KR2536" s="31"/>
    </row>
    <row r="2537" spans="24:304" x14ac:dyDescent="0.3">
      <c r="X2537" s="25"/>
      <c r="AA2537" s="25"/>
      <c r="AE2537" s="25"/>
      <c r="AM2537" s="25"/>
      <c r="AR2537" s="25"/>
      <c r="AT2537" s="25"/>
      <c r="AX2537" s="25"/>
      <c r="BA2537" s="25"/>
      <c r="BI2537" s="25"/>
      <c r="BN2537" s="25"/>
      <c r="BP2537" s="25"/>
      <c r="BT2537" s="25"/>
      <c r="EP2537" s="25"/>
      <c r="FP2537" s="25"/>
      <c r="FR2537" s="25"/>
      <c r="GF2537" s="25"/>
      <c r="GH2537" s="25"/>
      <c r="GK2537" s="25"/>
      <c r="GQ2537" s="25"/>
      <c r="HK2537" s="25"/>
      <c r="IJ2537" s="25"/>
      <c r="IM2537" s="25"/>
      <c r="IP2537" s="25"/>
      <c r="IS2537" s="25"/>
      <c r="IZ2537" s="25"/>
      <c r="JF2537" s="25"/>
      <c r="JI2537" s="25"/>
      <c r="KO2537" s="31"/>
      <c r="KP2537" s="32"/>
      <c r="KQ2537" s="75"/>
      <c r="KR2537" s="31"/>
    </row>
    <row r="2538" spans="24:304" x14ac:dyDescent="0.3">
      <c r="X2538" s="25"/>
      <c r="AA2538" s="25"/>
      <c r="AE2538" s="25"/>
      <c r="AM2538" s="25"/>
      <c r="AR2538" s="25"/>
      <c r="AT2538" s="25"/>
      <c r="AX2538" s="25"/>
      <c r="BA2538" s="25"/>
      <c r="BI2538" s="25"/>
      <c r="BN2538" s="25"/>
      <c r="BP2538" s="25"/>
      <c r="BT2538" s="25"/>
      <c r="EP2538" s="25"/>
      <c r="FP2538" s="25"/>
      <c r="FR2538" s="25"/>
      <c r="GF2538" s="25"/>
      <c r="GH2538" s="25"/>
      <c r="GK2538" s="25"/>
      <c r="GQ2538" s="25"/>
      <c r="HK2538" s="25"/>
      <c r="IJ2538" s="25"/>
      <c r="IM2538" s="25"/>
      <c r="IP2538" s="25"/>
      <c r="IS2538" s="25"/>
      <c r="IZ2538" s="25"/>
      <c r="JF2538" s="25"/>
      <c r="JI2538" s="25"/>
      <c r="KO2538" s="31"/>
      <c r="KP2538" s="32"/>
      <c r="KQ2538" s="75"/>
      <c r="KR2538" s="31"/>
    </row>
    <row r="2539" spans="24:304" x14ac:dyDescent="0.3">
      <c r="X2539" s="25"/>
      <c r="AA2539" s="25"/>
      <c r="AE2539" s="25"/>
      <c r="AM2539" s="25"/>
      <c r="AR2539" s="25"/>
      <c r="AT2539" s="25"/>
      <c r="AX2539" s="25"/>
      <c r="BA2539" s="25"/>
      <c r="BI2539" s="25"/>
      <c r="BN2539" s="25"/>
      <c r="BP2539" s="25"/>
      <c r="BT2539" s="25"/>
      <c r="EP2539" s="25"/>
      <c r="FP2539" s="25"/>
      <c r="FR2539" s="25"/>
      <c r="GF2539" s="25"/>
      <c r="GH2539" s="25"/>
      <c r="GK2539" s="25"/>
      <c r="GQ2539" s="25"/>
      <c r="HK2539" s="25"/>
      <c r="IJ2539" s="25"/>
      <c r="IM2539" s="25"/>
      <c r="IP2539" s="25"/>
      <c r="IS2539" s="25"/>
      <c r="IZ2539" s="25"/>
      <c r="JF2539" s="25"/>
      <c r="JI2539" s="25"/>
      <c r="KO2539" s="31"/>
      <c r="KP2539" s="32"/>
      <c r="KQ2539" s="75"/>
      <c r="KR2539" s="31"/>
    </row>
    <row r="2540" spans="24:304" x14ac:dyDescent="0.3">
      <c r="X2540" s="25"/>
      <c r="AA2540" s="25"/>
      <c r="AE2540" s="25"/>
      <c r="AM2540" s="25"/>
      <c r="AR2540" s="25"/>
      <c r="AT2540" s="25"/>
      <c r="AX2540" s="25"/>
      <c r="BA2540" s="25"/>
      <c r="BI2540" s="25"/>
      <c r="BN2540" s="25"/>
      <c r="BP2540" s="25"/>
      <c r="BT2540" s="25"/>
      <c r="EP2540" s="25"/>
      <c r="FP2540" s="25"/>
      <c r="FR2540" s="25"/>
      <c r="GF2540" s="25"/>
      <c r="GH2540" s="25"/>
      <c r="GK2540" s="25"/>
      <c r="GQ2540" s="25"/>
      <c r="HK2540" s="25"/>
      <c r="IJ2540" s="25"/>
      <c r="IM2540" s="25"/>
      <c r="IP2540" s="25"/>
      <c r="IS2540" s="25"/>
      <c r="IZ2540" s="25"/>
      <c r="JF2540" s="25"/>
      <c r="JI2540" s="25"/>
      <c r="KO2540" s="31"/>
      <c r="KP2540" s="32"/>
      <c r="KQ2540" s="75"/>
      <c r="KR2540" s="31"/>
    </row>
    <row r="2541" spans="24:304" x14ac:dyDescent="0.3">
      <c r="X2541" s="25"/>
      <c r="AA2541" s="25"/>
      <c r="AE2541" s="25"/>
      <c r="AM2541" s="25"/>
      <c r="AR2541" s="25"/>
      <c r="AT2541" s="25"/>
      <c r="AX2541" s="25"/>
      <c r="BA2541" s="25"/>
      <c r="BI2541" s="25"/>
      <c r="BN2541" s="25"/>
      <c r="BP2541" s="25"/>
      <c r="BT2541" s="25"/>
      <c r="EP2541" s="25"/>
      <c r="FP2541" s="25"/>
      <c r="FR2541" s="25"/>
      <c r="GF2541" s="25"/>
      <c r="GH2541" s="25"/>
      <c r="GK2541" s="25"/>
      <c r="GQ2541" s="25"/>
      <c r="HK2541" s="25"/>
      <c r="IJ2541" s="25"/>
      <c r="IM2541" s="25"/>
      <c r="IP2541" s="25"/>
      <c r="IS2541" s="25"/>
      <c r="IZ2541" s="25"/>
      <c r="JF2541" s="25"/>
      <c r="JI2541" s="25"/>
      <c r="KO2541" s="31"/>
      <c r="KP2541" s="32"/>
      <c r="KQ2541" s="75"/>
      <c r="KR2541" s="31"/>
    </row>
    <row r="2542" spans="24:304" x14ac:dyDescent="0.3">
      <c r="X2542" s="25"/>
      <c r="AA2542" s="25"/>
      <c r="AE2542" s="25"/>
      <c r="AM2542" s="25"/>
      <c r="AR2542" s="25"/>
      <c r="AT2542" s="25"/>
      <c r="AX2542" s="25"/>
      <c r="BA2542" s="25"/>
      <c r="BI2542" s="25"/>
      <c r="BN2542" s="25"/>
      <c r="BP2542" s="25"/>
      <c r="BT2542" s="25"/>
      <c r="EP2542" s="25"/>
      <c r="FP2542" s="25"/>
      <c r="FR2542" s="25"/>
      <c r="GF2542" s="25"/>
      <c r="GH2542" s="25"/>
      <c r="GK2542" s="25"/>
      <c r="GQ2542" s="25"/>
      <c r="HK2542" s="25"/>
      <c r="IJ2542" s="25"/>
      <c r="IM2542" s="25"/>
      <c r="IP2542" s="25"/>
      <c r="IS2542" s="25"/>
      <c r="IZ2542" s="25"/>
      <c r="JF2542" s="25"/>
      <c r="JI2542" s="25"/>
      <c r="KO2542" s="31"/>
      <c r="KP2542" s="32"/>
      <c r="KQ2542" s="75"/>
      <c r="KR2542" s="31"/>
    </row>
    <row r="2543" spans="24:304" x14ac:dyDescent="0.3">
      <c r="X2543" s="25"/>
      <c r="AA2543" s="25"/>
      <c r="AE2543" s="25"/>
      <c r="AM2543" s="25"/>
      <c r="AR2543" s="25"/>
      <c r="AT2543" s="25"/>
      <c r="AX2543" s="25"/>
      <c r="BA2543" s="25"/>
      <c r="BI2543" s="25"/>
      <c r="BN2543" s="25"/>
      <c r="BP2543" s="25"/>
      <c r="BT2543" s="25"/>
      <c r="EP2543" s="25"/>
      <c r="FP2543" s="25"/>
      <c r="FR2543" s="25"/>
      <c r="GF2543" s="25"/>
      <c r="GH2543" s="25"/>
      <c r="GK2543" s="25"/>
      <c r="GQ2543" s="25"/>
      <c r="HK2543" s="25"/>
      <c r="IJ2543" s="25"/>
      <c r="IM2543" s="25"/>
      <c r="IP2543" s="25"/>
      <c r="IS2543" s="25"/>
      <c r="IZ2543" s="25"/>
      <c r="JF2543" s="25"/>
      <c r="JI2543" s="25"/>
      <c r="KO2543" s="31"/>
      <c r="KP2543" s="32"/>
      <c r="KQ2543" s="75"/>
      <c r="KR2543" s="31"/>
    </row>
    <row r="2544" spans="24:304" x14ac:dyDescent="0.3">
      <c r="X2544" s="25"/>
      <c r="AA2544" s="25"/>
      <c r="AE2544" s="25"/>
      <c r="AM2544" s="25"/>
      <c r="AR2544" s="25"/>
      <c r="AT2544" s="25"/>
      <c r="AX2544" s="25"/>
      <c r="BA2544" s="25"/>
      <c r="BI2544" s="25"/>
      <c r="BN2544" s="25"/>
      <c r="BP2544" s="25"/>
      <c r="BT2544" s="25"/>
      <c r="EP2544" s="25"/>
      <c r="FP2544" s="25"/>
      <c r="FR2544" s="25"/>
      <c r="GF2544" s="25"/>
      <c r="GH2544" s="25"/>
      <c r="GK2544" s="25"/>
      <c r="GQ2544" s="25"/>
      <c r="HK2544" s="25"/>
      <c r="IJ2544" s="25"/>
      <c r="IM2544" s="25"/>
      <c r="IP2544" s="25"/>
      <c r="IS2544" s="25"/>
      <c r="IZ2544" s="25"/>
      <c r="JF2544" s="25"/>
      <c r="JI2544" s="25"/>
      <c r="KO2544" s="31"/>
      <c r="KP2544" s="32"/>
      <c r="KQ2544" s="75"/>
      <c r="KR2544" s="31"/>
    </row>
    <row r="2545" spans="24:304" x14ac:dyDescent="0.3">
      <c r="X2545" s="25"/>
      <c r="AA2545" s="25"/>
      <c r="AE2545" s="25"/>
      <c r="AM2545" s="25"/>
      <c r="AR2545" s="25"/>
      <c r="AT2545" s="25"/>
      <c r="AX2545" s="25"/>
      <c r="BA2545" s="25"/>
      <c r="BI2545" s="25"/>
      <c r="BN2545" s="25"/>
      <c r="BP2545" s="25"/>
      <c r="BT2545" s="25"/>
      <c r="EP2545" s="25"/>
      <c r="FP2545" s="25"/>
      <c r="FR2545" s="25"/>
      <c r="GF2545" s="25"/>
      <c r="GH2545" s="25"/>
      <c r="GK2545" s="25"/>
      <c r="GQ2545" s="25"/>
      <c r="HK2545" s="25"/>
      <c r="IJ2545" s="25"/>
      <c r="IM2545" s="25"/>
      <c r="IP2545" s="25"/>
      <c r="IS2545" s="25"/>
      <c r="IZ2545" s="25"/>
      <c r="JF2545" s="25"/>
      <c r="JI2545" s="25"/>
      <c r="KO2545" s="31"/>
      <c r="KP2545" s="32"/>
      <c r="KQ2545" s="75"/>
      <c r="KR2545" s="31"/>
    </row>
    <row r="2546" spans="24:304" x14ac:dyDescent="0.3">
      <c r="X2546" s="25"/>
      <c r="AA2546" s="25"/>
      <c r="AE2546" s="25"/>
      <c r="AM2546" s="25"/>
      <c r="AR2546" s="25"/>
      <c r="AT2546" s="25"/>
      <c r="AX2546" s="25"/>
      <c r="BA2546" s="25"/>
      <c r="BI2546" s="25"/>
      <c r="BN2546" s="25"/>
      <c r="BP2546" s="25"/>
      <c r="BT2546" s="25"/>
      <c r="EP2546" s="25"/>
      <c r="FP2546" s="25"/>
      <c r="FR2546" s="25"/>
      <c r="GF2546" s="25"/>
      <c r="GH2546" s="25"/>
      <c r="GK2546" s="25"/>
      <c r="GQ2546" s="25"/>
      <c r="HK2546" s="25"/>
      <c r="IJ2546" s="25"/>
      <c r="IM2546" s="25"/>
      <c r="IP2546" s="25"/>
      <c r="IS2546" s="25"/>
      <c r="IZ2546" s="25"/>
      <c r="JF2546" s="25"/>
      <c r="JI2546" s="25"/>
      <c r="KO2546" s="31"/>
      <c r="KP2546" s="32"/>
      <c r="KQ2546" s="75"/>
      <c r="KR2546" s="31"/>
    </row>
    <row r="2547" spans="24:304" x14ac:dyDescent="0.3">
      <c r="X2547" s="25"/>
      <c r="AA2547" s="25"/>
      <c r="AE2547" s="25"/>
      <c r="AM2547" s="25"/>
      <c r="AR2547" s="25"/>
      <c r="AT2547" s="25"/>
      <c r="AX2547" s="25"/>
      <c r="BA2547" s="25"/>
      <c r="BI2547" s="25"/>
      <c r="BN2547" s="25"/>
      <c r="BP2547" s="25"/>
      <c r="BT2547" s="25"/>
      <c r="EP2547" s="25"/>
      <c r="FP2547" s="25"/>
      <c r="FR2547" s="25"/>
      <c r="GF2547" s="25"/>
      <c r="GH2547" s="25"/>
      <c r="GK2547" s="25"/>
      <c r="GQ2547" s="25"/>
      <c r="HK2547" s="25"/>
      <c r="IJ2547" s="25"/>
      <c r="IM2547" s="25"/>
      <c r="IP2547" s="25"/>
      <c r="IS2547" s="25"/>
      <c r="IZ2547" s="25"/>
      <c r="JF2547" s="25"/>
      <c r="JI2547" s="25"/>
      <c r="KO2547" s="31"/>
      <c r="KP2547" s="32"/>
      <c r="KQ2547" s="75"/>
      <c r="KR2547" s="31"/>
    </row>
    <row r="2548" spans="24:304" x14ac:dyDescent="0.3">
      <c r="X2548" s="25"/>
      <c r="AA2548" s="25"/>
      <c r="AE2548" s="25"/>
      <c r="AM2548" s="25"/>
      <c r="AR2548" s="25"/>
      <c r="AT2548" s="25"/>
      <c r="AX2548" s="25"/>
      <c r="BA2548" s="25"/>
      <c r="BI2548" s="25"/>
      <c r="BN2548" s="25"/>
      <c r="BP2548" s="25"/>
      <c r="BT2548" s="25"/>
      <c r="EP2548" s="25"/>
      <c r="FP2548" s="25"/>
      <c r="FR2548" s="25"/>
      <c r="GF2548" s="25"/>
      <c r="GH2548" s="25"/>
      <c r="GK2548" s="25"/>
      <c r="GQ2548" s="25"/>
      <c r="HK2548" s="25"/>
      <c r="IJ2548" s="25"/>
      <c r="IM2548" s="25"/>
      <c r="IP2548" s="25"/>
      <c r="IS2548" s="25"/>
      <c r="IZ2548" s="25"/>
      <c r="JF2548" s="25"/>
      <c r="JI2548" s="25"/>
      <c r="KO2548" s="31"/>
      <c r="KP2548" s="32"/>
      <c r="KQ2548" s="75"/>
      <c r="KR2548" s="31"/>
    </row>
    <row r="2549" spans="24:304" x14ac:dyDescent="0.3">
      <c r="X2549" s="25"/>
      <c r="AA2549" s="25"/>
      <c r="AE2549" s="25"/>
      <c r="AM2549" s="25"/>
      <c r="AR2549" s="25"/>
      <c r="AT2549" s="25"/>
      <c r="AX2549" s="25"/>
      <c r="BA2549" s="25"/>
      <c r="BI2549" s="25"/>
      <c r="BN2549" s="25"/>
      <c r="BP2549" s="25"/>
      <c r="BT2549" s="25"/>
      <c r="EP2549" s="25"/>
      <c r="FP2549" s="25"/>
      <c r="FR2549" s="25"/>
      <c r="GF2549" s="25"/>
      <c r="GH2549" s="25"/>
      <c r="GK2549" s="25"/>
      <c r="GQ2549" s="25"/>
      <c r="HK2549" s="25"/>
      <c r="IJ2549" s="25"/>
      <c r="IM2549" s="25"/>
      <c r="IP2549" s="25"/>
      <c r="IS2549" s="25"/>
      <c r="IZ2549" s="25"/>
      <c r="JF2549" s="25"/>
      <c r="JI2549" s="25"/>
      <c r="KO2549" s="31"/>
      <c r="KP2549" s="32"/>
      <c r="KQ2549" s="75"/>
      <c r="KR2549" s="31"/>
    </row>
    <row r="2550" spans="24:304" x14ac:dyDescent="0.3">
      <c r="X2550" s="25"/>
      <c r="AA2550" s="25"/>
      <c r="AE2550" s="25"/>
      <c r="AM2550" s="25"/>
      <c r="AR2550" s="25"/>
      <c r="AT2550" s="25"/>
      <c r="AX2550" s="25"/>
      <c r="BA2550" s="25"/>
      <c r="BI2550" s="25"/>
      <c r="BN2550" s="25"/>
      <c r="BP2550" s="25"/>
      <c r="BT2550" s="25"/>
      <c r="EP2550" s="25"/>
      <c r="FP2550" s="25"/>
      <c r="FR2550" s="25"/>
      <c r="GF2550" s="25"/>
      <c r="GH2550" s="25"/>
      <c r="GK2550" s="25"/>
      <c r="GQ2550" s="25"/>
      <c r="HK2550" s="25"/>
      <c r="IJ2550" s="25"/>
      <c r="IM2550" s="25"/>
      <c r="IP2550" s="25"/>
      <c r="IS2550" s="25"/>
      <c r="IZ2550" s="25"/>
      <c r="JF2550" s="25"/>
      <c r="JI2550" s="25"/>
      <c r="KO2550" s="31"/>
      <c r="KP2550" s="32"/>
      <c r="KQ2550" s="75"/>
      <c r="KR2550" s="31"/>
    </row>
    <row r="2551" spans="24:304" x14ac:dyDescent="0.3">
      <c r="X2551" s="25"/>
      <c r="AA2551" s="25"/>
      <c r="AE2551" s="25"/>
      <c r="AM2551" s="25"/>
      <c r="AR2551" s="25"/>
      <c r="AT2551" s="25"/>
      <c r="AX2551" s="25"/>
      <c r="BA2551" s="25"/>
      <c r="BI2551" s="25"/>
      <c r="BN2551" s="25"/>
      <c r="BP2551" s="25"/>
      <c r="BT2551" s="25"/>
      <c r="EP2551" s="25"/>
      <c r="FP2551" s="25"/>
      <c r="FR2551" s="25"/>
      <c r="GF2551" s="25"/>
      <c r="GH2551" s="25"/>
      <c r="GK2551" s="25"/>
      <c r="GQ2551" s="25"/>
      <c r="HK2551" s="25"/>
      <c r="IJ2551" s="25"/>
      <c r="IM2551" s="25"/>
      <c r="IP2551" s="25"/>
      <c r="IS2551" s="25"/>
      <c r="IZ2551" s="25"/>
      <c r="JF2551" s="25"/>
      <c r="JI2551" s="25"/>
      <c r="KO2551" s="31"/>
      <c r="KP2551" s="32"/>
      <c r="KQ2551" s="75"/>
      <c r="KR2551" s="31"/>
    </row>
    <row r="2552" spans="24:304" x14ac:dyDescent="0.3">
      <c r="X2552" s="25"/>
      <c r="AA2552" s="25"/>
      <c r="AE2552" s="25"/>
      <c r="AM2552" s="25"/>
      <c r="AR2552" s="25"/>
      <c r="AT2552" s="25"/>
      <c r="AX2552" s="25"/>
      <c r="BA2552" s="25"/>
      <c r="BI2552" s="25"/>
      <c r="BN2552" s="25"/>
      <c r="BP2552" s="25"/>
      <c r="BT2552" s="25"/>
      <c r="EP2552" s="25"/>
      <c r="FP2552" s="25"/>
      <c r="FR2552" s="25"/>
      <c r="GF2552" s="25"/>
      <c r="GH2552" s="25"/>
      <c r="GK2552" s="25"/>
      <c r="GQ2552" s="25"/>
      <c r="HK2552" s="25"/>
      <c r="IJ2552" s="25"/>
      <c r="IM2552" s="25"/>
      <c r="IP2552" s="25"/>
      <c r="IS2552" s="25"/>
      <c r="IZ2552" s="25"/>
      <c r="JF2552" s="25"/>
      <c r="JI2552" s="25"/>
      <c r="KO2552" s="31"/>
      <c r="KP2552" s="32"/>
      <c r="KQ2552" s="75"/>
      <c r="KR2552" s="31"/>
    </row>
    <row r="2553" spans="24:304" x14ac:dyDescent="0.3">
      <c r="X2553" s="25"/>
      <c r="AA2553" s="25"/>
      <c r="AE2553" s="25"/>
      <c r="AM2553" s="25"/>
      <c r="AR2553" s="25"/>
      <c r="AT2553" s="25"/>
      <c r="AX2553" s="25"/>
      <c r="BA2553" s="25"/>
      <c r="BI2553" s="25"/>
      <c r="BN2553" s="25"/>
      <c r="BP2553" s="25"/>
      <c r="BT2553" s="25"/>
      <c r="EP2553" s="25"/>
      <c r="FP2553" s="25"/>
      <c r="FR2553" s="25"/>
      <c r="GF2553" s="25"/>
      <c r="GH2553" s="25"/>
      <c r="GK2553" s="25"/>
      <c r="GQ2553" s="25"/>
      <c r="HK2553" s="25"/>
      <c r="IJ2553" s="25"/>
      <c r="IM2553" s="25"/>
      <c r="IP2553" s="25"/>
      <c r="IS2553" s="25"/>
      <c r="IZ2553" s="25"/>
      <c r="JF2553" s="25"/>
      <c r="JI2553" s="25"/>
      <c r="KO2553" s="31"/>
      <c r="KP2553" s="32"/>
      <c r="KQ2553" s="75"/>
      <c r="KR2553" s="31"/>
    </row>
    <row r="2554" spans="24:304" x14ac:dyDescent="0.3">
      <c r="X2554" s="25"/>
      <c r="AA2554" s="25"/>
      <c r="AE2554" s="25"/>
      <c r="AM2554" s="25"/>
      <c r="AR2554" s="25"/>
      <c r="AT2554" s="25"/>
      <c r="AX2554" s="25"/>
      <c r="BA2554" s="25"/>
      <c r="BI2554" s="25"/>
      <c r="BN2554" s="25"/>
      <c r="BP2554" s="25"/>
      <c r="BT2554" s="25"/>
      <c r="EP2554" s="25"/>
      <c r="FP2554" s="25"/>
      <c r="FR2554" s="25"/>
      <c r="GF2554" s="25"/>
      <c r="GH2554" s="25"/>
      <c r="GK2554" s="25"/>
      <c r="GQ2554" s="25"/>
      <c r="HK2554" s="25"/>
      <c r="IJ2554" s="25"/>
      <c r="IM2554" s="25"/>
      <c r="IP2554" s="25"/>
      <c r="IS2554" s="25"/>
      <c r="IZ2554" s="25"/>
      <c r="JF2554" s="25"/>
      <c r="JI2554" s="25"/>
      <c r="KO2554" s="31"/>
      <c r="KP2554" s="32"/>
      <c r="KQ2554" s="75"/>
      <c r="KR2554" s="31"/>
    </row>
    <row r="2555" spans="24:304" x14ac:dyDescent="0.3">
      <c r="X2555" s="25"/>
      <c r="AA2555" s="25"/>
      <c r="AE2555" s="25"/>
      <c r="AM2555" s="25"/>
      <c r="AR2555" s="25"/>
      <c r="AT2555" s="25"/>
      <c r="AX2555" s="25"/>
      <c r="BA2555" s="25"/>
      <c r="BI2555" s="25"/>
      <c r="BN2555" s="25"/>
      <c r="BP2555" s="25"/>
      <c r="BT2555" s="25"/>
      <c r="EP2555" s="25"/>
      <c r="FP2555" s="25"/>
      <c r="FR2555" s="25"/>
      <c r="GF2555" s="25"/>
      <c r="GH2555" s="25"/>
      <c r="GK2555" s="25"/>
      <c r="GQ2555" s="25"/>
      <c r="HK2555" s="25"/>
      <c r="IJ2555" s="25"/>
      <c r="IM2555" s="25"/>
      <c r="IP2555" s="25"/>
      <c r="IS2555" s="25"/>
      <c r="IZ2555" s="25"/>
      <c r="JF2555" s="25"/>
      <c r="JI2555" s="25"/>
      <c r="KO2555" s="31"/>
      <c r="KP2555" s="32"/>
      <c r="KQ2555" s="75"/>
      <c r="KR2555" s="31"/>
    </row>
    <row r="2556" spans="24:304" x14ac:dyDescent="0.3">
      <c r="X2556" s="25"/>
      <c r="AA2556" s="25"/>
      <c r="AE2556" s="25"/>
      <c r="AM2556" s="25"/>
      <c r="AR2556" s="25"/>
      <c r="AT2556" s="25"/>
      <c r="AX2556" s="25"/>
      <c r="BA2556" s="25"/>
      <c r="BI2556" s="25"/>
      <c r="BN2556" s="25"/>
      <c r="BP2556" s="25"/>
      <c r="BT2556" s="25"/>
      <c r="EP2556" s="25"/>
      <c r="FP2556" s="25"/>
      <c r="FR2556" s="25"/>
      <c r="GF2556" s="25"/>
      <c r="GH2556" s="25"/>
      <c r="GK2556" s="25"/>
      <c r="GQ2556" s="25"/>
      <c r="HK2556" s="25"/>
      <c r="IJ2556" s="25"/>
      <c r="IM2556" s="25"/>
      <c r="IP2556" s="25"/>
      <c r="IS2556" s="25"/>
      <c r="IZ2556" s="25"/>
      <c r="JF2556" s="25"/>
      <c r="JI2556" s="25"/>
      <c r="KO2556" s="31"/>
      <c r="KP2556" s="32"/>
      <c r="KQ2556" s="75"/>
      <c r="KR2556" s="31"/>
    </row>
    <row r="2557" spans="24:304" x14ac:dyDescent="0.3">
      <c r="X2557" s="25"/>
      <c r="AA2557" s="25"/>
      <c r="AE2557" s="25"/>
      <c r="AM2557" s="25"/>
      <c r="AR2557" s="25"/>
      <c r="AT2557" s="25"/>
      <c r="AX2557" s="25"/>
      <c r="BA2557" s="25"/>
      <c r="BI2557" s="25"/>
      <c r="BN2557" s="25"/>
      <c r="BP2557" s="25"/>
      <c r="BT2557" s="25"/>
      <c r="EP2557" s="25"/>
      <c r="FP2557" s="25"/>
      <c r="FR2557" s="25"/>
      <c r="GF2557" s="25"/>
      <c r="GH2557" s="25"/>
      <c r="GK2557" s="25"/>
      <c r="GQ2557" s="25"/>
      <c r="HK2557" s="25"/>
      <c r="IJ2557" s="25"/>
      <c r="IM2557" s="25"/>
      <c r="IP2557" s="25"/>
      <c r="IS2557" s="25"/>
      <c r="IZ2557" s="25"/>
      <c r="JF2557" s="25"/>
      <c r="JI2557" s="25"/>
      <c r="KO2557" s="31"/>
      <c r="KP2557" s="32"/>
      <c r="KQ2557" s="75"/>
      <c r="KR2557" s="31"/>
    </row>
    <row r="2558" spans="24:304" x14ac:dyDescent="0.3">
      <c r="X2558" s="25"/>
      <c r="AA2558" s="25"/>
      <c r="AE2558" s="25"/>
      <c r="AM2558" s="25"/>
      <c r="AR2558" s="25"/>
      <c r="AT2558" s="25"/>
      <c r="AX2558" s="25"/>
      <c r="BA2558" s="25"/>
      <c r="BI2558" s="25"/>
      <c r="BN2558" s="25"/>
      <c r="BP2558" s="25"/>
      <c r="BT2558" s="25"/>
      <c r="EP2558" s="25"/>
      <c r="FP2558" s="25"/>
      <c r="FR2558" s="25"/>
      <c r="GF2558" s="25"/>
      <c r="GH2558" s="25"/>
      <c r="GK2558" s="25"/>
      <c r="GQ2558" s="25"/>
      <c r="HK2558" s="25"/>
      <c r="IJ2558" s="25"/>
      <c r="IM2558" s="25"/>
      <c r="IP2558" s="25"/>
      <c r="IS2558" s="25"/>
      <c r="IZ2558" s="25"/>
      <c r="JF2558" s="25"/>
      <c r="JI2558" s="25"/>
      <c r="KO2558" s="31"/>
      <c r="KP2558" s="32"/>
      <c r="KQ2558" s="75"/>
      <c r="KR2558" s="31"/>
    </row>
    <row r="2559" spans="24:304" x14ac:dyDescent="0.3">
      <c r="X2559" s="25"/>
      <c r="AA2559" s="25"/>
      <c r="AE2559" s="25"/>
      <c r="AM2559" s="25"/>
      <c r="AR2559" s="25"/>
      <c r="AT2559" s="25"/>
      <c r="AX2559" s="25"/>
      <c r="BA2559" s="25"/>
      <c r="BI2559" s="25"/>
      <c r="BN2559" s="25"/>
      <c r="BP2559" s="25"/>
      <c r="BT2559" s="25"/>
      <c r="EP2559" s="25"/>
      <c r="FP2559" s="25"/>
      <c r="FR2559" s="25"/>
      <c r="GF2559" s="25"/>
      <c r="GH2559" s="25"/>
      <c r="GK2559" s="25"/>
      <c r="GQ2559" s="25"/>
      <c r="HK2559" s="25"/>
      <c r="IJ2559" s="25"/>
      <c r="IM2559" s="25"/>
      <c r="IP2559" s="25"/>
      <c r="IS2559" s="25"/>
      <c r="IZ2559" s="25"/>
      <c r="JF2559" s="25"/>
      <c r="JI2559" s="25"/>
      <c r="KO2559" s="31"/>
      <c r="KP2559" s="32"/>
      <c r="KQ2559" s="75"/>
      <c r="KR2559" s="31"/>
    </row>
    <row r="2560" spans="24:304" x14ac:dyDescent="0.3">
      <c r="X2560" s="25"/>
      <c r="AA2560" s="25"/>
      <c r="AE2560" s="25"/>
      <c r="AM2560" s="25"/>
      <c r="AR2560" s="25"/>
      <c r="AT2560" s="25"/>
      <c r="AX2560" s="25"/>
      <c r="BA2560" s="25"/>
      <c r="BI2560" s="25"/>
      <c r="BN2560" s="25"/>
      <c r="BP2560" s="25"/>
      <c r="BT2560" s="25"/>
      <c r="EP2560" s="25"/>
      <c r="FP2560" s="25"/>
      <c r="FR2560" s="25"/>
      <c r="GF2560" s="25"/>
      <c r="GH2560" s="25"/>
      <c r="GK2560" s="25"/>
      <c r="GQ2560" s="25"/>
      <c r="HK2560" s="25"/>
      <c r="IJ2560" s="25"/>
      <c r="IM2560" s="25"/>
      <c r="IP2560" s="25"/>
      <c r="IS2560" s="25"/>
      <c r="IZ2560" s="25"/>
      <c r="JF2560" s="25"/>
      <c r="JI2560" s="25"/>
      <c r="KO2560" s="31"/>
      <c r="KP2560" s="32"/>
      <c r="KQ2560" s="75"/>
      <c r="KR2560" s="31"/>
    </row>
    <row r="2561" spans="24:304" x14ac:dyDescent="0.3">
      <c r="X2561" s="25"/>
      <c r="AA2561" s="25"/>
      <c r="AE2561" s="25"/>
      <c r="AM2561" s="25"/>
      <c r="AR2561" s="25"/>
      <c r="AT2561" s="25"/>
      <c r="AX2561" s="25"/>
      <c r="BA2561" s="25"/>
      <c r="BI2561" s="25"/>
      <c r="BN2561" s="25"/>
      <c r="BP2561" s="25"/>
      <c r="BT2561" s="25"/>
      <c r="EP2561" s="25"/>
      <c r="FP2561" s="25"/>
      <c r="FR2561" s="25"/>
      <c r="GF2561" s="25"/>
      <c r="GH2561" s="25"/>
      <c r="GK2561" s="25"/>
      <c r="GQ2561" s="25"/>
      <c r="HK2561" s="25"/>
      <c r="IJ2561" s="25"/>
      <c r="IM2561" s="25"/>
      <c r="IP2561" s="25"/>
      <c r="IS2561" s="25"/>
      <c r="IZ2561" s="25"/>
      <c r="JF2561" s="25"/>
      <c r="JI2561" s="25"/>
      <c r="KO2561" s="31"/>
      <c r="KP2561" s="32"/>
      <c r="KQ2561" s="75"/>
      <c r="KR2561" s="31"/>
    </row>
    <row r="2562" spans="24:304" x14ac:dyDescent="0.3">
      <c r="X2562" s="25"/>
      <c r="AA2562" s="25"/>
      <c r="AE2562" s="25"/>
      <c r="AM2562" s="25"/>
      <c r="AR2562" s="25"/>
      <c r="AT2562" s="25"/>
      <c r="AX2562" s="25"/>
      <c r="BA2562" s="25"/>
      <c r="BI2562" s="25"/>
      <c r="BN2562" s="25"/>
      <c r="BP2562" s="25"/>
      <c r="BT2562" s="25"/>
      <c r="EP2562" s="25"/>
      <c r="FP2562" s="25"/>
      <c r="FR2562" s="25"/>
      <c r="GF2562" s="25"/>
      <c r="GH2562" s="25"/>
      <c r="GK2562" s="25"/>
      <c r="GQ2562" s="25"/>
      <c r="HK2562" s="25"/>
      <c r="IJ2562" s="25"/>
      <c r="IM2562" s="25"/>
      <c r="IP2562" s="25"/>
      <c r="IS2562" s="25"/>
      <c r="IZ2562" s="25"/>
      <c r="JF2562" s="25"/>
      <c r="JI2562" s="25"/>
      <c r="KO2562" s="31"/>
      <c r="KP2562" s="32"/>
      <c r="KQ2562" s="75"/>
      <c r="KR2562" s="31"/>
    </row>
    <row r="2563" spans="24:304" x14ac:dyDescent="0.3">
      <c r="X2563" s="25"/>
      <c r="AA2563" s="25"/>
      <c r="AE2563" s="25"/>
      <c r="AM2563" s="25"/>
      <c r="AR2563" s="25"/>
      <c r="AT2563" s="25"/>
      <c r="AX2563" s="25"/>
      <c r="BA2563" s="25"/>
      <c r="BI2563" s="25"/>
      <c r="BN2563" s="25"/>
      <c r="BP2563" s="25"/>
      <c r="BT2563" s="25"/>
      <c r="EP2563" s="25"/>
      <c r="FP2563" s="25"/>
      <c r="FR2563" s="25"/>
      <c r="GF2563" s="25"/>
      <c r="GH2563" s="25"/>
      <c r="GK2563" s="25"/>
      <c r="GQ2563" s="25"/>
      <c r="HK2563" s="25"/>
      <c r="IJ2563" s="25"/>
      <c r="IM2563" s="25"/>
      <c r="IP2563" s="25"/>
      <c r="IS2563" s="25"/>
      <c r="IZ2563" s="25"/>
      <c r="JF2563" s="25"/>
      <c r="JI2563" s="25"/>
      <c r="KO2563" s="31"/>
      <c r="KP2563" s="32"/>
      <c r="KQ2563" s="75"/>
      <c r="KR2563" s="31"/>
    </row>
    <row r="2564" spans="24:304" x14ac:dyDescent="0.3">
      <c r="X2564" s="25"/>
      <c r="AA2564" s="25"/>
      <c r="AE2564" s="25"/>
      <c r="AM2564" s="25"/>
      <c r="AR2564" s="25"/>
      <c r="AT2564" s="25"/>
      <c r="AX2564" s="25"/>
      <c r="BA2564" s="25"/>
      <c r="BI2564" s="25"/>
      <c r="BN2564" s="25"/>
      <c r="BP2564" s="25"/>
      <c r="BT2564" s="25"/>
      <c r="EP2564" s="25"/>
      <c r="FP2564" s="25"/>
      <c r="FR2564" s="25"/>
      <c r="GF2564" s="25"/>
      <c r="GH2564" s="25"/>
      <c r="GK2564" s="25"/>
      <c r="GQ2564" s="25"/>
      <c r="HK2564" s="25"/>
      <c r="IJ2564" s="25"/>
      <c r="IM2564" s="25"/>
      <c r="IP2564" s="25"/>
      <c r="IS2564" s="25"/>
      <c r="IZ2564" s="25"/>
      <c r="JF2564" s="25"/>
      <c r="JI2564" s="25"/>
      <c r="KO2564" s="31"/>
      <c r="KP2564" s="32"/>
      <c r="KQ2564" s="75"/>
      <c r="KR2564" s="31"/>
    </row>
    <row r="2565" spans="24:304" x14ac:dyDescent="0.3">
      <c r="X2565" s="25"/>
      <c r="AA2565" s="25"/>
      <c r="AE2565" s="25"/>
      <c r="AM2565" s="25"/>
      <c r="AR2565" s="25"/>
      <c r="AT2565" s="25"/>
      <c r="AX2565" s="25"/>
      <c r="BA2565" s="25"/>
      <c r="BI2565" s="25"/>
      <c r="BN2565" s="25"/>
      <c r="BP2565" s="25"/>
      <c r="BT2565" s="25"/>
      <c r="EP2565" s="25"/>
      <c r="FP2565" s="25"/>
      <c r="FR2565" s="25"/>
      <c r="GF2565" s="25"/>
      <c r="GH2565" s="25"/>
      <c r="GK2565" s="25"/>
      <c r="GQ2565" s="25"/>
      <c r="HK2565" s="25"/>
      <c r="IJ2565" s="25"/>
      <c r="IM2565" s="25"/>
      <c r="IP2565" s="25"/>
      <c r="IS2565" s="25"/>
      <c r="IZ2565" s="25"/>
      <c r="JF2565" s="25"/>
      <c r="JI2565" s="25"/>
      <c r="KO2565" s="31"/>
      <c r="KP2565" s="32"/>
      <c r="KQ2565" s="75"/>
      <c r="KR2565" s="31"/>
    </row>
    <row r="2566" spans="24:304" x14ac:dyDescent="0.3">
      <c r="X2566" s="25"/>
      <c r="AA2566" s="25"/>
      <c r="AE2566" s="25"/>
      <c r="AM2566" s="25"/>
      <c r="AR2566" s="25"/>
      <c r="AT2566" s="25"/>
      <c r="AX2566" s="25"/>
      <c r="BA2566" s="25"/>
      <c r="BI2566" s="25"/>
      <c r="BN2566" s="25"/>
      <c r="BP2566" s="25"/>
      <c r="BT2566" s="25"/>
      <c r="EP2566" s="25"/>
      <c r="FP2566" s="25"/>
      <c r="FR2566" s="25"/>
      <c r="GF2566" s="25"/>
      <c r="GH2566" s="25"/>
      <c r="GK2566" s="25"/>
      <c r="GQ2566" s="25"/>
      <c r="HK2566" s="25"/>
      <c r="IJ2566" s="25"/>
      <c r="IM2566" s="25"/>
      <c r="IP2566" s="25"/>
      <c r="IS2566" s="25"/>
      <c r="IZ2566" s="25"/>
      <c r="JF2566" s="25"/>
      <c r="JI2566" s="25"/>
      <c r="KO2566" s="31"/>
      <c r="KP2566" s="32"/>
      <c r="KQ2566" s="75"/>
      <c r="KR2566" s="31"/>
    </row>
    <row r="2567" spans="24:304" x14ac:dyDescent="0.3">
      <c r="X2567" s="25"/>
      <c r="AA2567" s="25"/>
      <c r="AE2567" s="25"/>
      <c r="AM2567" s="25"/>
      <c r="AR2567" s="25"/>
      <c r="AT2567" s="25"/>
      <c r="AX2567" s="25"/>
      <c r="BA2567" s="25"/>
      <c r="BI2567" s="25"/>
      <c r="BN2567" s="25"/>
      <c r="BP2567" s="25"/>
      <c r="BT2567" s="25"/>
      <c r="EP2567" s="25"/>
      <c r="FP2567" s="25"/>
      <c r="FR2567" s="25"/>
      <c r="GF2567" s="25"/>
      <c r="GH2567" s="25"/>
      <c r="GK2567" s="25"/>
      <c r="GQ2567" s="25"/>
      <c r="HK2567" s="25"/>
      <c r="IJ2567" s="25"/>
      <c r="IM2567" s="25"/>
      <c r="IP2567" s="25"/>
      <c r="IS2567" s="25"/>
      <c r="IZ2567" s="25"/>
      <c r="JF2567" s="25"/>
      <c r="JI2567" s="25"/>
      <c r="KO2567" s="31"/>
      <c r="KP2567" s="32"/>
      <c r="KQ2567" s="75"/>
      <c r="KR2567" s="31"/>
    </row>
    <row r="2568" spans="24:304" x14ac:dyDescent="0.3">
      <c r="X2568" s="25"/>
      <c r="AA2568" s="25"/>
      <c r="AE2568" s="25"/>
      <c r="AM2568" s="25"/>
      <c r="AR2568" s="25"/>
      <c r="AT2568" s="25"/>
      <c r="AX2568" s="25"/>
      <c r="BA2568" s="25"/>
      <c r="BI2568" s="25"/>
      <c r="BN2568" s="25"/>
      <c r="BP2568" s="25"/>
      <c r="BT2568" s="25"/>
      <c r="EP2568" s="25"/>
      <c r="FP2568" s="25"/>
      <c r="FR2568" s="25"/>
      <c r="GF2568" s="25"/>
      <c r="GH2568" s="25"/>
      <c r="GK2568" s="25"/>
      <c r="GQ2568" s="25"/>
      <c r="HK2568" s="25"/>
      <c r="IJ2568" s="25"/>
      <c r="IM2568" s="25"/>
      <c r="IP2568" s="25"/>
      <c r="IS2568" s="25"/>
      <c r="IZ2568" s="25"/>
      <c r="JF2568" s="25"/>
      <c r="JI2568" s="25"/>
      <c r="KO2568" s="31"/>
      <c r="KP2568" s="32"/>
      <c r="KQ2568" s="75"/>
      <c r="KR2568" s="31"/>
    </row>
    <row r="2569" spans="24:304" x14ac:dyDescent="0.3">
      <c r="X2569" s="25"/>
      <c r="AA2569" s="25"/>
      <c r="AE2569" s="25"/>
      <c r="AM2569" s="25"/>
      <c r="AR2569" s="25"/>
      <c r="AT2569" s="25"/>
      <c r="AX2569" s="25"/>
      <c r="BA2569" s="25"/>
      <c r="BI2569" s="25"/>
      <c r="BN2569" s="25"/>
      <c r="BP2569" s="25"/>
      <c r="BT2569" s="25"/>
      <c r="EP2569" s="25"/>
      <c r="FP2569" s="25"/>
      <c r="FR2569" s="25"/>
      <c r="GF2569" s="25"/>
      <c r="GH2569" s="25"/>
      <c r="GK2569" s="25"/>
      <c r="GQ2569" s="25"/>
      <c r="HK2569" s="25"/>
      <c r="IJ2569" s="25"/>
      <c r="IM2569" s="25"/>
      <c r="IP2569" s="25"/>
      <c r="IS2569" s="25"/>
      <c r="IZ2569" s="25"/>
      <c r="JF2569" s="25"/>
      <c r="JI2569" s="25"/>
      <c r="KO2569" s="31"/>
      <c r="KP2569" s="32"/>
      <c r="KQ2569" s="75"/>
      <c r="KR2569" s="31"/>
    </row>
    <row r="2570" spans="24:304" x14ac:dyDescent="0.3">
      <c r="X2570" s="25"/>
      <c r="AA2570" s="25"/>
      <c r="AE2570" s="25"/>
      <c r="AM2570" s="25"/>
      <c r="AR2570" s="25"/>
      <c r="AT2570" s="25"/>
      <c r="AX2570" s="25"/>
      <c r="BA2570" s="25"/>
      <c r="BI2570" s="25"/>
      <c r="BN2570" s="25"/>
      <c r="BP2570" s="25"/>
      <c r="BT2570" s="25"/>
      <c r="EP2570" s="25"/>
      <c r="FP2570" s="25"/>
      <c r="FR2570" s="25"/>
      <c r="GF2570" s="25"/>
      <c r="GH2570" s="25"/>
      <c r="GK2570" s="25"/>
      <c r="GQ2570" s="25"/>
      <c r="HK2570" s="25"/>
      <c r="IJ2570" s="25"/>
      <c r="IM2570" s="25"/>
      <c r="IP2570" s="25"/>
      <c r="IS2570" s="25"/>
      <c r="IZ2570" s="25"/>
      <c r="JF2570" s="25"/>
      <c r="JI2570" s="25"/>
      <c r="KO2570" s="31"/>
      <c r="KP2570" s="32"/>
      <c r="KQ2570" s="75"/>
      <c r="KR2570" s="31"/>
    </row>
    <row r="2571" spans="24:304" x14ac:dyDescent="0.3">
      <c r="X2571" s="25"/>
      <c r="AA2571" s="25"/>
      <c r="AE2571" s="25"/>
      <c r="AM2571" s="25"/>
      <c r="AR2571" s="25"/>
      <c r="AT2571" s="25"/>
      <c r="AX2571" s="25"/>
      <c r="BA2571" s="25"/>
      <c r="BI2571" s="25"/>
      <c r="BN2571" s="25"/>
      <c r="BP2571" s="25"/>
      <c r="BT2571" s="25"/>
      <c r="EP2571" s="25"/>
      <c r="FP2571" s="25"/>
      <c r="FR2571" s="25"/>
      <c r="GF2571" s="25"/>
      <c r="GH2571" s="25"/>
      <c r="GK2571" s="25"/>
      <c r="GQ2571" s="25"/>
      <c r="HK2571" s="25"/>
      <c r="IJ2571" s="25"/>
      <c r="IM2571" s="25"/>
      <c r="IP2571" s="25"/>
      <c r="IS2571" s="25"/>
      <c r="IZ2571" s="25"/>
      <c r="JF2571" s="25"/>
      <c r="JI2571" s="25"/>
      <c r="KO2571" s="31"/>
      <c r="KP2571" s="32"/>
      <c r="KQ2571" s="75"/>
      <c r="KR2571" s="31"/>
    </row>
    <row r="2572" spans="24:304" x14ac:dyDescent="0.3">
      <c r="X2572" s="25"/>
      <c r="AA2572" s="25"/>
      <c r="AE2572" s="25"/>
      <c r="AM2572" s="25"/>
      <c r="AR2572" s="25"/>
      <c r="AT2572" s="25"/>
      <c r="AX2572" s="25"/>
      <c r="BA2572" s="25"/>
      <c r="BI2572" s="25"/>
      <c r="BN2572" s="25"/>
      <c r="BP2572" s="25"/>
      <c r="BT2572" s="25"/>
      <c r="EP2572" s="25"/>
      <c r="FP2572" s="25"/>
      <c r="FR2572" s="25"/>
      <c r="GF2572" s="25"/>
      <c r="GH2572" s="25"/>
      <c r="GK2572" s="25"/>
      <c r="GQ2572" s="25"/>
      <c r="HK2572" s="25"/>
      <c r="IJ2572" s="25"/>
      <c r="IM2572" s="25"/>
      <c r="IP2572" s="25"/>
      <c r="IS2572" s="25"/>
      <c r="IZ2572" s="25"/>
      <c r="JF2572" s="25"/>
      <c r="JI2572" s="25"/>
      <c r="KO2572" s="31"/>
      <c r="KP2572" s="32"/>
      <c r="KQ2572" s="75"/>
      <c r="KR2572" s="31"/>
    </row>
    <row r="2573" spans="24:304" x14ac:dyDescent="0.3">
      <c r="X2573" s="25"/>
      <c r="AA2573" s="25"/>
      <c r="AE2573" s="25"/>
      <c r="AM2573" s="25"/>
      <c r="AR2573" s="25"/>
      <c r="AT2573" s="25"/>
      <c r="AX2573" s="25"/>
      <c r="BA2573" s="25"/>
      <c r="BI2573" s="25"/>
      <c r="BN2573" s="25"/>
      <c r="BP2573" s="25"/>
      <c r="BT2573" s="25"/>
      <c r="EP2573" s="25"/>
      <c r="FP2573" s="25"/>
      <c r="FR2573" s="25"/>
      <c r="GF2573" s="25"/>
      <c r="GH2573" s="25"/>
      <c r="GK2573" s="25"/>
      <c r="GQ2573" s="25"/>
      <c r="HK2573" s="25"/>
      <c r="IJ2573" s="25"/>
      <c r="IM2573" s="25"/>
      <c r="IP2573" s="25"/>
      <c r="IS2573" s="25"/>
      <c r="IZ2573" s="25"/>
      <c r="JF2573" s="25"/>
      <c r="JI2573" s="25"/>
      <c r="KO2573" s="31"/>
      <c r="KP2573" s="32"/>
      <c r="KQ2573" s="75"/>
      <c r="KR2573" s="31"/>
    </row>
    <row r="2574" spans="24:304" x14ac:dyDescent="0.3">
      <c r="X2574" s="25"/>
      <c r="AA2574" s="25"/>
      <c r="AE2574" s="25"/>
      <c r="AM2574" s="25"/>
      <c r="AR2574" s="25"/>
      <c r="AT2574" s="25"/>
      <c r="AX2574" s="25"/>
      <c r="BA2574" s="25"/>
      <c r="BI2574" s="25"/>
      <c r="BN2574" s="25"/>
      <c r="BP2574" s="25"/>
      <c r="BT2574" s="25"/>
      <c r="EP2574" s="25"/>
      <c r="FP2574" s="25"/>
      <c r="FR2574" s="25"/>
      <c r="GF2574" s="25"/>
      <c r="GH2574" s="25"/>
      <c r="GK2574" s="25"/>
      <c r="GQ2574" s="25"/>
      <c r="HK2574" s="25"/>
      <c r="IJ2574" s="25"/>
      <c r="IM2574" s="25"/>
      <c r="IP2574" s="25"/>
      <c r="IS2574" s="25"/>
      <c r="IZ2574" s="25"/>
      <c r="JF2574" s="25"/>
      <c r="JI2574" s="25"/>
      <c r="KO2574" s="31"/>
      <c r="KP2574" s="32"/>
      <c r="KQ2574" s="75"/>
      <c r="KR2574" s="31"/>
    </row>
    <row r="2575" spans="24:304" x14ac:dyDescent="0.3">
      <c r="X2575" s="25"/>
      <c r="AA2575" s="25"/>
      <c r="AE2575" s="25"/>
      <c r="AM2575" s="25"/>
      <c r="AR2575" s="25"/>
      <c r="AT2575" s="25"/>
      <c r="AX2575" s="25"/>
      <c r="BA2575" s="25"/>
      <c r="BI2575" s="25"/>
      <c r="BN2575" s="25"/>
      <c r="BP2575" s="25"/>
      <c r="BT2575" s="25"/>
      <c r="EP2575" s="25"/>
      <c r="FP2575" s="25"/>
      <c r="FR2575" s="25"/>
      <c r="GF2575" s="25"/>
      <c r="GH2575" s="25"/>
      <c r="GK2575" s="25"/>
      <c r="GQ2575" s="25"/>
      <c r="HK2575" s="25"/>
      <c r="IJ2575" s="25"/>
      <c r="IM2575" s="25"/>
      <c r="IP2575" s="25"/>
      <c r="IS2575" s="25"/>
      <c r="IZ2575" s="25"/>
      <c r="JF2575" s="25"/>
      <c r="JI2575" s="25"/>
      <c r="KO2575" s="31"/>
      <c r="KP2575" s="32"/>
      <c r="KQ2575" s="75"/>
      <c r="KR2575" s="31"/>
    </row>
    <row r="2576" spans="24:304" x14ac:dyDescent="0.3">
      <c r="X2576" s="25"/>
      <c r="AA2576" s="25"/>
      <c r="AE2576" s="25"/>
      <c r="AM2576" s="25"/>
      <c r="AR2576" s="25"/>
      <c r="AT2576" s="25"/>
      <c r="AX2576" s="25"/>
      <c r="BA2576" s="25"/>
      <c r="BI2576" s="25"/>
      <c r="BN2576" s="25"/>
      <c r="BP2576" s="25"/>
      <c r="BT2576" s="25"/>
      <c r="EP2576" s="25"/>
      <c r="FP2576" s="25"/>
      <c r="FR2576" s="25"/>
      <c r="GF2576" s="25"/>
      <c r="GH2576" s="25"/>
      <c r="GK2576" s="25"/>
      <c r="GQ2576" s="25"/>
      <c r="HK2576" s="25"/>
      <c r="IJ2576" s="25"/>
      <c r="IM2576" s="25"/>
      <c r="IP2576" s="25"/>
      <c r="IS2576" s="25"/>
      <c r="IZ2576" s="25"/>
      <c r="JF2576" s="25"/>
      <c r="JI2576" s="25"/>
      <c r="KO2576" s="31"/>
      <c r="KP2576" s="32"/>
      <c r="KQ2576" s="75"/>
      <c r="KR2576" s="31"/>
    </row>
    <row r="2577" spans="24:304" x14ac:dyDescent="0.3">
      <c r="X2577" s="25"/>
      <c r="AA2577" s="25"/>
      <c r="AE2577" s="25"/>
      <c r="AM2577" s="25"/>
      <c r="AR2577" s="25"/>
      <c r="AT2577" s="25"/>
      <c r="AX2577" s="25"/>
      <c r="BA2577" s="25"/>
      <c r="BI2577" s="25"/>
      <c r="BN2577" s="25"/>
      <c r="BP2577" s="25"/>
      <c r="BT2577" s="25"/>
      <c r="EP2577" s="25"/>
      <c r="FP2577" s="25"/>
      <c r="FR2577" s="25"/>
      <c r="GF2577" s="25"/>
      <c r="GH2577" s="25"/>
      <c r="GK2577" s="25"/>
      <c r="GQ2577" s="25"/>
      <c r="HK2577" s="25"/>
      <c r="IJ2577" s="25"/>
      <c r="IM2577" s="25"/>
      <c r="IP2577" s="25"/>
      <c r="IS2577" s="25"/>
      <c r="IZ2577" s="25"/>
      <c r="JF2577" s="25"/>
      <c r="JI2577" s="25"/>
      <c r="KO2577" s="31"/>
      <c r="KP2577" s="32"/>
      <c r="KQ2577" s="75"/>
      <c r="KR2577" s="31"/>
    </row>
    <row r="2578" spans="24:304" x14ac:dyDescent="0.3">
      <c r="X2578" s="25"/>
      <c r="AA2578" s="25"/>
      <c r="AE2578" s="25"/>
      <c r="AM2578" s="25"/>
      <c r="AR2578" s="25"/>
      <c r="AT2578" s="25"/>
      <c r="AX2578" s="25"/>
      <c r="BA2578" s="25"/>
      <c r="BI2578" s="25"/>
      <c r="BN2578" s="25"/>
      <c r="BP2578" s="25"/>
      <c r="BT2578" s="25"/>
      <c r="EP2578" s="25"/>
      <c r="FP2578" s="25"/>
      <c r="FR2578" s="25"/>
      <c r="GF2578" s="25"/>
      <c r="GH2578" s="25"/>
      <c r="GK2578" s="25"/>
      <c r="GQ2578" s="25"/>
      <c r="HK2578" s="25"/>
      <c r="IJ2578" s="25"/>
      <c r="IM2578" s="25"/>
      <c r="IP2578" s="25"/>
      <c r="IS2578" s="25"/>
      <c r="IZ2578" s="25"/>
      <c r="JF2578" s="25"/>
      <c r="JI2578" s="25"/>
      <c r="KO2578" s="31"/>
      <c r="KP2578" s="32"/>
      <c r="KQ2578" s="75"/>
      <c r="KR2578" s="31"/>
    </row>
    <row r="2579" spans="24:304" x14ac:dyDescent="0.3">
      <c r="X2579" s="25"/>
      <c r="AA2579" s="25"/>
      <c r="AE2579" s="25"/>
      <c r="AM2579" s="25"/>
      <c r="AR2579" s="25"/>
      <c r="AT2579" s="25"/>
      <c r="AX2579" s="25"/>
      <c r="BA2579" s="25"/>
      <c r="BI2579" s="25"/>
      <c r="BN2579" s="25"/>
      <c r="BP2579" s="25"/>
      <c r="BT2579" s="25"/>
      <c r="EP2579" s="25"/>
      <c r="FP2579" s="25"/>
      <c r="FR2579" s="25"/>
      <c r="GF2579" s="25"/>
      <c r="GH2579" s="25"/>
      <c r="GK2579" s="25"/>
      <c r="GQ2579" s="25"/>
      <c r="HK2579" s="25"/>
      <c r="IJ2579" s="25"/>
      <c r="IM2579" s="25"/>
      <c r="IP2579" s="25"/>
      <c r="IS2579" s="25"/>
      <c r="IZ2579" s="25"/>
      <c r="JF2579" s="25"/>
      <c r="JI2579" s="25"/>
      <c r="KO2579" s="31"/>
      <c r="KP2579" s="32"/>
      <c r="KQ2579" s="75"/>
      <c r="KR2579" s="31"/>
    </row>
    <row r="2580" spans="24:304" x14ac:dyDescent="0.3">
      <c r="X2580" s="25"/>
      <c r="AA2580" s="25"/>
      <c r="AE2580" s="25"/>
      <c r="AM2580" s="25"/>
      <c r="AR2580" s="25"/>
      <c r="AT2580" s="25"/>
      <c r="AX2580" s="25"/>
      <c r="BA2580" s="25"/>
      <c r="BI2580" s="25"/>
      <c r="BN2580" s="25"/>
      <c r="BP2580" s="25"/>
      <c r="BT2580" s="25"/>
      <c r="EP2580" s="25"/>
      <c r="FP2580" s="25"/>
      <c r="FR2580" s="25"/>
      <c r="GF2580" s="25"/>
      <c r="GH2580" s="25"/>
      <c r="GK2580" s="25"/>
      <c r="GQ2580" s="25"/>
      <c r="HK2580" s="25"/>
      <c r="IJ2580" s="25"/>
      <c r="IM2580" s="25"/>
      <c r="IP2580" s="25"/>
      <c r="IS2580" s="25"/>
      <c r="IZ2580" s="25"/>
      <c r="JF2580" s="25"/>
      <c r="JI2580" s="25"/>
      <c r="KO2580" s="31"/>
      <c r="KP2580" s="32"/>
      <c r="KQ2580" s="75"/>
      <c r="KR2580" s="31"/>
    </row>
    <row r="2581" spans="24:304" x14ac:dyDescent="0.3">
      <c r="X2581" s="25"/>
      <c r="AA2581" s="25"/>
      <c r="AE2581" s="25"/>
      <c r="AM2581" s="25"/>
      <c r="AR2581" s="25"/>
      <c r="AT2581" s="25"/>
      <c r="AX2581" s="25"/>
      <c r="BA2581" s="25"/>
      <c r="BI2581" s="25"/>
      <c r="BN2581" s="25"/>
      <c r="BP2581" s="25"/>
      <c r="BT2581" s="25"/>
      <c r="EP2581" s="25"/>
      <c r="FP2581" s="25"/>
      <c r="FR2581" s="25"/>
      <c r="GF2581" s="25"/>
      <c r="GH2581" s="25"/>
      <c r="GK2581" s="25"/>
      <c r="GQ2581" s="25"/>
      <c r="HK2581" s="25"/>
      <c r="IJ2581" s="25"/>
      <c r="IM2581" s="25"/>
      <c r="IP2581" s="25"/>
      <c r="IS2581" s="25"/>
      <c r="IZ2581" s="25"/>
      <c r="JF2581" s="25"/>
      <c r="JI2581" s="25"/>
      <c r="KO2581" s="31"/>
      <c r="KP2581" s="32"/>
      <c r="KQ2581" s="75"/>
      <c r="KR2581" s="31"/>
    </row>
    <row r="2582" spans="24:304" x14ac:dyDescent="0.3">
      <c r="X2582" s="25"/>
      <c r="AA2582" s="25"/>
      <c r="AE2582" s="25"/>
      <c r="AM2582" s="25"/>
      <c r="AR2582" s="25"/>
      <c r="AT2582" s="25"/>
      <c r="AX2582" s="25"/>
      <c r="BA2582" s="25"/>
      <c r="BI2582" s="25"/>
      <c r="BN2582" s="25"/>
      <c r="BP2582" s="25"/>
      <c r="BT2582" s="25"/>
      <c r="EP2582" s="25"/>
      <c r="FP2582" s="25"/>
      <c r="FR2582" s="25"/>
      <c r="GF2582" s="25"/>
      <c r="GH2582" s="25"/>
      <c r="GK2582" s="25"/>
      <c r="GQ2582" s="25"/>
      <c r="HK2582" s="25"/>
      <c r="IJ2582" s="25"/>
      <c r="IM2582" s="25"/>
      <c r="IP2582" s="25"/>
      <c r="IS2582" s="25"/>
      <c r="IZ2582" s="25"/>
      <c r="JF2582" s="25"/>
      <c r="JI2582" s="25"/>
      <c r="KO2582" s="31"/>
      <c r="KP2582" s="32"/>
      <c r="KQ2582" s="75"/>
      <c r="KR2582" s="31"/>
    </row>
    <row r="2583" spans="24:304" x14ac:dyDescent="0.3">
      <c r="X2583" s="25"/>
      <c r="AA2583" s="25"/>
      <c r="AE2583" s="25"/>
      <c r="AM2583" s="25"/>
      <c r="AR2583" s="25"/>
      <c r="AT2583" s="25"/>
      <c r="AX2583" s="25"/>
      <c r="BA2583" s="25"/>
      <c r="BI2583" s="25"/>
      <c r="BN2583" s="25"/>
      <c r="BP2583" s="25"/>
      <c r="BT2583" s="25"/>
      <c r="EP2583" s="25"/>
      <c r="FP2583" s="25"/>
      <c r="FR2583" s="25"/>
      <c r="GF2583" s="25"/>
      <c r="GH2583" s="25"/>
      <c r="GK2583" s="25"/>
      <c r="GQ2583" s="25"/>
      <c r="HK2583" s="25"/>
      <c r="IJ2583" s="25"/>
      <c r="IM2583" s="25"/>
      <c r="IP2583" s="25"/>
      <c r="IS2583" s="25"/>
      <c r="IZ2583" s="25"/>
      <c r="JF2583" s="25"/>
      <c r="JI2583" s="25"/>
      <c r="KO2583" s="31"/>
      <c r="KP2583" s="32"/>
      <c r="KQ2583" s="75"/>
      <c r="KR2583" s="31"/>
    </row>
    <row r="2584" spans="24:304" x14ac:dyDescent="0.3">
      <c r="X2584" s="25"/>
      <c r="AA2584" s="25"/>
      <c r="AE2584" s="25"/>
      <c r="AM2584" s="25"/>
      <c r="AR2584" s="25"/>
      <c r="AT2584" s="25"/>
      <c r="AX2584" s="25"/>
      <c r="BA2584" s="25"/>
      <c r="BI2584" s="25"/>
      <c r="BN2584" s="25"/>
      <c r="BP2584" s="25"/>
      <c r="BT2584" s="25"/>
      <c r="EP2584" s="25"/>
      <c r="FP2584" s="25"/>
      <c r="FR2584" s="25"/>
      <c r="GF2584" s="25"/>
      <c r="GH2584" s="25"/>
      <c r="GK2584" s="25"/>
      <c r="GQ2584" s="25"/>
      <c r="HK2584" s="25"/>
      <c r="IJ2584" s="25"/>
      <c r="IM2584" s="25"/>
      <c r="IP2584" s="25"/>
      <c r="IS2584" s="25"/>
      <c r="IZ2584" s="25"/>
      <c r="JF2584" s="25"/>
      <c r="JI2584" s="25"/>
      <c r="KO2584" s="31"/>
      <c r="KP2584" s="32"/>
      <c r="KQ2584" s="75"/>
      <c r="KR2584" s="31"/>
    </row>
    <row r="2585" spans="24:304" x14ac:dyDescent="0.3">
      <c r="X2585" s="25"/>
      <c r="AA2585" s="25"/>
      <c r="AE2585" s="25"/>
      <c r="AM2585" s="25"/>
      <c r="AR2585" s="25"/>
      <c r="AT2585" s="25"/>
      <c r="AX2585" s="25"/>
      <c r="BA2585" s="25"/>
      <c r="BI2585" s="25"/>
      <c r="BN2585" s="25"/>
      <c r="BP2585" s="25"/>
      <c r="BT2585" s="25"/>
      <c r="EP2585" s="25"/>
      <c r="FP2585" s="25"/>
      <c r="FR2585" s="25"/>
      <c r="GF2585" s="25"/>
      <c r="GH2585" s="25"/>
      <c r="GK2585" s="25"/>
      <c r="GQ2585" s="25"/>
      <c r="HK2585" s="25"/>
      <c r="IJ2585" s="25"/>
      <c r="IM2585" s="25"/>
      <c r="IP2585" s="25"/>
      <c r="IS2585" s="25"/>
      <c r="IZ2585" s="25"/>
      <c r="JF2585" s="25"/>
      <c r="JI2585" s="25"/>
      <c r="KO2585" s="31"/>
      <c r="KP2585" s="32"/>
      <c r="KQ2585" s="75"/>
      <c r="KR2585" s="31"/>
    </row>
    <row r="2586" spans="24:304" x14ac:dyDescent="0.3">
      <c r="X2586" s="25"/>
      <c r="AA2586" s="25"/>
      <c r="AE2586" s="25"/>
      <c r="AM2586" s="25"/>
      <c r="AR2586" s="25"/>
      <c r="AT2586" s="25"/>
      <c r="AX2586" s="25"/>
      <c r="BA2586" s="25"/>
      <c r="BI2586" s="25"/>
      <c r="BN2586" s="25"/>
      <c r="BP2586" s="25"/>
      <c r="BT2586" s="25"/>
      <c r="EP2586" s="25"/>
      <c r="FP2586" s="25"/>
      <c r="FR2586" s="25"/>
      <c r="GF2586" s="25"/>
      <c r="GH2586" s="25"/>
      <c r="GK2586" s="25"/>
      <c r="GQ2586" s="25"/>
      <c r="HK2586" s="25"/>
      <c r="IJ2586" s="25"/>
      <c r="IM2586" s="25"/>
      <c r="IP2586" s="25"/>
      <c r="IS2586" s="25"/>
      <c r="IZ2586" s="25"/>
      <c r="JF2586" s="25"/>
      <c r="JI2586" s="25"/>
      <c r="KO2586" s="31"/>
      <c r="KP2586" s="32"/>
      <c r="KQ2586" s="75"/>
      <c r="KR2586" s="31"/>
    </row>
    <row r="2587" spans="24:304" x14ac:dyDescent="0.3">
      <c r="X2587" s="25"/>
      <c r="AA2587" s="25"/>
      <c r="AE2587" s="25"/>
      <c r="AM2587" s="25"/>
      <c r="AR2587" s="25"/>
      <c r="AT2587" s="25"/>
      <c r="AX2587" s="25"/>
      <c r="BA2587" s="25"/>
      <c r="BI2587" s="25"/>
      <c r="BN2587" s="25"/>
      <c r="BP2587" s="25"/>
      <c r="BT2587" s="25"/>
      <c r="EP2587" s="25"/>
      <c r="FP2587" s="25"/>
      <c r="FR2587" s="25"/>
      <c r="GF2587" s="25"/>
      <c r="GH2587" s="25"/>
      <c r="GK2587" s="25"/>
      <c r="GQ2587" s="25"/>
      <c r="HK2587" s="25"/>
      <c r="IJ2587" s="25"/>
      <c r="IM2587" s="25"/>
      <c r="IP2587" s="25"/>
      <c r="IS2587" s="25"/>
      <c r="IZ2587" s="25"/>
      <c r="JF2587" s="25"/>
      <c r="JI2587" s="25"/>
      <c r="KO2587" s="31"/>
      <c r="KP2587" s="32"/>
      <c r="KQ2587" s="75"/>
      <c r="KR2587" s="31"/>
    </row>
    <row r="2588" spans="24:304" x14ac:dyDescent="0.3">
      <c r="X2588" s="25"/>
      <c r="AA2588" s="25"/>
      <c r="AE2588" s="25"/>
      <c r="AM2588" s="25"/>
      <c r="AR2588" s="25"/>
      <c r="AT2588" s="25"/>
      <c r="AX2588" s="25"/>
      <c r="BA2588" s="25"/>
      <c r="BI2588" s="25"/>
      <c r="BN2588" s="25"/>
      <c r="BP2588" s="25"/>
      <c r="BT2588" s="25"/>
      <c r="EP2588" s="25"/>
      <c r="FP2588" s="25"/>
      <c r="FR2588" s="25"/>
      <c r="GF2588" s="25"/>
      <c r="GH2588" s="25"/>
      <c r="GK2588" s="25"/>
      <c r="GQ2588" s="25"/>
      <c r="HK2588" s="25"/>
      <c r="IJ2588" s="25"/>
      <c r="IM2588" s="25"/>
      <c r="IP2588" s="25"/>
      <c r="IS2588" s="25"/>
      <c r="IZ2588" s="25"/>
      <c r="JF2588" s="25"/>
      <c r="JI2588" s="25"/>
      <c r="KO2588" s="31"/>
      <c r="KP2588" s="32"/>
      <c r="KQ2588" s="75"/>
      <c r="KR2588" s="31"/>
    </row>
    <row r="2589" spans="24:304" x14ac:dyDescent="0.3">
      <c r="X2589" s="25"/>
      <c r="AA2589" s="25"/>
      <c r="AE2589" s="25"/>
      <c r="AM2589" s="25"/>
      <c r="AR2589" s="25"/>
      <c r="AT2589" s="25"/>
      <c r="AX2589" s="25"/>
      <c r="BA2589" s="25"/>
      <c r="BI2589" s="25"/>
      <c r="BN2589" s="25"/>
      <c r="BP2589" s="25"/>
      <c r="BT2589" s="25"/>
      <c r="EP2589" s="25"/>
      <c r="FP2589" s="25"/>
      <c r="FR2589" s="25"/>
      <c r="GF2589" s="25"/>
      <c r="GH2589" s="25"/>
      <c r="GK2589" s="25"/>
      <c r="GQ2589" s="25"/>
      <c r="HK2589" s="25"/>
      <c r="IJ2589" s="25"/>
      <c r="IM2589" s="25"/>
      <c r="IP2589" s="25"/>
      <c r="IS2589" s="25"/>
      <c r="IZ2589" s="25"/>
      <c r="JF2589" s="25"/>
      <c r="JI2589" s="25"/>
      <c r="KO2589" s="31"/>
      <c r="KP2589" s="32"/>
      <c r="KQ2589" s="75"/>
      <c r="KR2589" s="31"/>
    </row>
    <row r="2590" spans="24:304" x14ac:dyDescent="0.3">
      <c r="X2590" s="25"/>
      <c r="AA2590" s="25"/>
      <c r="AE2590" s="25"/>
      <c r="AM2590" s="25"/>
      <c r="AR2590" s="25"/>
      <c r="AT2590" s="25"/>
      <c r="AX2590" s="25"/>
      <c r="BA2590" s="25"/>
      <c r="BI2590" s="25"/>
      <c r="BN2590" s="25"/>
      <c r="BP2590" s="25"/>
      <c r="BT2590" s="25"/>
      <c r="EP2590" s="25"/>
      <c r="FP2590" s="25"/>
      <c r="FR2590" s="25"/>
      <c r="GF2590" s="25"/>
      <c r="GH2590" s="25"/>
      <c r="GK2590" s="25"/>
      <c r="GQ2590" s="25"/>
      <c r="HK2590" s="25"/>
      <c r="IJ2590" s="25"/>
      <c r="IM2590" s="25"/>
      <c r="IP2590" s="25"/>
      <c r="IS2590" s="25"/>
      <c r="IZ2590" s="25"/>
      <c r="JF2590" s="25"/>
      <c r="JI2590" s="25"/>
      <c r="KO2590" s="31"/>
      <c r="KP2590" s="32"/>
      <c r="KQ2590" s="75"/>
      <c r="KR2590" s="31"/>
    </row>
    <row r="2591" spans="24:304" x14ac:dyDescent="0.3">
      <c r="X2591" s="25"/>
      <c r="AA2591" s="25"/>
      <c r="AE2591" s="25"/>
      <c r="AM2591" s="25"/>
      <c r="AR2591" s="25"/>
      <c r="AT2591" s="25"/>
      <c r="AX2591" s="25"/>
      <c r="BA2591" s="25"/>
      <c r="BI2591" s="25"/>
      <c r="BN2591" s="25"/>
      <c r="BP2591" s="25"/>
      <c r="BT2591" s="25"/>
      <c r="EP2591" s="25"/>
      <c r="FP2591" s="25"/>
      <c r="FR2591" s="25"/>
      <c r="GF2591" s="25"/>
      <c r="GH2591" s="25"/>
      <c r="GK2591" s="25"/>
      <c r="GQ2591" s="25"/>
      <c r="HK2591" s="25"/>
      <c r="IJ2591" s="25"/>
      <c r="IM2591" s="25"/>
      <c r="IP2591" s="25"/>
      <c r="IS2591" s="25"/>
      <c r="IZ2591" s="25"/>
      <c r="JF2591" s="25"/>
      <c r="JI2591" s="25"/>
      <c r="KO2591" s="31"/>
      <c r="KP2591" s="32"/>
      <c r="KQ2591" s="75"/>
      <c r="KR2591" s="31"/>
    </row>
    <row r="2592" spans="24:304" x14ac:dyDescent="0.3">
      <c r="X2592" s="25"/>
      <c r="AA2592" s="25"/>
      <c r="AE2592" s="25"/>
      <c r="AM2592" s="25"/>
      <c r="AR2592" s="25"/>
      <c r="AT2592" s="25"/>
      <c r="AX2592" s="25"/>
      <c r="BA2592" s="25"/>
      <c r="BI2592" s="25"/>
      <c r="BN2592" s="25"/>
      <c r="BP2592" s="25"/>
      <c r="BT2592" s="25"/>
      <c r="EP2592" s="25"/>
      <c r="FP2592" s="25"/>
      <c r="FR2592" s="25"/>
      <c r="GF2592" s="25"/>
      <c r="GH2592" s="25"/>
      <c r="GK2592" s="25"/>
      <c r="GQ2592" s="25"/>
      <c r="HK2592" s="25"/>
      <c r="IJ2592" s="25"/>
      <c r="IM2592" s="25"/>
      <c r="IP2592" s="25"/>
      <c r="IS2592" s="25"/>
      <c r="IZ2592" s="25"/>
      <c r="JF2592" s="25"/>
      <c r="JI2592" s="25"/>
      <c r="KO2592" s="31"/>
      <c r="KP2592" s="32"/>
      <c r="KQ2592" s="75"/>
      <c r="KR2592" s="31"/>
    </row>
    <row r="2593" spans="24:304" x14ac:dyDescent="0.3">
      <c r="X2593" s="25"/>
      <c r="AA2593" s="25"/>
      <c r="AE2593" s="25"/>
      <c r="AM2593" s="25"/>
      <c r="AR2593" s="25"/>
      <c r="AT2593" s="25"/>
      <c r="AX2593" s="25"/>
      <c r="BA2593" s="25"/>
      <c r="BI2593" s="25"/>
      <c r="BN2593" s="25"/>
      <c r="BP2593" s="25"/>
      <c r="BT2593" s="25"/>
      <c r="EP2593" s="25"/>
      <c r="FP2593" s="25"/>
      <c r="FR2593" s="25"/>
      <c r="GF2593" s="25"/>
      <c r="GH2593" s="25"/>
      <c r="GK2593" s="25"/>
      <c r="GQ2593" s="25"/>
      <c r="HK2593" s="25"/>
      <c r="IJ2593" s="25"/>
      <c r="IM2593" s="25"/>
      <c r="IP2593" s="25"/>
      <c r="IS2593" s="25"/>
      <c r="IZ2593" s="25"/>
      <c r="JF2593" s="25"/>
      <c r="JI2593" s="25"/>
      <c r="KO2593" s="31"/>
      <c r="KP2593" s="32"/>
      <c r="KQ2593" s="75"/>
      <c r="KR2593" s="31"/>
    </row>
    <row r="2594" spans="24:304" x14ac:dyDescent="0.3">
      <c r="X2594" s="25"/>
      <c r="AA2594" s="25"/>
      <c r="AE2594" s="25"/>
      <c r="AM2594" s="25"/>
      <c r="AR2594" s="25"/>
      <c r="AT2594" s="25"/>
      <c r="AX2594" s="25"/>
      <c r="BA2594" s="25"/>
      <c r="BI2594" s="25"/>
      <c r="BN2594" s="25"/>
      <c r="BP2594" s="25"/>
      <c r="BT2594" s="25"/>
      <c r="EP2594" s="25"/>
      <c r="FP2594" s="25"/>
      <c r="FR2594" s="25"/>
      <c r="GF2594" s="25"/>
      <c r="GH2594" s="25"/>
      <c r="GK2594" s="25"/>
      <c r="GQ2594" s="25"/>
      <c r="HK2594" s="25"/>
      <c r="IJ2594" s="25"/>
      <c r="IM2594" s="25"/>
      <c r="IP2594" s="25"/>
      <c r="IS2594" s="25"/>
      <c r="IZ2594" s="25"/>
      <c r="JF2594" s="25"/>
      <c r="JI2594" s="25"/>
      <c r="KO2594" s="31"/>
      <c r="KP2594" s="32"/>
      <c r="KQ2594" s="75"/>
      <c r="KR2594" s="31"/>
    </row>
    <row r="2595" spans="24:304" x14ac:dyDescent="0.3">
      <c r="X2595" s="25"/>
      <c r="AA2595" s="25"/>
      <c r="AE2595" s="25"/>
      <c r="AM2595" s="25"/>
      <c r="AR2595" s="25"/>
      <c r="AT2595" s="25"/>
      <c r="AX2595" s="25"/>
      <c r="BA2595" s="25"/>
      <c r="BI2595" s="25"/>
      <c r="BN2595" s="25"/>
      <c r="BP2595" s="25"/>
      <c r="BT2595" s="25"/>
      <c r="EP2595" s="25"/>
      <c r="FP2595" s="25"/>
      <c r="FR2595" s="25"/>
      <c r="GF2595" s="25"/>
      <c r="GH2595" s="25"/>
      <c r="GK2595" s="25"/>
      <c r="GQ2595" s="25"/>
      <c r="HK2595" s="25"/>
      <c r="IJ2595" s="25"/>
      <c r="IM2595" s="25"/>
      <c r="IP2595" s="25"/>
      <c r="IS2595" s="25"/>
      <c r="IZ2595" s="25"/>
      <c r="JF2595" s="25"/>
      <c r="JI2595" s="25"/>
      <c r="KO2595" s="31"/>
      <c r="KP2595" s="32"/>
      <c r="KQ2595" s="75"/>
      <c r="KR2595" s="31"/>
    </row>
    <row r="2596" spans="24:304" x14ac:dyDescent="0.3">
      <c r="X2596" s="25"/>
      <c r="AA2596" s="25"/>
      <c r="AE2596" s="25"/>
      <c r="AM2596" s="25"/>
      <c r="AR2596" s="25"/>
      <c r="AT2596" s="25"/>
      <c r="AX2596" s="25"/>
      <c r="BA2596" s="25"/>
      <c r="BI2596" s="25"/>
      <c r="BN2596" s="25"/>
      <c r="BP2596" s="25"/>
      <c r="BT2596" s="25"/>
      <c r="EP2596" s="25"/>
      <c r="FP2596" s="25"/>
      <c r="FR2596" s="25"/>
      <c r="GF2596" s="25"/>
      <c r="GH2596" s="25"/>
      <c r="GK2596" s="25"/>
      <c r="GQ2596" s="25"/>
      <c r="HK2596" s="25"/>
      <c r="IJ2596" s="25"/>
      <c r="IM2596" s="25"/>
      <c r="IP2596" s="25"/>
      <c r="IS2596" s="25"/>
      <c r="IZ2596" s="25"/>
      <c r="JF2596" s="25"/>
      <c r="JI2596" s="25"/>
      <c r="KO2596" s="31"/>
      <c r="KP2596" s="32"/>
      <c r="KQ2596" s="75"/>
      <c r="KR2596" s="31"/>
    </row>
    <row r="2597" spans="24:304" x14ac:dyDescent="0.3">
      <c r="X2597" s="25"/>
      <c r="AA2597" s="25"/>
      <c r="AE2597" s="25"/>
      <c r="AM2597" s="25"/>
      <c r="AR2597" s="25"/>
      <c r="AT2597" s="25"/>
      <c r="AX2597" s="25"/>
      <c r="BA2597" s="25"/>
      <c r="BI2597" s="25"/>
      <c r="BN2597" s="25"/>
      <c r="BP2597" s="25"/>
      <c r="BT2597" s="25"/>
      <c r="EP2597" s="25"/>
      <c r="FP2597" s="25"/>
      <c r="FR2597" s="25"/>
      <c r="GF2597" s="25"/>
      <c r="GH2597" s="25"/>
      <c r="GK2597" s="25"/>
      <c r="GQ2597" s="25"/>
      <c r="HK2597" s="25"/>
      <c r="IJ2597" s="25"/>
      <c r="IM2597" s="25"/>
      <c r="IP2597" s="25"/>
      <c r="IS2597" s="25"/>
      <c r="IZ2597" s="25"/>
      <c r="JF2597" s="25"/>
      <c r="JI2597" s="25"/>
      <c r="KO2597" s="31"/>
      <c r="KP2597" s="32"/>
      <c r="KQ2597" s="75"/>
      <c r="KR2597" s="31"/>
    </row>
    <row r="2598" spans="24:304" x14ac:dyDescent="0.3">
      <c r="X2598" s="25"/>
      <c r="AA2598" s="25"/>
      <c r="AE2598" s="25"/>
      <c r="AM2598" s="25"/>
      <c r="AR2598" s="25"/>
      <c r="AT2598" s="25"/>
      <c r="AX2598" s="25"/>
      <c r="BA2598" s="25"/>
      <c r="BI2598" s="25"/>
      <c r="BN2598" s="25"/>
      <c r="BP2598" s="25"/>
      <c r="BT2598" s="25"/>
      <c r="EP2598" s="25"/>
      <c r="FP2598" s="25"/>
      <c r="FR2598" s="25"/>
      <c r="GF2598" s="25"/>
      <c r="GH2598" s="25"/>
      <c r="GK2598" s="25"/>
      <c r="GQ2598" s="25"/>
      <c r="HK2598" s="25"/>
      <c r="IJ2598" s="25"/>
      <c r="IM2598" s="25"/>
      <c r="IP2598" s="25"/>
      <c r="IS2598" s="25"/>
      <c r="IZ2598" s="25"/>
      <c r="JF2598" s="25"/>
      <c r="JI2598" s="25"/>
      <c r="KO2598" s="31"/>
      <c r="KP2598" s="32"/>
      <c r="KQ2598" s="75"/>
      <c r="KR2598" s="31"/>
    </row>
    <row r="2599" spans="24:304" x14ac:dyDescent="0.3">
      <c r="X2599" s="25"/>
      <c r="AA2599" s="25"/>
      <c r="AE2599" s="25"/>
      <c r="AM2599" s="25"/>
      <c r="AR2599" s="25"/>
      <c r="AT2599" s="25"/>
      <c r="AX2599" s="25"/>
      <c r="BA2599" s="25"/>
      <c r="BI2599" s="25"/>
      <c r="BN2599" s="25"/>
      <c r="BP2599" s="25"/>
      <c r="BT2599" s="25"/>
      <c r="EP2599" s="25"/>
      <c r="FP2599" s="25"/>
      <c r="FR2599" s="25"/>
      <c r="GF2599" s="25"/>
      <c r="GH2599" s="25"/>
      <c r="GK2599" s="25"/>
      <c r="GQ2599" s="25"/>
      <c r="HK2599" s="25"/>
      <c r="IJ2599" s="25"/>
      <c r="IM2599" s="25"/>
      <c r="IP2599" s="25"/>
      <c r="IS2599" s="25"/>
      <c r="IZ2599" s="25"/>
      <c r="JF2599" s="25"/>
      <c r="JI2599" s="25"/>
      <c r="KO2599" s="31"/>
      <c r="KP2599" s="32"/>
      <c r="KQ2599" s="75"/>
      <c r="KR2599" s="31"/>
    </row>
    <row r="2600" spans="24:304" x14ac:dyDescent="0.3">
      <c r="X2600" s="25"/>
      <c r="AA2600" s="25"/>
      <c r="AE2600" s="25"/>
      <c r="AM2600" s="25"/>
      <c r="AR2600" s="25"/>
      <c r="AT2600" s="25"/>
      <c r="AX2600" s="25"/>
      <c r="BA2600" s="25"/>
      <c r="BI2600" s="25"/>
      <c r="BN2600" s="25"/>
      <c r="BP2600" s="25"/>
      <c r="BT2600" s="25"/>
      <c r="EP2600" s="25"/>
      <c r="FP2600" s="25"/>
      <c r="FR2600" s="25"/>
      <c r="GF2600" s="25"/>
      <c r="GH2600" s="25"/>
      <c r="GK2600" s="25"/>
      <c r="GQ2600" s="25"/>
      <c r="HK2600" s="25"/>
      <c r="IJ2600" s="25"/>
      <c r="IM2600" s="25"/>
      <c r="IP2600" s="25"/>
      <c r="IS2600" s="25"/>
      <c r="IZ2600" s="25"/>
      <c r="JF2600" s="25"/>
      <c r="JI2600" s="25"/>
      <c r="KO2600" s="31"/>
      <c r="KP2600" s="32"/>
      <c r="KQ2600" s="75"/>
      <c r="KR2600" s="31"/>
    </row>
    <row r="2601" spans="24:304" x14ac:dyDescent="0.3">
      <c r="X2601" s="25"/>
      <c r="AA2601" s="25"/>
      <c r="AE2601" s="25"/>
      <c r="AM2601" s="25"/>
      <c r="AR2601" s="25"/>
      <c r="AT2601" s="25"/>
      <c r="AX2601" s="25"/>
      <c r="BA2601" s="25"/>
      <c r="BI2601" s="25"/>
      <c r="BN2601" s="25"/>
      <c r="BP2601" s="25"/>
      <c r="BT2601" s="25"/>
      <c r="EP2601" s="25"/>
      <c r="FP2601" s="25"/>
      <c r="FR2601" s="25"/>
      <c r="GF2601" s="25"/>
      <c r="GH2601" s="25"/>
      <c r="GK2601" s="25"/>
      <c r="GQ2601" s="25"/>
      <c r="HK2601" s="25"/>
      <c r="IJ2601" s="25"/>
      <c r="IM2601" s="25"/>
      <c r="IP2601" s="25"/>
      <c r="IS2601" s="25"/>
      <c r="IZ2601" s="25"/>
      <c r="JF2601" s="25"/>
      <c r="JI2601" s="25"/>
      <c r="KO2601" s="31"/>
      <c r="KP2601" s="32"/>
      <c r="KQ2601" s="75"/>
      <c r="KR2601" s="31"/>
    </row>
    <row r="2602" spans="24:304" x14ac:dyDescent="0.3">
      <c r="X2602" s="25"/>
      <c r="AA2602" s="25"/>
      <c r="AE2602" s="25"/>
      <c r="AM2602" s="25"/>
      <c r="AR2602" s="25"/>
      <c r="AT2602" s="25"/>
      <c r="AX2602" s="25"/>
      <c r="BA2602" s="25"/>
      <c r="BI2602" s="25"/>
      <c r="BN2602" s="25"/>
      <c r="BP2602" s="25"/>
      <c r="BT2602" s="25"/>
      <c r="EP2602" s="25"/>
      <c r="FP2602" s="25"/>
      <c r="FR2602" s="25"/>
      <c r="GF2602" s="25"/>
      <c r="GH2602" s="25"/>
      <c r="GK2602" s="25"/>
      <c r="GQ2602" s="25"/>
      <c r="HK2602" s="25"/>
      <c r="IJ2602" s="25"/>
      <c r="IM2602" s="25"/>
      <c r="IP2602" s="25"/>
      <c r="IS2602" s="25"/>
      <c r="IZ2602" s="25"/>
      <c r="JF2602" s="25"/>
      <c r="JI2602" s="25"/>
      <c r="KO2602" s="31"/>
      <c r="KP2602" s="32"/>
      <c r="KQ2602" s="75"/>
      <c r="KR2602" s="31"/>
    </row>
    <row r="2603" spans="24:304" x14ac:dyDescent="0.3">
      <c r="X2603" s="25"/>
      <c r="AA2603" s="25"/>
      <c r="AE2603" s="25"/>
      <c r="AM2603" s="25"/>
      <c r="AR2603" s="25"/>
      <c r="AT2603" s="25"/>
      <c r="AX2603" s="25"/>
      <c r="BA2603" s="25"/>
      <c r="BI2603" s="25"/>
      <c r="BN2603" s="25"/>
      <c r="BP2603" s="25"/>
      <c r="BT2603" s="25"/>
      <c r="EP2603" s="25"/>
      <c r="FP2603" s="25"/>
      <c r="FR2603" s="25"/>
      <c r="GF2603" s="25"/>
      <c r="GH2603" s="25"/>
      <c r="GK2603" s="25"/>
      <c r="GQ2603" s="25"/>
      <c r="HK2603" s="25"/>
      <c r="IJ2603" s="25"/>
      <c r="IM2603" s="25"/>
      <c r="IP2603" s="25"/>
      <c r="IS2603" s="25"/>
      <c r="IZ2603" s="25"/>
      <c r="JF2603" s="25"/>
      <c r="JI2603" s="25"/>
      <c r="KO2603" s="31"/>
      <c r="KP2603" s="32"/>
      <c r="KQ2603" s="75"/>
      <c r="KR2603" s="31"/>
    </row>
    <row r="2604" spans="24:304" x14ac:dyDescent="0.3">
      <c r="X2604" s="25"/>
      <c r="AA2604" s="25"/>
      <c r="AE2604" s="25"/>
      <c r="AM2604" s="25"/>
      <c r="AR2604" s="25"/>
      <c r="AT2604" s="25"/>
      <c r="AX2604" s="25"/>
      <c r="BA2604" s="25"/>
      <c r="BI2604" s="25"/>
      <c r="BN2604" s="25"/>
      <c r="BP2604" s="25"/>
      <c r="BT2604" s="25"/>
      <c r="EP2604" s="25"/>
      <c r="FP2604" s="25"/>
      <c r="FR2604" s="25"/>
      <c r="GF2604" s="25"/>
      <c r="GH2604" s="25"/>
      <c r="GK2604" s="25"/>
      <c r="GQ2604" s="25"/>
      <c r="HK2604" s="25"/>
      <c r="IJ2604" s="25"/>
      <c r="IM2604" s="25"/>
      <c r="IP2604" s="25"/>
      <c r="IS2604" s="25"/>
      <c r="IZ2604" s="25"/>
      <c r="JF2604" s="25"/>
      <c r="JI2604" s="25"/>
      <c r="KO2604" s="31"/>
      <c r="KP2604" s="32"/>
      <c r="KQ2604" s="75"/>
      <c r="KR2604" s="31"/>
    </row>
    <row r="2605" spans="24:304" x14ac:dyDescent="0.3">
      <c r="X2605" s="25"/>
      <c r="AA2605" s="25"/>
      <c r="AE2605" s="25"/>
      <c r="AM2605" s="25"/>
      <c r="AR2605" s="25"/>
      <c r="AT2605" s="25"/>
      <c r="AX2605" s="25"/>
      <c r="BA2605" s="25"/>
      <c r="BI2605" s="25"/>
      <c r="BN2605" s="25"/>
      <c r="BP2605" s="25"/>
      <c r="BT2605" s="25"/>
      <c r="EP2605" s="25"/>
      <c r="FP2605" s="25"/>
      <c r="FR2605" s="25"/>
      <c r="GF2605" s="25"/>
      <c r="GH2605" s="25"/>
      <c r="GK2605" s="25"/>
      <c r="GQ2605" s="25"/>
      <c r="HK2605" s="25"/>
      <c r="IJ2605" s="25"/>
      <c r="IM2605" s="25"/>
      <c r="IP2605" s="25"/>
      <c r="IS2605" s="25"/>
      <c r="IZ2605" s="25"/>
      <c r="JF2605" s="25"/>
      <c r="JI2605" s="25"/>
      <c r="KO2605" s="31"/>
      <c r="KP2605" s="32"/>
      <c r="KQ2605" s="75"/>
      <c r="KR2605" s="31"/>
    </row>
    <row r="2606" spans="24:304" x14ac:dyDescent="0.3">
      <c r="X2606" s="25"/>
      <c r="AA2606" s="25"/>
      <c r="AE2606" s="25"/>
      <c r="AM2606" s="25"/>
      <c r="AR2606" s="25"/>
      <c r="AT2606" s="25"/>
      <c r="AX2606" s="25"/>
      <c r="BA2606" s="25"/>
      <c r="BI2606" s="25"/>
      <c r="BN2606" s="25"/>
      <c r="BP2606" s="25"/>
      <c r="BT2606" s="25"/>
      <c r="EP2606" s="25"/>
      <c r="FP2606" s="25"/>
      <c r="FR2606" s="25"/>
      <c r="GF2606" s="25"/>
      <c r="GH2606" s="25"/>
      <c r="GK2606" s="25"/>
      <c r="GQ2606" s="25"/>
      <c r="HK2606" s="25"/>
      <c r="IJ2606" s="25"/>
      <c r="IM2606" s="25"/>
      <c r="IP2606" s="25"/>
      <c r="IS2606" s="25"/>
      <c r="IZ2606" s="25"/>
      <c r="JF2606" s="25"/>
      <c r="JI2606" s="25"/>
      <c r="KO2606" s="31"/>
      <c r="KP2606" s="32"/>
      <c r="KQ2606" s="75"/>
      <c r="KR2606" s="31"/>
    </row>
    <row r="2607" spans="24:304" x14ac:dyDescent="0.3">
      <c r="X2607" s="25"/>
      <c r="AA2607" s="25"/>
      <c r="AE2607" s="25"/>
      <c r="AM2607" s="25"/>
      <c r="AR2607" s="25"/>
      <c r="AT2607" s="25"/>
      <c r="AX2607" s="25"/>
      <c r="BA2607" s="25"/>
      <c r="BI2607" s="25"/>
      <c r="BN2607" s="25"/>
      <c r="BP2607" s="25"/>
      <c r="BT2607" s="25"/>
      <c r="EP2607" s="25"/>
      <c r="FP2607" s="25"/>
      <c r="FR2607" s="25"/>
      <c r="GF2607" s="25"/>
      <c r="GH2607" s="25"/>
      <c r="GK2607" s="25"/>
      <c r="GQ2607" s="25"/>
      <c r="HK2607" s="25"/>
      <c r="IJ2607" s="25"/>
      <c r="IM2607" s="25"/>
      <c r="IP2607" s="25"/>
      <c r="IS2607" s="25"/>
      <c r="IZ2607" s="25"/>
      <c r="JF2607" s="25"/>
      <c r="JI2607" s="25"/>
      <c r="KO2607" s="31"/>
      <c r="KP2607" s="32"/>
      <c r="KQ2607" s="75"/>
      <c r="KR2607" s="31"/>
    </row>
    <row r="2608" spans="24:304" x14ac:dyDescent="0.3">
      <c r="X2608" s="25"/>
      <c r="AA2608" s="25"/>
      <c r="AE2608" s="25"/>
      <c r="AM2608" s="25"/>
      <c r="AR2608" s="25"/>
      <c r="AT2608" s="25"/>
      <c r="AX2608" s="25"/>
      <c r="BA2608" s="25"/>
      <c r="BI2608" s="25"/>
      <c r="BN2608" s="25"/>
      <c r="BP2608" s="25"/>
      <c r="BT2608" s="25"/>
      <c r="EP2608" s="25"/>
      <c r="FP2608" s="25"/>
      <c r="FR2608" s="25"/>
      <c r="GF2608" s="25"/>
      <c r="GH2608" s="25"/>
      <c r="GK2608" s="25"/>
      <c r="GQ2608" s="25"/>
      <c r="HK2608" s="25"/>
      <c r="IJ2608" s="25"/>
      <c r="IM2608" s="25"/>
      <c r="IP2608" s="25"/>
      <c r="IS2608" s="25"/>
      <c r="IZ2608" s="25"/>
      <c r="JF2608" s="25"/>
      <c r="JI2608" s="25"/>
      <c r="KO2608" s="31"/>
      <c r="KP2608" s="32"/>
      <c r="KQ2608" s="75"/>
      <c r="KR2608" s="31"/>
    </row>
    <row r="2609" spans="24:304" x14ac:dyDescent="0.3">
      <c r="X2609" s="25"/>
      <c r="AA2609" s="25"/>
      <c r="AE2609" s="25"/>
      <c r="AM2609" s="25"/>
      <c r="AR2609" s="25"/>
      <c r="AT2609" s="25"/>
      <c r="AX2609" s="25"/>
      <c r="BA2609" s="25"/>
      <c r="BI2609" s="25"/>
      <c r="BN2609" s="25"/>
      <c r="BP2609" s="25"/>
      <c r="BT2609" s="25"/>
      <c r="EP2609" s="25"/>
      <c r="FP2609" s="25"/>
      <c r="FR2609" s="25"/>
      <c r="GF2609" s="25"/>
      <c r="GH2609" s="25"/>
      <c r="GK2609" s="25"/>
      <c r="GQ2609" s="25"/>
      <c r="HK2609" s="25"/>
      <c r="IJ2609" s="25"/>
      <c r="IM2609" s="25"/>
      <c r="IP2609" s="25"/>
      <c r="IS2609" s="25"/>
      <c r="IZ2609" s="25"/>
      <c r="JF2609" s="25"/>
      <c r="JI2609" s="25"/>
      <c r="KO2609" s="31"/>
      <c r="KP2609" s="32"/>
      <c r="KQ2609" s="75"/>
      <c r="KR2609" s="31"/>
    </row>
    <row r="2610" spans="24:304" x14ac:dyDescent="0.3">
      <c r="X2610" s="25"/>
      <c r="AA2610" s="25"/>
      <c r="AE2610" s="25"/>
      <c r="AM2610" s="25"/>
      <c r="AR2610" s="25"/>
      <c r="AT2610" s="25"/>
      <c r="AX2610" s="25"/>
      <c r="BA2610" s="25"/>
      <c r="BI2610" s="25"/>
      <c r="BN2610" s="25"/>
      <c r="BP2610" s="25"/>
      <c r="BT2610" s="25"/>
      <c r="EP2610" s="25"/>
      <c r="FP2610" s="25"/>
      <c r="FR2610" s="25"/>
      <c r="GF2610" s="25"/>
      <c r="GH2610" s="25"/>
      <c r="GK2610" s="25"/>
      <c r="GQ2610" s="25"/>
      <c r="HK2610" s="25"/>
      <c r="IJ2610" s="25"/>
      <c r="IM2610" s="25"/>
      <c r="IP2610" s="25"/>
      <c r="IS2610" s="25"/>
      <c r="IZ2610" s="25"/>
      <c r="JF2610" s="25"/>
      <c r="JI2610" s="25"/>
      <c r="KO2610" s="31"/>
      <c r="KP2610" s="32"/>
      <c r="KQ2610" s="75"/>
      <c r="KR2610" s="31"/>
    </row>
    <row r="2611" spans="24:304" x14ac:dyDescent="0.3">
      <c r="X2611" s="25"/>
      <c r="AA2611" s="25"/>
      <c r="AE2611" s="25"/>
      <c r="AM2611" s="25"/>
      <c r="AR2611" s="25"/>
      <c r="AT2611" s="25"/>
      <c r="AX2611" s="25"/>
      <c r="BA2611" s="25"/>
      <c r="BI2611" s="25"/>
      <c r="BN2611" s="25"/>
      <c r="BP2611" s="25"/>
      <c r="BT2611" s="25"/>
      <c r="EP2611" s="25"/>
      <c r="FP2611" s="25"/>
      <c r="FR2611" s="25"/>
      <c r="GF2611" s="25"/>
      <c r="GH2611" s="25"/>
      <c r="GK2611" s="25"/>
      <c r="GQ2611" s="25"/>
      <c r="HK2611" s="25"/>
      <c r="IJ2611" s="25"/>
      <c r="IM2611" s="25"/>
      <c r="IP2611" s="25"/>
      <c r="IS2611" s="25"/>
      <c r="IZ2611" s="25"/>
      <c r="JF2611" s="25"/>
      <c r="JI2611" s="25"/>
      <c r="KO2611" s="31"/>
      <c r="KP2611" s="32"/>
      <c r="KQ2611" s="75"/>
      <c r="KR2611" s="31"/>
    </row>
    <row r="2612" spans="24:304" x14ac:dyDescent="0.3">
      <c r="X2612" s="25"/>
      <c r="AA2612" s="25"/>
      <c r="AE2612" s="25"/>
      <c r="AM2612" s="25"/>
      <c r="AR2612" s="25"/>
      <c r="AT2612" s="25"/>
      <c r="AX2612" s="25"/>
      <c r="BA2612" s="25"/>
      <c r="BI2612" s="25"/>
      <c r="BN2612" s="25"/>
      <c r="BP2612" s="25"/>
      <c r="BT2612" s="25"/>
      <c r="EP2612" s="25"/>
      <c r="FP2612" s="25"/>
      <c r="FR2612" s="25"/>
      <c r="GF2612" s="25"/>
      <c r="GH2612" s="25"/>
      <c r="GK2612" s="25"/>
      <c r="GQ2612" s="25"/>
      <c r="HK2612" s="25"/>
      <c r="IJ2612" s="25"/>
      <c r="IM2612" s="25"/>
      <c r="IP2612" s="25"/>
      <c r="IS2612" s="25"/>
      <c r="IZ2612" s="25"/>
      <c r="JF2612" s="25"/>
      <c r="JI2612" s="25"/>
      <c r="KO2612" s="31"/>
      <c r="KP2612" s="32"/>
      <c r="KQ2612" s="75"/>
      <c r="KR2612" s="31"/>
    </row>
    <row r="2613" spans="24:304" x14ac:dyDescent="0.3">
      <c r="X2613" s="25"/>
      <c r="AA2613" s="25"/>
      <c r="AE2613" s="25"/>
      <c r="AM2613" s="25"/>
      <c r="AR2613" s="25"/>
      <c r="AT2613" s="25"/>
      <c r="AX2613" s="25"/>
      <c r="BA2613" s="25"/>
      <c r="BI2613" s="25"/>
      <c r="BN2613" s="25"/>
      <c r="BP2613" s="25"/>
      <c r="BT2613" s="25"/>
      <c r="EP2613" s="25"/>
      <c r="FP2613" s="25"/>
      <c r="FR2613" s="25"/>
      <c r="GF2613" s="25"/>
      <c r="GH2613" s="25"/>
      <c r="GK2613" s="25"/>
      <c r="GQ2613" s="25"/>
      <c r="HK2613" s="25"/>
      <c r="IJ2613" s="25"/>
      <c r="IM2613" s="25"/>
      <c r="IP2613" s="25"/>
      <c r="IS2613" s="25"/>
      <c r="IZ2613" s="25"/>
      <c r="JF2613" s="25"/>
      <c r="JI2613" s="25"/>
      <c r="KO2613" s="31"/>
      <c r="KP2613" s="32"/>
      <c r="KQ2613" s="75"/>
      <c r="KR2613" s="31"/>
    </row>
    <row r="2614" spans="24:304" x14ac:dyDescent="0.3">
      <c r="X2614" s="25"/>
      <c r="AA2614" s="25"/>
      <c r="AE2614" s="25"/>
      <c r="AM2614" s="25"/>
      <c r="AR2614" s="25"/>
      <c r="AT2614" s="25"/>
      <c r="AX2614" s="25"/>
      <c r="BA2614" s="25"/>
      <c r="BI2614" s="25"/>
      <c r="BN2614" s="25"/>
      <c r="BP2614" s="25"/>
      <c r="BT2614" s="25"/>
      <c r="EP2614" s="25"/>
      <c r="FP2614" s="25"/>
      <c r="FR2614" s="25"/>
      <c r="GF2614" s="25"/>
      <c r="GH2614" s="25"/>
      <c r="GK2614" s="25"/>
      <c r="GQ2614" s="25"/>
      <c r="HK2614" s="25"/>
      <c r="IJ2614" s="25"/>
      <c r="IM2614" s="25"/>
      <c r="IP2614" s="25"/>
      <c r="IS2614" s="25"/>
      <c r="IZ2614" s="25"/>
      <c r="JF2614" s="25"/>
      <c r="JI2614" s="25"/>
      <c r="KO2614" s="31"/>
      <c r="KP2614" s="32"/>
      <c r="KQ2614" s="75"/>
      <c r="KR2614" s="31"/>
    </row>
    <row r="2615" spans="24:304" x14ac:dyDescent="0.3">
      <c r="X2615" s="25"/>
      <c r="AA2615" s="25"/>
      <c r="AE2615" s="25"/>
      <c r="AM2615" s="25"/>
      <c r="AR2615" s="25"/>
      <c r="AT2615" s="25"/>
      <c r="AX2615" s="25"/>
      <c r="BA2615" s="25"/>
      <c r="BI2615" s="25"/>
      <c r="BN2615" s="25"/>
      <c r="BP2615" s="25"/>
      <c r="BT2615" s="25"/>
      <c r="EP2615" s="25"/>
      <c r="FP2615" s="25"/>
      <c r="FR2615" s="25"/>
      <c r="GF2615" s="25"/>
      <c r="GH2615" s="25"/>
      <c r="GK2615" s="25"/>
      <c r="GQ2615" s="25"/>
      <c r="HK2615" s="25"/>
      <c r="IJ2615" s="25"/>
      <c r="IM2615" s="25"/>
      <c r="IP2615" s="25"/>
      <c r="IS2615" s="25"/>
      <c r="IZ2615" s="25"/>
      <c r="JF2615" s="25"/>
      <c r="JI2615" s="25"/>
      <c r="KO2615" s="31"/>
      <c r="KP2615" s="32"/>
      <c r="KQ2615" s="75"/>
      <c r="KR2615" s="31"/>
    </row>
    <row r="2616" spans="24:304" x14ac:dyDescent="0.3">
      <c r="X2616" s="25"/>
      <c r="AA2616" s="25"/>
      <c r="AE2616" s="25"/>
      <c r="AM2616" s="25"/>
      <c r="AR2616" s="25"/>
      <c r="AT2616" s="25"/>
      <c r="AX2616" s="25"/>
      <c r="BA2616" s="25"/>
      <c r="BI2616" s="25"/>
      <c r="BN2616" s="25"/>
      <c r="BP2616" s="25"/>
      <c r="BT2616" s="25"/>
      <c r="EP2616" s="25"/>
      <c r="FP2616" s="25"/>
      <c r="FR2616" s="25"/>
      <c r="GF2616" s="25"/>
      <c r="GH2616" s="25"/>
      <c r="GK2616" s="25"/>
      <c r="GQ2616" s="25"/>
      <c r="HK2616" s="25"/>
      <c r="IJ2616" s="25"/>
      <c r="IM2616" s="25"/>
      <c r="IP2616" s="25"/>
      <c r="IS2616" s="25"/>
      <c r="IZ2616" s="25"/>
      <c r="JF2616" s="25"/>
      <c r="JI2616" s="25"/>
      <c r="KO2616" s="31"/>
      <c r="KP2616" s="32"/>
      <c r="KQ2616" s="75"/>
      <c r="KR2616" s="31"/>
    </row>
    <row r="2617" spans="24:304" x14ac:dyDescent="0.3">
      <c r="X2617" s="25"/>
      <c r="AA2617" s="25"/>
      <c r="AE2617" s="25"/>
      <c r="AM2617" s="25"/>
      <c r="AR2617" s="25"/>
      <c r="AT2617" s="25"/>
      <c r="AX2617" s="25"/>
      <c r="BA2617" s="25"/>
      <c r="BI2617" s="25"/>
      <c r="BN2617" s="25"/>
      <c r="BP2617" s="25"/>
      <c r="BT2617" s="25"/>
      <c r="EP2617" s="25"/>
      <c r="FP2617" s="25"/>
      <c r="FR2617" s="25"/>
      <c r="GF2617" s="25"/>
      <c r="GH2617" s="25"/>
      <c r="GK2617" s="25"/>
      <c r="GQ2617" s="25"/>
      <c r="HK2617" s="25"/>
      <c r="IJ2617" s="25"/>
      <c r="IM2617" s="25"/>
      <c r="IP2617" s="25"/>
      <c r="IS2617" s="25"/>
      <c r="IZ2617" s="25"/>
      <c r="JF2617" s="25"/>
      <c r="JI2617" s="25"/>
      <c r="KO2617" s="31"/>
      <c r="KP2617" s="32"/>
      <c r="KQ2617" s="75"/>
      <c r="KR2617" s="31"/>
    </row>
    <row r="2618" spans="24:304" x14ac:dyDescent="0.3">
      <c r="X2618" s="25"/>
      <c r="AA2618" s="25"/>
      <c r="AE2618" s="25"/>
      <c r="AM2618" s="25"/>
      <c r="AR2618" s="25"/>
      <c r="AT2618" s="25"/>
      <c r="AX2618" s="25"/>
      <c r="BA2618" s="25"/>
      <c r="BI2618" s="25"/>
      <c r="BN2618" s="25"/>
      <c r="BP2618" s="25"/>
      <c r="BT2618" s="25"/>
      <c r="EP2618" s="25"/>
      <c r="FP2618" s="25"/>
      <c r="FR2618" s="25"/>
      <c r="GF2618" s="25"/>
      <c r="GH2618" s="25"/>
      <c r="GK2618" s="25"/>
      <c r="GQ2618" s="25"/>
      <c r="HK2618" s="25"/>
      <c r="IJ2618" s="25"/>
      <c r="IM2618" s="25"/>
      <c r="IP2618" s="25"/>
      <c r="IS2618" s="25"/>
      <c r="IZ2618" s="25"/>
      <c r="JF2618" s="25"/>
      <c r="JI2618" s="25"/>
      <c r="KO2618" s="31"/>
      <c r="KP2618" s="32"/>
      <c r="KQ2618" s="75"/>
      <c r="KR2618" s="31"/>
    </row>
    <row r="2619" spans="24:304" x14ac:dyDescent="0.3">
      <c r="X2619" s="25"/>
      <c r="AA2619" s="25"/>
      <c r="AE2619" s="25"/>
      <c r="AM2619" s="25"/>
      <c r="AR2619" s="25"/>
      <c r="AT2619" s="25"/>
      <c r="AX2619" s="25"/>
      <c r="BA2619" s="25"/>
      <c r="BI2619" s="25"/>
      <c r="BN2619" s="25"/>
      <c r="BP2619" s="25"/>
      <c r="BT2619" s="25"/>
      <c r="EP2619" s="25"/>
      <c r="FP2619" s="25"/>
      <c r="FR2619" s="25"/>
      <c r="GF2619" s="25"/>
      <c r="GH2619" s="25"/>
      <c r="GK2619" s="25"/>
      <c r="GQ2619" s="25"/>
      <c r="HK2619" s="25"/>
      <c r="IJ2619" s="25"/>
      <c r="IM2619" s="25"/>
      <c r="IP2619" s="25"/>
      <c r="IS2619" s="25"/>
      <c r="IZ2619" s="25"/>
      <c r="JF2619" s="25"/>
      <c r="JI2619" s="25"/>
      <c r="KO2619" s="31"/>
      <c r="KP2619" s="32"/>
      <c r="KQ2619" s="75"/>
      <c r="KR2619" s="31"/>
    </row>
    <row r="2620" spans="24:304" x14ac:dyDescent="0.3">
      <c r="X2620" s="25"/>
      <c r="AA2620" s="25"/>
      <c r="AE2620" s="25"/>
      <c r="AM2620" s="25"/>
      <c r="AR2620" s="25"/>
      <c r="AT2620" s="25"/>
      <c r="AX2620" s="25"/>
      <c r="BA2620" s="25"/>
      <c r="BI2620" s="25"/>
      <c r="BN2620" s="25"/>
      <c r="BP2620" s="25"/>
      <c r="BT2620" s="25"/>
      <c r="EP2620" s="25"/>
      <c r="FP2620" s="25"/>
      <c r="FR2620" s="25"/>
      <c r="GF2620" s="25"/>
      <c r="GH2620" s="25"/>
      <c r="GK2620" s="25"/>
      <c r="GQ2620" s="25"/>
      <c r="HK2620" s="25"/>
      <c r="IJ2620" s="25"/>
      <c r="IM2620" s="25"/>
      <c r="IP2620" s="25"/>
      <c r="IS2620" s="25"/>
      <c r="IZ2620" s="25"/>
      <c r="JF2620" s="25"/>
      <c r="JI2620" s="25"/>
      <c r="KO2620" s="31"/>
      <c r="KP2620" s="32"/>
      <c r="KQ2620" s="75"/>
      <c r="KR2620" s="31"/>
    </row>
    <row r="2621" spans="24:304" x14ac:dyDescent="0.3">
      <c r="X2621" s="25"/>
      <c r="AA2621" s="25"/>
      <c r="AE2621" s="25"/>
      <c r="AM2621" s="25"/>
      <c r="AR2621" s="25"/>
      <c r="AT2621" s="25"/>
      <c r="AX2621" s="25"/>
      <c r="BA2621" s="25"/>
      <c r="BI2621" s="25"/>
      <c r="BN2621" s="25"/>
      <c r="BP2621" s="25"/>
      <c r="BT2621" s="25"/>
      <c r="EP2621" s="25"/>
      <c r="FP2621" s="25"/>
      <c r="FR2621" s="25"/>
      <c r="GF2621" s="25"/>
      <c r="GH2621" s="25"/>
      <c r="GK2621" s="25"/>
      <c r="GQ2621" s="25"/>
      <c r="HK2621" s="25"/>
      <c r="IJ2621" s="25"/>
      <c r="IM2621" s="25"/>
      <c r="IP2621" s="25"/>
      <c r="IS2621" s="25"/>
      <c r="IZ2621" s="25"/>
      <c r="JF2621" s="25"/>
      <c r="JI2621" s="25"/>
      <c r="KO2621" s="31"/>
      <c r="KP2621" s="32"/>
      <c r="KQ2621" s="75"/>
      <c r="KR2621" s="31"/>
    </row>
    <row r="2622" spans="24:304" x14ac:dyDescent="0.3">
      <c r="X2622" s="25"/>
      <c r="AA2622" s="25"/>
      <c r="AE2622" s="25"/>
      <c r="AM2622" s="25"/>
      <c r="AR2622" s="25"/>
      <c r="AT2622" s="25"/>
      <c r="AX2622" s="25"/>
      <c r="BA2622" s="25"/>
      <c r="BI2622" s="25"/>
      <c r="BN2622" s="25"/>
      <c r="BP2622" s="25"/>
      <c r="BT2622" s="25"/>
      <c r="EP2622" s="25"/>
      <c r="FP2622" s="25"/>
      <c r="FR2622" s="25"/>
      <c r="GF2622" s="25"/>
      <c r="GH2622" s="25"/>
      <c r="GK2622" s="25"/>
      <c r="GQ2622" s="25"/>
      <c r="HK2622" s="25"/>
      <c r="IJ2622" s="25"/>
      <c r="IM2622" s="25"/>
      <c r="IP2622" s="25"/>
      <c r="IS2622" s="25"/>
      <c r="IZ2622" s="25"/>
      <c r="JF2622" s="25"/>
      <c r="JI2622" s="25"/>
      <c r="KO2622" s="31"/>
      <c r="KP2622" s="32"/>
      <c r="KQ2622" s="75"/>
      <c r="KR2622" s="31"/>
    </row>
    <row r="2623" spans="24:304" x14ac:dyDescent="0.3">
      <c r="X2623" s="25"/>
      <c r="AA2623" s="25"/>
      <c r="AE2623" s="25"/>
      <c r="AM2623" s="25"/>
      <c r="AR2623" s="25"/>
      <c r="AT2623" s="25"/>
      <c r="AX2623" s="25"/>
      <c r="BA2623" s="25"/>
      <c r="BI2623" s="25"/>
      <c r="BN2623" s="25"/>
      <c r="BP2623" s="25"/>
      <c r="BT2623" s="25"/>
      <c r="EP2623" s="25"/>
      <c r="FP2623" s="25"/>
      <c r="FR2623" s="25"/>
      <c r="GF2623" s="25"/>
      <c r="GH2623" s="25"/>
      <c r="GK2623" s="25"/>
      <c r="GQ2623" s="25"/>
      <c r="HK2623" s="25"/>
      <c r="IJ2623" s="25"/>
      <c r="IM2623" s="25"/>
      <c r="IP2623" s="25"/>
      <c r="IS2623" s="25"/>
      <c r="IZ2623" s="25"/>
      <c r="JF2623" s="25"/>
      <c r="JI2623" s="25"/>
      <c r="KO2623" s="31"/>
      <c r="KP2623" s="32"/>
      <c r="KQ2623" s="75"/>
      <c r="KR2623" s="31"/>
    </row>
    <row r="2624" spans="24:304" x14ac:dyDescent="0.3">
      <c r="X2624" s="25"/>
      <c r="AA2624" s="25"/>
      <c r="AE2624" s="25"/>
      <c r="AM2624" s="25"/>
      <c r="AR2624" s="25"/>
      <c r="AT2624" s="25"/>
      <c r="AX2624" s="25"/>
      <c r="BA2624" s="25"/>
      <c r="BI2624" s="25"/>
      <c r="BN2624" s="25"/>
      <c r="BP2624" s="25"/>
      <c r="BT2624" s="25"/>
      <c r="EP2624" s="25"/>
      <c r="FP2624" s="25"/>
      <c r="FR2624" s="25"/>
      <c r="GF2624" s="25"/>
      <c r="GH2624" s="25"/>
      <c r="GK2624" s="25"/>
      <c r="GQ2624" s="25"/>
      <c r="HK2624" s="25"/>
      <c r="IJ2624" s="25"/>
      <c r="IM2624" s="25"/>
      <c r="IP2624" s="25"/>
      <c r="IS2624" s="25"/>
      <c r="IZ2624" s="25"/>
      <c r="JF2624" s="25"/>
      <c r="JI2624" s="25"/>
      <c r="KO2624" s="31"/>
      <c r="KP2624" s="32"/>
      <c r="KQ2624" s="75"/>
      <c r="KR2624" s="31"/>
    </row>
    <row r="2625" spans="24:304" x14ac:dyDescent="0.3">
      <c r="X2625" s="25"/>
      <c r="AA2625" s="25"/>
      <c r="AE2625" s="25"/>
      <c r="AM2625" s="25"/>
      <c r="AR2625" s="25"/>
      <c r="AT2625" s="25"/>
      <c r="AX2625" s="25"/>
      <c r="BA2625" s="25"/>
      <c r="BI2625" s="25"/>
      <c r="BN2625" s="25"/>
      <c r="BP2625" s="25"/>
      <c r="BT2625" s="25"/>
      <c r="EP2625" s="25"/>
      <c r="FP2625" s="25"/>
      <c r="FR2625" s="25"/>
      <c r="GF2625" s="25"/>
      <c r="GH2625" s="25"/>
      <c r="GK2625" s="25"/>
      <c r="GQ2625" s="25"/>
      <c r="HK2625" s="25"/>
      <c r="IJ2625" s="25"/>
      <c r="IM2625" s="25"/>
      <c r="IP2625" s="25"/>
      <c r="IS2625" s="25"/>
      <c r="IZ2625" s="25"/>
      <c r="JF2625" s="25"/>
      <c r="JI2625" s="25"/>
      <c r="KO2625" s="31"/>
      <c r="KP2625" s="32"/>
      <c r="KQ2625" s="75"/>
      <c r="KR2625" s="31"/>
    </row>
    <row r="2626" spans="24:304" x14ac:dyDescent="0.3">
      <c r="X2626" s="25"/>
      <c r="AA2626" s="25"/>
      <c r="AE2626" s="25"/>
      <c r="AM2626" s="25"/>
      <c r="AR2626" s="25"/>
      <c r="AT2626" s="25"/>
      <c r="AX2626" s="25"/>
      <c r="BA2626" s="25"/>
      <c r="BI2626" s="25"/>
      <c r="BN2626" s="25"/>
      <c r="BP2626" s="25"/>
      <c r="BT2626" s="25"/>
      <c r="EP2626" s="25"/>
      <c r="FP2626" s="25"/>
      <c r="FR2626" s="25"/>
      <c r="GF2626" s="25"/>
      <c r="GH2626" s="25"/>
      <c r="GK2626" s="25"/>
      <c r="GQ2626" s="25"/>
      <c r="HK2626" s="25"/>
      <c r="IJ2626" s="25"/>
      <c r="IM2626" s="25"/>
      <c r="IP2626" s="25"/>
      <c r="IS2626" s="25"/>
      <c r="IZ2626" s="25"/>
      <c r="JF2626" s="25"/>
      <c r="JI2626" s="25"/>
      <c r="KO2626" s="31"/>
      <c r="KP2626" s="32"/>
      <c r="KQ2626" s="75"/>
      <c r="KR2626" s="31"/>
    </row>
    <row r="2627" spans="24:304" x14ac:dyDescent="0.3">
      <c r="X2627" s="25"/>
      <c r="AA2627" s="25"/>
      <c r="AE2627" s="25"/>
      <c r="AM2627" s="25"/>
      <c r="AR2627" s="25"/>
      <c r="AT2627" s="25"/>
      <c r="AX2627" s="25"/>
      <c r="BA2627" s="25"/>
      <c r="BI2627" s="25"/>
      <c r="BN2627" s="25"/>
      <c r="BP2627" s="25"/>
      <c r="BT2627" s="25"/>
      <c r="EP2627" s="25"/>
      <c r="FP2627" s="25"/>
      <c r="FR2627" s="25"/>
      <c r="GF2627" s="25"/>
      <c r="GH2627" s="25"/>
      <c r="GK2627" s="25"/>
      <c r="GQ2627" s="25"/>
      <c r="HK2627" s="25"/>
      <c r="IJ2627" s="25"/>
      <c r="IM2627" s="25"/>
      <c r="IP2627" s="25"/>
      <c r="IS2627" s="25"/>
      <c r="IZ2627" s="25"/>
      <c r="JF2627" s="25"/>
      <c r="JI2627" s="25"/>
      <c r="KO2627" s="31"/>
      <c r="KP2627" s="32"/>
      <c r="KQ2627" s="75"/>
      <c r="KR2627" s="31"/>
    </row>
    <row r="2628" spans="24:304" x14ac:dyDescent="0.3">
      <c r="X2628" s="25"/>
      <c r="AA2628" s="25"/>
      <c r="AE2628" s="25"/>
      <c r="AM2628" s="25"/>
      <c r="AR2628" s="25"/>
      <c r="AT2628" s="25"/>
      <c r="AX2628" s="25"/>
      <c r="BA2628" s="25"/>
      <c r="BI2628" s="25"/>
      <c r="BN2628" s="25"/>
      <c r="BP2628" s="25"/>
      <c r="BT2628" s="25"/>
      <c r="EP2628" s="25"/>
      <c r="FP2628" s="25"/>
      <c r="FR2628" s="25"/>
      <c r="GF2628" s="25"/>
      <c r="GH2628" s="25"/>
      <c r="GK2628" s="25"/>
      <c r="GQ2628" s="25"/>
      <c r="HK2628" s="25"/>
      <c r="IJ2628" s="25"/>
      <c r="IM2628" s="25"/>
      <c r="IP2628" s="25"/>
      <c r="IS2628" s="25"/>
      <c r="IZ2628" s="25"/>
      <c r="JF2628" s="25"/>
      <c r="JI2628" s="25"/>
      <c r="KO2628" s="31"/>
      <c r="KP2628" s="32"/>
      <c r="KQ2628" s="75"/>
      <c r="KR2628" s="31"/>
    </row>
    <row r="2629" spans="24:304" x14ac:dyDescent="0.3">
      <c r="X2629" s="25"/>
      <c r="AA2629" s="25"/>
      <c r="AE2629" s="25"/>
      <c r="AM2629" s="25"/>
      <c r="AR2629" s="25"/>
      <c r="AT2629" s="25"/>
      <c r="AX2629" s="25"/>
      <c r="BA2629" s="25"/>
      <c r="BI2629" s="25"/>
      <c r="BN2629" s="25"/>
      <c r="BP2629" s="25"/>
      <c r="BT2629" s="25"/>
      <c r="EP2629" s="25"/>
      <c r="FP2629" s="25"/>
      <c r="FR2629" s="25"/>
      <c r="GF2629" s="25"/>
      <c r="GH2629" s="25"/>
      <c r="GK2629" s="25"/>
      <c r="GQ2629" s="25"/>
      <c r="HK2629" s="25"/>
      <c r="IJ2629" s="25"/>
      <c r="IM2629" s="25"/>
      <c r="IP2629" s="25"/>
      <c r="IS2629" s="25"/>
      <c r="IZ2629" s="25"/>
      <c r="JF2629" s="25"/>
      <c r="JI2629" s="25"/>
      <c r="KO2629" s="31"/>
      <c r="KP2629" s="32"/>
      <c r="KQ2629" s="75"/>
      <c r="KR2629" s="31"/>
    </row>
    <row r="2630" spans="24:304" x14ac:dyDescent="0.3">
      <c r="X2630" s="25"/>
      <c r="AA2630" s="25"/>
      <c r="AE2630" s="25"/>
      <c r="AM2630" s="25"/>
      <c r="AR2630" s="25"/>
      <c r="AT2630" s="25"/>
      <c r="AX2630" s="25"/>
      <c r="BA2630" s="25"/>
      <c r="BI2630" s="25"/>
      <c r="BN2630" s="25"/>
      <c r="BP2630" s="25"/>
      <c r="BT2630" s="25"/>
      <c r="EP2630" s="25"/>
      <c r="FP2630" s="25"/>
      <c r="FR2630" s="25"/>
      <c r="GF2630" s="25"/>
      <c r="GH2630" s="25"/>
      <c r="GK2630" s="25"/>
      <c r="GQ2630" s="25"/>
      <c r="HK2630" s="25"/>
      <c r="IJ2630" s="25"/>
      <c r="IM2630" s="25"/>
      <c r="IP2630" s="25"/>
      <c r="IS2630" s="25"/>
      <c r="IZ2630" s="25"/>
      <c r="JF2630" s="25"/>
      <c r="JI2630" s="25"/>
      <c r="KO2630" s="31"/>
      <c r="KP2630" s="32"/>
      <c r="KQ2630" s="75"/>
      <c r="KR2630" s="31"/>
    </row>
    <row r="2631" spans="24:304" x14ac:dyDescent="0.3">
      <c r="X2631" s="25"/>
      <c r="AA2631" s="25"/>
      <c r="AE2631" s="25"/>
      <c r="AM2631" s="25"/>
      <c r="AR2631" s="25"/>
      <c r="AT2631" s="25"/>
      <c r="AX2631" s="25"/>
      <c r="BA2631" s="25"/>
      <c r="BI2631" s="25"/>
      <c r="BN2631" s="25"/>
      <c r="BP2631" s="25"/>
      <c r="BT2631" s="25"/>
      <c r="EP2631" s="25"/>
      <c r="FP2631" s="25"/>
      <c r="FR2631" s="25"/>
      <c r="GF2631" s="25"/>
      <c r="GH2631" s="25"/>
      <c r="GK2631" s="25"/>
      <c r="GQ2631" s="25"/>
      <c r="HK2631" s="25"/>
      <c r="IJ2631" s="25"/>
      <c r="IM2631" s="25"/>
      <c r="IP2631" s="25"/>
      <c r="IS2631" s="25"/>
      <c r="IZ2631" s="25"/>
      <c r="JF2631" s="25"/>
      <c r="JI2631" s="25"/>
      <c r="KO2631" s="31"/>
      <c r="KP2631" s="32"/>
      <c r="KQ2631" s="75"/>
      <c r="KR2631" s="31"/>
    </row>
    <row r="2632" spans="24:304" x14ac:dyDescent="0.3">
      <c r="X2632" s="25"/>
      <c r="AA2632" s="25"/>
      <c r="AE2632" s="25"/>
      <c r="AM2632" s="25"/>
      <c r="AR2632" s="25"/>
      <c r="AT2632" s="25"/>
      <c r="AX2632" s="25"/>
      <c r="BA2632" s="25"/>
      <c r="BI2632" s="25"/>
      <c r="BN2632" s="25"/>
      <c r="BP2632" s="25"/>
      <c r="BT2632" s="25"/>
      <c r="EP2632" s="25"/>
      <c r="FP2632" s="25"/>
      <c r="FR2632" s="25"/>
      <c r="GF2632" s="25"/>
      <c r="GH2632" s="25"/>
      <c r="GK2632" s="25"/>
      <c r="GQ2632" s="25"/>
      <c r="HK2632" s="25"/>
      <c r="IJ2632" s="25"/>
      <c r="IM2632" s="25"/>
      <c r="IP2632" s="25"/>
      <c r="IS2632" s="25"/>
      <c r="IZ2632" s="25"/>
      <c r="JF2632" s="25"/>
      <c r="JI2632" s="25"/>
      <c r="KO2632" s="31"/>
      <c r="KP2632" s="32"/>
      <c r="KQ2632" s="75"/>
      <c r="KR2632" s="31"/>
    </row>
    <row r="2633" spans="24:304" x14ac:dyDescent="0.3">
      <c r="X2633" s="25"/>
      <c r="AA2633" s="25"/>
      <c r="AE2633" s="25"/>
      <c r="AM2633" s="25"/>
      <c r="AR2633" s="25"/>
      <c r="AT2633" s="25"/>
      <c r="AX2633" s="25"/>
      <c r="BA2633" s="25"/>
      <c r="BI2633" s="25"/>
      <c r="BN2633" s="25"/>
      <c r="BP2633" s="25"/>
      <c r="BT2633" s="25"/>
      <c r="EP2633" s="25"/>
      <c r="FP2633" s="25"/>
      <c r="FR2633" s="25"/>
      <c r="GF2633" s="25"/>
      <c r="GH2633" s="25"/>
      <c r="GK2633" s="25"/>
      <c r="GQ2633" s="25"/>
      <c r="HK2633" s="25"/>
      <c r="IJ2633" s="25"/>
      <c r="IM2633" s="25"/>
      <c r="IP2633" s="25"/>
      <c r="IS2633" s="25"/>
      <c r="IZ2633" s="25"/>
      <c r="JF2633" s="25"/>
      <c r="JI2633" s="25"/>
      <c r="KO2633" s="31"/>
      <c r="KP2633" s="32"/>
      <c r="KQ2633" s="75"/>
      <c r="KR2633" s="31"/>
    </row>
    <row r="2634" spans="24:304" x14ac:dyDescent="0.3">
      <c r="X2634" s="25"/>
      <c r="AA2634" s="25"/>
      <c r="AE2634" s="25"/>
      <c r="AM2634" s="25"/>
      <c r="AR2634" s="25"/>
      <c r="AT2634" s="25"/>
      <c r="AX2634" s="25"/>
      <c r="BA2634" s="25"/>
      <c r="BI2634" s="25"/>
      <c r="BN2634" s="25"/>
      <c r="BP2634" s="25"/>
      <c r="BT2634" s="25"/>
      <c r="EP2634" s="25"/>
      <c r="FP2634" s="25"/>
      <c r="FR2634" s="25"/>
      <c r="GF2634" s="25"/>
      <c r="GH2634" s="25"/>
      <c r="GK2634" s="25"/>
      <c r="GQ2634" s="25"/>
      <c r="HK2634" s="25"/>
      <c r="IJ2634" s="25"/>
      <c r="IM2634" s="25"/>
      <c r="IP2634" s="25"/>
      <c r="IS2634" s="25"/>
      <c r="IZ2634" s="25"/>
      <c r="JF2634" s="25"/>
      <c r="JI2634" s="25"/>
      <c r="KO2634" s="31"/>
      <c r="KP2634" s="32"/>
      <c r="KQ2634" s="75"/>
      <c r="KR2634" s="31"/>
    </row>
    <row r="2635" spans="24:304" x14ac:dyDescent="0.3">
      <c r="X2635" s="25"/>
      <c r="AA2635" s="25"/>
      <c r="AE2635" s="25"/>
      <c r="AM2635" s="25"/>
      <c r="AR2635" s="25"/>
      <c r="AT2635" s="25"/>
      <c r="AX2635" s="25"/>
      <c r="BA2635" s="25"/>
      <c r="BI2635" s="25"/>
      <c r="BN2635" s="25"/>
      <c r="BP2635" s="25"/>
      <c r="BT2635" s="25"/>
      <c r="EP2635" s="25"/>
      <c r="FP2635" s="25"/>
      <c r="FR2635" s="25"/>
      <c r="GF2635" s="25"/>
      <c r="GH2635" s="25"/>
      <c r="GK2635" s="25"/>
      <c r="GQ2635" s="25"/>
      <c r="HK2635" s="25"/>
      <c r="IJ2635" s="25"/>
      <c r="IM2635" s="25"/>
      <c r="IP2635" s="25"/>
      <c r="IS2635" s="25"/>
      <c r="IZ2635" s="25"/>
      <c r="JF2635" s="25"/>
      <c r="JI2635" s="25"/>
      <c r="KO2635" s="31"/>
      <c r="KP2635" s="32"/>
      <c r="KQ2635" s="75"/>
      <c r="KR2635" s="31"/>
    </row>
    <row r="2636" spans="24:304" x14ac:dyDescent="0.3">
      <c r="X2636" s="25"/>
      <c r="AA2636" s="25"/>
      <c r="AE2636" s="25"/>
      <c r="AM2636" s="25"/>
      <c r="AR2636" s="25"/>
      <c r="AT2636" s="25"/>
      <c r="AX2636" s="25"/>
      <c r="BA2636" s="25"/>
      <c r="BI2636" s="25"/>
      <c r="BN2636" s="25"/>
      <c r="BP2636" s="25"/>
      <c r="BT2636" s="25"/>
      <c r="EP2636" s="25"/>
      <c r="FP2636" s="25"/>
      <c r="FR2636" s="25"/>
      <c r="GF2636" s="25"/>
      <c r="GH2636" s="25"/>
      <c r="GK2636" s="25"/>
      <c r="GQ2636" s="25"/>
      <c r="HK2636" s="25"/>
      <c r="IJ2636" s="25"/>
      <c r="IM2636" s="25"/>
      <c r="IP2636" s="25"/>
      <c r="IS2636" s="25"/>
      <c r="IZ2636" s="25"/>
      <c r="JF2636" s="25"/>
      <c r="JI2636" s="25"/>
      <c r="KO2636" s="31"/>
      <c r="KP2636" s="32"/>
      <c r="KQ2636" s="75"/>
      <c r="KR2636" s="31"/>
    </row>
    <row r="2637" spans="24:304" x14ac:dyDescent="0.3">
      <c r="X2637" s="25"/>
      <c r="AA2637" s="25"/>
      <c r="AE2637" s="25"/>
      <c r="AM2637" s="25"/>
      <c r="AR2637" s="25"/>
      <c r="AT2637" s="25"/>
      <c r="AX2637" s="25"/>
      <c r="BA2637" s="25"/>
      <c r="BI2637" s="25"/>
      <c r="BN2637" s="25"/>
      <c r="BP2637" s="25"/>
      <c r="BT2637" s="25"/>
      <c r="EP2637" s="25"/>
      <c r="FP2637" s="25"/>
      <c r="FR2637" s="25"/>
      <c r="GF2637" s="25"/>
      <c r="GH2637" s="25"/>
      <c r="GK2637" s="25"/>
      <c r="GQ2637" s="25"/>
      <c r="HK2637" s="25"/>
      <c r="IJ2637" s="25"/>
      <c r="IM2637" s="25"/>
      <c r="IP2637" s="25"/>
      <c r="IS2637" s="25"/>
      <c r="IZ2637" s="25"/>
      <c r="JF2637" s="25"/>
      <c r="JI2637" s="25"/>
      <c r="KO2637" s="31"/>
      <c r="KP2637" s="32"/>
      <c r="KQ2637" s="75"/>
      <c r="KR2637" s="31"/>
    </row>
    <row r="2638" spans="24:304" x14ac:dyDescent="0.3">
      <c r="X2638" s="25"/>
      <c r="AA2638" s="25"/>
      <c r="AE2638" s="25"/>
      <c r="AM2638" s="25"/>
      <c r="AR2638" s="25"/>
      <c r="AT2638" s="25"/>
      <c r="AX2638" s="25"/>
      <c r="BA2638" s="25"/>
      <c r="BI2638" s="25"/>
      <c r="BN2638" s="25"/>
      <c r="BP2638" s="25"/>
      <c r="BT2638" s="25"/>
      <c r="EP2638" s="25"/>
      <c r="FP2638" s="25"/>
      <c r="FR2638" s="25"/>
      <c r="GF2638" s="25"/>
      <c r="GH2638" s="25"/>
      <c r="GK2638" s="25"/>
      <c r="GQ2638" s="25"/>
      <c r="HK2638" s="25"/>
      <c r="IJ2638" s="25"/>
      <c r="IM2638" s="25"/>
      <c r="IP2638" s="25"/>
      <c r="IS2638" s="25"/>
      <c r="IZ2638" s="25"/>
      <c r="JF2638" s="25"/>
      <c r="JI2638" s="25"/>
      <c r="KO2638" s="31"/>
      <c r="KP2638" s="32"/>
      <c r="KQ2638" s="75"/>
      <c r="KR2638" s="31"/>
    </row>
    <row r="2639" spans="24:304" x14ac:dyDescent="0.3">
      <c r="X2639" s="25"/>
      <c r="AA2639" s="25"/>
      <c r="AE2639" s="25"/>
      <c r="AM2639" s="25"/>
      <c r="AR2639" s="25"/>
      <c r="AT2639" s="25"/>
      <c r="AX2639" s="25"/>
      <c r="BA2639" s="25"/>
      <c r="BI2639" s="25"/>
      <c r="BN2639" s="25"/>
      <c r="BP2639" s="25"/>
      <c r="BT2639" s="25"/>
      <c r="EP2639" s="25"/>
      <c r="FP2639" s="25"/>
      <c r="FR2639" s="25"/>
      <c r="GF2639" s="25"/>
      <c r="GH2639" s="25"/>
      <c r="GK2639" s="25"/>
      <c r="GQ2639" s="25"/>
      <c r="HK2639" s="25"/>
      <c r="IJ2639" s="25"/>
      <c r="IM2639" s="25"/>
      <c r="IP2639" s="25"/>
      <c r="IS2639" s="25"/>
      <c r="IZ2639" s="25"/>
      <c r="JF2639" s="25"/>
      <c r="JI2639" s="25"/>
      <c r="KO2639" s="31"/>
      <c r="KP2639" s="32"/>
      <c r="KQ2639" s="75"/>
      <c r="KR2639" s="31"/>
    </row>
    <row r="2640" spans="24:304" x14ac:dyDescent="0.3">
      <c r="X2640" s="25"/>
      <c r="AA2640" s="25"/>
      <c r="AE2640" s="25"/>
      <c r="AM2640" s="25"/>
      <c r="AR2640" s="25"/>
      <c r="AT2640" s="25"/>
      <c r="AX2640" s="25"/>
      <c r="BA2640" s="25"/>
      <c r="BI2640" s="25"/>
      <c r="BN2640" s="25"/>
      <c r="BP2640" s="25"/>
      <c r="BT2640" s="25"/>
      <c r="EP2640" s="25"/>
      <c r="FP2640" s="25"/>
      <c r="FR2640" s="25"/>
      <c r="GF2640" s="25"/>
      <c r="GH2640" s="25"/>
      <c r="GK2640" s="25"/>
      <c r="GQ2640" s="25"/>
      <c r="HK2640" s="25"/>
      <c r="IJ2640" s="25"/>
      <c r="IM2640" s="25"/>
      <c r="IP2640" s="25"/>
      <c r="IS2640" s="25"/>
      <c r="IZ2640" s="25"/>
      <c r="JF2640" s="25"/>
      <c r="JI2640" s="25"/>
      <c r="KO2640" s="31"/>
      <c r="KP2640" s="32"/>
      <c r="KQ2640" s="75"/>
      <c r="KR2640" s="31"/>
    </row>
    <row r="2641" spans="24:304" x14ac:dyDescent="0.3">
      <c r="X2641" s="25"/>
      <c r="AA2641" s="25"/>
      <c r="AE2641" s="25"/>
      <c r="AM2641" s="25"/>
      <c r="AR2641" s="25"/>
      <c r="AT2641" s="25"/>
      <c r="AX2641" s="25"/>
      <c r="BA2641" s="25"/>
      <c r="BI2641" s="25"/>
      <c r="BN2641" s="25"/>
      <c r="BP2641" s="25"/>
      <c r="BT2641" s="25"/>
      <c r="EP2641" s="25"/>
      <c r="FP2641" s="25"/>
      <c r="FR2641" s="25"/>
      <c r="GF2641" s="25"/>
      <c r="GH2641" s="25"/>
      <c r="GK2641" s="25"/>
      <c r="GQ2641" s="25"/>
      <c r="HK2641" s="25"/>
      <c r="IJ2641" s="25"/>
      <c r="IM2641" s="25"/>
      <c r="IP2641" s="25"/>
      <c r="IS2641" s="25"/>
      <c r="IZ2641" s="25"/>
      <c r="JF2641" s="25"/>
      <c r="JI2641" s="25"/>
      <c r="KO2641" s="31"/>
      <c r="KP2641" s="32"/>
      <c r="KQ2641" s="75"/>
      <c r="KR2641" s="31"/>
    </row>
    <row r="2642" spans="24:304" x14ac:dyDescent="0.3">
      <c r="X2642" s="25"/>
      <c r="AA2642" s="25"/>
      <c r="AE2642" s="25"/>
      <c r="AM2642" s="25"/>
      <c r="AR2642" s="25"/>
      <c r="AT2642" s="25"/>
      <c r="AX2642" s="25"/>
      <c r="BA2642" s="25"/>
      <c r="BI2642" s="25"/>
      <c r="BN2642" s="25"/>
      <c r="BP2642" s="25"/>
      <c r="BT2642" s="25"/>
      <c r="EP2642" s="25"/>
      <c r="FP2642" s="25"/>
      <c r="FR2642" s="25"/>
      <c r="GF2642" s="25"/>
      <c r="GH2642" s="25"/>
      <c r="GK2642" s="25"/>
      <c r="GQ2642" s="25"/>
      <c r="HK2642" s="25"/>
      <c r="IJ2642" s="25"/>
      <c r="IM2642" s="25"/>
      <c r="IP2642" s="25"/>
      <c r="IS2642" s="25"/>
      <c r="IZ2642" s="25"/>
      <c r="JF2642" s="25"/>
      <c r="JI2642" s="25"/>
      <c r="KO2642" s="31"/>
      <c r="KP2642" s="32"/>
      <c r="KQ2642" s="75"/>
      <c r="KR2642" s="31"/>
    </row>
    <row r="2643" spans="24:304" x14ac:dyDescent="0.3">
      <c r="X2643" s="25"/>
      <c r="AA2643" s="25"/>
      <c r="AE2643" s="25"/>
      <c r="AM2643" s="25"/>
      <c r="AR2643" s="25"/>
      <c r="AT2643" s="25"/>
      <c r="AX2643" s="25"/>
      <c r="BA2643" s="25"/>
      <c r="BI2643" s="25"/>
      <c r="BN2643" s="25"/>
      <c r="BP2643" s="25"/>
      <c r="BT2643" s="25"/>
      <c r="EP2643" s="25"/>
      <c r="FP2643" s="25"/>
      <c r="FR2643" s="25"/>
      <c r="GF2643" s="25"/>
      <c r="GH2643" s="25"/>
      <c r="GK2643" s="25"/>
      <c r="GQ2643" s="25"/>
      <c r="HK2643" s="25"/>
      <c r="IJ2643" s="25"/>
      <c r="IM2643" s="25"/>
      <c r="IP2643" s="25"/>
      <c r="IS2643" s="25"/>
      <c r="IZ2643" s="25"/>
      <c r="JF2643" s="25"/>
      <c r="JI2643" s="25"/>
      <c r="KO2643" s="31"/>
      <c r="KP2643" s="32"/>
      <c r="KQ2643" s="75"/>
      <c r="KR2643" s="31"/>
    </row>
    <row r="2644" spans="24:304" x14ac:dyDescent="0.3">
      <c r="X2644" s="25"/>
      <c r="AA2644" s="25"/>
      <c r="AE2644" s="25"/>
      <c r="AM2644" s="25"/>
      <c r="AR2644" s="25"/>
      <c r="AT2644" s="25"/>
      <c r="AX2644" s="25"/>
      <c r="BA2644" s="25"/>
      <c r="BI2644" s="25"/>
      <c r="BN2644" s="25"/>
      <c r="BP2644" s="25"/>
      <c r="BT2644" s="25"/>
      <c r="EP2644" s="25"/>
      <c r="FP2644" s="25"/>
      <c r="FR2644" s="25"/>
      <c r="GF2644" s="25"/>
      <c r="GH2644" s="25"/>
      <c r="GK2644" s="25"/>
      <c r="GQ2644" s="25"/>
      <c r="HK2644" s="25"/>
      <c r="IJ2644" s="25"/>
      <c r="IM2644" s="25"/>
      <c r="IP2644" s="25"/>
      <c r="IS2644" s="25"/>
      <c r="IZ2644" s="25"/>
      <c r="JF2644" s="25"/>
      <c r="JI2644" s="25"/>
      <c r="KO2644" s="31"/>
      <c r="KP2644" s="32"/>
      <c r="KQ2644" s="75"/>
      <c r="KR2644" s="31"/>
    </row>
    <row r="2645" spans="24:304" x14ac:dyDescent="0.3">
      <c r="X2645" s="25"/>
      <c r="AA2645" s="25"/>
      <c r="AE2645" s="25"/>
      <c r="AM2645" s="25"/>
      <c r="AR2645" s="25"/>
      <c r="AT2645" s="25"/>
      <c r="AX2645" s="25"/>
      <c r="BA2645" s="25"/>
      <c r="BI2645" s="25"/>
      <c r="BN2645" s="25"/>
      <c r="BP2645" s="25"/>
      <c r="BT2645" s="25"/>
      <c r="EP2645" s="25"/>
      <c r="FP2645" s="25"/>
      <c r="FR2645" s="25"/>
      <c r="GF2645" s="25"/>
      <c r="GH2645" s="25"/>
      <c r="GK2645" s="25"/>
      <c r="GQ2645" s="25"/>
      <c r="HK2645" s="25"/>
      <c r="IJ2645" s="25"/>
      <c r="IM2645" s="25"/>
      <c r="IP2645" s="25"/>
      <c r="IS2645" s="25"/>
      <c r="IZ2645" s="25"/>
      <c r="JF2645" s="25"/>
      <c r="JI2645" s="25"/>
      <c r="KO2645" s="31"/>
      <c r="KP2645" s="32"/>
      <c r="KQ2645" s="75"/>
      <c r="KR2645" s="31"/>
    </row>
    <row r="2646" spans="24:304" x14ac:dyDescent="0.3">
      <c r="X2646" s="25"/>
      <c r="AA2646" s="25"/>
      <c r="AE2646" s="25"/>
      <c r="AM2646" s="25"/>
      <c r="AR2646" s="25"/>
      <c r="AT2646" s="25"/>
      <c r="AX2646" s="25"/>
      <c r="BA2646" s="25"/>
      <c r="BI2646" s="25"/>
      <c r="BN2646" s="25"/>
      <c r="BP2646" s="25"/>
      <c r="BT2646" s="25"/>
      <c r="EP2646" s="25"/>
      <c r="FP2646" s="25"/>
      <c r="FR2646" s="25"/>
      <c r="GF2646" s="25"/>
      <c r="GH2646" s="25"/>
      <c r="GK2646" s="25"/>
      <c r="GQ2646" s="25"/>
      <c r="HK2646" s="25"/>
      <c r="IJ2646" s="25"/>
      <c r="IM2646" s="25"/>
      <c r="IP2646" s="25"/>
      <c r="IS2646" s="25"/>
      <c r="IZ2646" s="25"/>
      <c r="JF2646" s="25"/>
      <c r="JI2646" s="25"/>
      <c r="KO2646" s="31"/>
      <c r="KP2646" s="32"/>
      <c r="KQ2646" s="75"/>
      <c r="KR2646" s="31"/>
    </row>
    <row r="2647" spans="24:304" x14ac:dyDescent="0.3">
      <c r="X2647" s="25"/>
      <c r="AA2647" s="25"/>
      <c r="AE2647" s="25"/>
      <c r="AM2647" s="25"/>
      <c r="AR2647" s="25"/>
      <c r="AT2647" s="25"/>
      <c r="AX2647" s="25"/>
      <c r="BA2647" s="25"/>
      <c r="BI2647" s="25"/>
      <c r="BN2647" s="25"/>
      <c r="BP2647" s="25"/>
      <c r="BT2647" s="25"/>
      <c r="EP2647" s="25"/>
      <c r="FP2647" s="25"/>
      <c r="FR2647" s="25"/>
      <c r="GF2647" s="25"/>
      <c r="GH2647" s="25"/>
      <c r="GK2647" s="25"/>
      <c r="GQ2647" s="25"/>
      <c r="HK2647" s="25"/>
      <c r="IJ2647" s="25"/>
      <c r="IM2647" s="25"/>
      <c r="IP2647" s="25"/>
      <c r="IS2647" s="25"/>
      <c r="IZ2647" s="25"/>
      <c r="JF2647" s="25"/>
      <c r="JI2647" s="25"/>
      <c r="KO2647" s="31"/>
      <c r="KP2647" s="32"/>
      <c r="KQ2647" s="75"/>
      <c r="KR2647" s="31"/>
    </row>
    <row r="2648" spans="24:304" x14ac:dyDescent="0.3">
      <c r="X2648" s="25"/>
      <c r="AA2648" s="25"/>
      <c r="AE2648" s="25"/>
      <c r="AM2648" s="25"/>
      <c r="AR2648" s="25"/>
      <c r="AT2648" s="25"/>
      <c r="AX2648" s="25"/>
      <c r="BA2648" s="25"/>
      <c r="BI2648" s="25"/>
      <c r="BN2648" s="25"/>
      <c r="BP2648" s="25"/>
      <c r="BT2648" s="25"/>
      <c r="EP2648" s="25"/>
      <c r="FP2648" s="25"/>
      <c r="FR2648" s="25"/>
      <c r="GF2648" s="25"/>
      <c r="GH2648" s="25"/>
      <c r="GK2648" s="25"/>
      <c r="GQ2648" s="25"/>
      <c r="HK2648" s="25"/>
      <c r="IJ2648" s="25"/>
      <c r="IM2648" s="25"/>
      <c r="IP2648" s="25"/>
      <c r="IS2648" s="25"/>
      <c r="IZ2648" s="25"/>
      <c r="JF2648" s="25"/>
      <c r="JI2648" s="25"/>
      <c r="KO2648" s="31"/>
      <c r="KP2648" s="32"/>
      <c r="KQ2648" s="75"/>
      <c r="KR2648" s="31"/>
    </row>
    <row r="2649" spans="24:304" x14ac:dyDescent="0.3">
      <c r="X2649" s="25"/>
      <c r="AA2649" s="25"/>
      <c r="AE2649" s="25"/>
      <c r="AM2649" s="25"/>
      <c r="AR2649" s="25"/>
      <c r="AT2649" s="25"/>
      <c r="AX2649" s="25"/>
      <c r="BA2649" s="25"/>
      <c r="BI2649" s="25"/>
      <c r="BN2649" s="25"/>
      <c r="BP2649" s="25"/>
      <c r="BT2649" s="25"/>
      <c r="EP2649" s="25"/>
      <c r="FP2649" s="25"/>
      <c r="FR2649" s="25"/>
      <c r="GF2649" s="25"/>
      <c r="GH2649" s="25"/>
      <c r="GK2649" s="25"/>
      <c r="GQ2649" s="25"/>
      <c r="HK2649" s="25"/>
      <c r="IJ2649" s="25"/>
      <c r="IM2649" s="25"/>
      <c r="IP2649" s="25"/>
      <c r="IS2649" s="25"/>
      <c r="IZ2649" s="25"/>
      <c r="JF2649" s="25"/>
      <c r="JI2649" s="25"/>
      <c r="KO2649" s="31"/>
      <c r="KP2649" s="32"/>
      <c r="KQ2649" s="75"/>
      <c r="KR2649" s="31"/>
    </row>
    <row r="2650" spans="24:304" x14ac:dyDescent="0.3">
      <c r="X2650" s="25"/>
      <c r="AA2650" s="25"/>
      <c r="AE2650" s="25"/>
      <c r="AM2650" s="25"/>
      <c r="AR2650" s="25"/>
      <c r="AT2650" s="25"/>
      <c r="AX2650" s="25"/>
      <c r="BA2650" s="25"/>
      <c r="BI2650" s="25"/>
      <c r="BN2650" s="25"/>
      <c r="BP2650" s="25"/>
      <c r="BT2650" s="25"/>
      <c r="EP2650" s="25"/>
      <c r="FP2650" s="25"/>
      <c r="FR2650" s="25"/>
      <c r="GF2650" s="25"/>
      <c r="GH2650" s="25"/>
      <c r="GK2650" s="25"/>
      <c r="GQ2650" s="25"/>
      <c r="HK2650" s="25"/>
      <c r="IJ2650" s="25"/>
      <c r="IM2650" s="25"/>
      <c r="IP2650" s="25"/>
      <c r="IS2650" s="25"/>
      <c r="IZ2650" s="25"/>
      <c r="JF2650" s="25"/>
      <c r="JI2650" s="25"/>
      <c r="KO2650" s="31"/>
      <c r="KP2650" s="32"/>
      <c r="KQ2650" s="75"/>
      <c r="KR2650" s="31"/>
    </row>
    <row r="2651" spans="24:304" x14ac:dyDescent="0.3">
      <c r="X2651" s="25"/>
      <c r="AA2651" s="25"/>
      <c r="AE2651" s="25"/>
      <c r="AM2651" s="25"/>
      <c r="AR2651" s="25"/>
      <c r="AT2651" s="25"/>
      <c r="AX2651" s="25"/>
      <c r="BA2651" s="25"/>
      <c r="BI2651" s="25"/>
      <c r="BN2651" s="25"/>
      <c r="BP2651" s="25"/>
      <c r="BT2651" s="25"/>
      <c r="EP2651" s="25"/>
      <c r="FP2651" s="25"/>
      <c r="FR2651" s="25"/>
      <c r="GF2651" s="25"/>
      <c r="GH2651" s="25"/>
      <c r="GK2651" s="25"/>
      <c r="GQ2651" s="25"/>
      <c r="HK2651" s="25"/>
      <c r="IJ2651" s="25"/>
      <c r="IM2651" s="25"/>
      <c r="IP2651" s="25"/>
      <c r="IS2651" s="25"/>
      <c r="IZ2651" s="25"/>
      <c r="JF2651" s="25"/>
      <c r="JI2651" s="25"/>
      <c r="KO2651" s="31"/>
      <c r="KP2651" s="32"/>
      <c r="KQ2651" s="75"/>
      <c r="KR2651" s="31"/>
    </row>
    <row r="2652" spans="24:304" x14ac:dyDescent="0.3">
      <c r="X2652" s="25"/>
      <c r="AA2652" s="25"/>
      <c r="AE2652" s="25"/>
      <c r="AM2652" s="25"/>
      <c r="AR2652" s="25"/>
      <c r="AT2652" s="25"/>
      <c r="AX2652" s="25"/>
      <c r="BA2652" s="25"/>
      <c r="BI2652" s="25"/>
      <c r="BN2652" s="25"/>
      <c r="BP2652" s="25"/>
      <c r="BT2652" s="25"/>
      <c r="EP2652" s="25"/>
      <c r="FP2652" s="25"/>
      <c r="FR2652" s="25"/>
      <c r="GF2652" s="25"/>
      <c r="GH2652" s="25"/>
      <c r="GK2652" s="25"/>
      <c r="GQ2652" s="25"/>
      <c r="HK2652" s="25"/>
      <c r="IJ2652" s="25"/>
      <c r="IM2652" s="25"/>
      <c r="IP2652" s="25"/>
      <c r="IS2652" s="25"/>
      <c r="IZ2652" s="25"/>
      <c r="JF2652" s="25"/>
      <c r="JI2652" s="25"/>
      <c r="KO2652" s="31"/>
      <c r="KP2652" s="32"/>
      <c r="KQ2652" s="75"/>
      <c r="KR2652" s="31"/>
    </row>
    <row r="2653" spans="24:304" x14ac:dyDescent="0.3">
      <c r="X2653" s="25"/>
      <c r="AA2653" s="25"/>
      <c r="AE2653" s="25"/>
      <c r="AM2653" s="25"/>
      <c r="AR2653" s="25"/>
      <c r="AT2653" s="25"/>
      <c r="AX2653" s="25"/>
      <c r="BA2653" s="25"/>
      <c r="BI2653" s="25"/>
      <c r="BN2653" s="25"/>
      <c r="BP2653" s="25"/>
      <c r="BT2653" s="25"/>
      <c r="EP2653" s="25"/>
      <c r="FP2653" s="25"/>
      <c r="FR2653" s="25"/>
      <c r="GF2653" s="25"/>
      <c r="GH2653" s="25"/>
      <c r="GK2653" s="25"/>
      <c r="GQ2653" s="25"/>
      <c r="HK2653" s="25"/>
      <c r="IJ2653" s="25"/>
      <c r="IM2653" s="25"/>
      <c r="IP2653" s="25"/>
      <c r="IS2653" s="25"/>
      <c r="IZ2653" s="25"/>
      <c r="JF2653" s="25"/>
      <c r="JI2653" s="25"/>
      <c r="KO2653" s="31"/>
      <c r="KP2653" s="32"/>
      <c r="KQ2653" s="75"/>
      <c r="KR2653" s="31"/>
    </row>
    <row r="2654" spans="24:304" x14ac:dyDescent="0.3">
      <c r="X2654" s="25"/>
      <c r="AA2654" s="25"/>
      <c r="AE2654" s="25"/>
      <c r="AM2654" s="25"/>
      <c r="AR2654" s="25"/>
      <c r="AT2654" s="25"/>
      <c r="AX2654" s="25"/>
      <c r="BA2654" s="25"/>
      <c r="BI2654" s="25"/>
      <c r="BN2654" s="25"/>
      <c r="BP2654" s="25"/>
      <c r="BT2654" s="25"/>
      <c r="EP2654" s="25"/>
      <c r="FP2654" s="25"/>
      <c r="FR2654" s="25"/>
      <c r="GF2654" s="25"/>
      <c r="GH2654" s="25"/>
      <c r="GK2654" s="25"/>
      <c r="GQ2654" s="25"/>
      <c r="HK2654" s="25"/>
      <c r="IJ2654" s="25"/>
      <c r="IM2654" s="25"/>
      <c r="IP2654" s="25"/>
      <c r="IS2654" s="25"/>
      <c r="IZ2654" s="25"/>
      <c r="JF2654" s="25"/>
      <c r="JI2654" s="25"/>
      <c r="KO2654" s="31"/>
      <c r="KP2654" s="32"/>
      <c r="KQ2654" s="75"/>
      <c r="KR2654" s="31"/>
    </row>
    <row r="2655" spans="24:304" x14ac:dyDescent="0.3">
      <c r="X2655" s="25"/>
      <c r="AA2655" s="25"/>
      <c r="AE2655" s="25"/>
      <c r="AM2655" s="25"/>
      <c r="AR2655" s="25"/>
      <c r="AT2655" s="25"/>
      <c r="AX2655" s="25"/>
      <c r="BA2655" s="25"/>
      <c r="BI2655" s="25"/>
      <c r="BN2655" s="25"/>
      <c r="BP2655" s="25"/>
      <c r="BT2655" s="25"/>
      <c r="EP2655" s="25"/>
      <c r="FP2655" s="25"/>
      <c r="FR2655" s="25"/>
      <c r="GF2655" s="25"/>
      <c r="GH2655" s="25"/>
      <c r="GK2655" s="25"/>
      <c r="GQ2655" s="25"/>
      <c r="HK2655" s="25"/>
      <c r="IJ2655" s="25"/>
      <c r="IM2655" s="25"/>
      <c r="IP2655" s="25"/>
      <c r="IS2655" s="25"/>
      <c r="IZ2655" s="25"/>
      <c r="JF2655" s="25"/>
      <c r="JI2655" s="25"/>
      <c r="KO2655" s="31"/>
      <c r="KP2655" s="32"/>
      <c r="KQ2655" s="75"/>
      <c r="KR2655" s="31"/>
    </row>
    <row r="2656" spans="24:304" x14ac:dyDescent="0.3">
      <c r="X2656" s="25"/>
      <c r="AA2656" s="25"/>
      <c r="AE2656" s="25"/>
      <c r="AM2656" s="25"/>
      <c r="AR2656" s="25"/>
      <c r="AT2656" s="25"/>
      <c r="AX2656" s="25"/>
      <c r="BA2656" s="25"/>
      <c r="BI2656" s="25"/>
      <c r="BN2656" s="25"/>
      <c r="BP2656" s="25"/>
      <c r="BT2656" s="25"/>
      <c r="EP2656" s="25"/>
      <c r="FP2656" s="25"/>
      <c r="FR2656" s="25"/>
      <c r="GF2656" s="25"/>
      <c r="GH2656" s="25"/>
      <c r="GK2656" s="25"/>
      <c r="GQ2656" s="25"/>
      <c r="HK2656" s="25"/>
      <c r="IJ2656" s="25"/>
      <c r="IM2656" s="25"/>
      <c r="IP2656" s="25"/>
      <c r="IS2656" s="25"/>
      <c r="IZ2656" s="25"/>
      <c r="JF2656" s="25"/>
      <c r="JI2656" s="25"/>
      <c r="KO2656" s="31"/>
      <c r="KP2656" s="32"/>
      <c r="KQ2656" s="75"/>
      <c r="KR2656" s="31"/>
    </row>
    <row r="2657" spans="24:304" x14ac:dyDescent="0.3">
      <c r="X2657" s="25"/>
      <c r="AA2657" s="25"/>
      <c r="AE2657" s="25"/>
      <c r="AM2657" s="25"/>
      <c r="AR2657" s="25"/>
      <c r="AT2657" s="25"/>
      <c r="AX2657" s="25"/>
      <c r="BA2657" s="25"/>
      <c r="BI2657" s="25"/>
      <c r="BN2657" s="25"/>
      <c r="BP2657" s="25"/>
      <c r="BT2657" s="25"/>
      <c r="EP2657" s="25"/>
      <c r="FP2657" s="25"/>
      <c r="FR2657" s="25"/>
      <c r="GF2657" s="25"/>
      <c r="GH2657" s="25"/>
      <c r="GK2657" s="25"/>
      <c r="GQ2657" s="25"/>
      <c r="HK2657" s="25"/>
      <c r="IJ2657" s="25"/>
      <c r="IM2657" s="25"/>
      <c r="IP2657" s="25"/>
      <c r="IS2657" s="25"/>
      <c r="IZ2657" s="25"/>
      <c r="JF2657" s="25"/>
      <c r="JI2657" s="25"/>
      <c r="KO2657" s="31"/>
      <c r="KP2657" s="32"/>
      <c r="KQ2657" s="75"/>
      <c r="KR2657" s="31"/>
    </row>
    <row r="2658" spans="24:304" x14ac:dyDescent="0.3">
      <c r="X2658" s="25"/>
      <c r="AA2658" s="25"/>
      <c r="AE2658" s="25"/>
      <c r="AM2658" s="25"/>
      <c r="AR2658" s="25"/>
      <c r="AT2658" s="25"/>
      <c r="AX2658" s="25"/>
      <c r="BA2658" s="25"/>
      <c r="BI2658" s="25"/>
      <c r="BN2658" s="25"/>
      <c r="BP2658" s="25"/>
      <c r="BT2658" s="25"/>
      <c r="EP2658" s="25"/>
      <c r="FP2658" s="25"/>
      <c r="FR2658" s="25"/>
      <c r="GF2658" s="25"/>
      <c r="GH2658" s="25"/>
      <c r="GK2658" s="25"/>
      <c r="GQ2658" s="25"/>
      <c r="HK2658" s="25"/>
      <c r="IJ2658" s="25"/>
      <c r="IM2658" s="25"/>
      <c r="IP2658" s="25"/>
      <c r="IS2658" s="25"/>
      <c r="IZ2658" s="25"/>
      <c r="JF2658" s="25"/>
      <c r="JI2658" s="25"/>
      <c r="KO2658" s="31"/>
      <c r="KP2658" s="32"/>
      <c r="KQ2658" s="75"/>
      <c r="KR2658" s="31"/>
    </row>
    <row r="2659" spans="24:304" x14ac:dyDescent="0.3">
      <c r="X2659" s="25"/>
      <c r="AA2659" s="25"/>
      <c r="AE2659" s="25"/>
      <c r="AM2659" s="25"/>
      <c r="AR2659" s="25"/>
      <c r="AT2659" s="25"/>
      <c r="AX2659" s="25"/>
      <c r="BA2659" s="25"/>
      <c r="BI2659" s="25"/>
      <c r="BN2659" s="25"/>
      <c r="BP2659" s="25"/>
      <c r="BT2659" s="25"/>
      <c r="EP2659" s="25"/>
      <c r="FP2659" s="25"/>
      <c r="FR2659" s="25"/>
      <c r="GF2659" s="25"/>
      <c r="GH2659" s="25"/>
      <c r="GK2659" s="25"/>
      <c r="GQ2659" s="25"/>
      <c r="HK2659" s="25"/>
      <c r="IJ2659" s="25"/>
      <c r="IM2659" s="25"/>
      <c r="IP2659" s="25"/>
      <c r="IS2659" s="25"/>
      <c r="IZ2659" s="25"/>
      <c r="JF2659" s="25"/>
      <c r="JI2659" s="25"/>
      <c r="KO2659" s="31"/>
      <c r="KP2659" s="32"/>
      <c r="KQ2659" s="75"/>
      <c r="KR2659" s="31"/>
    </row>
    <row r="2660" spans="24:304" x14ac:dyDescent="0.3">
      <c r="X2660" s="25"/>
      <c r="AA2660" s="25"/>
      <c r="AE2660" s="25"/>
      <c r="AM2660" s="25"/>
      <c r="AR2660" s="25"/>
      <c r="AT2660" s="25"/>
      <c r="AX2660" s="25"/>
      <c r="BA2660" s="25"/>
      <c r="BI2660" s="25"/>
      <c r="BN2660" s="25"/>
      <c r="BP2660" s="25"/>
      <c r="BT2660" s="25"/>
      <c r="EP2660" s="25"/>
      <c r="FP2660" s="25"/>
      <c r="FR2660" s="25"/>
      <c r="GF2660" s="25"/>
      <c r="GH2660" s="25"/>
      <c r="GK2660" s="25"/>
      <c r="GQ2660" s="25"/>
      <c r="HK2660" s="25"/>
      <c r="IJ2660" s="25"/>
      <c r="IM2660" s="25"/>
      <c r="IP2660" s="25"/>
      <c r="IS2660" s="25"/>
      <c r="IZ2660" s="25"/>
      <c r="JF2660" s="25"/>
      <c r="JI2660" s="25"/>
      <c r="KO2660" s="31"/>
      <c r="KP2660" s="32"/>
      <c r="KQ2660" s="75"/>
      <c r="KR2660" s="31"/>
    </row>
    <row r="2661" spans="24:304" x14ac:dyDescent="0.3">
      <c r="X2661" s="25"/>
      <c r="AA2661" s="25"/>
      <c r="AE2661" s="25"/>
      <c r="AM2661" s="25"/>
      <c r="AR2661" s="25"/>
      <c r="AT2661" s="25"/>
      <c r="AX2661" s="25"/>
      <c r="BA2661" s="25"/>
      <c r="BI2661" s="25"/>
      <c r="BN2661" s="25"/>
      <c r="BP2661" s="25"/>
      <c r="BT2661" s="25"/>
      <c r="EP2661" s="25"/>
      <c r="FP2661" s="25"/>
      <c r="FR2661" s="25"/>
      <c r="GF2661" s="25"/>
      <c r="GH2661" s="25"/>
      <c r="GK2661" s="25"/>
      <c r="GQ2661" s="25"/>
      <c r="HK2661" s="25"/>
      <c r="IJ2661" s="25"/>
      <c r="IM2661" s="25"/>
      <c r="IP2661" s="25"/>
      <c r="IS2661" s="25"/>
      <c r="IZ2661" s="25"/>
      <c r="JF2661" s="25"/>
      <c r="JI2661" s="25"/>
      <c r="KO2661" s="31"/>
      <c r="KP2661" s="32"/>
      <c r="KQ2661" s="75"/>
      <c r="KR2661" s="31"/>
    </row>
    <row r="2662" spans="24:304" x14ac:dyDescent="0.3">
      <c r="X2662" s="25"/>
      <c r="AA2662" s="25"/>
      <c r="AE2662" s="25"/>
      <c r="AM2662" s="25"/>
      <c r="AR2662" s="25"/>
      <c r="AT2662" s="25"/>
      <c r="AX2662" s="25"/>
      <c r="BA2662" s="25"/>
      <c r="BI2662" s="25"/>
      <c r="BN2662" s="25"/>
      <c r="BP2662" s="25"/>
      <c r="BT2662" s="25"/>
      <c r="EP2662" s="25"/>
      <c r="FP2662" s="25"/>
      <c r="FR2662" s="25"/>
      <c r="GF2662" s="25"/>
      <c r="GH2662" s="25"/>
      <c r="GK2662" s="25"/>
      <c r="GQ2662" s="25"/>
      <c r="HK2662" s="25"/>
      <c r="IJ2662" s="25"/>
      <c r="IM2662" s="25"/>
      <c r="IP2662" s="25"/>
      <c r="IS2662" s="25"/>
      <c r="IZ2662" s="25"/>
      <c r="JF2662" s="25"/>
      <c r="JI2662" s="25"/>
      <c r="KO2662" s="31"/>
      <c r="KP2662" s="32"/>
      <c r="KQ2662" s="75"/>
      <c r="KR2662" s="31"/>
    </row>
    <row r="2663" spans="24:304" x14ac:dyDescent="0.3">
      <c r="X2663" s="25"/>
      <c r="AA2663" s="25"/>
      <c r="AE2663" s="25"/>
      <c r="AM2663" s="25"/>
      <c r="AR2663" s="25"/>
      <c r="AT2663" s="25"/>
      <c r="AX2663" s="25"/>
      <c r="BA2663" s="25"/>
      <c r="BI2663" s="25"/>
      <c r="BN2663" s="25"/>
      <c r="BP2663" s="25"/>
      <c r="BT2663" s="25"/>
      <c r="EP2663" s="25"/>
      <c r="FP2663" s="25"/>
      <c r="FR2663" s="25"/>
      <c r="GF2663" s="25"/>
      <c r="GH2663" s="25"/>
      <c r="GK2663" s="25"/>
      <c r="GQ2663" s="25"/>
      <c r="HK2663" s="25"/>
      <c r="IJ2663" s="25"/>
      <c r="IM2663" s="25"/>
      <c r="IP2663" s="25"/>
      <c r="IS2663" s="25"/>
      <c r="IZ2663" s="25"/>
      <c r="JF2663" s="25"/>
      <c r="JI2663" s="25"/>
      <c r="KO2663" s="31"/>
      <c r="KP2663" s="32"/>
      <c r="KQ2663" s="75"/>
      <c r="KR2663" s="31"/>
    </row>
    <row r="2664" spans="24:304" x14ac:dyDescent="0.3">
      <c r="X2664" s="25"/>
      <c r="AA2664" s="25"/>
      <c r="AE2664" s="25"/>
      <c r="AM2664" s="25"/>
      <c r="AR2664" s="25"/>
      <c r="AT2664" s="25"/>
      <c r="AX2664" s="25"/>
      <c r="BA2664" s="25"/>
      <c r="BI2664" s="25"/>
      <c r="BN2664" s="25"/>
      <c r="BP2664" s="25"/>
      <c r="BT2664" s="25"/>
      <c r="EP2664" s="25"/>
      <c r="FP2664" s="25"/>
      <c r="FR2664" s="25"/>
      <c r="GF2664" s="25"/>
      <c r="GH2664" s="25"/>
      <c r="GK2664" s="25"/>
      <c r="GQ2664" s="25"/>
      <c r="HK2664" s="25"/>
      <c r="IJ2664" s="25"/>
      <c r="IM2664" s="25"/>
      <c r="IP2664" s="25"/>
      <c r="IS2664" s="25"/>
      <c r="IZ2664" s="25"/>
      <c r="JF2664" s="25"/>
      <c r="JI2664" s="25"/>
      <c r="KO2664" s="31"/>
      <c r="KP2664" s="32"/>
      <c r="KQ2664" s="75"/>
      <c r="KR2664" s="31"/>
    </row>
    <row r="2665" spans="24:304" x14ac:dyDescent="0.3">
      <c r="X2665" s="25"/>
      <c r="AA2665" s="25"/>
      <c r="AE2665" s="25"/>
      <c r="AM2665" s="25"/>
      <c r="AR2665" s="25"/>
      <c r="AT2665" s="25"/>
      <c r="AX2665" s="25"/>
      <c r="BA2665" s="25"/>
      <c r="BI2665" s="25"/>
      <c r="BN2665" s="25"/>
      <c r="BP2665" s="25"/>
      <c r="BT2665" s="25"/>
      <c r="EP2665" s="25"/>
      <c r="FP2665" s="25"/>
      <c r="FR2665" s="25"/>
      <c r="GF2665" s="25"/>
      <c r="GH2665" s="25"/>
      <c r="GK2665" s="25"/>
      <c r="GQ2665" s="25"/>
      <c r="HK2665" s="25"/>
      <c r="IJ2665" s="25"/>
      <c r="IM2665" s="25"/>
      <c r="IP2665" s="25"/>
      <c r="IS2665" s="25"/>
      <c r="IZ2665" s="25"/>
      <c r="JF2665" s="25"/>
      <c r="JI2665" s="25"/>
      <c r="KO2665" s="31"/>
      <c r="KP2665" s="32"/>
      <c r="KQ2665" s="75"/>
      <c r="KR2665" s="31"/>
    </row>
    <row r="2666" spans="24:304" x14ac:dyDescent="0.3">
      <c r="X2666" s="25"/>
      <c r="AA2666" s="25"/>
      <c r="AE2666" s="25"/>
      <c r="AM2666" s="25"/>
      <c r="AR2666" s="25"/>
      <c r="AT2666" s="25"/>
      <c r="AX2666" s="25"/>
      <c r="BA2666" s="25"/>
      <c r="BI2666" s="25"/>
      <c r="BN2666" s="25"/>
      <c r="BP2666" s="25"/>
      <c r="BT2666" s="25"/>
      <c r="EP2666" s="25"/>
      <c r="FP2666" s="25"/>
      <c r="FR2666" s="25"/>
      <c r="GF2666" s="25"/>
      <c r="GH2666" s="25"/>
      <c r="GK2666" s="25"/>
      <c r="GQ2666" s="25"/>
      <c r="HK2666" s="25"/>
      <c r="IJ2666" s="25"/>
      <c r="IM2666" s="25"/>
      <c r="IP2666" s="25"/>
      <c r="IS2666" s="25"/>
      <c r="IZ2666" s="25"/>
      <c r="JF2666" s="25"/>
      <c r="JI2666" s="25"/>
      <c r="KO2666" s="31"/>
      <c r="KP2666" s="32"/>
      <c r="KQ2666" s="75"/>
      <c r="KR2666" s="31"/>
    </row>
    <row r="2667" spans="24:304" x14ac:dyDescent="0.3">
      <c r="X2667" s="25"/>
      <c r="AA2667" s="25"/>
      <c r="AE2667" s="25"/>
      <c r="AM2667" s="25"/>
      <c r="AR2667" s="25"/>
      <c r="AT2667" s="25"/>
      <c r="AX2667" s="25"/>
      <c r="BA2667" s="25"/>
      <c r="BI2667" s="25"/>
      <c r="BN2667" s="25"/>
      <c r="BP2667" s="25"/>
      <c r="BT2667" s="25"/>
      <c r="EP2667" s="25"/>
      <c r="FP2667" s="25"/>
      <c r="FR2667" s="25"/>
      <c r="GF2667" s="25"/>
      <c r="GH2667" s="25"/>
      <c r="GK2667" s="25"/>
      <c r="GQ2667" s="25"/>
      <c r="HK2667" s="25"/>
      <c r="IJ2667" s="25"/>
      <c r="IM2667" s="25"/>
      <c r="IP2667" s="25"/>
      <c r="IS2667" s="25"/>
      <c r="IZ2667" s="25"/>
      <c r="JF2667" s="25"/>
      <c r="JI2667" s="25"/>
      <c r="KO2667" s="31"/>
      <c r="KP2667" s="32"/>
      <c r="KQ2667" s="75"/>
      <c r="KR2667" s="31"/>
    </row>
    <row r="2668" spans="24:304" x14ac:dyDescent="0.3">
      <c r="X2668" s="25"/>
      <c r="AA2668" s="25"/>
      <c r="AE2668" s="25"/>
      <c r="AM2668" s="25"/>
      <c r="AR2668" s="25"/>
      <c r="AT2668" s="25"/>
      <c r="AX2668" s="25"/>
      <c r="BA2668" s="25"/>
      <c r="BI2668" s="25"/>
      <c r="BN2668" s="25"/>
      <c r="BP2668" s="25"/>
      <c r="BT2668" s="25"/>
      <c r="EP2668" s="25"/>
      <c r="FP2668" s="25"/>
      <c r="FR2668" s="25"/>
      <c r="GF2668" s="25"/>
      <c r="GH2668" s="25"/>
      <c r="GK2668" s="25"/>
      <c r="GQ2668" s="25"/>
      <c r="HK2668" s="25"/>
      <c r="IJ2668" s="25"/>
      <c r="IM2668" s="25"/>
      <c r="IP2668" s="25"/>
      <c r="IS2668" s="25"/>
      <c r="IZ2668" s="25"/>
      <c r="JF2668" s="25"/>
      <c r="JI2668" s="25"/>
      <c r="KO2668" s="31"/>
      <c r="KP2668" s="32"/>
      <c r="KQ2668" s="75"/>
      <c r="KR2668" s="31"/>
    </row>
    <row r="2669" spans="24:304" x14ac:dyDescent="0.3">
      <c r="X2669" s="25"/>
      <c r="AA2669" s="25"/>
      <c r="AE2669" s="25"/>
      <c r="AM2669" s="25"/>
      <c r="AR2669" s="25"/>
      <c r="AT2669" s="25"/>
      <c r="AX2669" s="25"/>
      <c r="BA2669" s="25"/>
      <c r="BI2669" s="25"/>
      <c r="BN2669" s="25"/>
      <c r="BP2669" s="25"/>
      <c r="BT2669" s="25"/>
      <c r="EP2669" s="25"/>
      <c r="FP2669" s="25"/>
      <c r="FR2669" s="25"/>
      <c r="GF2669" s="25"/>
      <c r="GH2669" s="25"/>
      <c r="GK2669" s="25"/>
      <c r="GQ2669" s="25"/>
      <c r="HK2669" s="25"/>
      <c r="IJ2669" s="25"/>
      <c r="IM2669" s="25"/>
      <c r="IP2669" s="25"/>
      <c r="IS2669" s="25"/>
      <c r="IZ2669" s="25"/>
      <c r="JF2669" s="25"/>
      <c r="JI2669" s="25"/>
      <c r="KO2669" s="31"/>
      <c r="KP2669" s="32"/>
      <c r="KQ2669" s="75"/>
      <c r="KR2669" s="31"/>
    </row>
    <row r="2670" spans="24:304" x14ac:dyDescent="0.3">
      <c r="X2670" s="25"/>
      <c r="AA2670" s="25"/>
      <c r="AE2670" s="25"/>
      <c r="AM2670" s="25"/>
      <c r="AR2670" s="25"/>
      <c r="AT2670" s="25"/>
      <c r="AX2670" s="25"/>
      <c r="BA2670" s="25"/>
      <c r="BI2670" s="25"/>
      <c r="BN2670" s="25"/>
      <c r="BP2670" s="25"/>
      <c r="BT2670" s="25"/>
      <c r="EP2670" s="25"/>
      <c r="FP2670" s="25"/>
      <c r="FR2670" s="25"/>
      <c r="GF2670" s="25"/>
      <c r="GH2670" s="25"/>
      <c r="GK2670" s="25"/>
      <c r="GQ2670" s="25"/>
      <c r="HK2670" s="25"/>
      <c r="IJ2670" s="25"/>
      <c r="IM2670" s="25"/>
      <c r="IP2670" s="25"/>
      <c r="IS2670" s="25"/>
      <c r="IZ2670" s="25"/>
      <c r="JF2670" s="25"/>
      <c r="JI2670" s="25"/>
      <c r="KO2670" s="31"/>
      <c r="KP2670" s="32"/>
      <c r="KQ2670" s="75"/>
      <c r="KR2670" s="31"/>
    </row>
    <row r="2671" spans="24:304" x14ac:dyDescent="0.3">
      <c r="X2671" s="25"/>
      <c r="AA2671" s="25"/>
      <c r="AE2671" s="25"/>
      <c r="AM2671" s="25"/>
      <c r="AR2671" s="25"/>
      <c r="AT2671" s="25"/>
      <c r="AX2671" s="25"/>
      <c r="BA2671" s="25"/>
      <c r="BI2671" s="25"/>
      <c r="BN2671" s="25"/>
      <c r="BP2671" s="25"/>
      <c r="BT2671" s="25"/>
      <c r="EP2671" s="25"/>
      <c r="FP2671" s="25"/>
      <c r="FR2671" s="25"/>
      <c r="GF2671" s="25"/>
      <c r="GH2671" s="25"/>
      <c r="GK2671" s="25"/>
      <c r="GQ2671" s="25"/>
      <c r="HK2671" s="25"/>
      <c r="IJ2671" s="25"/>
      <c r="IM2671" s="25"/>
      <c r="IP2671" s="25"/>
      <c r="IS2671" s="25"/>
      <c r="IZ2671" s="25"/>
      <c r="JF2671" s="25"/>
      <c r="JI2671" s="25"/>
      <c r="KO2671" s="31"/>
      <c r="KP2671" s="32"/>
      <c r="KQ2671" s="75"/>
      <c r="KR2671" s="31"/>
    </row>
    <row r="2672" spans="24:304" x14ac:dyDescent="0.3">
      <c r="X2672" s="25"/>
      <c r="AA2672" s="25"/>
      <c r="AE2672" s="25"/>
      <c r="AM2672" s="25"/>
      <c r="AR2672" s="25"/>
      <c r="AT2672" s="25"/>
      <c r="AX2672" s="25"/>
      <c r="BA2672" s="25"/>
      <c r="BI2672" s="25"/>
      <c r="BN2672" s="25"/>
      <c r="BP2672" s="25"/>
      <c r="BT2672" s="25"/>
      <c r="EP2672" s="25"/>
      <c r="FP2672" s="25"/>
      <c r="FR2672" s="25"/>
      <c r="GF2672" s="25"/>
      <c r="GH2672" s="25"/>
      <c r="GK2672" s="25"/>
      <c r="GQ2672" s="25"/>
      <c r="HK2672" s="25"/>
      <c r="IJ2672" s="25"/>
      <c r="IM2672" s="25"/>
      <c r="IP2672" s="25"/>
      <c r="IS2672" s="25"/>
      <c r="IZ2672" s="25"/>
      <c r="JF2672" s="25"/>
      <c r="JI2672" s="25"/>
      <c r="KO2672" s="31"/>
      <c r="KP2672" s="32"/>
      <c r="KQ2672" s="75"/>
      <c r="KR2672" s="31"/>
    </row>
    <row r="2673" spans="24:304" x14ac:dyDescent="0.3">
      <c r="X2673" s="25"/>
      <c r="AA2673" s="25"/>
      <c r="AE2673" s="25"/>
      <c r="AM2673" s="25"/>
      <c r="AR2673" s="25"/>
      <c r="AT2673" s="25"/>
      <c r="AX2673" s="25"/>
      <c r="BA2673" s="25"/>
      <c r="BI2673" s="25"/>
      <c r="BN2673" s="25"/>
      <c r="BP2673" s="25"/>
      <c r="BT2673" s="25"/>
      <c r="EP2673" s="25"/>
      <c r="FP2673" s="25"/>
      <c r="FR2673" s="25"/>
      <c r="GF2673" s="25"/>
      <c r="GH2673" s="25"/>
      <c r="GK2673" s="25"/>
      <c r="GQ2673" s="25"/>
      <c r="HK2673" s="25"/>
      <c r="IJ2673" s="25"/>
      <c r="IM2673" s="25"/>
      <c r="IP2673" s="25"/>
      <c r="IS2673" s="25"/>
      <c r="IZ2673" s="25"/>
      <c r="JF2673" s="25"/>
      <c r="JI2673" s="25"/>
      <c r="KO2673" s="31"/>
      <c r="KP2673" s="32"/>
      <c r="KQ2673" s="75"/>
      <c r="KR2673" s="31"/>
    </row>
    <row r="2674" spans="24:304" x14ac:dyDescent="0.3">
      <c r="X2674" s="25"/>
      <c r="AA2674" s="25"/>
      <c r="AE2674" s="25"/>
      <c r="AM2674" s="25"/>
      <c r="AR2674" s="25"/>
      <c r="AT2674" s="25"/>
      <c r="AX2674" s="25"/>
      <c r="BA2674" s="25"/>
      <c r="BI2674" s="25"/>
      <c r="BN2674" s="25"/>
      <c r="BP2674" s="25"/>
      <c r="BT2674" s="25"/>
      <c r="EP2674" s="25"/>
      <c r="FP2674" s="25"/>
      <c r="FR2674" s="25"/>
      <c r="GF2674" s="25"/>
      <c r="GH2674" s="25"/>
      <c r="GK2674" s="25"/>
      <c r="GQ2674" s="25"/>
      <c r="HK2674" s="25"/>
      <c r="IJ2674" s="25"/>
      <c r="IM2674" s="25"/>
      <c r="IP2674" s="25"/>
      <c r="IS2674" s="25"/>
      <c r="IZ2674" s="25"/>
      <c r="JF2674" s="25"/>
      <c r="JI2674" s="25"/>
      <c r="KO2674" s="31"/>
      <c r="KP2674" s="32"/>
      <c r="KQ2674" s="75"/>
      <c r="KR2674" s="31"/>
    </row>
    <row r="2675" spans="24:304" x14ac:dyDescent="0.3">
      <c r="X2675" s="25"/>
      <c r="AA2675" s="25"/>
      <c r="AE2675" s="25"/>
      <c r="AM2675" s="25"/>
      <c r="AR2675" s="25"/>
      <c r="AT2675" s="25"/>
      <c r="AX2675" s="25"/>
      <c r="BA2675" s="25"/>
      <c r="BI2675" s="25"/>
      <c r="BN2675" s="25"/>
      <c r="BP2675" s="25"/>
      <c r="BT2675" s="25"/>
      <c r="EP2675" s="25"/>
      <c r="FP2675" s="25"/>
      <c r="FR2675" s="25"/>
      <c r="GF2675" s="25"/>
      <c r="GH2675" s="25"/>
      <c r="GK2675" s="25"/>
      <c r="GQ2675" s="25"/>
      <c r="HK2675" s="25"/>
      <c r="IJ2675" s="25"/>
      <c r="IM2675" s="25"/>
      <c r="IP2675" s="25"/>
      <c r="IS2675" s="25"/>
      <c r="IZ2675" s="25"/>
      <c r="JF2675" s="25"/>
      <c r="JI2675" s="25"/>
      <c r="KO2675" s="31"/>
      <c r="KP2675" s="32"/>
      <c r="KQ2675" s="75"/>
      <c r="KR2675" s="31"/>
    </row>
    <row r="2676" spans="24:304" x14ac:dyDescent="0.3">
      <c r="X2676" s="25"/>
      <c r="AA2676" s="25"/>
      <c r="AE2676" s="25"/>
      <c r="AM2676" s="25"/>
      <c r="AR2676" s="25"/>
      <c r="AT2676" s="25"/>
      <c r="AX2676" s="25"/>
      <c r="BA2676" s="25"/>
      <c r="BI2676" s="25"/>
      <c r="BN2676" s="25"/>
      <c r="BP2676" s="25"/>
      <c r="BT2676" s="25"/>
      <c r="EP2676" s="25"/>
      <c r="FP2676" s="25"/>
      <c r="FR2676" s="25"/>
      <c r="GF2676" s="25"/>
      <c r="GH2676" s="25"/>
      <c r="GK2676" s="25"/>
      <c r="GQ2676" s="25"/>
      <c r="HK2676" s="25"/>
      <c r="IJ2676" s="25"/>
      <c r="IM2676" s="25"/>
      <c r="IP2676" s="25"/>
      <c r="IS2676" s="25"/>
      <c r="IZ2676" s="25"/>
      <c r="JF2676" s="25"/>
      <c r="JI2676" s="25"/>
      <c r="KO2676" s="31"/>
      <c r="KP2676" s="32"/>
      <c r="KQ2676" s="75"/>
      <c r="KR2676" s="31"/>
    </row>
    <row r="2677" spans="24:304" x14ac:dyDescent="0.3">
      <c r="X2677" s="25"/>
      <c r="AA2677" s="25"/>
      <c r="AE2677" s="25"/>
      <c r="AM2677" s="25"/>
      <c r="AR2677" s="25"/>
      <c r="AT2677" s="25"/>
      <c r="AX2677" s="25"/>
      <c r="BA2677" s="25"/>
      <c r="BI2677" s="25"/>
      <c r="BN2677" s="25"/>
      <c r="BP2677" s="25"/>
      <c r="BT2677" s="25"/>
      <c r="EP2677" s="25"/>
      <c r="FP2677" s="25"/>
      <c r="FR2677" s="25"/>
      <c r="GF2677" s="25"/>
      <c r="GH2677" s="25"/>
      <c r="GK2677" s="25"/>
      <c r="GQ2677" s="25"/>
      <c r="HK2677" s="25"/>
      <c r="IJ2677" s="25"/>
      <c r="IM2677" s="25"/>
      <c r="IP2677" s="25"/>
      <c r="IS2677" s="25"/>
      <c r="IZ2677" s="25"/>
      <c r="JF2677" s="25"/>
      <c r="JI2677" s="25"/>
      <c r="KO2677" s="31"/>
      <c r="KP2677" s="32"/>
      <c r="KQ2677" s="75"/>
      <c r="KR2677" s="31"/>
    </row>
    <row r="2678" spans="24:304" x14ac:dyDescent="0.3">
      <c r="X2678" s="25"/>
      <c r="AA2678" s="25"/>
      <c r="AE2678" s="25"/>
      <c r="AM2678" s="25"/>
      <c r="AR2678" s="25"/>
      <c r="AT2678" s="25"/>
      <c r="AX2678" s="25"/>
      <c r="BA2678" s="25"/>
      <c r="BI2678" s="25"/>
      <c r="BN2678" s="25"/>
      <c r="BP2678" s="25"/>
      <c r="BT2678" s="25"/>
      <c r="EP2678" s="25"/>
      <c r="FP2678" s="25"/>
      <c r="FR2678" s="25"/>
      <c r="GF2678" s="25"/>
      <c r="GH2678" s="25"/>
      <c r="GK2678" s="25"/>
      <c r="GQ2678" s="25"/>
      <c r="HK2678" s="25"/>
      <c r="IJ2678" s="25"/>
      <c r="IM2678" s="25"/>
      <c r="IP2678" s="25"/>
      <c r="IS2678" s="25"/>
      <c r="IZ2678" s="25"/>
      <c r="JF2678" s="25"/>
      <c r="JI2678" s="25"/>
      <c r="KO2678" s="31"/>
      <c r="KP2678" s="32"/>
      <c r="KQ2678" s="75"/>
      <c r="KR2678" s="31"/>
    </row>
    <row r="2679" spans="24:304" x14ac:dyDescent="0.3">
      <c r="X2679" s="25"/>
      <c r="AA2679" s="25"/>
      <c r="AE2679" s="25"/>
      <c r="AM2679" s="25"/>
      <c r="AR2679" s="25"/>
      <c r="AT2679" s="25"/>
      <c r="AX2679" s="25"/>
      <c r="BA2679" s="25"/>
      <c r="BI2679" s="25"/>
      <c r="BN2679" s="25"/>
      <c r="BP2679" s="25"/>
      <c r="BT2679" s="25"/>
      <c r="EP2679" s="25"/>
      <c r="FP2679" s="25"/>
      <c r="FR2679" s="25"/>
      <c r="GF2679" s="25"/>
      <c r="GH2679" s="25"/>
      <c r="GK2679" s="25"/>
      <c r="GQ2679" s="25"/>
      <c r="HK2679" s="25"/>
      <c r="IJ2679" s="25"/>
      <c r="IM2679" s="25"/>
      <c r="IP2679" s="25"/>
      <c r="IS2679" s="25"/>
      <c r="IZ2679" s="25"/>
      <c r="JF2679" s="25"/>
      <c r="JI2679" s="25"/>
      <c r="KO2679" s="31"/>
      <c r="KP2679" s="32"/>
      <c r="KQ2679" s="75"/>
      <c r="KR2679" s="31"/>
    </row>
    <row r="2680" spans="24:304" x14ac:dyDescent="0.3">
      <c r="X2680" s="25"/>
      <c r="AA2680" s="25"/>
      <c r="AE2680" s="25"/>
      <c r="AM2680" s="25"/>
      <c r="AR2680" s="25"/>
      <c r="AT2680" s="25"/>
      <c r="AX2680" s="25"/>
      <c r="BA2680" s="25"/>
      <c r="BI2680" s="25"/>
      <c r="BN2680" s="25"/>
      <c r="BP2680" s="25"/>
      <c r="BT2680" s="25"/>
      <c r="EP2680" s="25"/>
      <c r="FP2680" s="25"/>
      <c r="FR2680" s="25"/>
      <c r="GF2680" s="25"/>
      <c r="GH2680" s="25"/>
      <c r="GK2680" s="25"/>
      <c r="GQ2680" s="25"/>
      <c r="HK2680" s="25"/>
      <c r="IJ2680" s="25"/>
      <c r="IM2680" s="25"/>
      <c r="IP2680" s="25"/>
      <c r="IS2680" s="25"/>
      <c r="IZ2680" s="25"/>
      <c r="JF2680" s="25"/>
      <c r="JI2680" s="25"/>
      <c r="KO2680" s="31"/>
      <c r="KP2680" s="32"/>
      <c r="KQ2680" s="75"/>
      <c r="KR2680" s="31"/>
    </row>
    <row r="2681" spans="24:304" x14ac:dyDescent="0.3">
      <c r="X2681" s="25"/>
      <c r="AA2681" s="25"/>
      <c r="AE2681" s="25"/>
      <c r="AM2681" s="25"/>
      <c r="AR2681" s="25"/>
      <c r="AT2681" s="25"/>
      <c r="AX2681" s="25"/>
      <c r="BA2681" s="25"/>
      <c r="BI2681" s="25"/>
      <c r="BN2681" s="25"/>
      <c r="BP2681" s="25"/>
      <c r="BT2681" s="25"/>
      <c r="EP2681" s="25"/>
      <c r="FP2681" s="25"/>
      <c r="FR2681" s="25"/>
      <c r="GF2681" s="25"/>
      <c r="GH2681" s="25"/>
      <c r="GK2681" s="25"/>
      <c r="GQ2681" s="25"/>
      <c r="HK2681" s="25"/>
      <c r="IJ2681" s="25"/>
      <c r="IM2681" s="25"/>
      <c r="IP2681" s="25"/>
      <c r="IS2681" s="25"/>
      <c r="IZ2681" s="25"/>
      <c r="JF2681" s="25"/>
      <c r="JI2681" s="25"/>
      <c r="KO2681" s="31"/>
      <c r="KP2681" s="32"/>
      <c r="KQ2681" s="75"/>
      <c r="KR2681" s="31"/>
    </row>
    <row r="2682" spans="24:304" x14ac:dyDescent="0.3">
      <c r="X2682" s="25"/>
      <c r="AA2682" s="25"/>
      <c r="AE2682" s="25"/>
      <c r="AM2682" s="25"/>
      <c r="AR2682" s="25"/>
      <c r="AT2682" s="25"/>
      <c r="AX2682" s="25"/>
      <c r="BA2682" s="25"/>
      <c r="BI2682" s="25"/>
      <c r="BN2682" s="25"/>
      <c r="BP2682" s="25"/>
      <c r="BT2682" s="25"/>
      <c r="EP2682" s="25"/>
      <c r="FP2682" s="25"/>
      <c r="FR2682" s="25"/>
      <c r="GF2682" s="25"/>
      <c r="GH2682" s="25"/>
      <c r="GK2682" s="25"/>
      <c r="GQ2682" s="25"/>
      <c r="HK2682" s="25"/>
      <c r="IJ2682" s="25"/>
      <c r="IM2682" s="25"/>
      <c r="IP2682" s="25"/>
      <c r="IS2682" s="25"/>
      <c r="IZ2682" s="25"/>
      <c r="JF2682" s="25"/>
      <c r="JI2682" s="25"/>
      <c r="KO2682" s="31"/>
      <c r="KP2682" s="32"/>
      <c r="KQ2682" s="75"/>
      <c r="KR2682" s="31"/>
    </row>
    <row r="2683" spans="24:304" x14ac:dyDescent="0.3">
      <c r="X2683" s="25"/>
      <c r="AA2683" s="25"/>
      <c r="AE2683" s="25"/>
      <c r="AM2683" s="25"/>
      <c r="AR2683" s="25"/>
      <c r="AT2683" s="25"/>
      <c r="AX2683" s="25"/>
      <c r="BA2683" s="25"/>
      <c r="BI2683" s="25"/>
      <c r="BN2683" s="25"/>
      <c r="BP2683" s="25"/>
      <c r="BT2683" s="25"/>
      <c r="EP2683" s="25"/>
      <c r="FP2683" s="25"/>
      <c r="FR2683" s="25"/>
      <c r="GF2683" s="25"/>
      <c r="GH2683" s="25"/>
      <c r="GK2683" s="25"/>
      <c r="GQ2683" s="25"/>
      <c r="HK2683" s="25"/>
      <c r="IJ2683" s="25"/>
      <c r="IM2683" s="25"/>
      <c r="IP2683" s="25"/>
      <c r="IS2683" s="25"/>
      <c r="IZ2683" s="25"/>
      <c r="JF2683" s="25"/>
      <c r="JI2683" s="25"/>
      <c r="KO2683" s="31"/>
      <c r="KP2683" s="32"/>
      <c r="KQ2683" s="75"/>
      <c r="KR2683" s="31"/>
    </row>
    <row r="2684" spans="24:304" x14ac:dyDescent="0.3">
      <c r="X2684" s="25"/>
      <c r="AA2684" s="25"/>
      <c r="AE2684" s="25"/>
      <c r="AM2684" s="25"/>
      <c r="AR2684" s="25"/>
      <c r="AT2684" s="25"/>
      <c r="AX2684" s="25"/>
      <c r="BA2684" s="25"/>
      <c r="BI2684" s="25"/>
      <c r="BN2684" s="25"/>
      <c r="BP2684" s="25"/>
      <c r="BT2684" s="25"/>
      <c r="EP2684" s="25"/>
      <c r="FP2684" s="25"/>
      <c r="FR2684" s="25"/>
      <c r="GF2684" s="25"/>
      <c r="GH2684" s="25"/>
      <c r="GK2684" s="25"/>
      <c r="GQ2684" s="25"/>
      <c r="HK2684" s="25"/>
      <c r="IJ2684" s="25"/>
      <c r="IM2684" s="25"/>
      <c r="IP2684" s="25"/>
      <c r="IS2684" s="25"/>
      <c r="IZ2684" s="25"/>
      <c r="JF2684" s="25"/>
      <c r="JI2684" s="25"/>
      <c r="KO2684" s="31"/>
      <c r="KP2684" s="32"/>
      <c r="KQ2684" s="75"/>
      <c r="KR2684" s="31"/>
    </row>
    <row r="2685" spans="24:304" x14ac:dyDescent="0.3">
      <c r="X2685" s="25"/>
      <c r="AA2685" s="25"/>
      <c r="AE2685" s="25"/>
      <c r="AM2685" s="25"/>
      <c r="AR2685" s="25"/>
      <c r="AT2685" s="25"/>
      <c r="AX2685" s="25"/>
      <c r="BA2685" s="25"/>
      <c r="BI2685" s="25"/>
      <c r="BN2685" s="25"/>
      <c r="BP2685" s="25"/>
      <c r="BT2685" s="25"/>
      <c r="EP2685" s="25"/>
      <c r="FP2685" s="25"/>
      <c r="FR2685" s="25"/>
      <c r="GF2685" s="25"/>
      <c r="GH2685" s="25"/>
      <c r="GK2685" s="25"/>
      <c r="GQ2685" s="25"/>
      <c r="HK2685" s="25"/>
      <c r="IJ2685" s="25"/>
      <c r="IM2685" s="25"/>
      <c r="IP2685" s="25"/>
      <c r="IS2685" s="25"/>
      <c r="IZ2685" s="25"/>
      <c r="JF2685" s="25"/>
      <c r="JI2685" s="25"/>
      <c r="KO2685" s="31"/>
      <c r="KP2685" s="32"/>
      <c r="KQ2685" s="75"/>
      <c r="KR2685" s="31"/>
    </row>
    <row r="2686" spans="24:304" x14ac:dyDescent="0.3">
      <c r="X2686" s="25"/>
      <c r="AA2686" s="25"/>
      <c r="AE2686" s="25"/>
      <c r="AM2686" s="25"/>
      <c r="AR2686" s="25"/>
      <c r="AT2686" s="25"/>
      <c r="AX2686" s="25"/>
      <c r="BA2686" s="25"/>
      <c r="BI2686" s="25"/>
      <c r="BN2686" s="25"/>
      <c r="BP2686" s="25"/>
      <c r="BT2686" s="25"/>
      <c r="EP2686" s="25"/>
      <c r="FP2686" s="25"/>
      <c r="FR2686" s="25"/>
      <c r="GF2686" s="25"/>
      <c r="GH2686" s="25"/>
      <c r="GK2686" s="25"/>
      <c r="GQ2686" s="25"/>
      <c r="HK2686" s="25"/>
      <c r="IJ2686" s="25"/>
      <c r="IM2686" s="25"/>
      <c r="IP2686" s="25"/>
      <c r="IS2686" s="25"/>
      <c r="IZ2686" s="25"/>
      <c r="JF2686" s="25"/>
      <c r="JI2686" s="25"/>
      <c r="KO2686" s="31"/>
      <c r="KP2686" s="32"/>
      <c r="KQ2686" s="75"/>
      <c r="KR2686" s="31"/>
    </row>
    <row r="2687" spans="24:304" x14ac:dyDescent="0.3">
      <c r="X2687" s="25"/>
      <c r="AA2687" s="25"/>
      <c r="AE2687" s="25"/>
      <c r="AM2687" s="25"/>
      <c r="AR2687" s="25"/>
      <c r="AT2687" s="25"/>
      <c r="AX2687" s="25"/>
      <c r="BA2687" s="25"/>
      <c r="BI2687" s="25"/>
      <c r="BN2687" s="25"/>
      <c r="BP2687" s="25"/>
      <c r="BT2687" s="25"/>
      <c r="EP2687" s="25"/>
      <c r="FP2687" s="25"/>
      <c r="FR2687" s="25"/>
      <c r="GF2687" s="25"/>
      <c r="GH2687" s="25"/>
      <c r="GK2687" s="25"/>
      <c r="GQ2687" s="25"/>
      <c r="HK2687" s="25"/>
      <c r="IJ2687" s="25"/>
      <c r="IM2687" s="25"/>
      <c r="IP2687" s="25"/>
      <c r="IS2687" s="25"/>
      <c r="IZ2687" s="25"/>
      <c r="JF2687" s="25"/>
      <c r="JI2687" s="25"/>
      <c r="KO2687" s="31"/>
      <c r="KP2687" s="32"/>
      <c r="KQ2687" s="75"/>
      <c r="KR2687" s="31"/>
    </row>
    <row r="2688" spans="24:304" x14ac:dyDescent="0.3">
      <c r="X2688" s="25"/>
      <c r="AA2688" s="25"/>
      <c r="AE2688" s="25"/>
      <c r="AM2688" s="25"/>
      <c r="AR2688" s="25"/>
      <c r="AT2688" s="25"/>
      <c r="AX2688" s="25"/>
      <c r="BA2688" s="25"/>
      <c r="BI2688" s="25"/>
      <c r="BN2688" s="25"/>
      <c r="BP2688" s="25"/>
      <c r="BT2688" s="25"/>
      <c r="EP2688" s="25"/>
      <c r="FP2688" s="25"/>
      <c r="FR2688" s="25"/>
      <c r="GF2688" s="25"/>
      <c r="GH2688" s="25"/>
      <c r="GK2688" s="25"/>
      <c r="GQ2688" s="25"/>
      <c r="HK2688" s="25"/>
      <c r="IJ2688" s="25"/>
      <c r="IM2688" s="25"/>
      <c r="IP2688" s="25"/>
      <c r="IS2688" s="25"/>
      <c r="IZ2688" s="25"/>
      <c r="JF2688" s="25"/>
      <c r="JI2688" s="25"/>
      <c r="KO2688" s="31"/>
      <c r="KP2688" s="32"/>
      <c r="KQ2688" s="75"/>
      <c r="KR2688" s="31"/>
    </row>
    <row r="2689" spans="24:304" x14ac:dyDescent="0.3">
      <c r="X2689" s="25"/>
      <c r="AA2689" s="25"/>
      <c r="AE2689" s="25"/>
      <c r="AM2689" s="25"/>
      <c r="AR2689" s="25"/>
      <c r="AT2689" s="25"/>
      <c r="AX2689" s="25"/>
      <c r="BA2689" s="25"/>
      <c r="BI2689" s="25"/>
      <c r="BN2689" s="25"/>
      <c r="BP2689" s="25"/>
      <c r="BT2689" s="25"/>
      <c r="EP2689" s="25"/>
      <c r="FP2689" s="25"/>
      <c r="FR2689" s="25"/>
      <c r="GF2689" s="25"/>
      <c r="GH2689" s="25"/>
      <c r="GK2689" s="25"/>
      <c r="GQ2689" s="25"/>
      <c r="HK2689" s="25"/>
      <c r="IJ2689" s="25"/>
      <c r="IM2689" s="25"/>
      <c r="IP2689" s="25"/>
      <c r="IS2689" s="25"/>
      <c r="IZ2689" s="25"/>
      <c r="JF2689" s="25"/>
      <c r="JI2689" s="25"/>
      <c r="KO2689" s="31"/>
      <c r="KP2689" s="32"/>
      <c r="KQ2689" s="75"/>
      <c r="KR2689" s="31"/>
    </row>
    <row r="2690" spans="24:304" x14ac:dyDescent="0.3">
      <c r="X2690" s="25"/>
      <c r="AA2690" s="25"/>
      <c r="AE2690" s="25"/>
      <c r="AM2690" s="25"/>
      <c r="AR2690" s="25"/>
      <c r="AT2690" s="25"/>
      <c r="AX2690" s="25"/>
      <c r="BA2690" s="25"/>
      <c r="BI2690" s="25"/>
      <c r="BN2690" s="25"/>
      <c r="BP2690" s="25"/>
      <c r="BT2690" s="25"/>
      <c r="EP2690" s="25"/>
      <c r="FP2690" s="25"/>
      <c r="FR2690" s="25"/>
      <c r="GF2690" s="25"/>
      <c r="GH2690" s="25"/>
      <c r="GK2690" s="25"/>
      <c r="GQ2690" s="25"/>
      <c r="HK2690" s="25"/>
      <c r="IJ2690" s="25"/>
      <c r="IM2690" s="25"/>
      <c r="IP2690" s="25"/>
      <c r="IS2690" s="25"/>
      <c r="IZ2690" s="25"/>
      <c r="JF2690" s="25"/>
      <c r="JI2690" s="25"/>
      <c r="KO2690" s="31"/>
      <c r="KP2690" s="32"/>
      <c r="KQ2690" s="75"/>
      <c r="KR2690" s="31"/>
    </row>
    <row r="2691" spans="24:304" x14ac:dyDescent="0.3">
      <c r="X2691" s="25"/>
      <c r="AA2691" s="25"/>
      <c r="AE2691" s="25"/>
      <c r="AM2691" s="25"/>
      <c r="AR2691" s="25"/>
      <c r="AT2691" s="25"/>
      <c r="AX2691" s="25"/>
      <c r="BA2691" s="25"/>
      <c r="BI2691" s="25"/>
      <c r="BN2691" s="25"/>
      <c r="BP2691" s="25"/>
      <c r="BT2691" s="25"/>
      <c r="EP2691" s="25"/>
      <c r="FP2691" s="25"/>
      <c r="FR2691" s="25"/>
      <c r="GF2691" s="25"/>
      <c r="GH2691" s="25"/>
      <c r="GK2691" s="25"/>
      <c r="GQ2691" s="25"/>
      <c r="HK2691" s="25"/>
      <c r="IJ2691" s="25"/>
      <c r="IM2691" s="25"/>
      <c r="IP2691" s="25"/>
      <c r="IS2691" s="25"/>
      <c r="IZ2691" s="25"/>
      <c r="JF2691" s="25"/>
      <c r="JI2691" s="25"/>
      <c r="KO2691" s="31"/>
      <c r="KP2691" s="32"/>
      <c r="KQ2691" s="75"/>
      <c r="KR2691" s="31"/>
    </row>
    <row r="2692" spans="24:304" x14ac:dyDescent="0.3">
      <c r="X2692" s="25"/>
      <c r="AA2692" s="25"/>
      <c r="AE2692" s="25"/>
      <c r="AM2692" s="25"/>
      <c r="AR2692" s="25"/>
      <c r="AT2692" s="25"/>
      <c r="AX2692" s="25"/>
      <c r="BA2692" s="25"/>
      <c r="BI2692" s="25"/>
      <c r="BN2692" s="25"/>
      <c r="BP2692" s="25"/>
      <c r="BT2692" s="25"/>
      <c r="EP2692" s="25"/>
      <c r="FP2692" s="25"/>
      <c r="FR2692" s="25"/>
      <c r="GF2692" s="25"/>
      <c r="GH2692" s="25"/>
      <c r="GK2692" s="25"/>
      <c r="GQ2692" s="25"/>
      <c r="HK2692" s="25"/>
      <c r="IJ2692" s="25"/>
      <c r="IM2692" s="25"/>
      <c r="IP2692" s="25"/>
      <c r="IS2692" s="25"/>
      <c r="IZ2692" s="25"/>
      <c r="JF2692" s="25"/>
      <c r="JI2692" s="25"/>
      <c r="KO2692" s="31"/>
      <c r="KP2692" s="32"/>
      <c r="KQ2692" s="75"/>
      <c r="KR2692" s="31"/>
    </row>
    <row r="2693" spans="24:304" x14ac:dyDescent="0.3">
      <c r="X2693" s="25"/>
      <c r="AA2693" s="25"/>
      <c r="AE2693" s="25"/>
      <c r="AM2693" s="25"/>
      <c r="AR2693" s="25"/>
      <c r="AT2693" s="25"/>
      <c r="AX2693" s="25"/>
      <c r="BA2693" s="25"/>
      <c r="BI2693" s="25"/>
      <c r="BN2693" s="25"/>
      <c r="BP2693" s="25"/>
      <c r="BT2693" s="25"/>
      <c r="EP2693" s="25"/>
      <c r="FP2693" s="25"/>
      <c r="FR2693" s="25"/>
      <c r="GF2693" s="25"/>
      <c r="GH2693" s="25"/>
      <c r="GK2693" s="25"/>
      <c r="GQ2693" s="25"/>
      <c r="HK2693" s="25"/>
      <c r="IJ2693" s="25"/>
      <c r="IM2693" s="25"/>
      <c r="IP2693" s="25"/>
      <c r="IS2693" s="25"/>
      <c r="IZ2693" s="25"/>
      <c r="JF2693" s="25"/>
      <c r="JI2693" s="25"/>
      <c r="KO2693" s="31"/>
      <c r="KP2693" s="32"/>
      <c r="KQ2693" s="75"/>
      <c r="KR2693" s="31"/>
    </row>
    <row r="2694" spans="24:304" x14ac:dyDescent="0.3">
      <c r="X2694" s="25"/>
      <c r="AA2694" s="25"/>
      <c r="AE2694" s="25"/>
      <c r="AM2694" s="25"/>
      <c r="AR2694" s="25"/>
      <c r="AT2694" s="25"/>
      <c r="AX2694" s="25"/>
      <c r="BA2694" s="25"/>
      <c r="BI2694" s="25"/>
      <c r="BN2694" s="25"/>
      <c r="BP2694" s="25"/>
      <c r="BT2694" s="25"/>
      <c r="EP2694" s="25"/>
      <c r="FP2694" s="25"/>
      <c r="FR2694" s="25"/>
      <c r="GF2694" s="25"/>
      <c r="GH2694" s="25"/>
      <c r="GK2694" s="25"/>
      <c r="GQ2694" s="25"/>
      <c r="HK2694" s="25"/>
      <c r="IJ2694" s="25"/>
      <c r="IM2694" s="25"/>
      <c r="IP2694" s="25"/>
      <c r="IS2694" s="25"/>
      <c r="IZ2694" s="25"/>
      <c r="JF2694" s="25"/>
      <c r="JI2694" s="25"/>
      <c r="KO2694" s="31"/>
      <c r="KP2694" s="32"/>
      <c r="KQ2694" s="75"/>
      <c r="KR2694" s="31"/>
    </row>
    <row r="2695" spans="24:304" x14ac:dyDescent="0.3">
      <c r="X2695" s="25"/>
      <c r="AA2695" s="25"/>
      <c r="AE2695" s="25"/>
      <c r="AM2695" s="25"/>
      <c r="AR2695" s="25"/>
      <c r="AT2695" s="25"/>
      <c r="AX2695" s="25"/>
      <c r="BA2695" s="25"/>
      <c r="BI2695" s="25"/>
      <c r="BN2695" s="25"/>
      <c r="BP2695" s="25"/>
      <c r="BT2695" s="25"/>
      <c r="EP2695" s="25"/>
      <c r="FP2695" s="25"/>
      <c r="FR2695" s="25"/>
      <c r="GF2695" s="25"/>
      <c r="GH2695" s="25"/>
      <c r="GK2695" s="25"/>
      <c r="GQ2695" s="25"/>
      <c r="HK2695" s="25"/>
      <c r="IJ2695" s="25"/>
      <c r="IM2695" s="25"/>
      <c r="IP2695" s="25"/>
      <c r="IS2695" s="25"/>
      <c r="IZ2695" s="25"/>
      <c r="JF2695" s="25"/>
      <c r="JI2695" s="25"/>
      <c r="KO2695" s="31"/>
      <c r="KP2695" s="32"/>
      <c r="KQ2695" s="75"/>
      <c r="KR2695" s="31"/>
    </row>
    <row r="2696" spans="24:304" x14ac:dyDescent="0.3">
      <c r="X2696" s="25"/>
      <c r="AA2696" s="25"/>
      <c r="AE2696" s="25"/>
      <c r="AM2696" s="25"/>
      <c r="AR2696" s="25"/>
      <c r="AT2696" s="25"/>
      <c r="AX2696" s="25"/>
      <c r="BA2696" s="25"/>
      <c r="BI2696" s="25"/>
      <c r="BN2696" s="25"/>
      <c r="BP2696" s="25"/>
      <c r="BT2696" s="25"/>
      <c r="EP2696" s="25"/>
      <c r="FP2696" s="25"/>
      <c r="FR2696" s="25"/>
      <c r="GF2696" s="25"/>
      <c r="GH2696" s="25"/>
      <c r="GK2696" s="25"/>
      <c r="GQ2696" s="25"/>
      <c r="HK2696" s="25"/>
      <c r="IJ2696" s="25"/>
      <c r="IM2696" s="25"/>
      <c r="IP2696" s="25"/>
      <c r="IS2696" s="25"/>
      <c r="IZ2696" s="25"/>
      <c r="JF2696" s="25"/>
      <c r="JI2696" s="25"/>
      <c r="KO2696" s="31"/>
      <c r="KP2696" s="32"/>
      <c r="KQ2696" s="75"/>
      <c r="KR2696" s="31"/>
    </row>
    <row r="2697" spans="24:304" x14ac:dyDescent="0.3">
      <c r="X2697" s="25"/>
      <c r="AA2697" s="25"/>
      <c r="AE2697" s="25"/>
      <c r="AM2697" s="25"/>
      <c r="AR2697" s="25"/>
      <c r="AT2697" s="25"/>
      <c r="AX2697" s="25"/>
      <c r="BA2697" s="25"/>
      <c r="BI2697" s="25"/>
      <c r="BN2697" s="25"/>
      <c r="BP2697" s="25"/>
      <c r="BT2697" s="25"/>
      <c r="EP2697" s="25"/>
      <c r="FP2697" s="25"/>
      <c r="FR2697" s="25"/>
      <c r="GF2697" s="25"/>
      <c r="GH2697" s="25"/>
      <c r="GK2697" s="25"/>
      <c r="GQ2697" s="25"/>
      <c r="HK2697" s="25"/>
      <c r="IJ2697" s="25"/>
      <c r="IM2697" s="25"/>
      <c r="IP2697" s="25"/>
      <c r="IS2697" s="25"/>
      <c r="IZ2697" s="25"/>
      <c r="JF2697" s="25"/>
      <c r="JI2697" s="25"/>
      <c r="KO2697" s="31"/>
      <c r="KP2697" s="32"/>
      <c r="KQ2697" s="75"/>
      <c r="KR2697" s="31"/>
    </row>
    <row r="2698" spans="24:304" x14ac:dyDescent="0.3">
      <c r="X2698" s="25"/>
      <c r="AA2698" s="25"/>
      <c r="AE2698" s="25"/>
      <c r="AM2698" s="25"/>
      <c r="AR2698" s="25"/>
      <c r="AT2698" s="25"/>
      <c r="AX2698" s="25"/>
      <c r="BA2698" s="25"/>
      <c r="BI2698" s="25"/>
      <c r="BN2698" s="25"/>
      <c r="BP2698" s="25"/>
      <c r="BT2698" s="25"/>
      <c r="EP2698" s="25"/>
      <c r="FP2698" s="25"/>
      <c r="FR2698" s="25"/>
      <c r="GF2698" s="25"/>
      <c r="GH2698" s="25"/>
      <c r="GK2698" s="25"/>
      <c r="GQ2698" s="25"/>
      <c r="HK2698" s="25"/>
      <c r="IJ2698" s="25"/>
      <c r="IM2698" s="25"/>
      <c r="IP2698" s="25"/>
      <c r="IS2698" s="25"/>
      <c r="IZ2698" s="25"/>
      <c r="JF2698" s="25"/>
      <c r="JI2698" s="25"/>
      <c r="KO2698" s="31"/>
      <c r="KP2698" s="32"/>
      <c r="KQ2698" s="75"/>
      <c r="KR2698" s="31"/>
    </row>
    <row r="2699" spans="24:304" x14ac:dyDescent="0.3">
      <c r="X2699" s="25"/>
      <c r="AA2699" s="25"/>
      <c r="AE2699" s="25"/>
      <c r="AM2699" s="25"/>
      <c r="AR2699" s="25"/>
      <c r="AT2699" s="25"/>
      <c r="AX2699" s="25"/>
      <c r="BA2699" s="25"/>
      <c r="BI2699" s="25"/>
      <c r="BN2699" s="25"/>
      <c r="BP2699" s="25"/>
      <c r="BT2699" s="25"/>
      <c r="EP2699" s="25"/>
      <c r="FP2699" s="25"/>
      <c r="FR2699" s="25"/>
      <c r="GF2699" s="25"/>
      <c r="GH2699" s="25"/>
      <c r="GK2699" s="25"/>
      <c r="GQ2699" s="25"/>
      <c r="HK2699" s="25"/>
      <c r="IJ2699" s="25"/>
      <c r="IM2699" s="25"/>
      <c r="IP2699" s="25"/>
      <c r="IS2699" s="25"/>
      <c r="IZ2699" s="25"/>
      <c r="JF2699" s="25"/>
      <c r="JI2699" s="25"/>
      <c r="KO2699" s="31"/>
      <c r="KP2699" s="32"/>
      <c r="KQ2699" s="75"/>
      <c r="KR2699" s="31"/>
    </row>
    <row r="2700" spans="24:304" x14ac:dyDescent="0.3">
      <c r="X2700" s="25"/>
      <c r="AA2700" s="25"/>
      <c r="AE2700" s="25"/>
      <c r="AM2700" s="25"/>
      <c r="AR2700" s="25"/>
      <c r="AT2700" s="25"/>
      <c r="AX2700" s="25"/>
      <c r="BA2700" s="25"/>
      <c r="BI2700" s="25"/>
      <c r="BN2700" s="25"/>
      <c r="BP2700" s="25"/>
      <c r="BT2700" s="25"/>
      <c r="EP2700" s="25"/>
      <c r="FP2700" s="25"/>
      <c r="FR2700" s="25"/>
      <c r="GF2700" s="25"/>
      <c r="GH2700" s="25"/>
      <c r="GK2700" s="25"/>
      <c r="GQ2700" s="25"/>
      <c r="HK2700" s="25"/>
      <c r="IJ2700" s="25"/>
      <c r="IM2700" s="25"/>
      <c r="IP2700" s="25"/>
      <c r="IS2700" s="25"/>
      <c r="IZ2700" s="25"/>
      <c r="JF2700" s="25"/>
      <c r="JI2700" s="25"/>
      <c r="KO2700" s="31"/>
      <c r="KP2700" s="32"/>
      <c r="KQ2700" s="75"/>
      <c r="KR2700" s="31"/>
    </row>
    <row r="2701" spans="24:304" x14ac:dyDescent="0.3">
      <c r="X2701" s="25"/>
      <c r="AA2701" s="25"/>
      <c r="AE2701" s="25"/>
      <c r="AM2701" s="25"/>
      <c r="AR2701" s="25"/>
      <c r="AT2701" s="25"/>
      <c r="AX2701" s="25"/>
      <c r="BA2701" s="25"/>
      <c r="BI2701" s="25"/>
      <c r="BN2701" s="25"/>
      <c r="BP2701" s="25"/>
      <c r="BT2701" s="25"/>
      <c r="EP2701" s="25"/>
      <c r="FP2701" s="25"/>
      <c r="FR2701" s="25"/>
      <c r="GF2701" s="25"/>
      <c r="GH2701" s="25"/>
      <c r="GK2701" s="25"/>
      <c r="GQ2701" s="25"/>
      <c r="HK2701" s="25"/>
      <c r="IJ2701" s="25"/>
      <c r="IM2701" s="25"/>
      <c r="IP2701" s="25"/>
      <c r="IS2701" s="25"/>
      <c r="IZ2701" s="25"/>
      <c r="JF2701" s="25"/>
      <c r="JI2701" s="25"/>
      <c r="KO2701" s="31"/>
      <c r="KP2701" s="32"/>
      <c r="KQ2701" s="75"/>
      <c r="KR2701" s="31"/>
    </row>
    <row r="2702" spans="24:304" x14ac:dyDescent="0.3">
      <c r="X2702" s="25"/>
      <c r="AA2702" s="25"/>
      <c r="AE2702" s="25"/>
      <c r="AM2702" s="25"/>
      <c r="AR2702" s="25"/>
      <c r="AT2702" s="25"/>
      <c r="AX2702" s="25"/>
      <c r="BA2702" s="25"/>
      <c r="BI2702" s="25"/>
      <c r="BN2702" s="25"/>
      <c r="BP2702" s="25"/>
      <c r="BT2702" s="25"/>
      <c r="EP2702" s="25"/>
      <c r="FP2702" s="25"/>
      <c r="FR2702" s="25"/>
      <c r="GF2702" s="25"/>
      <c r="GH2702" s="25"/>
      <c r="GK2702" s="25"/>
      <c r="GQ2702" s="25"/>
      <c r="HK2702" s="25"/>
      <c r="IJ2702" s="25"/>
      <c r="IM2702" s="25"/>
      <c r="IP2702" s="25"/>
      <c r="IS2702" s="25"/>
      <c r="IZ2702" s="25"/>
      <c r="JF2702" s="25"/>
      <c r="JI2702" s="25"/>
      <c r="KO2702" s="31"/>
      <c r="KP2702" s="32"/>
      <c r="KQ2702" s="75"/>
      <c r="KR2702" s="31"/>
    </row>
    <row r="2703" spans="24:304" x14ac:dyDescent="0.3">
      <c r="X2703" s="25"/>
      <c r="AA2703" s="25"/>
      <c r="AE2703" s="25"/>
      <c r="AM2703" s="25"/>
      <c r="AR2703" s="25"/>
      <c r="AT2703" s="25"/>
      <c r="AX2703" s="25"/>
      <c r="BA2703" s="25"/>
      <c r="BI2703" s="25"/>
      <c r="BN2703" s="25"/>
      <c r="BP2703" s="25"/>
      <c r="BT2703" s="25"/>
      <c r="EP2703" s="25"/>
      <c r="FP2703" s="25"/>
      <c r="FR2703" s="25"/>
      <c r="GF2703" s="25"/>
      <c r="GH2703" s="25"/>
      <c r="GK2703" s="25"/>
      <c r="GQ2703" s="25"/>
      <c r="HK2703" s="25"/>
      <c r="IJ2703" s="25"/>
      <c r="IM2703" s="25"/>
      <c r="IP2703" s="25"/>
      <c r="IS2703" s="25"/>
      <c r="IZ2703" s="25"/>
      <c r="JF2703" s="25"/>
      <c r="JI2703" s="25"/>
      <c r="KO2703" s="31"/>
      <c r="KP2703" s="32"/>
      <c r="KQ2703" s="75"/>
      <c r="KR2703" s="31"/>
    </row>
    <row r="2704" spans="24:304" x14ac:dyDescent="0.3">
      <c r="X2704" s="25"/>
      <c r="AA2704" s="25"/>
      <c r="AE2704" s="25"/>
      <c r="AM2704" s="25"/>
      <c r="AR2704" s="25"/>
      <c r="AT2704" s="25"/>
      <c r="AX2704" s="25"/>
      <c r="BA2704" s="25"/>
      <c r="BI2704" s="25"/>
      <c r="BN2704" s="25"/>
      <c r="BP2704" s="25"/>
      <c r="BT2704" s="25"/>
      <c r="EP2704" s="25"/>
      <c r="FP2704" s="25"/>
      <c r="FR2704" s="25"/>
      <c r="GF2704" s="25"/>
      <c r="GH2704" s="25"/>
      <c r="GK2704" s="25"/>
      <c r="GQ2704" s="25"/>
      <c r="HK2704" s="25"/>
      <c r="IJ2704" s="25"/>
      <c r="IM2704" s="25"/>
      <c r="IP2704" s="25"/>
      <c r="IS2704" s="25"/>
      <c r="IZ2704" s="25"/>
      <c r="JF2704" s="25"/>
      <c r="JI2704" s="25"/>
      <c r="KO2704" s="31"/>
      <c r="KP2704" s="32"/>
      <c r="KQ2704" s="75"/>
      <c r="KR2704" s="31"/>
    </row>
    <row r="2705" spans="24:304" x14ac:dyDescent="0.3">
      <c r="X2705" s="25"/>
      <c r="AA2705" s="25"/>
      <c r="AE2705" s="25"/>
      <c r="AM2705" s="25"/>
      <c r="AR2705" s="25"/>
      <c r="AT2705" s="25"/>
      <c r="AX2705" s="25"/>
      <c r="BA2705" s="25"/>
      <c r="BI2705" s="25"/>
      <c r="BN2705" s="25"/>
      <c r="BP2705" s="25"/>
      <c r="BT2705" s="25"/>
      <c r="EP2705" s="25"/>
      <c r="FP2705" s="25"/>
      <c r="FR2705" s="25"/>
      <c r="GF2705" s="25"/>
      <c r="GH2705" s="25"/>
      <c r="GK2705" s="25"/>
      <c r="GQ2705" s="25"/>
      <c r="HK2705" s="25"/>
      <c r="IJ2705" s="25"/>
      <c r="IM2705" s="25"/>
      <c r="IP2705" s="25"/>
      <c r="IS2705" s="25"/>
      <c r="IZ2705" s="25"/>
      <c r="JF2705" s="25"/>
      <c r="JI2705" s="25"/>
      <c r="KO2705" s="31"/>
      <c r="KP2705" s="32"/>
      <c r="KQ2705" s="75"/>
      <c r="KR2705" s="31"/>
    </row>
    <row r="2706" spans="24:304" x14ac:dyDescent="0.3">
      <c r="X2706" s="25"/>
      <c r="AA2706" s="25"/>
      <c r="AE2706" s="25"/>
      <c r="AM2706" s="25"/>
      <c r="AR2706" s="25"/>
      <c r="AT2706" s="25"/>
      <c r="AX2706" s="25"/>
      <c r="BA2706" s="25"/>
      <c r="BI2706" s="25"/>
      <c r="BN2706" s="25"/>
      <c r="BP2706" s="25"/>
      <c r="BT2706" s="25"/>
      <c r="EP2706" s="25"/>
      <c r="FP2706" s="25"/>
      <c r="FR2706" s="25"/>
      <c r="GF2706" s="25"/>
      <c r="GH2706" s="25"/>
      <c r="GK2706" s="25"/>
      <c r="GQ2706" s="25"/>
      <c r="HK2706" s="25"/>
      <c r="IJ2706" s="25"/>
      <c r="IM2706" s="25"/>
      <c r="IP2706" s="25"/>
      <c r="IS2706" s="25"/>
      <c r="IZ2706" s="25"/>
      <c r="JF2706" s="25"/>
      <c r="JI2706" s="25"/>
      <c r="KO2706" s="31"/>
      <c r="KP2706" s="32"/>
      <c r="KQ2706" s="75"/>
      <c r="KR2706" s="31"/>
    </row>
    <row r="2707" spans="24:304" x14ac:dyDescent="0.3">
      <c r="X2707" s="25"/>
      <c r="AA2707" s="25"/>
      <c r="AE2707" s="25"/>
      <c r="AM2707" s="25"/>
      <c r="AR2707" s="25"/>
      <c r="AT2707" s="25"/>
      <c r="AX2707" s="25"/>
      <c r="BA2707" s="25"/>
      <c r="BI2707" s="25"/>
      <c r="BN2707" s="25"/>
      <c r="BP2707" s="25"/>
      <c r="BT2707" s="25"/>
      <c r="EP2707" s="25"/>
      <c r="FP2707" s="25"/>
      <c r="FR2707" s="25"/>
      <c r="GF2707" s="25"/>
      <c r="GH2707" s="25"/>
      <c r="GK2707" s="25"/>
      <c r="GQ2707" s="25"/>
      <c r="HK2707" s="25"/>
      <c r="IJ2707" s="25"/>
      <c r="IM2707" s="25"/>
      <c r="IP2707" s="25"/>
      <c r="IS2707" s="25"/>
      <c r="IZ2707" s="25"/>
      <c r="JF2707" s="25"/>
      <c r="JI2707" s="25"/>
      <c r="KO2707" s="31"/>
      <c r="KP2707" s="32"/>
      <c r="KQ2707" s="75"/>
      <c r="KR2707" s="31"/>
    </row>
    <row r="2708" spans="24:304" x14ac:dyDescent="0.3">
      <c r="X2708" s="25"/>
      <c r="AA2708" s="25"/>
      <c r="AE2708" s="25"/>
      <c r="AM2708" s="25"/>
      <c r="AR2708" s="25"/>
      <c r="AT2708" s="25"/>
      <c r="AX2708" s="25"/>
      <c r="BA2708" s="25"/>
      <c r="BI2708" s="25"/>
      <c r="BN2708" s="25"/>
      <c r="BP2708" s="25"/>
      <c r="BT2708" s="25"/>
      <c r="EP2708" s="25"/>
      <c r="FP2708" s="25"/>
      <c r="FR2708" s="25"/>
      <c r="GF2708" s="25"/>
      <c r="GH2708" s="25"/>
      <c r="GK2708" s="25"/>
      <c r="GQ2708" s="25"/>
      <c r="HK2708" s="25"/>
      <c r="IJ2708" s="25"/>
      <c r="IM2708" s="25"/>
      <c r="IP2708" s="25"/>
      <c r="IS2708" s="25"/>
      <c r="IZ2708" s="25"/>
      <c r="JF2708" s="25"/>
      <c r="JI2708" s="25"/>
      <c r="KO2708" s="31"/>
      <c r="KP2708" s="32"/>
      <c r="KQ2708" s="75"/>
      <c r="KR2708" s="31"/>
    </row>
    <row r="2709" spans="24:304" x14ac:dyDescent="0.3">
      <c r="X2709" s="25"/>
      <c r="AA2709" s="25"/>
      <c r="AE2709" s="25"/>
      <c r="AM2709" s="25"/>
      <c r="AR2709" s="25"/>
      <c r="AT2709" s="25"/>
      <c r="AX2709" s="25"/>
      <c r="BA2709" s="25"/>
      <c r="BI2709" s="25"/>
      <c r="BN2709" s="25"/>
      <c r="BP2709" s="25"/>
      <c r="BT2709" s="25"/>
      <c r="EP2709" s="25"/>
      <c r="FP2709" s="25"/>
      <c r="FR2709" s="25"/>
      <c r="GF2709" s="25"/>
      <c r="GH2709" s="25"/>
      <c r="GK2709" s="25"/>
      <c r="GQ2709" s="25"/>
      <c r="HK2709" s="25"/>
      <c r="IJ2709" s="25"/>
      <c r="IM2709" s="25"/>
      <c r="IP2709" s="25"/>
      <c r="IS2709" s="25"/>
      <c r="IZ2709" s="25"/>
      <c r="JF2709" s="25"/>
      <c r="JI2709" s="25"/>
      <c r="KO2709" s="31"/>
      <c r="KP2709" s="32"/>
      <c r="KQ2709" s="75"/>
      <c r="KR2709" s="31"/>
    </row>
    <row r="2710" spans="24:304" x14ac:dyDescent="0.3">
      <c r="X2710" s="25"/>
      <c r="AA2710" s="25"/>
      <c r="AE2710" s="25"/>
      <c r="AM2710" s="25"/>
      <c r="AR2710" s="25"/>
      <c r="AT2710" s="25"/>
      <c r="AX2710" s="25"/>
      <c r="BA2710" s="25"/>
      <c r="BI2710" s="25"/>
      <c r="BN2710" s="25"/>
      <c r="BP2710" s="25"/>
      <c r="BT2710" s="25"/>
      <c r="EP2710" s="25"/>
      <c r="FP2710" s="25"/>
      <c r="FR2710" s="25"/>
      <c r="GF2710" s="25"/>
      <c r="GH2710" s="25"/>
      <c r="GK2710" s="25"/>
      <c r="GQ2710" s="25"/>
      <c r="HK2710" s="25"/>
      <c r="IJ2710" s="25"/>
      <c r="IM2710" s="25"/>
      <c r="IP2710" s="25"/>
      <c r="IS2710" s="25"/>
      <c r="IZ2710" s="25"/>
      <c r="JF2710" s="25"/>
      <c r="JI2710" s="25"/>
      <c r="KO2710" s="31"/>
      <c r="KP2710" s="32"/>
      <c r="KQ2710" s="75"/>
      <c r="KR2710" s="31"/>
    </row>
    <row r="2711" spans="24:304" x14ac:dyDescent="0.3">
      <c r="X2711" s="25"/>
      <c r="AA2711" s="25"/>
      <c r="AE2711" s="25"/>
      <c r="AM2711" s="25"/>
      <c r="AR2711" s="25"/>
      <c r="AT2711" s="25"/>
      <c r="AX2711" s="25"/>
      <c r="BA2711" s="25"/>
      <c r="BI2711" s="25"/>
      <c r="BN2711" s="25"/>
      <c r="BP2711" s="25"/>
      <c r="BT2711" s="25"/>
      <c r="EP2711" s="25"/>
      <c r="FP2711" s="25"/>
      <c r="FR2711" s="25"/>
      <c r="GF2711" s="25"/>
      <c r="GH2711" s="25"/>
      <c r="GK2711" s="25"/>
      <c r="GQ2711" s="25"/>
      <c r="HK2711" s="25"/>
      <c r="IJ2711" s="25"/>
      <c r="IM2711" s="25"/>
      <c r="IP2711" s="25"/>
      <c r="IS2711" s="25"/>
      <c r="IZ2711" s="25"/>
      <c r="JF2711" s="25"/>
      <c r="JI2711" s="25"/>
      <c r="KO2711" s="31"/>
      <c r="KP2711" s="32"/>
      <c r="KQ2711" s="75"/>
      <c r="KR2711" s="31"/>
    </row>
    <row r="2712" spans="24:304" x14ac:dyDescent="0.3">
      <c r="X2712" s="25"/>
      <c r="AA2712" s="25"/>
      <c r="AE2712" s="25"/>
      <c r="AM2712" s="25"/>
      <c r="AR2712" s="25"/>
      <c r="AT2712" s="25"/>
      <c r="AX2712" s="25"/>
      <c r="BA2712" s="25"/>
      <c r="BI2712" s="25"/>
      <c r="BN2712" s="25"/>
      <c r="BP2712" s="25"/>
      <c r="BT2712" s="25"/>
      <c r="EP2712" s="25"/>
      <c r="FP2712" s="25"/>
      <c r="FR2712" s="25"/>
      <c r="GF2712" s="25"/>
      <c r="GH2712" s="25"/>
      <c r="GK2712" s="25"/>
      <c r="GQ2712" s="25"/>
      <c r="HK2712" s="25"/>
      <c r="IJ2712" s="25"/>
      <c r="IM2712" s="25"/>
      <c r="IP2712" s="25"/>
      <c r="IS2712" s="25"/>
      <c r="IZ2712" s="25"/>
      <c r="JF2712" s="25"/>
      <c r="JI2712" s="25"/>
      <c r="KO2712" s="31"/>
      <c r="KP2712" s="32"/>
      <c r="KQ2712" s="75"/>
      <c r="KR2712" s="31"/>
    </row>
    <row r="2713" spans="24:304" x14ac:dyDescent="0.3">
      <c r="X2713" s="25"/>
      <c r="AA2713" s="25"/>
      <c r="AE2713" s="25"/>
      <c r="AM2713" s="25"/>
      <c r="AR2713" s="25"/>
      <c r="AT2713" s="25"/>
      <c r="AX2713" s="25"/>
      <c r="BA2713" s="25"/>
      <c r="BI2713" s="25"/>
      <c r="BN2713" s="25"/>
      <c r="BP2713" s="25"/>
      <c r="BT2713" s="25"/>
      <c r="EP2713" s="25"/>
      <c r="FP2713" s="25"/>
      <c r="FR2713" s="25"/>
      <c r="GF2713" s="25"/>
      <c r="GH2713" s="25"/>
      <c r="GK2713" s="25"/>
      <c r="GQ2713" s="25"/>
      <c r="HK2713" s="25"/>
      <c r="IJ2713" s="25"/>
      <c r="IM2713" s="25"/>
      <c r="IP2713" s="25"/>
      <c r="IS2713" s="25"/>
      <c r="IZ2713" s="25"/>
      <c r="JF2713" s="25"/>
      <c r="JI2713" s="25"/>
      <c r="KO2713" s="31"/>
      <c r="KP2713" s="32"/>
      <c r="KQ2713" s="75"/>
      <c r="KR2713" s="31"/>
    </row>
    <row r="2714" spans="24:304" x14ac:dyDescent="0.3">
      <c r="X2714" s="25"/>
      <c r="AA2714" s="25"/>
      <c r="AE2714" s="25"/>
      <c r="AM2714" s="25"/>
      <c r="AR2714" s="25"/>
      <c r="AT2714" s="25"/>
      <c r="AX2714" s="25"/>
      <c r="BA2714" s="25"/>
      <c r="BI2714" s="25"/>
      <c r="BN2714" s="25"/>
      <c r="BP2714" s="25"/>
      <c r="BT2714" s="25"/>
      <c r="EP2714" s="25"/>
      <c r="FP2714" s="25"/>
      <c r="FR2714" s="25"/>
      <c r="GF2714" s="25"/>
      <c r="GH2714" s="25"/>
      <c r="GK2714" s="25"/>
      <c r="GQ2714" s="25"/>
      <c r="HK2714" s="25"/>
      <c r="IJ2714" s="25"/>
      <c r="IM2714" s="25"/>
      <c r="IP2714" s="25"/>
      <c r="IS2714" s="25"/>
      <c r="IZ2714" s="25"/>
      <c r="JF2714" s="25"/>
      <c r="JI2714" s="25"/>
      <c r="KO2714" s="31"/>
      <c r="KP2714" s="32"/>
      <c r="KQ2714" s="75"/>
      <c r="KR2714" s="31"/>
    </row>
    <row r="2715" spans="24:304" x14ac:dyDescent="0.3">
      <c r="X2715" s="25"/>
      <c r="AA2715" s="25"/>
      <c r="AE2715" s="25"/>
      <c r="AM2715" s="25"/>
      <c r="AR2715" s="25"/>
      <c r="AT2715" s="25"/>
      <c r="AX2715" s="25"/>
      <c r="BA2715" s="25"/>
      <c r="BI2715" s="25"/>
      <c r="BN2715" s="25"/>
      <c r="BP2715" s="25"/>
      <c r="BT2715" s="25"/>
      <c r="EP2715" s="25"/>
      <c r="FP2715" s="25"/>
      <c r="FR2715" s="25"/>
      <c r="GF2715" s="25"/>
      <c r="GH2715" s="25"/>
      <c r="GK2715" s="25"/>
      <c r="GQ2715" s="25"/>
      <c r="HK2715" s="25"/>
      <c r="IJ2715" s="25"/>
      <c r="IM2715" s="25"/>
      <c r="IP2715" s="25"/>
      <c r="IS2715" s="25"/>
      <c r="IZ2715" s="25"/>
      <c r="JF2715" s="25"/>
      <c r="JI2715" s="25"/>
      <c r="KO2715" s="31"/>
      <c r="KP2715" s="32"/>
      <c r="KQ2715" s="75"/>
      <c r="KR2715" s="31"/>
    </row>
    <row r="2716" spans="24:304" x14ac:dyDescent="0.3">
      <c r="X2716" s="25"/>
      <c r="AA2716" s="25"/>
      <c r="AE2716" s="25"/>
      <c r="AM2716" s="25"/>
      <c r="AR2716" s="25"/>
      <c r="AT2716" s="25"/>
      <c r="AX2716" s="25"/>
      <c r="BA2716" s="25"/>
      <c r="BI2716" s="25"/>
      <c r="BN2716" s="25"/>
      <c r="BP2716" s="25"/>
      <c r="BT2716" s="25"/>
      <c r="EP2716" s="25"/>
      <c r="FP2716" s="25"/>
      <c r="FR2716" s="25"/>
      <c r="GF2716" s="25"/>
      <c r="GH2716" s="25"/>
      <c r="GK2716" s="25"/>
      <c r="GQ2716" s="25"/>
      <c r="HK2716" s="25"/>
      <c r="IJ2716" s="25"/>
      <c r="IM2716" s="25"/>
      <c r="IP2716" s="25"/>
      <c r="IS2716" s="25"/>
      <c r="IZ2716" s="25"/>
      <c r="JF2716" s="25"/>
      <c r="JI2716" s="25"/>
      <c r="KO2716" s="31"/>
      <c r="KP2716" s="32"/>
      <c r="KQ2716" s="75"/>
      <c r="KR2716" s="31"/>
    </row>
    <row r="2717" spans="24:304" x14ac:dyDescent="0.3">
      <c r="X2717" s="25"/>
      <c r="AA2717" s="25"/>
      <c r="AE2717" s="25"/>
      <c r="AM2717" s="25"/>
      <c r="AR2717" s="25"/>
      <c r="AT2717" s="25"/>
      <c r="AX2717" s="25"/>
      <c r="BA2717" s="25"/>
      <c r="BI2717" s="25"/>
      <c r="BN2717" s="25"/>
      <c r="BP2717" s="25"/>
      <c r="BT2717" s="25"/>
      <c r="EP2717" s="25"/>
      <c r="FP2717" s="25"/>
      <c r="FR2717" s="25"/>
      <c r="GF2717" s="25"/>
      <c r="GH2717" s="25"/>
      <c r="GK2717" s="25"/>
      <c r="GQ2717" s="25"/>
      <c r="HK2717" s="25"/>
      <c r="IJ2717" s="25"/>
      <c r="IM2717" s="25"/>
      <c r="IP2717" s="25"/>
      <c r="IS2717" s="25"/>
      <c r="IZ2717" s="25"/>
      <c r="JF2717" s="25"/>
      <c r="JI2717" s="25"/>
      <c r="KO2717" s="31"/>
      <c r="KP2717" s="32"/>
      <c r="KQ2717" s="75"/>
      <c r="KR2717" s="31"/>
    </row>
    <row r="2718" spans="24:304" x14ac:dyDescent="0.3">
      <c r="X2718" s="25"/>
      <c r="AA2718" s="25"/>
      <c r="AE2718" s="25"/>
      <c r="AM2718" s="25"/>
      <c r="AR2718" s="25"/>
      <c r="AT2718" s="25"/>
      <c r="AX2718" s="25"/>
      <c r="BA2718" s="25"/>
      <c r="BI2718" s="25"/>
      <c r="BN2718" s="25"/>
      <c r="BP2718" s="25"/>
      <c r="BT2718" s="25"/>
      <c r="EP2718" s="25"/>
      <c r="FP2718" s="25"/>
      <c r="FR2718" s="25"/>
      <c r="GF2718" s="25"/>
      <c r="GH2718" s="25"/>
      <c r="GK2718" s="25"/>
      <c r="GQ2718" s="25"/>
      <c r="HK2718" s="25"/>
      <c r="IJ2718" s="25"/>
      <c r="IM2718" s="25"/>
      <c r="IP2718" s="25"/>
      <c r="IS2718" s="25"/>
      <c r="IZ2718" s="25"/>
      <c r="JF2718" s="25"/>
      <c r="JI2718" s="25"/>
      <c r="KO2718" s="31"/>
      <c r="KP2718" s="32"/>
      <c r="KQ2718" s="75"/>
      <c r="KR2718" s="31"/>
    </row>
    <row r="2719" spans="24:304" x14ac:dyDescent="0.3">
      <c r="X2719" s="25"/>
      <c r="AA2719" s="25"/>
      <c r="AE2719" s="25"/>
      <c r="AM2719" s="25"/>
      <c r="AR2719" s="25"/>
      <c r="AT2719" s="25"/>
      <c r="AX2719" s="25"/>
      <c r="BA2719" s="25"/>
      <c r="BI2719" s="25"/>
      <c r="BN2719" s="25"/>
      <c r="BP2719" s="25"/>
      <c r="BT2719" s="25"/>
      <c r="EP2719" s="25"/>
      <c r="FP2719" s="25"/>
      <c r="FR2719" s="25"/>
      <c r="GF2719" s="25"/>
      <c r="GH2719" s="25"/>
      <c r="GK2719" s="25"/>
      <c r="GQ2719" s="25"/>
      <c r="HK2719" s="25"/>
      <c r="IJ2719" s="25"/>
      <c r="IM2719" s="25"/>
      <c r="IP2719" s="25"/>
      <c r="IS2719" s="25"/>
      <c r="IZ2719" s="25"/>
      <c r="JF2719" s="25"/>
      <c r="JI2719" s="25"/>
      <c r="KO2719" s="31"/>
      <c r="KP2719" s="32"/>
      <c r="KQ2719" s="75"/>
      <c r="KR2719" s="31"/>
    </row>
    <row r="2720" spans="24:304" x14ac:dyDescent="0.3">
      <c r="X2720" s="25"/>
      <c r="AA2720" s="25"/>
      <c r="AE2720" s="25"/>
      <c r="AM2720" s="25"/>
      <c r="AR2720" s="25"/>
      <c r="AT2720" s="25"/>
      <c r="AX2720" s="25"/>
      <c r="BA2720" s="25"/>
      <c r="BI2720" s="25"/>
      <c r="BN2720" s="25"/>
      <c r="BP2720" s="25"/>
      <c r="BT2720" s="25"/>
      <c r="EP2720" s="25"/>
      <c r="FP2720" s="25"/>
      <c r="FR2720" s="25"/>
      <c r="GF2720" s="25"/>
      <c r="GH2720" s="25"/>
      <c r="GK2720" s="25"/>
      <c r="GQ2720" s="25"/>
      <c r="HK2720" s="25"/>
      <c r="IJ2720" s="25"/>
      <c r="IM2720" s="25"/>
      <c r="IP2720" s="25"/>
      <c r="IS2720" s="25"/>
      <c r="IZ2720" s="25"/>
      <c r="JF2720" s="25"/>
      <c r="JI2720" s="25"/>
      <c r="KO2720" s="31"/>
      <c r="KP2720" s="32"/>
      <c r="KQ2720" s="75"/>
      <c r="KR2720" s="31"/>
    </row>
    <row r="2721" spans="24:304" x14ac:dyDescent="0.3">
      <c r="X2721" s="25"/>
      <c r="AA2721" s="25"/>
      <c r="AE2721" s="25"/>
      <c r="AM2721" s="25"/>
      <c r="AR2721" s="25"/>
      <c r="AT2721" s="25"/>
      <c r="AX2721" s="25"/>
      <c r="BA2721" s="25"/>
      <c r="BI2721" s="25"/>
      <c r="BN2721" s="25"/>
      <c r="BP2721" s="25"/>
      <c r="BT2721" s="25"/>
      <c r="EP2721" s="25"/>
      <c r="FP2721" s="25"/>
      <c r="FR2721" s="25"/>
      <c r="GF2721" s="25"/>
      <c r="GH2721" s="25"/>
      <c r="GK2721" s="25"/>
      <c r="GQ2721" s="25"/>
      <c r="HK2721" s="25"/>
      <c r="IJ2721" s="25"/>
      <c r="IM2721" s="25"/>
      <c r="IP2721" s="25"/>
      <c r="IS2721" s="25"/>
      <c r="IZ2721" s="25"/>
      <c r="JF2721" s="25"/>
      <c r="JI2721" s="25"/>
      <c r="KO2721" s="31"/>
      <c r="KP2721" s="32"/>
      <c r="KQ2721" s="75"/>
      <c r="KR2721" s="31"/>
    </row>
    <row r="2722" spans="24:304" x14ac:dyDescent="0.3">
      <c r="X2722" s="25"/>
      <c r="AA2722" s="25"/>
      <c r="AE2722" s="25"/>
      <c r="AM2722" s="25"/>
      <c r="AR2722" s="25"/>
      <c r="AT2722" s="25"/>
      <c r="AX2722" s="25"/>
      <c r="BA2722" s="25"/>
      <c r="BI2722" s="25"/>
      <c r="BN2722" s="25"/>
      <c r="BP2722" s="25"/>
      <c r="BT2722" s="25"/>
      <c r="EP2722" s="25"/>
      <c r="FP2722" s="25"/>
      <c r="FR2722" s="25"/>
      <c r="GF2722" s="25"/>
      <c r="GH2722" s="25"/>
      <c r="GK2722" s="25"/>
      <c r="GQ2722" s="25"/>
      <c r="HK2722" s="25"/>
      <c r="IJ2722" s="25"/>
      <c r="IM2722" s="25"/>
      <c r="IP2722" s="25"/>
      <c r="IS2722" s="25"/>
      <c r="IZ2722" s="25"/>
      <c r="JF2722" s="25"/>
      <c r="JI2722" s="25"/>
      <c r="KO2722" s="31"/>
      <c r="KP2722" s="32"/>
      <c r="KQ2722" s="75"/>
      <c r="KR2722" s="31"/>
    </row>
    <row r="2723" spans="24:304" x14ac:dyDescent="0.3">
      <c r="X2723" s="25"/>
      <c r="AA2723" s="25"/>
      <c r="AE2723" s="25"/>
      <c r="AM2723" s="25"/>
      <c r="AR2723" s="25"/>
      <c r="AT2723" s="25"/>
      <c r="AX2723" s="25"/>
      <c r="BA2723" s="25"/>
      <c r="BI2723" s="25"/>
      <c r="BN2723" s="25"/>
      <c r="BP2723" s="25"/>
      <c r="BT2723" s="25"/>
      <c r="EP2723" s="25"/>
      <c r="FP2723" s="25"/>
      <c r="FR2723" s="25"/>
      <c r="GF2723" s="25"/>
      <c r="GH2723" s="25"/>
      <c r="GK2723" s="25"/>
      <c r="GQ2723" s="25"/>
      <c r="HK2723" s="25"/>
      <c r="IJ2723" s="25"/>
      <c r="IM2723" s="25"/>
      <c r="IP2723" s="25"/>
      <c r="IS2723" s="25"/>
      <c r="IZ2723" s="25"/>
      <c r="JF2723" s="25"/>
      <c r="JI2723" s="25"/>
      <c r="KO2723" s="31"/>
      <c r="KP2723" s="32"/>
      <c r="KQ2723" s="75"/>
      <c r="KR2723" s="31"/>
    </row>
    <row r="2724" spans="24:304" x14ac:dyDescent="0.3">
      <c r="X2724" s="25"/>
      <c r="AA2724" s="25"/>
      <c r="AE2724" s="25"/>
      <c r="AM2724" s="25"/>
      <c r="AR2724" s="25"/>
      <c r="AT2724" s="25"/>
      <c r="AX2724" s="25"/>
      <c r="BA2724" s="25"/>
      <c r="BI2724" s="25"/>
      <c r="BN2724" s="25"/>
      <c r="BP2724" s="25"/>
      <c r="BT2724" s="25"/>
      <c r="EP2724" s="25"/>
      <c r="FP2724" s="25"/>
      <c r="FR2724" s="25"/>
      <c r="GF2724" s="25"/>
      <c r="GH2724" s="25"/>
      <c r="GK2724" s="25"/>
      <c r="GQ2724" s="25"/>
      <c r="HK2724" s="25"/>
      <c r="IJ2724" s="25"/>
      <c r="IM2724" s="25"/>
      <c r="IP2724" s="25"/>
      <c r="IS2724" s="25"/>
      <c r="IZ2724" s="25"/>
      <c r="JF2724" s="25"/>
      <c r="JI2724" s="25"/>
      <c r="KO2724" s="31"/>
      <c r="KP2724" s="32"/>
      <c r="KQ2724" s="75"/>
      <c r="KR2724" s="31"/>
    </row>
    <row r="2725" spans="24:304" x14ac:dyDescent="0.3">
      <c r="X2725" s="25"/>
      <c r="AA2725" s="25"/>
      <c r="AE2725" s="25"/>
      <c r="AM2725" s="25"/>
      <c r="AR2725" s="25"/>
      <c r="AT2725" s="25"/>
      <c r="AX2725" s="25"/>
      <c r="BA2725" s="25"/>
      <c r="BI2725" s="25"/>
      <c r="BN2725" s="25"/>
      <c r="BP2725" s="25"/>
      <c r="BT2725" s="25"/>
      <c r="EP2725" s="25"/>
      <c r="FP2725" s="25"/>
      <c r="FR2725" s="25"/>
      <c r="GF2725" s="25"/>
      <c r="GH2725" s="25"/>
      <c r="GK2725" s="25"/>
      <c r="GQ2725" s="25"/>
      <c r="HK2725" s="25"/>
      <c r="IJ2725" s="25"/>
      <c r="IM2725" s="25"/>
      <c r="IP2725" s="25"/>
      <c r="IS2725" s="25"/>
      <c r="IZ2725" s="25"/>
      <c r="JF2725" s="25"/>
      <c r="JI2725" s="25"/>
      <c r="KO2725" s="31"/>
      <c r="KP2725" s="32"/>
      <c r="KQ2725" s="75"/>
      <c r="KR2725" s="31"/>
    </row>
    <row r="2726" spans="24:304" x14ac:dyDescent="0.3">
      <c r="X2726" s="25"/>
      <c r="AA2726" s="25"/>
      <c r="AE2726" s="25"/>
      <c r="AM2726" s="25"/>
      <c r="AR2726" s="25"/>
      <c r="AT2726" s="25"/>
      <c r="AX2726" s="25"/>
      <c r="BA2726" s="25"/>
      <c r="BI2726" s="25"/>
      <c r="BN2726" s="25"/>
      <c r="BP2726" s="25"/>
      <c r="BT2726" s="25"/>
      <c r="EP2726" s="25"/>
      <c r="FP2726" s="25"/>
      <c r="FR2726" s="25"/>
      <c r="GF2726" s="25"/>
      <c r="GH2726" s="25"/>
      <c r="GK2726" s="25"/>
      <c r="GQ2726" s="25"/>
      <c r="HK2726" s="25"/>
      <c r="IJ2726" s="25"/>
      <c r="IM2726" s="25"/>
      <c r="IP2726" s="25"/>
      <c r="IS2726" s="25"/>
      <c r="IZ2726" s="25"/>
      <c r="JF2726" s="25"/>
      <c r="JI2726" s="25"/>
      <c r="KO2726" s="31"/>
      <c r="KP2726" s="32"/>
      <c r="KQ2726" s="75"/>
      <c r="KR2726" s="31"/>
    </row>
    <row r="2727" spans="24:304" x14ac:dyDescent="0.3">
      <c r="X2727" s="25"/>
      <c r="AA2727" s="25"/>
      <c r="AE2727" s="25"/>
      <c r="AM2727" s="25"/>
      <c r="AR2727" s="25"/>
      <c r="AT2727" s="25"/>
      <c r="AX2727" s="25"/>
      <c r="BA2727" s="25"/>
      <c r="BI2727" s="25"/>
      <c r="BN2727" s="25"/>
      <c r="BP2727" s="25"/>
      <c r="BT2727" s="25"/>
      <c r="EP2727" s="25"/>
      <c r="FP2727" s="25"/>
      <c r="FR2727" s="25"/>
      <c r="GF2727" s="25"/>
      <c r="GH2727" s="25"/>
      <c r="GK2727" s="25"/>
      <c r="GQ2727" s="25"/>
      <c r="HK2727" s="25"/>
      <c r="IJ2727" s="25"/>
      <c r="IM2727" s="25"/>
      <c r="IP2727" s="25"/>
      <c r="IS2727" s="25"/>
      <c r="IZ2727" s="25"/>
      <c r="JF2727" s="25"/>
      <c r="JI2727" s="25"/>
      <c r="KO2727" s="31"/>
      <c r="KP2727" s="32"/>
      <c r="KQ2727" s="75"/>
      <c r="KR2727" s="31"/>
    </row>
    <row r="2728" spans="24:304" x14ac:dyDescent="0.3">
      <c r="X2728" s="25"/>
      <c r="AA2728" s="25"/>
      <c r="AE2728" s="25"/>
      <c r="AM2728" s="25"/>
      <c r="AR2728" s="25"/>
      <c r="AT2728" s="25"/>
      <c r="AX2728" s="25"/>
      <c r="BA2728" s="25"/>
      <c r="BI2728" s="25"/>
      <c r="BN2728" s="25"/>
      <c r="BP2728" s="25"/>
      <c r="BT2728" s="25"/>
      <c r="EP2728" s="25"/>
      <c r="FP2728" s="25"/>
      <c r="FR2728" s="25"/>
      <c r="GF2728" s="25"/>
      <c r="GH2728" s="25"/>
      <c r="GK2728" s="25"/>
      <c r="GQ2728" s="25"/>
      <c r="HK2728" s="25"/>
      <c r="IJ2728" s="25"/>
      <c r="IM2728" s="25"/>
      <c r="IP2728" s="25"/>
      <c r="IS2728" s="25"/>
      <c r="IZ2728" s="25"/>
      <c r="JF2728" s="25"/>
      <c r="JI2728" s="25"/>
      <c r="KO2728" s="31"/>
      <c r="KP2728" s="32"/>
      <c r="KQ2728" s="75"/>
      <c r="KR2728" s="31"/>
    </row>
    <row r="2729" spans="24:304" x14ac:dyDescent="0.3">
      <c r="X2729" s="25"/>
      <c r="AA2729" s="25"/>
      <c r="AE2729" s="25"/>
      <c r="AM2729" s="25"/>
      <c r="AR2729" s="25"/>
      <c r="AT2729" s="25"/>
      <c r="AX2729" s="25"/>
      <c r="BA2729" s="25"/>
      <c r="BI2729" s="25"/>
      <c r="BN2729" s="25"/>
      <c r="BP2729" s="25"/>
      <c r="BT2729" s="25"/>
      <c r="EP2729" s="25"/>
      <c r="FP2729" s="25"/>
      <c r="FR2729" s="25"/>
      <c r="GF2729" s="25"/>
      <c r="GH2729" s="25"/>
      <c r="GK2729" s="25"/>
      <c r="GQ2729" s="25"/>
      <c r="HK2729" s="25"/>
      <c r="IJ2729" s="25"/>
      <c r="IM2729" s="25"/>
      <c r="IP2729" s="25"/>
      <c r="IS2729" s="25"/>
      <c r="IZ2729" s="25"/>
      <c r="JF2729" s="25"/>
      <c r="JI2729" s="25"/>
      <c r="KO2729" s="31"/>
      <c r="KP2729" s="32"/>
      <c r="KQ2729" s="75"/>
      <c r="KR2729" s="31"/>
    </row>
    <row r="2730" spans="24:304" x14ac:dyDescent="0.3">
      <c r="X2730" s="25"/>
      <c r="AA2730" s="25"/>
      <c r="AE2730" s="25"/>
      <c r="AM2730" s="25"/>
      <c r="AR2730" s="25"/>
      <c r="AT2730" s="25"/>
      <c r="AX2730" s="25"/>
      <c r="BA2730" s="25"/>
      <c r="BI2730" s="25"/>
      <c r="BN2730" s="25"/>
      <c r="BP2730" s="25"/>
      <c r="BT2730" s="25"/>
      <c r="EP2730" s="25"/>
      <c r="FP2730" s="25"/>
      <c r="FR2730" s="25"/>
      <c r="GF2730" s="25"/>
      <c r="GH2730" s="25"/>
      <c r="GK2730" s="25"/>
      <c r="GQ2730" s="25"/>
      <c r="HK2730" s="25"/>
      <c r="IJ2730" s="25"/>
      <c r="IM2730" s="25"/>
      <c r="IP2730" s="25"/>
      <c r="IS2730" s="25"/>
      <c r="IZ2730" s="25"/>
      <c r="JF2730" s="25"/>
      <c r="JI2730" s="25"/>
      <c r="KO2730" s="31"/>
      <c r="KP2730" s="32"/>
      <c r="KQ2730" s="75"/>
      <c r="KR2730" s="31"/>
    </row>
    <row r="2731" spans="24:304" x14ac:dyDescent="0.3">
      <c r="X2731" s="25"/>
      <c r="AA2731" s="25"/>
      <c r="AE2731" s="25"/>
      <c r="AM2731" s="25"/>
      <c r="AR2731" s="25"/>
      <c r="AT2731" s="25"/>
      <c r="AX2731" s="25"/>
      <c r="BA2731" s="25"/>
      <c r="BI2731" s="25"/>
      <c r="BN2731" s="25"/>
      <c r="BP2731" s="25"/>
      <c r="BT2731" s="25"/>
      <c r="EP2731" s="25"/>
      <c r="FP2731" s="25"/>
      <c r="FR2731" s="25"/>
      <c r="GF2731" s="25"/>
      <c r="GH2731" s="25"/>
      <c r="GK2731" s="25"/>
      <c r="GQ2731" s="25"/>
      <c r="HK2731" s="25"/>
      <c r="IJ2731" s="25"/>
      <c r="IM2731" s="25"/>
      <c r="IP2731" s="25"/>
      <c r="IS2731" s="25"/>
      <c r="IZ2731" s="25"/>
      <c r="JF2731" s="25"/>
      <c r="JI2731" s="25"/>
      <c r="KO2731" s="31"/>
      <c r="KP2731" s="32"/>
      <c r="KQ2731" s="75"/>
      <c r="KR2731" s="31"/>
    </row>
    <row r="2732" spans="24:304" x14ac:dyDescent="0.3">
      <c r="X2732" s="25"/>
      <c r="AA2732" s="25"/>
      <c r="AE2732" s="25"/>
      <c r="AM2732" s="25"/>
      <c r="AR2732" s="25"/>
      <c r="AT2732" s="25"/>
      <c r="AX2732" s="25"/>
      <c r="BA2732" s="25"/>
      <c r="BI2732" s="25"/>
      <c r="BN2732" s="25"/>
      <c r="BP2732" s="25"/>
      <c r="BT2732" s="25"/>
      <c r="EP2732" s="25"/>
      <c r="FP2732" s="25"/>
      <c r="FR2732" s="25"/>
      <c r="GF2732" s="25"/>
      <c r="GH2732" s="25"/>
      <c r="GK2732" s="25"/>
      <c r="GQ2732" s="25"/>
      <c r="HK2732" s="25"/>
      <c r="IJ2732" s="25"/>
      <c r="IM2732" s="25"/>
      <c r="IP2732" s="25"/>
      <c r="IS2732" s="25"/>
      <c r="IZ2732" s="25"/>
      <c r="JF2732" s="25"/>
      <c r="JI2732" s="25"/>
      <c r="KO2732" s="31"/>
      <c r="KP2732" s="32"/>
      <c r="KQ2732" s="75"/>
      <c r="KR2732" s="31"/>
    </row>
    <row r="2733" spans="24:304" x14ac:dyDescent="0.3">
      <c r="X2733" s="25"/>
      <c r="AA2733" s="25"/>
      <c r="AE2733" s="25"/>
      <c r="AM2733" s="25"/>
      <c r="AR2733" s="25"/>
      <c r="AT2733" s="25"/>
      <c r="AX2733" s="25"/>
      <c r="BA2733" s="25"/>
      <c r="BI2733" s="25"/>
      <c r="BN2733" s="25"/>
      <c r="BP2733" s="25"/>
      <c r="BT2733" s="25"/>
      <c r="EP2733" s="25"/>
      <c r="FP2733" s="25"/>
      <c r="FR2733" s="25"/>
      <c r="GF2733" s="25"/>
      <c r="GH2733" s="25"/>
      <c r="GK2733" s="25"/>
      <c r="GQ2733" s="25"/>
      <c r="HK2733" s="25"/>
      <c r="IJ2733" s="25"/>
      <c r="IM2733" s="25"/>
      <c r="IP2733" s="25"/>
      <c r="IS2733" s="25"/>
      <c r="IZ2733" s="25"/>
      <c r="JF2733" s="25"/>
      <c r="JI2733" s="25"/>
      <c r="KO2733" s="31"/>
      <c r="KP2733" s="32"/>
      <c r="KQ2733" s="75"/>
      <c r="KR2733" s="31"/>
    </row>
    <row r="2734" spans="24:304" x14ac:dyDescent="0.3">
      <c r="X2734" s="25"/>
      <c r="AA2734" s="25"/>
      <c r="AE2734" s="25"/>
      <c r="AM2734" s="25"/>
      <c r="AR2734" s="25"/>
      <c r="AT2734" s="25"/>
      <c r="AX2734" s="25"/>
      <c r="BA2734" s="25"/>
      <c r="BI2734" s="25"/>
      <c r="BN2734" s="25"/>
      <c r="BP2734" s="25"/>
      <c r="BT2734" s="25"/>
      <c r="EP2734" s="25"/>
      <c r="FP2734" s="25"/>
      <c r="FR2734" s="25"/>
      <c r="GF2734" s="25"/>
      <c r="GH2734" s="25"/>
      <c r="GK2734" s="25"/>
      <c r="GQ2734" s="25"/>
      <c r="HK2734" s="25"/>
      <c r="IJ2734" s="25"/>
      <c r="IM2734" s="25"/>
      <c r="IP2734" s="25"/>
      <c r="IS2734" s="25"/>
      <c r="IZ2734" s="25"/>
      <c r="JF2734" s="25"/>
      <c r="JI2734" s="25"/>
      <c r="KO2734" s="31"/>
      <c r="KP2734" s="32"/>
      <c r="KQ2734" s="75"/>
      <c r="KR2734" s="31"/>
    </row>
    <row r="2735" spans="24:304" x14ac:dyDescent="0.3">
      <c r="X2735" s="25"/>
      <c r="AA2735" s="25"/>
      <c r="AE2735" s="25"/>
      <c r="AM2735" s="25"/>
      <c r="AR2735" s="25"/>
      <c r="AT2735" s="25"/>
      <c r="AX2735" s="25"/>
      <c r="BA2735" s="25"/>
      <c r="BI2735" s="25"/>
      <c r="BN2735" s="25"/>
      <c r="BP2735" s="25"/>
      <c r="BT2735" s="25"/>
      <c r="EP2735" s="25"/>
      <c r="FP2735" s="25"/>
      <c r="FR2735" s="25"/>
      <c r="GF2735" s="25"/>
      <c r="GH2735" s="25"/>
      <c r="GK2735" s="25"/>
      <c r="GQ2735" s="25"/>
      <c r="HK2735" s="25"/>
      <c r="IJ2735" s="25"/>
      <c r="IM2735" s="25"/>
      <c r="IP2735" s="25"/>
      <c r="IS2735" s="25"/>
      <c r="IZ2735" s="25"/>
      <c r="JF2735" s="25"/>
      <c r="JI2735" s="25"/>
      <c r="KO2735" s="31"/>
      <c r="KP2735" s="32"/>
      <c r="KQ2735" s="75"/>
      <c r="KR2735" s="31"/>
    </row>
    <row r="2736" spans="24:304" x14ac:dyDescent="0.3">
      <c r="X2736" s="25"/>
      <c r="AA2736" s="25"/>
      <c r="AE2736" s="25"/>
      <c r="AM2736" s="25"/>
      <c r="AR2736" s="25"/>
      <c r="AT2736" s="25"/>
      <c r="AX2736" s="25"/>
      <c r="BA2736" s="25"/>
      <c r="BI2736" s="25"/>
      <c r="BN2736" s="25"/>
      <c r="BP2736" s="25"/>
      <c r="BT2736" s="25"/>
      <c r="EP2736" s="25"/>
      <c r="FP2736" s="25"/>
      <c r="FR2736" s="25"/>
      <c r="GF2736" s="25"/>
      <c r="GH2736" s="25"/>
      <c r="GK2736" s="25"/>
      <c r="GQ2736" s="25"/>
      <c r="HK2736" s="25"/>
      <c r="IJ2736" s="25"/>
      <c r="IM2736" s="25"/>
      <c r="IP2736" s="25"/>
      <c r="IS2736" s="25"/>
      <c r="IZ2736" s="25"/>
      <c r="JF2736" s="25"/>
      <c r="JI2736" s="25"/>
      <c r="KO2736" s="31"/>
      <c r="KP2736" s="32"/>
      <c r="KQ2736" s="75"/>
      <c r="KR2736" s="31"/>
    </row>
    <row r="2737" spans="24:304" x14ac:dyDescent="0.3">
      <c r="X2737" s="25"/>
      <c r="AA2737" s="25"/>
      <c r="AE2737" s="25"/>
      <c r="AM2737" s="25"/>
      <c r="AR2737" s="25"/>
      <c r="AT2737" s="25"/>
      <c r="AX2737" s="25"/>
      <c r="BA2737" s="25"/>
      <c r="BI2737" s="25"/>
      <c r="BN2737" s="25"/>
      <c r="BP2737" s="25"/>
      <c r="BT2737" s="25"/>
      <c r="EP2737" s="25"/>
      <c r="FP2737" s="25"/>
      <c r="FR2737" s="25"/>
      <c r="GF2737" s="25"/>
      <c r="GH2737" s="25"/>
      <c r="GK2737" s="25"/>
      <c r="GQ2737" s="25"/>
      <c r="HK2737" s="25"/>
      <c r="IJ2737" s="25"/>
      <c r="IM2737" s="25"/>
      <c r="IP2737" s="25"/>
      <c r="IS2737" s="25"/>
      <c r="IZ2737" s="25"/>
      <c r="JF2737" s="25"/>
      <c r="JI2737" s="25"/>
      <c r="KO2737" s="31"/>
      <c r="KP2737" s="32"/>
      <c r="KQ2737" s="75"/>
      <c r="KR2737" s="31"/>
    </row>
    <row r="2738" spans="24:304" x14ac:dyDescent="0.3">
      <c r="X2738" s="25"/>
      <c r="AA2738" s="25"/>
      <c r="AE2738" s="25"/>
      <c r="AM2738" s="25"/>
      <c r="AR2738" s="25"/>
      <c r="AT2738" s="25"/>
      <c r="AX2738" s="25"/>
      <c r="BA2738" s="25"/>
      <c r="BI2738" s="25"/>
      <c r="BN2738" s="25"/>
      <c r="BP2738" s="25"/>
      <c r="BT2738" s="25"/>
      <c r="EP2738" s="25"/>
      <c r="FP2738" s="25"/>
      <c r="FR2738" s="25"/>
      <c r="GF2738" s="25"/>
      <c r="GH2738" s="25"/>
      <c r="GK2738" s="25"/>
      <c r="GQ2738" s="25"/>
      <c r="HK2738" s="25"/>
      <c r="IJ2738" s="25"/>
      <c r="IM2738" s="25"/>
      <c r="IP2738" s="25"/>
      <c r="IS2738" s="25"/>
      <c r="IZ2738" s="25"/>
      <c r="JF2738" s="25"/>
      <c r="JI2738" s="25"/>
      <c r="KO2738" s="31"/>
      <c r="KP2738" s="32"/>
      <c r="KQ2738" s="75"/>
      <c r="KR2738" s="31"/>
    </row>
    <row r="2739" spans="24:304" x14ac:dyDescent="0.3">
      <c r="X2739" s="25"/>
      <c r="AA2739" s="25"/>
      <c r="AE2739" s="25"/>
      <c r="AM2739" s="25"/>
      <c r="AR2739" s="25"/>
      <c r="AT2739" s="25"/>
      <c r="AX2739" s="25"/>
      <c r="BA2739" s="25"/>
      <c r="BI2739" s="25"/>
      <c r="BN2739" s="25"/>
      <c r="BP2739" s="25"/>
      <c r="BT2739" s="25"/>
      <c r="EP2739" s="25"/>
      <c r="FP2739" s="25"/>
      <c r="FR2739" s="25"/>
      <c r="GF2739" s="25"/>
      <c r="GH2739" s="25"/>
      <c r="GK2739" s="25"/>
      <c r="GQ2739" s="25"/>
      <c r="HK2739" s="25"/>
      <c r="IJ2739" s="25"/>
      <c r="IM2739" s="25"/>
      <c r="IP2739" s="25"/>
      <c r="IS2739" s="25"/>
      <c r="IZ2739" s="25"/>
      <c r="JF2739" s="25"/>
      <c r="JI2739" s="25"/>
      <c r="KO2739" s="31"/>
      <c r="KP2739" s="32"/>
      <c r="KQ2739" s="75"/>
      <c r="KR2739" s="31"/>
    </row>
    <row r="2740" spans="24:304" x14ac:dyDescent="0.3">
      <c r="X2740" s="25"/>
      <c r="AA2740" s="25"/>
      <c r="AE2740" s="25"/>
      <c r="AM2740" s="25"/>
      <c r="AR2740" s="25"/>
      <c r="AT2740" s="25"/>
      <c r="AX2740" s="25"/>
      <c r="BA2740" s="25"/>
      <c r="BI2740" s="25"/>
      <c r="BN2740" s="25"/>
      <c r="BP2740" s="25"/>
      <c r="BT2740" s="25"/>
      <c r="EP2740" s="25"/>
      <c r="FP2740" s="25"/>
      <c r="FR2740" s="25"/>
      <c r="GF2740" s="25"/>
      <c r="GH2740" s="25"/>
      <c r="GK2740" s="25"/>
      <c r="GQ2740" s="25"/>
      <c r="HK2740" s="25"/>
      <c r="IJ2740" s="25"/>
      <c r="IM2740" s="25"/>
      <c r="IP2740" s="25"/>
      <c r="IS2740" s="25"/>
      <c r="IZ2740" s="25"/>
      <c r="JF2740" s="25"/>
      <c r="JI2740" s="25"/>
      <c r="KO2740" s="31"/>
      <c r="KP2740" s="32"/>
      <c r="KQ2740" s="75"/>
      <c r="KR2740" s="31"/>
    </row>
    <row r="2741" spans="24:304" x14ac:dyDescent="0.3">
      <c r="X2741" s="25"/>
      <c r="AA2741" s="25"/>
      <c r="AE2741" s="25"/>
      <c r="AM2741" s="25"/>
      <c r="AR2741" s="25"/>
      <c r="AT2741" s="25"/>
      <c r="AX2741" s="25"/>
      <c r="BA2741" s="25"/>
      <c r="BI2741" s="25"/>
      <c r="BN2741" s="25"/>
      <c r="BP2741" s="25"/>
      <c r="BT2741" s="25"/>
      <c r="EP2741" s="25"/>
      <c r="FP2741" s="25"/>
      <c r="FR2741" s="25"/>
      <c r="GF2741" s="25"/>
      <c r="GH2741" s="25"/>
      <c r="GK2741" s="25"/>
      <c r="GQ2741" s="25"/>
      <c r="HK2741" s="25"/>
      <c r="IJ2741" s="25"/>
      <c r="IM2741" s="25"/>
      <c r="IP2741" s="25"/>
      <c r="IS2741" s="25"/>
      <c r="IZ2741" s="25"/>
      <c r="JF2741" s="25"/>
      <c r="JI2741" s="25"/>
      <c r="KO2741" s="31"/>
      <c r="KP2741" s="32"/>
      <c r="KQ2741" s="75"/>
      <c r="KR2741" s="31"/>
    </row>
    <row r="2742" spans="24:304" x14ac:dyDescent="0.3">
      <c r="X2742" s="25"/>
      <c r="AA2742" s="25"/>
      <c r="AE2742" s="25"/>
      <c r="AM2742" s="25"/>
      <c r="AR2742" s="25"/>
      <c r="AT2742" s="25"/>
      <c r="AX2742" s="25"/>
      <c r="BA2742" s="25"/>
      <c r="BI2742" s="25"/>
      <c r="BN2742" s="25"/>
      <c r="BP2742" s="25"/>
      <c r="BT2742" s="25"/>
      <c r="EP2742" s="25"/>
      <c r="FP2742" s="25"/>
      <c r="FR2742" s="25"/>
      <c r="GF2742" s="25"/>
      <c r="GH2742" s="25"/>
      <c r="GK2742" s="25"/>
      <c r="GQ2742" s="25"/>
      <c r="HK2742" s="25"/>
      <c r="IJ2742" s="25"/>
      <c r="IM2742" s="25"/>
      <c r="IP2742" s="25"/>
      <c r="IS2742" s="25"/>
      <c r="IZ2742" s="25"/>
      <c r="JF2742" s="25"/>
      <c r="JI2742" s="25"/>
      <c r="KO2742" s="31"/>
      <c r="KP2742" s="32"/>
      <c r="KQ2742" s="75"/>
      <c r="KR2742" s="31"/>
    </row>
    <row r="2743" spans="24:304" x14ac:dyDescent="0.3">
      <c r="X2743" s="25"/>
      <c r="AA2743" s="25"/>
      <c r="AE2743" s="25"/>
      <c r="AM2743" s="25"/>
      <c r="AR2743" s="25"/>
      <c r="AT2743" s="25"/>
      <c r="AX2743" s="25"/>
      <c r="BA2743" s="25"/>
      <c r="BI2743" s="25"/>
      <c r="BN2743" s="25"/>
      <c r="BP2743" s="25"/>
      <c r="BT2743" s="25"/>
      <c r="EP2743" s="25"/>
      <c r="FP2743" s="25"/>
      <c r="FR2743" s="25"/>
      <c r="GF2743" s="25"/>
      <c r="GH2743" s="25"/>
      <c r="GK2743" s="25"/>
      <c r="GQ2743" s="25"/>
      <c r="HK2743" s="25"/>
      <c r="IJ2743" s="25"/>
      <c r="IM2743" s="25"/>
      <c r="IP2743" s="25"/>
      <c r="IS2743" s="25"/>
      <c r="IZ2743" s="25"/>
      <c r="JF2743" s="25"/>
      <c r="JI2743" s="25"/>
      <c r="KO2743" s="31"/>
      <c r="KP2743" s="32"/>
      <c r="KQ2743" s="75"/>
      <c r="KR2743" s="31"/>
    </row>
    <row r="2744" spans="24:304" x14ac:dyDescent="0.3">
      <c r="X2744" s="25"/>
      <c r="AA2744" s="25"/>
      <c r="AE2744" s="25"/>
      <c r="AM2744" s="25"/>
      <c r="AR2744" s="25"/>
      <c r="AT2744" s="25"/>
      <c r="AX2744" s="25"/>
      <c r="BA2744" s="25"/>
      <c r="BI2744" s="25"/>
      <c r="BN2744" s="25"/>
      <c r="BP2744" s="25"/>
      <c r="BT2744" s="25"/>
      <c r="EP2744" s="25"/>
      <c r="FP2744" s="25"/>
      <c r="FR2744" s="25"/>
      <c r="GF2744" s="25"/>
      <c r="GH2744" s="25"/>
      <c r="GK2744" s="25"/>
      <c r="GQ2744" s="25"/>
      <c r="HK2744" s="25"/>
      <c r="IJ2744" s="25"/>
      <c r="IM2744" s="25"/>
      <c r="IP2744" s="25"/>
      <c r="IS2744" s="25"/>
      <c r="IZ2744" s="25"/>
      <c r="JF2744" s="25"/>
      <c r="JI2744" s="25"/>
      <c r="KO2744" s="31"/>
      <c r="KP2744" s="32"/>
      <c r="KQ2744" s="75"/>
      <c r="KR2744" s="31"/>
    </row>
    <row r="2745" spans="24:304" x14ac:dyDescent="0.3">
      <c r="X2745" s="25"/>
      <c r="AA2745" s="25"/>
      <c r="AE2745" s="25"/>
      <c r="AM2745" s="25"/>
      <c r="AR2745" s="25"/>
      <c r="AT2745" s="25"/>
      <c r="AX2745" s="25"/>
      <c r="BA2745" s="25"/>
      <c r="BI2745" s="25"/>
      <c r="BN2745" s="25"/>
      <c r="BP2745" s="25"/>
      <c r="BT2745" s="25"/>
      <c r="EP2745" s="25"/>
      <c r="FP2745" s="25"/>
      <c r="FR2745" s="25"/>
      <c r="GF2745" s="25"/>
      <c r="GH2745" s="25"/>
      <c r="GK2745" s="25"/>
      <c r="GQ2745" s="25"/>
      <c r="HK2745" s="25"/>
      <c r="IJ2745" s="25"/>
      <c r="IM2745" s="25"/>
      <c r="IP2745" s="25"/>
      <c r="IS2745" s="25"/>
      <c r="IZ2745" s="25"/>
      <c r="JF2745" s="25"/>
      <c r="JI2745" s="25"/>
      <c r="KO2745" s="31"/>
      <c r="KP2745" s="32"/>
      <c r="KQ2745" s="75"/>
      <c r="KR2745" s="31"/>
    </row>
    <row r="2746" spans="24:304" x14ac:dyDescent="0.3">
      <c r="X2746" s="25"/>
      <c r="AA2746" s="25"/>
      <c r="AE2746" s="25"/>
      <c r="AM2746" s="25"/>
      <c r="AR2746" s="25"/>
      <c r="AT2746" s="25"/>
      <c r="AX2746" s="25"/>
      <c r="BA2746" s="25"/>
      <c r="BI2746" s="25"/>
      <c r="BN2746" s="25"/>
      <c r="BP2746" s="25"/>
      <c r="BT2746" s="25"/>
      <c r="EP2746" s="25"/>
      <c r="FP2746" s="25"/>
      <c r="FR2746" s="25"/>
      <c r="GF2746" s="25"/>
      <c r="GH2746" s="25"/>
      <c r="GK2746" s="25"/>
      <c r="GQ2746" s="25"/>
      <c r="HK2746" s="25"/>
      <c r="IJ2746" s="25"/>
      <c r="IM2746" s="25"/>
      <c r="IP2746" s="25"/>
      <c r="IS2746" s="25"/>
      <c r="IZ2746" s="25"/>
      <c r="JF2746" s="25"/>
      <c r="JI2746" s="25"/>
      <c r="KO2746" s="31"/>
      <c r="KP2746" s="32"/>
      <c r="KQ2746" s="75"/>
      <c r="KR2746" s="31"/>
    </row>
    <row r="2747" spans="24:304" x14ac:dyDescent="0.3">
      <c r="X2747" s="25"/>
      <c r="AA2747" s="25"/>
      <c r="AE2747" s="25"/>
      <c r="AM2747" s="25"/>
      <c r="AR2747" s="25"/>
      <c r="AT2747" s="25"/>
      <c r="AX2747" s="25"/>
      <c r="BA2747" s="25"/>
      <c r="BI2747" s="25"/>
      <c r="BN2747" s="25"/>
      <c r="BP2747" s="25"/>
      <c r="BT2747" s="25"/>
      <c r="EP2747" s="25"/>
      <c r="FP2747" s="25"/>
      <c r="FR2747" s="25"/>
      <c r="GF2747" s="25"/>
      <c r="GH2747" s="25"/>
      <c r="GK2747" s="25"/>
      <c r="GQ2747" s="25"/>
      <c r="HK2747" s="25"/>
      <c r="IJ2747" s="25"/>
      <c r="IM2747" s="25"/>
      <c r="IP2747" s="25"/>
      <c r="IS2747" s="25"/>
      <c r="IZ2747" s="25"/>
      <c r="JF2747" s="25"/>
      <c r="JI2747" s="25"/>
      <c r="KO2747" s="31"/>
      <c r="KP2747" s="32"/>
      <c r="KQ2747" s="75"/>
      <c r="KR2747" s="31"/>
    </row>
    <row r="2748" spans="24:304" x14ac:dyDescent="0.3">
      <c r="X2748" s="25"/>
      <c r="AA2748" s="25"/>
      <c r="AE2748" s="25"/>
      <c r="AM2748" s="25"/>
      <c r="AR2748" s="25"/>
      <c r="AT2748" s="25"/>
      <c r="AX2748" s="25"/>
      <c r="BA2748" s="25"/>
      <c r="BI2748" s="25"/>
      <c r="BN2748" s="25"/>
      <c r="BP2748" s="25"/>
      <c r="BT2748" s="25"/>
      <c r="EP2748" s="25"/>
      <c r="FP2748" s="25"/>
      <c r="FR2748" s="25"/>
      <c r="GF2748" s="25"/>
      <c r="GH2748" s="25"/>
      <c r="GK2748" s="25"/>
      <c r="GQ2748" s="25"/>
      <c r="HK2748" s="25"/>
      <c r="IJ2748" s="25"/>
      <c r="IM2748" s="25"/>
      <c r="IP2748" s="25"/>
      <c r="IS2748" s="25"/>
      <c r="IZ2748" s="25"/>
      <c r="JF2748" s="25"/>
      <c r="JI2748" s="25"/>
      <c r="KO2748" s="31"/>
      <c r="KP2748" s="32"/>
      <c r="KQ2748" s="75"/>
      <c r="KR2748" s="31"/>
    </row>
    <row r="2749" spans="24:304" x14ac:dyDescent="0.3">
      <c r="X2749" s="25"/>
      <c r="AA2749" s="25"/>
      <c r="AE2749" s="25"/>
      <c r="AM2749" s="25"/>
      <c r="AR2749" s="25"/>
      <c r="AT2749" s="25"/>
      <c r="AX2749" s="25"/>
      <c r="BA2749" s="25"/>
      <c r="BI2749" s="25"/>
      <c r="BN2749" s="25"/>
      <c r="BP2749" s="25"/>
      <c r="BT2749" s="25"/>
      <c r="EP2749" s="25"/>
      <c r="FP2749" s="25"/>
      <c r="FR2749" s="25"/>
      <c r="GF2749" s="25"/>
      <c r="GH2749" s="25"/>
      <c r="GK2749" s="25"/>
      <c r="GQ2749" s="25"/>
      <c r="HK2749" s="25"/>
      <c r="IJ2749" s="25"/>
      <c r="IM2749" s="25"/>
      <c r="IP2749" s="25"/>
      <c r="IS2749" s="25"/>
      <c r="IZ2749" s="25"/>
      <c r="JF2749" s="25"/>
      <c r="JI2749" s="25"/>
      <c r="KO2749" s="31"/>
      <c r="KP2749" s="32"/>
      <c r="KQ2749" s="75"/>
      <c r="KR2749" s="31"/>
    </row>
    <row r="2750" spans="24:304" x14ac:dyDescent="0.3">
      <c r="X2750" s="25"/>
      <c r="AA2750" s="25"/>
      <c r="AE2750" s="25"/>
      <c r="AM2750" s="25"/>
      <c r="AR2750" s="25"/>
      <c r="AT2750" s="25"/>
      <c r="AX2750" s="25"/>
      <c r="BA2750" s="25"/>
      <c r="BI2750" s="25"/>
      <c r="BN2750" s="25"/>
      <c r="BP2750" s="25"/>
      <c r="BT2750" s="25"/>
      <c r="EP2750" s="25"/>
      <c r="FP2750" s="25"/>
      <c r="FR2750" s="25"/>
      <c r="GF2750" s="25"/>
      <c r="GH2750" s="25"/>
      <c r="GK2750" s="25"/>
      <c r="GQ2750" s="25"/>
      <c r="HK2750" s="25"/>
      <c r="IJ2750" s="25"/>
      <c r="IM2750" s="25"/>
      <c r="IP2750" s="25"/>
      <c r="IS2750" s="25"/>
      <c r="IZ2750" s="25"/>
      <c r="JF2750" s="25"/>
      <c r="JI2750" s="25"/>
      <c r="KO2750" s="31"/>
      <c r="KP2750" s="32"/>
      <c r="KQ2750" s="75"/>
      <c r="KR2750" s="31"/>
    </row>
    <row r="2751" spans="24:304" x14ac:dyDescent="0.3">
      <c r="X2751" s="25"/>
      <c r="AA2751" s="25"/>
      <c r="AE2751" s="25"/>
      <c r="AM2751" s="25"/>
      <c r="AR2751" s="25"/>
      <c r="AT2751" s="25"/>
      <c r="AX2751" s="25"/>
      <c r="BA2751" s="25"/>
      <c r="BI2751" s="25"/>
      <c r="BN2751" s="25"/>
      <c r="BP2751" s="25"/>
      <c r="BT2751" s="25"/>
      <c r="EP2751" s="25"/>
      <c r="FP2751" s="25"/>
      <c r="FR2751" s="25"/>
      <c r="GF2751" s="25"/>
      <c r="GH2751" s="25"/>
      <c r="GK2751" s="25"/>
      <c r="GQ2751" s="25"/>
      <c r="HK2751" s="25"/>
      <c r="IJ2751" s="25"/>
      <c r="IM2751" s="25"/>
      <c r="IP2751" s="25"/>
      <c r="IS2751" s="25"/>
      <c r="IZ2751" s="25"/>
      <c r="JF2751" s="25"/>
      <c r="JI2751" s="25"/>
      <c r="KO2751" s="31"/>
      <c r="KP2751" s="32"/>
      <c r="KQ2751" s="75"/>
      <c r="KR2751" s="31"/>
    </row>
    <row r="2752" spans="24:304" x14ac:dyDescent="0.3">
      <c r="X2752" s="25"/>
      <c r="AA2752" s="25"/>
      <c r="AE2752" s="25"/>
      <c r="AM2752" s="25"/>
      <c r="AR2752" s="25"/>
      <c r="AT2752" s="25"/>
      <c r="AX2752" s="25"/>
      <c r="BA2752" s="25"/>
      <c r="BI2752" s="25"/>
      <c r="BN2752" s="25"/>
      <c r="BP2752" s="25"/>
      <c r="BT2752" s="25"/>
      <c r="EP2752" s="25"/>
      <c r="FP2752" s="25"/>
      <c r="FR2752" s="25"/>
      <c r="GF2752" s="25"/>
      <c r="GH2752" s="25"/>
      <c r="GK2752" s="25"/>
      <c r="GQ2752" s="25"/>
      <c r="HK2752" s="25"/>
      <c r="IJ2752" s="25"/>
      <c r="IM2752" s="25"/>
      <c r="IP2752" s="25"/>
      <c r="IS2752" s="25"/>
      <c r="IZ2752" s="25"/>
      <c r="JF2752" s="25"/>
      <c r="JI2752" s="25"/>
      <c r="KO2752" s="31"/>
      <c r="KP2752" s="32"/>
      <c r="KQ2752" s="75"/>
      <c r="KR2752" s="31"/>
    </row>
    <row r="2753" spans="24:304" x14ac:dyDescent="0.3">
      <c r="X2753" s="25"/>
      <c r="AA2753" s="25"/>
      <c r="AE2753" s="25"/>
      <c r="AM2753" s="25"/>
      <c r="AR2753" s="25"/>
      <c r="AT2753" s="25"/>
      <c r="AX2753" s="25"/>
      <c r="BA2753" s="25"/>
      <c r="BI2753" s="25"/>
      <c r="BN2753" s="25"/>
      <c r="BP2753" s="25"/>
      <c r="BT2753" s="25"/>
      <c r="EP2753" s="25"/>
      <c r="FP2753" s="25"/>
      <c r="FR2753" s="25"/>
      <c r="GF2753" s="25"/>
      <c r="GH2753" s="25"/>
      <c r="GK2753" s="25"/>
      <c r="GQ2753" s="25"/>
      <c r="HK2753" s="25"/>
      <c r="IJ2753" s="25"/>
      <c r="IM2753" s="25"/>
      <c r="IP2753" s="25"/>
      <c r="IS2753" s="25"/>
      <c r="IZ2753" s="25"/>
      <c r="JF2753" s="25"/>
      <c r="JI2753" s="25"/>
      <c r="KO2753" s="31"/>
      <c r="KP2753" s="32"/>
      <c r="KQ2753" s="75"/>
      <c r="KR2753" s="31"/>
    </row>
    <row r="2754" spans="24:304" x14ac:dyDescent="0.3">
      <c r="X2754" s="25"/>
      <c r="AA2754" s="25"/>
      <c r="AE2754" s="25"/>
      <c r="AM2754" s="25"/>
      <c r="AR2754" s="25"/>
      <c r="AT2754" s="25"/>
      <c r="AX2754" s="25"/>
      <c r="BA2754" s="25"/>
      <c r="BI2754" s="25"/>
      <c r="BN2754" s="25"/>
      <c r="BP2754" s="25"/>
      <c r="BT2754" s="25"/>
      <c r="EP2754" s="25"/>
      <c r="FP2754" s="25"/>
      <c r="FR2754" s="25"/>
      <c r="GF2754" s="25"/>
      <c r="GH2754" s="25"/>
      <c r="GK2754" s="25"/>
      <c r="GQ2754" s="25"/>
      <c r="HK2754" s="25"/>
      <c r="IJ2754" s="25"/>
      <c r="IM2754" s="25"/>
      <c r="IP2754" s="25"/>
      <c r="IS2754" s="25"/>
      <c r="IZ2754" s="25"/>
      <c r="JF2754" s="25"/>
      <c r="JI2754" s="25"/>
      <c r="KO2754" s="31"/>
      <c r="KP2754" s="32"/>
      <c r="KQ2754" s="75"/>
      <c r="KR2754" s="31"/>
    </row>
    <row r="2755" spans="24:304" x14ac:dyDescent="0.3">
      <c r="X2755" s="25"/>
      <c r="AA2755" s="25"/>
      <c r="AE2755" s="25"/>
      <c r="AM2755" s="25"/>
      <c r="AR2755" s="25"/>
      <c r="AT2755" s="25"/>
      <c r="AX2755" s="25"/>
      <c r="BA2755" s="25"/>
      <c r="BI2755" s="25"/>
      <c r="BN2755" s="25"/>
      <c r="BP2755" s="25"/>
      <c r="BT2755" s="25"/>
      <c r="EP2755" s="25"/>
      <c r="FP2755" s="25"/>
      <c r="FR2755" s="25"/>
      <c r="GF2755" s="25"/>
      <c r="GH2755" s="25"/>
      <c r="GK2755" s="25"/>
      <c r="GQ2755" s="25"/>
      <c r="HK2755" s="25"/>
      <c r="IJ2755" s="25"/>
      <c r="IM2755" s="25"/>
      <c r="IP2755" s="25"/>
      <c r="IS2755" s="25"/>
      <c r="IZ2755" s="25"/>
      <c r="JF2755" s="25"/>
      <c r="JI2755" s="25"/>
      <c r="KO2755" s="31"/>
      <c r="KP2755" s="32"/>
      <c r="KQ2755" s="75"/>
      <c r="KR2755" s="31"/>
    </row>
    <row r="2756" spans="24:304" x14ac:dyDescent="0.3">
      <c r="X2756" s="25"/>
      <c r="AA2756" s="25"/>
      <c r="AE2756" s="25"/>
      <c r="AM2756" s="25"/>
      <c r="AR2756" s="25"/>
      <c r="AT2756" s="25"/>
      <c r="AX2756" s="25"/>
      <c r="BA2756" s="25"/>
      <c r="BI2756" s="25"/>
      <c r="BN2756" s="25"/>
      <c r="BP2756" s="25"/>
      <c r="BT2756" s="25"/>
      <c r="EP2756" s="25"/>
      <c r="FP2756" s="25"/>
      <c r="FR2756" s="25"/>
      <c r="GF2756" s="25"/>
      <c r="GH2756" s="25"/>
      <c r="GK2756" s="25"/>
      <c r="GQ2756" s="25"/>
      <c r="HK2756" s="25"/>
      <c r="IJ2756" s="25"/>
      <c r="IM2756" s="25"/>
      <c r="IP2756" s="25"/>
      <c r="IS2756" s="25"/>
      <c r="IZ2756" s="25"/>
      <c r="JF2756" s="25"/>
      <c r="JI2756" s="25"/>
      <c r="KO2756" s="31"/>
      <c r="KP2756" s="32"/>
      <c r="KQ2756" s="75"/>
      <c r="KR2756" s="31"/>
    </row>
    <row r="2757" spans="24:304" x14ac:dyDescent="0.3">
      <c r="X2757" s="25"/>
      <c r="AA2757" s="25"/>
      <c r="AE2757" s="25"/>
      <c r="AM2757" s="25"/>
      <c r="AR2757" s="25"/>
      <c r="AT2757" s="25"/>
      <c r="AX2757" s="25"/>
      <c r="BA2757" s="25"/>
      <c r="BI2757" s="25"/>
      <c r="BN2757" s="25"/>
      <c r="BP2757" s="25"/>
      <c r="BT2757" s="25"/>
      <c r="EP2757" s="25"/>
      <c r="FP2757" s="25"/>
      <c r="FR2757" s="25"/>
      <c r="GF2757" s="25"/>
      <c r="GH2757" s="25"/>
      <c r="GK2757" s="25"/>
      <c r="GQ2757" s="25"/>
      <c r="HK2757" s="25"/>
      <c r="IJ2757" s="25"/>
      <c r="IM2757" s="25"/>
      <c r="IP2757" s="25"/>
      <c r="IS2757" s="25"/>
      <c r="IZ2757" s="25"/>
      <c r="JF2757" s="25"/>
      <c r="JI2757" s="25"/>
      <c r="KO2757" s="31"/>
      <c r="KP2757" s="32"/>
      <c r="KQ2757" s="75"/>
      <c r="KR2757" s="31"/>
    </row>
    <row r="2758" spans="24:304" x14ac:dyDescent="0.3">
      <c r="X2758" s="25"/>
      <c r="AA2758" s="25"/>
      <c r="AE2758" s="25"/>
      <c r="AM2758" s="25"/>
      <c r="AR2758" s="25"/>
      <c r="AT2758" s="25"/>
      <c r="AX2758" s="25"/>
      <c r="BA2758" s="25"/>
      <c r="BI2758" s="25"/>
      <c r="BN2758" s="25"/>
      <c r="BP2758" s="25"/>
      <c r="BT2758" s="25"/>
      <c r="EP2758" s="25"/>
      <c r="FP2758" s="25"/>
      <c r="FR2758" s="25"/>
      <c r="GF2758" s="25"/>
      <c r="GH2758" s="25"/>
      <c r="GK2758" s="25"/>
      <c r="GQ2758" s="25"/>
      <c r="HK2758" s="25"/>
      <c r="IJ2758" s="25"/>
      <c r="IM2758" s="25"/>
      <c r="IP2758" s="25"/>
      <c r="IS2758" s="25"/>
      <c r="IZ2758" s="25"/>
      <c r="JF2758" s="25"/>
      <c r="JI2758" s="25"/>
      <c r="KO2758" s="31"/>
      <c r="KP2758" s="32"/>
      <c r="KQ2758" s="75"/>
      <c r="KR2758" s="31"/>
    </row>
    <row r="2759" spans="24:304" x14ac:dyDescent="0.3">
      <c r="X2759" s="25"/>
      <c r="AA2759" s="25"/>
      <c r="AE2759" s="25"/>
      <c r="AM2759" s="25"/>
      <c r="AR2759" s="25"/>
      <c r="AT2759" s="25"/>
      <c r="AX2759" s="25"/>
      <c r="BA2759" s="25"/>
      <c r="BI2759" s="25"/>
      <c r="BN2759" s="25"/>
      <c r="BP2759" s="25"/>
      <c r="BT2759" s="25"/>
      <c r="EP2759" s="25"/>
      <c r="FP2759" s="25"/>
      <c r="FR2759" s="25"/>
      <c r="GF2759" s="25"/>
      <c r="GH2759" s="25"/>
      <c r="GK2759" s="25"/>
      <c r="GQ2759" s="25"/>
      <c r="HK2759" s="25"/>
      <c r="IJ2759" s="25"/>
      <c r="IM2759" s="25"/>
      <c r="IP2759" s="25"/>
      <c r="IS2759" s="25"/>
      <c r="IZ2759" s="25"/>
      <c r="JF2759" s="25"/>
      <c r="JI2759" s="25"/>
      <c r="KO2759" s="31"/>
      <c r="KP2759" s="32"/>
      <c r="KQ2759" s="75"/>
      <c r="KR2759" s="31"/>
    </row>
    <row r="2760" spans="24:304" x14ac:dyDescent="0.3">
      <c r="X2760" s="25"/>
      <c r="AA2760" s="25"/>
      <c r="AE2760" s="25"/>
      <c r="AM2760" s="25"/>
      <c r="AR2760" s="25"/>
      <c r="AT2760" s="25"/>
      <c r="AX2760" s="25"/>
      <c r="BA2760" s="25"/>
      <c r="BI2760" s="25"/>
      <c r="BN2760" s="25"/>
      <c r="BP2760" s="25"/>
      <c r="BT2760" s="25"/>
      <c r="EP2760" s="25"/>
      <c r="FP2760" s="25"/>
      <c r="FR2760" s="25"/>
      <c r="GF2760" s="25"/>
      <c r="GH2760" s="25"/>
      <c r="GK2760" s="25"/>
      <c r="GQ2760" s="25"/>
      <c r="HK2760" s="25"/>
      <c r="IJ2760" s="25"/>
      <c r="IM2760" s="25"/>
      <c r="IP2760" s="25"/>
      <c r="IS2760" s="25"/>
      <c r="IZ2760" s="25"/>
      <c r="JF2760" s="25"/>
      <c r="JI2760" s="25"/>
      <c r="KO2760" s="31"/>
      <c r="KP2760" s="32"/>
      <c r="KQ2760" s="75"/>
      <c r="KR2760" s="31"/>
    </row>
    <row r="2761" spans="24:304" x14ac:dyDescent="0.3">
      <c r="X2761" s="25"/>
      <c r="AA2761" s="25"/>
      <c r="AE2761" s="25"/>
      <c r="AM2761" s="25"/>
      <c r="AR2761" s="25"/>
      <c r="AT2761" s="25"/>
      <c r="AX2761" s="25"/>
      <c r="BA2761" s="25"/>
      <c r="BI2761" s="25"/>
      <c r="BN2761" s="25"/>
      <c r="BP2761" s="25"/>
      <c r="BT2761" s="25"/>
      <c r="EP2761" s="25"/>
      <c r="FP2761" s="25"/>
      <c r="FR2761" s="25"/>
      <c r="GF2761" s="25"/>
      <c r="GH2761" s="25"/>
      <c r="GK2761" s="25"/>
      <c r="GQ2761" s="25"/>
      <c r="HK2761" s="25"/>
      <c r="IJ2761" s="25"/>
      <c r="IM2761" s="25"/>
      <c r="IP2761" s="25"/>
      <c r="IS2761" s="25"/>
      <c r="IZ2761" s="25"/>
      <c r="JF2761" s="25"/>
      <c r="JI2761" s="25"/>
      <c r="KO2761" s="31"/>
      <c r="KP2761" s="32"/>
      <c r="KQ2761" s="75"/>
      <c r="KR2761" s="31"/>
    </row>
    <row r="2762" spans="24:304" x14ac:dyDescent="0.3">
      <c r="X2762" s="25"/>
      <c r="AA2762" s="25"/>
      <c r="AE2762" s="25"/>
      <c r="AM2762" s="25"/>
      <c r="AR2762" s="25"/>
      <c r="AT2762" s="25"/>
      <c r="AX2762" s="25"/>
      <c r="BA2762" s="25"/>
      <c r="BI2762" s="25"/>
      <c r="BN2762" s="25"/>
      <c r="BP2762" s="25"/>
      <c r="BT2762" s="25"/>
      <c r="EP2762" s="25"/>
      <c r="FP2762" s="25"/>
      <c r="FR2762" s="25"/>
      <c r="GF2762" s="25"/>
      <c r="GH2762" s="25"/>
      <c r="GK2762" s="25"/>
      <c r="GQ2762" s="25"/>
      <c r="HK2762" s="25"/>
      <c r="IJ2762" s="25"/>
      <c r="IM2762" s="25"/>
      <c r="IP2762" s="25"/>
      <c r="IS2762" s="25"/>
      <c r="IZ2762" s="25"/>
      <c r="JF2762" s="25"/>
      <c r="JI2762" s="25"/>
      <c r="KO2762" s="31"/>
      <c r="KP2762" s="32"/>
      <c r="KQ2762" s="75"/>
      <c r="KR2762" s="31"/>
    </row>
    <row r="2763" spans="24:304" x14ac:dyDescent="0.3">
      <c r="X2763" s="25"/>
      <c r="AA2763" s="25"/>
      <c r="AE2763" s="25"/>
      <c r="AM2763" s="25"/>
      <c r="AR2763" s="25"/>
      <c r="AT2763" s="25"/>
      <c r="AX2763" s="25"/>
      <c r="BA2763" s="25"/>
      <c r="BI2763" s="25"/>
      <c r="BN2763" s="25"/>
      <c r="BP2763" s="25"/>
      <c r="BT2763" s="25"/>
      <c r="EP2763" s="25"/>
      <c r="FP2763" s="25"/>
      <c r="FR2763" s="25"/>
      <c r="GF2763" s="25"/>
      <c r="GH2763" s="25"/>
      <c r="GK2763" s="25"/>
      <c r="GQ2763" s="25"/>
      <c r="HK2763" s="25"/>
      <c r="IJ2763" s="25"/>
      <c r="IM2763" s="25"/>
      <c r="IP2763" s="25"/>
      <c r="IS2763" s="25"/>
      <c r="IZ2763" s="25"/>
      <c r="JF2763" s="25"/>
      <c r="JI2763" s="25"/>
      <c r="KO2763" s="31"/>
      <c r="KP2763" s="32"/>
      <c r="KQ2763" s="75"/>
      <c r="KR2763" s="31"/>
    </row>
    <row r="2764" spans="24:304" x14ac:dyDescent="0.3">
      <c r="X2764" s="25"/>
      <c r="AA2764" s="25"/>
      <c r="AE2764" s="25"/>
      <c r="AM2764" s="25"/>
      <c r="AR2764" s="25"/>
      <c r="AT2764" s="25"/>
      <c r="AX2764" s="25"/>
      <c r="BA2764" s="25"/>
      <c r="BI2764" s="25"/>
      <c r="BN2764" s="25"/>
      <c r="BP2764" s="25"/>
      <c r="BT2764" s="25"/>
      <c r="EP2764" s="25"/>
      <c r="FP2764" s="25"/>
      <c r="FR2764" s="25"/>
      <c r="GF2764" s="25"/>
      <c r="GH2764" s="25"/>
      <c r="GK2764" s="25"/>
      <c r="GQ2764" s="25"/>
      <c r="HK2764" s="25"/>
      <c r="IJ2764" s="25"/>
      <c r="IM2764" s="25"/>
      <c r="IP2764" s="25"/>
      <c r="IS2764" s="25"/>
      <c r="IZ2764" s="25"/>
      <c r="JF2764" s="25"/>
      <c r="JI2764" s="25"/>
      <c r="KO2764" s="31"/>
      <c r="KP2764" s="32"/>
      <c r="KQ2764" s="75"/>
      <c r="KR2764" s="31"/>
    </row>
    <row r="2765" spans="24:304" x14ac:dyDescent="0.3">
      <c r="X2765" s="25"/>
      <c r="AA2765" s="25"/>
      <c r="AE2765" s="25"/>
      <c r="AM2765" s="25"/>
      <c r="AR2765" s="25"/>
      <c r="AT2765" s="25"/>
      <c r="AX2765" s="25"/>
      <c r="BA2765" s="25"/>
      <c r="BI2765" s="25"/>
      <c r="BN2765" s="25"/>
      <c r="BP2765" s="25"/>
      <c r="BT2765" s="25"/>
      <c r="EP2765" s="25"/>
      <c r="FP2765" s="25"/>
      <c r="FR2765" s="25"/>
      <c r="GF2765" s="25"/>
      <c r="GH2765" s="25"/>
      <c r="GK2765" s="25"/>
      <c r="GQ2765" s="25"/>
      <c r="HK2765" s="25"/>
      <c r="IJ2765" s="25"/>
      <c r="IM2765" s="25"/>
      <c r="IP2765" s="25"/>
      <c r="IS2765" s="25"/>
      <c r="IZ2765" s="25"/>
      <c r="JF2765" s="25"/>
      <c r="JI2765" s="25"/>
      <c r="KO2765" s="31"/>
      <c r="KP2765" s="32"/>
      <c r="KQ2765" s="75"/>
      <c r="KR2765" s="31"/>
    </row>
    <row r="2766" spans="24:304" x14ac:dyDescent="0.3">
      <c r="X2766" s="25"/>
      <c r="AA2766" s="25"/>
      <c r="AE2766" s="25"/>
      <c r="AM2766" s="25"/>
      <c r="AR2766" s="25"/>
      <c r="AT2766" s="25"/>
      <c r="AX2766" s="25"/>
      <c r="BA2766" s="25"/>
      <c r="BI2766" s="25"/>
      <c r="BN2766" s="25"/>
      <c r="BP2766" s="25"/>
      <c r="BT2766" s="25"/>
      <c r="EP2766" s="25"/>
      <c r="FP2766" s="25"/>
      <c r="FR2766" s="25"/>
      <c r="GF2766" s="25"/>
      <c r="GH2766" s="25"/>
      <c r="GK2766" s="25"/>
      <c r="GQ2766" s="25"/>
      <c r="HK2766" s="25"/>
      <c r="IJ2766" s="25"/>
      <c r="IM2766" s="25"/>
      <c r="IP2766" s="25"/>
      <c r="IS2766" s="25"/>
      <c r="IZ2766" s="25"/>
      <c r="JF2766" s="25"/>
      <c r="JI2766" s="25"/>
      <c r="KO2766" s="31"/>
      <c r="KP2766" s="32"/>
      <c r="KQ2766" s="75"/>
      <c r="KR2766" s="31"/>
    </row>
    <row r="2767" spans="24:304" x14ac:dyDescent="0.3">
      <c r="X2767" s="25"/>
      <c r="AA2767" s="25"/>
      <c r="AE2767" s="25"/>
      <c r="AM2767" s="25"/>
      <c r="AR2767" s="25"/>
      <c r="AT2767" s="25"/>
      <c r="AX2767" s="25"/>
      <c r="BA2767" s="25"/>
      <c r="BI2767" s="25"/>
      <c r="BN2767" s="25"/>
      <c r="BP2767" s="25"/>
      <c r="BT2767" s="25"/>
      <c r="EP2767" s="25"/>
      <c r="FP2767" s="25"/>
      <c r="FR2767" s="25"/>
      <c r="GF2767" s="25"/>
      <c r="GH2767" s="25"/>
      <c r="GK2767" s="25"/>
      <c r="GQ2767" s="25"/>
      <c r="HK2767" s="25"/>
      <c r="IJ2767" s="25"/>
      <c r="IM2767" s="25"/>
      <c r="IP2767" s="25"/>
      <c r="IS2767" s="25"/>
      <c r="IZ2767" s="25"/>
      <c r="JF2767" s="25"/>
      <c r="JI2767" s="25"/>
      <c r="KO2767" s="31"/>
      <c r="KP2767" s="32"/>
      <c r="KQ2767" s="75"/>
      <c r="KR2767" s="31"/>
    </row>
    <row r="2768" spans="24:304" x14ac:dyDescent="0.3">
      <c r="X2768" s="25"/>
      <c r="AA2768" s="25"/>
      <c r="AE2768" s="25"/>
      <c r="AM2768" s="25"/>
      <c r="AR2768" s="25"/>
      <c r="AT2768" s="25"/>
      <c r="AX2768" s="25"/>
      <c r="BA2768" s="25"/>
      <c r="BI2768" s="25"/>
      <c r="BN2768" s="25"/>
      <c r="BP2768" s="25"/>
      <c r="BT2768" s="25"/>
      <c r="EP2768" s="25"/>
      <c r="FP2768" s="25"/>
      <c r="FR2768" s="25"/>
      <c r="GF2768" s="25"/>
      <c r="GH2768" s="25"/>
      <c r="GK2768" s="25"/>
      <c r="GQ2768" s="25"/>
      <c r="HK2768" s="25"/>
      <c r="IJ2768" s="25"/>
      <c r="IM2768" s="25"/>
      <c r="IP2768" s="25"/>
      <c r="IS2768" s="25"/>
      <c r="IZ2768" s="25"/>
      <c r="JF2768" s="25"/>
      <c r="JI2768" s="25"/>
      <c r="KO2768" s="31"/>
      <c r="KP2768" s="32"/>
      <c r="KQ2768" s="75"/>
      <c r="KR2768" s="31"/>
    </row>
    <row r="2769" spans="24:304" x14ac:dyDescent="0.3">
      <c r="X2769" s="25"/>
      <c r="AA2769" s="25"/>
      <c r="AE2769" s="25"/>
      <c r="AM2769" s="25"/>
      <c r="AR2769" s="25"/>
      <c r="AT2769" s="25"/>
      <c r="AX2769" s="25"/>
      <c r="BA2769" s="25"/>
      <c r="BI2769" s="25"/>
      <c r="BN2769" s="25"/>
      <c r="BP2769" s="25"/>
      <c r="BT2769" s="25"/>
      <c r="EP2769" s="25"/>
      <c r="FP2769" s="25"/>
      <c r="FR2769" s="25"/>
      <c r="GF2769" s="25"/>
      <c r="GH2769" s="25"/>
      <c r="GK2769" s="25"/>
      <c r="GQ2769" s="25"/>
      <c r="HK2769" s="25"/>
      <c r="IJ2769" s="25"/>
      <c r="IM2769" s="25"/>
      <c r="IP2769" s="25"/>
      <c r="IS2769" s="25"/>
      <c r="IZ2769" s="25"/>
      <c r="JF2769" s="25"/>
      <c r="JI2769" s="25"/>
      <c r="KO2769" s="31"/>
      <c r="KP2769" s="32"/>
      <c r="KQ2769" s="75"/>
      <c r="KR2769" s="31"/>
    </row>
    <row r="2770" spans="24:304" x14ac:dyDescent="0.3">
      <c r="X2770" s="25"/>
      <c r="AA2770" s="25"/>
      <c r="AE2770" s="25"/>
      <c r="AM2770" s="25"/>
      <c r="AR2770" s="25"/>
      <c r="AT2770" s="25"/>
      <c r="AX2770" s="25"/>
      <c r="BA2770" s="25"/>
      <c r="BI2770" s="25"/>
      <c r="BN2770" s="25"/>
      <c r="BP2770" s="25"/>
      <c r="BT2770" s="25"/>
      <c r="EP2770" s="25"/>
      <c r="FP2770" s="25"/>
      <c r="FR2770" s="25"/>
      <c r="GF2770" s="25"/>
      <c r="GH2770" s="25"/>
      <c r="GK2770" s="25"/>
      <c r="GQ2770" s="25"/>
      <c r="HK2770" s="25"/>
      <c r="IJ2770" s="25"/>
      <c r="IM2770" s="25"/>
      <c r="IP2770" s="25"/>
      <c r="IS2770" s="25"/>
      <c r="IZ2770" s="25"/>
      <c r="JF2770" s="25"/>
      <c r="JI2770" s="25"/>
      <c r="KO2770" s="31"/>
      <c r="KP2770" s="32"/>
      <c r="KQ2770" s="75"/>
      <c r="KR2770" s="31"/>
    </row>
    <row r="2771" spans="24:304" x14ac:dyDescent="0.3">
      <c r="X2771" s="25"/>
      <c r="AA2771" s="25"/>
      <c r="AE2771" s="25"/>
      <c r="AM2771" s="25"/>
      <c r="AR2771" s="25"/>
      <c r="AT2771" s="25"/>
      <c r="AX2771" s="25"/>
      <c r="BA2771" s="25"/>
      <c r="BI2771" s="25"/>
      <c r="BN2771" s="25"/>
      <c r="BP2771" s="25"/>
      <c r="BT2771" s="25"/>
      <c r="EP2771" s="25"/>
      <c r="FP2771" s="25"/>
      <c r="FR2771" s="25"/>
      <c r="GF2771" s="25"/>
      <c r="GH2771" s="25"/>
      <c r="GK2771" s="25"/>
      <c r="GQ2771" s="25"/>
      <c r="HK2771" s="25"/>
      <c r="IJ2771" s="25"/>
      <c r="IM2771" s="25"/>
      <c r="IP2771" s="25"/>
      <c r="IS2771" s="25"/>
      <c r="IZ2771" s="25"/>
      <c r="JF2771" s="25"/>
      <c r="JI2771" s="25"/>
      <c r="KO2771" s="31"/>
      <c r="KP2771" s="32"/>
      <c r="KQ2771" s="75"/>
      <c r="KR2771" s="31"/>
    </row>
    <row r="2772" spans="24:304" x14ac:dyDescent="0.3">
      <c r="X2772" s="25"/>
      <c r="AA2772" s="25"/>
      <c r="AE2772" s="25"/>
      <c r="AM2772" s="25"/>
      <c r="AR2772" s="25"/>
      <c r="AT2772" s="25"/>
      <c r="AX2772" s="25"/>
      <c r="BA2772" s="25"/>
      <c r="BI2772" s="25"/>
      <c r="BN2772" s="25"/>
      <c r="BP2772" s="25"/>
      <c r="BT2772" s="25"/>
      <c r="EP2772" s="25"/>
      <c r="FP2772" s="25"/>
      <c r="FR2772" s="25"/>
      <c r="GF2772" s="25"/>
      <c r="GH2772" s="25"/>
      <c r="GK2772" s="25"/>
      <c r="GQ2772" s="25"/>
      <c r="HK2772" s="25"/>
      <c r="IJ2772" s="25"/>
      <c r="IM2772" s="25"/>
      <c r="IP2772" s="25"/>
      <c r="IS2772" s="25"/>
      <c r="IZ2772" s="25"/>
      <c r="JF2772" s="25"/>
      <c r="JI2772" s="25"/>
      <c r="KO2772" s="31"/>
      <c r="KP2772" s="32"/>
      <c r="KQ2772" s="75"/>
      <c r="KR2772" s="31"/>
    </row>
    <row r="2773" spans="24:304" x14ac:dyDescent="0.3">
      <c r="X2773" s="25"/>
      <c r="AA2773" s="25"/>
      <c r="AE2773" s="25"/>
      <c r="AM2773" s="25"/>
      <c r="AR2773" s="25"/>
      <c r="AT2773" s="25"/>
      <c r="AX2773" s="25"/>
      <c r="BA2773" s="25"/>
      <c r="BI2773" s="25"/>
      <c r="BN2773" s="25"/>
      <c r="BP2773" s="25"/>
      <c r="BT2773" s="25"/>
      <c r="EP2773" s="25"/>
      <c r="FP2773" s="25"/>
      <c r="FR2773" s="25"/>
      <c r="GF2773" s="25"/>
      <c r="GH2773" s="25"/>
      <c r="GK2773" s="25"/>
      <c r="GQ2773" s="25"/>
      <c r="HK2773" s="25"/>
      <c r="IJ2773" s="25"/>
      <c r="IM2773" s="25"/>
      <c r="IP2773" s="25"/>
      <c r="IS2773" s="25"/>
      <c r="IZ2773" s="25"/>
      <c r="JF2773" s="25"/>
      <c r="JI2773" s="25"/>
      <c r="KO2773" s="31"/>
      <c r="KP2773" s="32"/>
      <c r="KQ2773" s="75"/>
      <c r="KR2773" s="31"/>
    </row>
    <row r="2774" spans="24:304" x14ac:dyDescent="0.3">
      <c r="X2774" s="25"/>
      <c r="AA2774" s="25"/>
      <c r="AE2774" s="25"/>
      <c r="AM2774" s="25"/>
      <c r="AR2774" s="25"/>
      <c r="AT2774" s="25"/>
      <c r="AX2774" s="25"/>
      <c r="BA2774" s="25"/>
      <c r="BI2774" s="25"/>
      <c r="BN2774" s="25"/>
      <c r="BP2774" s="25"/>
      <c r="BT2774" s="25"/>
      <c r="EP2774" s="25"/>
      <c r="FP2774" s="25"/>
      <c r="FR2774" s="25"/>
      <c r="GF2774" s="25"/>
      <c r="GH2774" s="25"/>
      <c r="GK2774" s="25"/>
      <c r="GQ2774" s="25"/>
      <c r="HK2774" s="25"/>
      <c r="IJ2774" s="25"/>
      <c r="IM2774" s="25"/>
      <c r="IP2774" s="25"/>
      <c r="IS2774" s="25"/>
      <c r="IZ2774" s="25"/>
      <c r="JF2774" s="25"/>
      <c r="JI2774" s="25"/>
      <c r="KO2774" s="31"/>
      <c r="KP2774" s="32"/>
      <c r="KQ2774" s="75"/>
      <c r="KR2774" s="31"/>
    </row>
    <row r="2775" spans="24:304" x14ac:dyDescent="0.3">
      <c r="X2775" s="25"/>
      <c r="AA2775" s="25"/>
      <c r="AE2775" s="25"/>
      <c r="AM2775" s="25"/>
      <c r="AR2775" s="25"/>
      <c r="AT2775" s="25"/>
      <c r="AX2775" s="25"/>
      <c r="BA2775" s="25"/>
      <c r="BI2775" s="25"/>
      <c r="BN2775" s="25"/>
      <c r="BP2775" s="25"/>
      <c r="BT2775" s="25"/>
      <c r="EP2775" s="25"/>
      <c r="FP2775" s="25"/>
      <c r="FR2775" s="25"/>
      <c r="GF2775" s="25"/>
      <c r="GH2775" s="25"/>
      <c r="GK2775" s="25"/>
      <c r="GQ2775" s="25"/>
      <c r="HK2775" s="25"/>
      <c r="IJ2775" s="25"/>
      <c r="IM2775" s="25"/>
      <c r="IP2775" s="25"/>
      <c r="IS2775" s="25"/>
      <c r="IZ2775" s="25"/>
      <c r="JF2775" s="25"/>
      <c r="JI2775" s="25"/>
      <c r="KO2775" s="31"/>
      <c r="KP2775" s="32"/>
      <c r="KQ2775" s="75"/>
      <c r="KR2775" s="31"/>
    </row>
    <row r="2776" spans="24:304" x14ac:dyDescent="0.3">
      <c r="X2776" s="25"/>
      <c r="AA2776" s="25"/>
      <c r="AE2776" s="25"/>
      <c r="AM2776" s="25"/>
      <c r="AR2776" s="25"/>
      <c r="AT2776" s="25"/>
      <c r="AX2776" s="25"/>
      <c r="BA2776" s="25"/>
      <c r="BI2776" s="25"/>
      <c r="BN2776" s="25"/>
      <c r="BP2776" s="25"/>
      <c r="BT2776" s="25"/>
      <c r="EP2776" s="25"/>
      <c r="FP2776" s="25"/>
      <c r="FR2776" s="25"/>
      <c r="GF2776" s="25"/>
      <c r="GH2776" s="25"/>
      <c r="GK2776" s="25"/>
      <c r="GQ2776" s="25"/>
      <c r="HK2776" s="25"/>
      <c r="IJ2776" s="25"/>
      <c r="IM2776" s="25"/>
      <c r="IP2776" s="25"/>
      <c r="IS2776" s="25"/>
      <c r="IZ2776" s="25"/>
      <c r="JF2776" s="25"/>
      <c r="JI2776" s="25"/>
      <c r="KO2776" s="31"/>
      <c r="KP2776" s="32"/>
      <c r="KQ2776" s="75"/>
      <c r="KR2776" s="31"/>
    </row>
    <row r="2777" spans="24:304" x14ac:dyDescent="0.3">
      <c r="X2777" s="25"/>
      <c r="AA2777" s="25"/>
      <c r="AE2777" s="25"/>
      <c r="AM2777" s="25"/>
      <c r="AR2777" s="25"/>
      <c r="AT2777" s="25"/>
      <c r="AX2777" s="25"/>
      <c r="BA2777" s="25"/>
      <c r="BI2777" s="25"/>
      <c r="BN2777" s="25"/>
      <c r="BP2777" s="25"/>
      <c r="BT2777" s="25"/>
      <c r="EP2777" s="25"/>
      <c r="FP2777" s="25"/>
      <c r="FR2777" s="25"/>
      <c r="GF2777" s="25"/>
      <c r="GH2777" s="25"/>
      <c r="GK2777" s="25"/>
      <c r="GQ2777" s="25"/>
      <c r="HK2777" s="25"/>
      <c r="IJ2777" s="25"/>
      <c r="IM2777" s="25"/>
      <c r="IP2777" s="25"/>
      <c r="IS2777" s="25"/>
      <c r="IZ2777" s="25"/>
      <c r="JF2777" s="25"/>
      <c r="JI2777" s="25"/>
      <c r="KO2777" s="31"/>
      <c r="KP2777" s="32"/>
      <c r="KQ2777" s="75"/>
      <c r="KR2777" s="31"/>
    </row>
    <row r="2778" spans="24:304" x14ac:dyDescent="0.3">
      <c r="X2778" s="25"/>
      <c r="AA2778" s="25"/>
      <c r="AE2778" s="25"/>
      <c r="AM2778" s="25"/>
      <c r="AR2778" s="25"/>
      <c r="AT2778" s="25"/>
      <c r="AX2778" s="25"/>
      <c r="BA2778" s="25"/>
      <c r="BI2778" s="25"/>
      <c r="BN2778" s="25"/>
      <c r="BP2778" s="25"/>
      <c r="BT2778" s="25"/>
      <c r="EP2778" s="25"/>
      <c r="FP2778" s="25"/>
      <c r="FR2778" s="25"/>
      <c r="GF2778" s="25"/>
      <c r="GH2778" s="25"/>
      <c r="GK2778" s="25"/>
      <c r="GQ2778" s="25"/>
      <c r="HK2778" s="25"/>
      <c r="IJ2778" s="25"/>
      <c r="IM2778" s="25"/>
      <c r="IP2778" s="25"/>
      <c r="IS2778" s="25"/>
      <c r="IZ2778" s="25"/>
      <c r="JF2778" s="25"/>
      <c r="JI2778" s="25"/>
      <c r="KO2778" s="31"/>
      <c r="KP2778" s="32"/>
      <c r="KQ2778" s="75"/>
      <c r="KR2778" s="31"/>
    </row>
    <row r="2779" spans="24:304" x14ac:dyDescent="0.3">
      <c r="X2779" s="25"/>
      <c r="AA2779" s="25"/>
      <c r="AE2779" s="25"/>
      <c r="AM2779" s="25"/>
      <c r="AR2779" s="25"/>
      <c r="AT2779" s="25"/>
      <c r="AX2779" s="25"/>
      <c r="BA2779" s="25"/>
      <c r="BI2779" s="25"/>
      <c r="BN2779" s="25"/>
      <c r="BP2779" s="25"/>
      <c r="BT2779" s="25"/>
      <c r="EP2779" s="25"/>
      <c r="FP2779" s="25"/>
      <c r="FR2779" s="25"/>
      <c r="GF2779" s="25"/>
      <c r="GH2779" s="25"/>
      <c r="GK2779" s="25"/>
      <c r="GQ2779" s="25"/>
      <c r="HK2779" s="25"/>
      <c r="IJ2779" s="25"/>
      <c r="IM2779" s="25"/>
      <c r="IP2779" s="25"/>
      <c r="IS2779" s="25"/>
      <c r="IZ2779" s="25"/>
      <c r="JF2779" s="25"/>
      <c r="JI2779" s="25"/>
      <c r="KO2779" s="31"/>
      <c r="KP2779" s="32"/>
      <c r="KQ2779" s="75"/>
      <c r="KR2779" s="31"/>
    </row>
    <row r="2780" spans="24:304" x14ac:dyDescent="0.3">
      <c r="X2780" s="25"/>
      <c r="AA2780" s="25"/>
      <c r="AE2780" s="25"/>
      <c r="AM2780" s="25"/>
      <c r="AR2780" s="25"/>
      <c r="AT2780" s="25"/>
      <c r="AX2780" s="25"/>
      <c r="BA2780" s="25"/>
      <c r="BI2780" s="25"/>
      <c r="BN2780" s="25"/>
      <c r="BP2780" s="25"/>
      <c r="BT2780" s="25"/>
      <c r="EP2780" s="25"/>
      <c r="FP2780" s="25"/>
      <c r="FR2780" s="25"/>
      <c r="GF2780" s="25"/>
      <c r="GH2780" s="25"/>
      <c r="GK2780" s="25"/>
      <c r="GQ2780" s="25"/>
      <c r="HK2780" s="25"/>
      <c r="IJ2780" s="25"/>
      <c r="IM2780" s="25"/>
      <c r="IP2780" s="25"/>
      <c r="IS2780" s="25"/>
      <c r="IZ2780" s="25"/>
      <c r="JF2780" s="25"/>
      <c r="JI2780" s="25"/>
      <c r="KO2780" s="31"/>
      <c r="KP2780" s="32"/>
      <c r="KQ2780" s="75"/>
      <c r="KR2780" s="31"/>
    </row>
    <row r="2781" spans="24:304" x14ac:dyDescent="0.3">
      <c r="X2781" s="25"/>
      <c r="AA2781" s="25"/>
      <c r="AE2781" s="25"/>
      <c r="AM2781" s="25"/>
      <c r="AR2781" s="25"/>
      <c r="AT2781" s="25"/>
      <c r="AX2781" s="25"/>
      <c r="BA2781" s="25"/>
      <c r="BI2781" s="25"/>
      <c r="BN2781" s="25"/>
      <c r="BP2781" s="25"/>
      <c r="BT2781" s="25"/>
      <c r="EP2781" s="25"/>
      <c r="FP2781" s="25"/>
      <c r="FR2781" s="25"/>
      <c r="GF2781" s="25"/>
      <c r="GH2781" s="25"/>
      <c r="GK2781" s="25"/>
      <c r="GQ2781" s="25"/>
      <c r="HK2781" s="25"/>
      <c r="IJ2781" s="25"/>
      <c r="IM2781" s="25"/>
      <c r="IP2781" s="25"/>
      <c r="IS2781" s="25"/>
      <c r="IZ2781" s="25"/>
      <c r="JF2781" s="25"/>
      <c r="JI2781" s="25"/>
      <c r="KO2781" s="31"/>
      <c r="KP2781" s="32"/>
      <c r="KQ2781" s="75"/>
      <c r="KR2781" s="31"/>
    </row>
    <row r="2782" spans="24:304" x14ac:dyDescent="0.3">
      <c r="X2782" s="25"/>
      <c r="AA2782" s="25"/>
      <c r="AE2782" s="25"/>
      <c r="AM2782" s="25"/>
      <c r="AR2782" s="25"/>
      <c r="AT2782" s="25"/>
      <c r="AX2782" s="25"/>
      <c r="BA2782" s="25"/>
      <c r="BI2782" s="25"/>
      <c r="BN2782" s="25"/>
      <c r="BP2782" s="25"/>
      <c r="BT2782" s="25"/>
      <c r="EP2782" s="25"/>
      <c r="FP2782" s="25"/>
      <c r="FR2782" s="25"/>
      <c r="GF2782" s="25"/>
      <c r="GH2782" s="25"/>
      <c r="GK2782" s="25"/>
      <c r="GQ2782" s="25"/>
      <c r="HK2782" s="25"/>
      <c r="IJ2782" s="25"/>
      <c r="IM2782" s="25"/>
      <c r="IP2782" s="25"/>
      <c r="IS2782" s="25"/>
      <c r="IZ2782" s="25"/>
      <c r="JF2782" s="25"/>
      <c r="JI2782" s="25"/>
      <c r="KO2782" s="31"/>
      <c r="KP2782" s="32"/>
      <c r="KQ2782" s="75"/>
      <c r="KR2782" s="31"/>
    </row>
    <row r="2783" spans="24:304" x14ac:dyDescent="0.3">
      <c r="X2783" s="25"/>
      <c r="AA2783" s="25"/>
      <c r="AE2783" s="25"/>
      <c r="AM2783" s="25"/>
      <c r="AR2783" s="25"/>
      <c r="AT2783" s="25"/>
      <c r="AX2783" s="25"/>
      <c r="BA2783" s="25"/>
      <c r="BI2783" s="25"/>
      <c r="BN2783" s="25"/>
      <c r="BP2783" s="25"/>
      <c r="BT2783" s="25"/>
      <c r="EP2783" s="25"/>
      <c r="FP2783" s="25"/>
      <c r="FR2783" s="25"/>
      <c r="GF2783" s="25"/>
      <c r="GH2783" s="25"/>
      <c r="GK2783" s="25"/>
      <c r="GQ2783" s="25"/>
      <c r="HK2783" s="25"/>
      <c r="IJ2783" s="25"/>
      <c r="IM2783" s="25"/>
      <c r="IP2783" s="25"/>
      <c r="IS2783" s="25"/>
      <c r="IZ2783" s="25"/>
      <c r="JF2783" s="25"/>
      <c r="JI2783" s="25"/>
      <c r="KO2783" s="31"/>
      <c r="KP2783" s="32"/>
      <c r="KQ2783" s="75"/>
      <c r="KR2783" s="31"/>
    </row>
    <row r="2784" spans="24:304" x14ac:dyDescent="0.3">
      <c r="X2784" s="25"/>
      <c r="AA2784" s="25"/>
      <c r="AE2784" s="25"/>
      <c r="AM2784" s="25"/>
      <c r="AR2784" s="25"/>
      <c r="AT2784" s="25"/>
      <c r="AX2784" s="25"/>
      <c r="BA2784" s="25"/>
      <c r="BI2784" s="25"/>
      <c r="BN2784" s="25"/>
      <c r="BP2784" s="25"/>
      <c r="BT2784" s="25"/>
      <c r="EP2784" s="25"/>
      <c r="FP2784" s="25"/>
      <c r="FR2784" s="25"/>
      <c r="GF2784" s="25"/>
      <c r="GH2784" s="25"/>
      <c r="GK2784" s="25"/>
      <c r="GQ2784" s="25"/>
      <c r="HK2784" s="25"/>
      <c r="IJ2784" s="25"/>
      <c r="IM2784" s="25"/>
      <c r="IP2784" s="25"/>
      <c r="IS2784" s="25"/>
      <c r="IZ2784" s="25"/>
      <c r="JF2784" s="25"/>
      <c r="JI2784" s="25"/>
      <c r="KO2784" s="31"/>
      <c r="KP2784" s="32"/>
      <c r="KQ2784" s="75"/>
      <c r="KR2784" s="31"/>
    </row>
    <row r="2785" spans="24:304" x14ac:dyDescent="0.3">
      <c r="X2785" s="25"/>
      <c r="AA2785" s="25"/>
      <c r="AE2785" s="25"/>
      <c r="AM2785" s="25"/>
      <c r="AR2785" s="25"/>
      <c r="AT2785" s="25"/>
      <c r="AX2785" s="25"/>
      <c r="BA2785" s="25"/>
      <c r="BI2785" s="25"/>
      <c r="BN2785" s="25"/>
      <c r="BP2785" s="25"/>
      <c r="BT2785" s="25"/>
      <c r="EP2785" s="25"/>
      <c r="FP2785" s="25"/>
      <c r="FR2785" s="25"/>
      <c r="GF2785" s="25"/>
      <c r="GH2785" s="25"/>
      <c r="GK2785" s="25"/>
      <c r="GQ2785" s="25"/>
      <c r="HK2785" s="25"/>
      <c r="IJ2785" s="25"/>
      <c r="IM2785" s="25"/>
      <c r="IP2785" s="25"/>
      <c r="IS2785" s="25"/>
      <c r="IZ2785" s="25"/>
      <c r="JF2785" s="25"/>
      <c r="JI2785" s="25"/>
      <c r="KO2785" s="31"/>
      <c r="KP2785" s="32"/>
      <c r="KQ2785" s="75"/>
      <c r="KR2785" s="31"/>
    </row>
    <row r="2786" spans="24:304" x14ac:dyDescent="0.3">
      <c r="X2786" s="25"/>
      <c r="AA2786" s="25"/>
      <c r="AE2786" s="25"/>
      <c r="AM2786" s="25"/>
      <c r="AR2786" s="25"/>
      <c r="AT2786" s="25"/>
      <c r="AX2786" s="25"/>
      <c r="BA2786" s="25"/>
      <c r="BI2786" s="25"/>
      <c r="BN2786" s="25"/>
      <c r="BP2786" s="25"/>
      <c r="BT2786" s="25"/>
      <c r="EP2786" s="25"/>
      <c r="FP2786" s="25"/>
      <c r="FR2786" s="25"/>
      <c r="GF2786" s="25"/>
      <c r="GH2786" s="25"/>
      <c r="GK2786" s="25"/>
      <c r="GQ2786" s="25"/>
      <c r="HK2786" s="25"/>
      <c r="IJ2786" s="25"/>
      <c r="IM2786" s="25"/>
      <c r="IP2786" s="25"/>
      <c r="IS2786" s="25"/>
      <c r="IZ2786" s="25"/>
      <c r="JF2786" s="25"/>
      <c r="JI2786" s="25"/>
      <c r="KO2786" s="31"/>
      <c r="KP2786" s="32"/>
      <c r="KQ2786" s="75"/>
      <c r="KR2786" s="31"/>
    </row>
    <row r="2787" spans="24:304" x14ac:dyDescent="0.3">
      <c r="X2787" s="25"/>
      <c r="AA2787" s="25"/>
      <c r="AE2787" s="25"/>
      <c r="AM2787" s="25"/>
      <c r="AR2787" s="25"/>
      <c r="AT2787" s="25"/>
      <c r="AX2787" s="25"/>
      <c r="BA2787" s="25"/>
      <c r="BI2787" s="25"/>
      <c r="BN2787" s="25"/>
      <c r="BP2787" s="25"/>
      <c r="BT2787" s="25"/>
      <c r="EP2787" s="25"/>
      <c r="FP2787" s="25"/>
      <c r="FR2787" s="25"/>
      <c r="GF2787" s="25"/>
      <c r="GH2787" s="25"/>
      <c r="GK2787" s="25"/>
      <c r="GQ2787" s="25"/>
      <c r="HK2787" s="25"/>
      <c r="IJ2787" s="25"/>
      <c r="IM2787" s="25"/>
      <c r="IP2787" s="25"/>
      <c r="IS2787" s="25"/>
      <c r="IZ2787" s="25"/>
      <c r="JF2787" s="25"/>
      <c r="JI2787" s="25"/>
      <c r="KO2787" s="31"/>
      <c r="KP2787" s="32"/>
      <c r="KQ2787" s="75"/>
      <c r="KR2787" s="31"/>
    </row>
    <row r="2788" spans="24:304" x14ac:dyDescent="0.3">
      <c r="X2788" s="25"/>
      <c r="AA2788" s="25"/>
      <c r="AE2788" s="25"/>
      <c r="AM2788" s="25"/>
      <c r="AR2788" s="25"/>
      <c r="AT2788" s="25"/>
      <c r="AX2788" s="25"/>
      <c r="BA2788" s="25"/>
      <c r="BI2788" s="25"/>
      <c r="BN2788" s="25"/>
      <c r="BP2788" s="25"/>
      <c r="BT2788" s="25"/>
      <c r="EP2788" s="25"/>
      <c r="FP2788" s="25"/>
      <c r="FR2788" s="25"/>
      <c r="GF2788" s="25"/>
      <c r="GH2788" s="25"/>
      <c r="GK2788" s="25"/>
      <c r="GQ2788" s="25"/>
      <c r="HK2788" s="25"/>
      <c r="IJ2788" s="25"/>
      <c r="IM2788" s="25"/>
      <c r="IP2788" s="25"/>
      <c r="IS2788" s="25"/>
      <c r="IZ2788" s="25"/>
      <c r="JF2788" s="25"/>
      <c r="JI2788" s="25"/>
      <c r="KO2788" s="31"/>
      <c r="KP2788" s="32"/>
      <c r="KQ2788" s="75"/>
      <c r="KR2788" s="31"/>
    </row>
    <row r="2789" spans="24:304" x14ac:dyDescent="0.3">
      <c r="X2789" s="25"/>
      <c r="AA2789" s="25"/>
      <c r="AE2789" s="25"/>
      <c r="AM2789" s="25"/>
      <c r="AR2789" s="25"/>
      <c r="AT2789" s="25"/>
      <c r="AX2789" s="25"/>
      <c r="BA2789" s="25"/>
      <c r="BI2789" s="25"/>
      <c r="BN2789" s="25"/>
      <c r="BP2789" s="25"/>
      <c r="BT2789" s="25"/>
      <c r="EP2789" s="25"/>
      <c r="FP2789" s="25"/>
      <c r="FR2789" s="25"/>
      <c r="GF2789" s="25"/>
      <c r="GH2789" s="25"/>
      <c r="GK2789" s="25"/>
      <c r="GQ2789" s="25"/>
      <c r="HK2789" s="25"/>
      <c r="IJ2789" s="25"/>
      <c r="IM2789" s="25"/>
      <c r="IP2789" s="25"/>
      <c r="IS2789" s="25"/>
      <c r="IZ2789" s="25"/>
      <c r="JF2789" s="25"/>
      <c r="JI2789" s="25"/>
      <c r="KO2789" s="31"/>
      <c r="KP2789" s="32"/>
      <c r="KQ2789" s="75"/>
      <c r="KR2789" s="31"/>
    </row>
    <row r="2790" spans="24:304" x14ac:dyDescent="0.3">
      <c r="X2790" s="25"/>
      <c r="AA2790" s="25"/>
      <c r="AE2790" s="25"/>
      <c r="AM2790" s="25"/>
      <c r="AR2790" s="25"/>
      <c r="AT2790" s="25"/>
      <c r="AX2790" s="25"/>
      <c r="BA2790" s="25"/>
      <c r="BI2790" s="25"/>
      <c r="BN2790" s="25"/>
      <c r="BP2790" s="25"/>
      <c r="BT2790" s="25"/>
      <c r="EP2790" s="25"/>
      <c r="FP2790" s="25"/>
      <c r="FR2790" s="25"/>
      <c r="GF2790" s="25"/>
      <c r="GH2790" s="25"/>
      <c r="GK2790" s="25"/>
      <c r="GQ2790" s="25"/>
      <c r="HK2790" s="25"/>
      <c r="IJ2790" s="25"/>
      <c r="IM2790" s="25"/>
      <c r="IP2790" s="25"/>
      <c r="IS2790" s="25"/>
      <c r="IZ2790" s="25"/>
      <c r="JF2790" s="25"/>
      <c r="JI2790" s="25"/>
      <c r="KO2790" s="31"/>
      <c r="KP2790" s="32"/>
      <c r="KQ2790" s="75"/>
      <c r="KR2790" s="31"/>
    </row>
    <row r="2791" spans="24:304" x14ac:dyDescent="0.3">
      <c r="X2791" s="25"/>
      <c r="AA2791" s="25"/>
      <c r="AE2791" s="25"/>
      <c r="AM2791" s="25"/>
      <c r="AR2791" s="25"/>
      <c r="AT2791" s="25"/>
      <c r="AX2791" s="25"/>
      <c r="BA2791" s="25"/>
      <c r="BI2791" s="25"/>
      <c r="BN2791" s="25"/>
      <c r="BP2791" s="25"/>
      <c r="BT2791" s="25"/>
      <c r="EP2791" s="25"/>
      <c r="FP2791" s="25"/>
      <c r="FR2791" s="25"/>
      <c r="GF2791" s="25"/>
      <c r="GH2791" s="25"/>
      <c r="GK2791" s="25"/>
      <c r="GQ2791" s="25"/>
      <c r="HK2791" s="25"/>
      <c r="IJ2791" s="25"/>
      <c r="IM2791" s="25"/>
      <c r="IP2791" s="25"/>
      <c r="IS2791" s="25"/>
      <c r="IZ2791" s="25"/>
      <c r="JF2791" s="25"/>
      <c r="JI2791" s="25"/>
      <c r="KO2791" s="31"/>
      <c r="KP2791" s="32"/>
      <c r="KQ2791" s="75"/>
      <c r="KR2791" s="31"/>
    </row>
    <row r="2792" spans="24:304" x14ac:dyDescent="0.3">
      <c r="X2792" s="25"/>
      <c r="AA2792" s="25"/>
      <c r="AE2792" s="25"/>
      <c r="AM2792" s="25"/>
      <c r="AR2792" s="25"/>
      <c r="AT2792" s="25"/>
      <c r="AX2792" s="25"/>
      <c r="BA2792" s="25"/>
      <c r="BI2792" s="25"/>
      <c r="BN2792" s="25"/>
      <c r="BP2792" s="25"/>
      <c r="BT2792" s="25"/>
      <c r="EP2792" s="25"/>
      <c r="FP2792" s="25"/>
      <c r="FR2792" s="25"/>
      <c r="GF2792" s="25"/>
      <c r="GH2792" s="25"/>
      <c r="GK2792" s="25"/>
      <c r="GQ2792" s="25"/>
      <c r="HK2792" s="25"/>
      <c r="IJ2792" s="25"/>
      <c r="IM2792" s="25"/>
      <c r="IP2792" s="25"/>
      <c r="IS2792" s="25"/>
      <c r="IZ2792" s="25"/>
      <c r="JF2792" s="25"/>
      <c r="JI2792" s="25"/>
      <c r="KO2792" s="31"/>
      <c r="KP2792" s="32"/>
      <c r="KQ2792" s="75"/>
      <c r="KR2792" s="31"/>
    </row>
    <row r="2793" spans="24:304" x14ac:dyDescent="0.3">
      <c r="X2793" s="25"/>
      <c r="AA2793" s="25"/>
      <c r="AE2793" s="25"/>
      <c r="AM2793" s="25"/>
      <c r="AR2793" s="25"/>
      <c r="AT2793" s="25"/>
      <c r="AX2793" s="25"/>
      <c r="BA2793" s="25"/>
      <c r="BI2793" s="25"/>
      <c r="BN2793" s="25"/>
      <c r="BP2793" s="25"/>
      <c r="BT2793" s="25"/>
      <c r="EP2793" s="25"/>
      <c r="FP2793" s="25"/>
      <c r="FR2793" s="25"/>
      <c r="GF2793" s="25"/>
      <c r="GH2793" s="25"/>
      <c r="GK2793" s="25"/>
      <c r="GQ2793" s="25"/>
      <c r="HK2793" s="25"/>
      <c r="IJ2793" s="25"/>
      <c r="IM2793" s="25"/>
      <c r="IP2793" s="25"/>
      <c r="IS2793" s="25"/>
      <c r="IZ2793" s="25"/>
      <c r="JF2793" s="25"/>
      <c r="JI2793" s="25"/>
      <c r="KO2793" s="31"/>
      <c r="KP2793" s="32"/>
      <c r="KQ2793" s="75"/>
      <c r="KR2793" s="31"/>
    </row>
    <row r="2794" spans="24:304" x14ac:dyDescent="0.3">
      <c r="X2794" s="25"/>
      <c r="AA2794" s="25"/>
      <c r="AE2794" s="25"/>
      <c r="AM2794" s="25"/>
      <c r="AR2794" s="25"/>
      <c r="AT2794" s="25"/>
      <c r="AX2794" s="25"/>
      <c r="BA2794" s="25"/>
      <c r="BI2794" s="25"/>
      <c r="BN2794" s="25"/>
      <c r="BP2794" s="25"/>
      <c r="BT2794" s="25"/>
      <c r="EP2794" s="25"/>
      <c r="FP2794" s="25"/>
      <c r="FR2794" s="25"/>
      <c r="GF2794" s="25"/>
      <c r="GH2794" s="25"/>
      <c r="GK2794" s="25"/>
      <c r="GQ2794" s="25"/>
      <c r="HK2794" s="25"/>
      <c r="IJ2794" s="25"/>
      <c r="IM2794" s="25"/>
      <c r="IP2794" s="25"/>
      <c r="IS2794" s="25"/>
      <c r="IZ2794" s="25"/>
      <c r="JF2794" s="25"/>
      <c r="JI2794" s="25"/>
      <c r="KO2794" s="31"/>
      <c r="KP2794" s="32"/>
      <c r="KQ2794" s="75"/>
      <c r="KR2794" s="31"/>
    </row>
    <row r="2795" spans="24:304" x14ac:dyDescent="0.3">
      <c r="X2795" s="25"/>
      <c r="AA2795" s="25"/>
      <c r="AE2795" s="25"/>
      <c r="AM2795" s="25"/>
      <c r="AR2795" s="25"/>
      <c r="AT2795" s="25"/>
      <c r="AX2795" s="25"/>
      <c r="BA2795" s="25"/>
      <c r="BI2795" s="25"/>
      <c r="BN2795" s="25"/>
      <c r="BP2795" s="25"/>
      <c r="BT2795" s="25"/>
      <c r="EP2795" s="25"/>
      <c r="FP2795" s="25"/>
      <c r="FR2795" s="25"/>
      <c r="GF2795" s="25"/>
      <c r="GH2795" s="25"/>
      <c r="GK2795" s="25"/>
      <c r="GQ2795" s="25"/>
      <c r="HK2795" s="25"/>
      <c r="IJ2795" s="25"/>
      <c r="IM2795" s="25"/>
      <c r="IP2795" s="25"/>
      <c r="IS2795" s="25"/>
      <c r="IZ2795" s="25"/>
      <c r="JF2795" s="25"/>
      <c r="JI2795" s="25"/>
      <c r="KO2795" s="31"/>
      <c r="KP2795" s="32"/>
      <c r="KQ2795" s="75"/>
      <c r="KR2795" s="31"/>
    </row>
    <row r="2796" spans="24:304" x14ac:dyDescent="0.3">
      <c r="X2796" s="25"/>
      <c r="AA2796" s="25"/>
      <c r="AE2796" s="25"/>
      <c r="AM2796" s="25"/>
      <c r="AR2796" s="25"/>
      <c r="AT2796" s="25"/>
      <c r="AX2796" s="25"/>
      <c r="BA2796" s="25"/>
      <c r="BI2796" s="25"/>
      <c r="BN2796" s="25"/>
      <c r="BP2796" s="25"/>
      <c r="BT2796" s="25"/>
      <c r="EP2796" s="25"/>
      <c r="FP2796" s="25"/>
      <c r="FR2796" s="25"/>
      <c r="GF2796" s="25"/>
      <c r="GH2796" s="25"/>
      <c r="GK2796" s="25"/>
      <c r="GQ2796" s="25"/>
      <c r="HK2796" s="25"/>
      <c r="IJ2796" s="25"/>
      <c r="IM2796" s="25"/>
      <c r="IP2796" s="25"/>
      <c r="IS2796" s="25"/>
      <c r="IZ2796" s="25"/>
      <c r="JF2796" s="25"/>
      <c r="JI2796" s="25"/>
      <c r="KO2796" s="31"/>
      <c r="KP2796" s="32"/>
      <c r="KQ2796" s="75"/>
      <c r="KR2796" s="31"/>
    </row>
    <row r="2797" spans="24:304" x14ac:dyDescent="0.3">
      <c r="X2797" s="25"/>
      <c r="AA2797" s="25"/>
      <c r="AE2797" s="25"/>
      <c r="AM2797" s="25"/>
      <c r="AR2797" s="25"/>
      <c r="AT2797" s="25"/>
      <c r="AX2797" s="25"/>
      <c r="BA2797" s="25"/>
      <c r="BI2797" s="25"/>
      <c r="BN2797" s="25"/>
      <c r="BP2797" s="25"/>
      <c r="BT2797" s="25"/>
      <c r="EP2797" s="25"/>
      <c r="FP2797" s="25"/>
      <c r="FR2797" s="25"/>
      <c r="GF2797" s="25"/>
      <c r="GH2797" s="25"/>
      <c r="GK2797" s="25"/>
      <c r="GQ2797" s="25"/>
      <c r="HK2797" s="25"/>
      <c r="IJ2797" s="25"/>
      <c r="IM2797" s="25"/>
      <c r="IP2797" s="25"/>
      <c r="IS2797" s="25"/>
      <c r="IZ2797" s="25"/>
      <c r="JF2797" s="25"/>
      <c r="JI2797" s="25"/>
      <c r="KO2797" s="31"/>
      <c r="KP2797" s="32"/>
      <c r="KQ2797" s="75"/>
      <c r="KR2797" s="31"/>
    </row>
    <row r="2798" spans="24:304" x14ac:dyDescent="0.3">
      <c r="X2798" s="25"/>
      <c r="AA2798" s="25"/>
      <c r="AE2798" s="25"/>
      <c r="AM2798" s="25"/>
      <c r="AR2798" s="25"/>
      <c r="AT2798" s="25"/>
      <c r="AX2798" s="25"/>
      <c r="BA2798" s="25"/>
      <c r="BI2798" s="25"/>
      <c r="BN2798" s="25"/>
      <c r="BP2798" s="25"/>
      <c r="BT2798" s="25"/>
      <c r="EP2798" s="25"/>
      <c r="FP2798" s="25"/>
      <c r="FR2798" s="25"/>
      <c r="GF2798" s="25"/>
      <c r="GH2798" s="25"/>
      <c r="GK2798" s="25"/>
      <c r="GQ2798" s="25"/>
      <c r="HK2798" s="25"/>
      <c r="IJ2798" s="25"/>
      <c r="IM2798" s="25"/>
      <c r="IP2798" s="25"/>
      <c r="IS2798" s="25"/>
      <c r="IZ2798" s="25"/>
      <c r="JF2798" s="25"/>
      <c r="JI2798" s="25"/>
      <c r="KO2798" s="31"/>
      <c r="KP2798" s="32"/>
      <c r="KQ2798" s="75"/>
      <c r="KR2798" s="31"/>
    </row>
    <row r="2799" spans="24:304" x14ac:dyDescent="0.3">
      <c r="X2799" s="25"/>
      <c r="AA2799" s="25"/>
      <c r="AE2799" s="25"/>
      <c r="AM2799" s="25"/>
      <c r="AR2799" s="25"/>
      <c r="AT2799" s="25"/>
      <c r="AX2799" s="25"/>
      <c r="BA2799" s="25"/>
      <c r="BI2799" s="25"/>
      <c r="BN2799" s="25"/>
      <c r="BP2799" s="25"/>
      <c r="BT2799" s="25"/>
      <c r="EP2799" s="25"/>
      <c r="FP2799" s="25"/>
      <c r="FR2799" s="25"/>
      <c r="GF2799" s="25"/>
      <c r="GH2799" s="25"/>
      <c r="GK2799" s="25"/>
      <c r="GQ2799" s="25"/>
      <c r="HK2799" s="25"/>
      <c r="IJ2799" s="25"/>
      <c r="IM2799" s="25"/>
      <c r="IP2799" s="25"/>
      <c r="IS2799" s="25"/>
      <c r="IZ2799" s="25"/>
      <c r="JF2799" s="25"/>
      <c r="JI2799" s="25"/>
      <c r="KO2799" s="31"/>
      <c r="KP2799" s="32"/>
      <c r="KQ2799" s="75"/>
      <c r="KR2799" s="31"/>
    </row>
    <row r="2800" spans="24:304" x14ac:dyDescent="0.3">
      <c r="X2800" s="25"/>
      <c r="AA2800" s="25"/>
      <c r="AE2800" s="25"/>
      <c r="AM2800" s="25"/>
      <c r="AR2800" s="25"/>
      <c r="AT2800" s="25"/>
      <c r="AX2800" s="25"/>
      <c r="BA2800" s="25"/>
      <c r="BI2800" s="25"/>
      <c r="BN2800" s="25"/>
      <c r="BP2800" s="25"/>
      <c r="BT2800" s="25"/>
      <c r="EP2800" s="25"/>
      <c r="FP2800" s="25"/>
      <c r="FR2800" s="25"/>
      <c r="GF2800" s="25"/>
      <c r="GH2800" s="25"/>
      <c r="GK2800" s="25"/>
      <c r="GQ2800" s="25"/>
      <c r="HK2800" s="25"/>
      <c r="IJ2800" s="25"/>
      <c r="IM2800" s="25"/>
      <c r="IP2800" s="25"/>
      <c r="IS2800" s="25"/>
      <c r="IZ2800" s="25"/>
      <c r="JF2800" s="25"/>
      <c r="JI2800" s="25"/>
      <c r="KO2800" s="31"/>
      <c r="KP2800" s="32"/>
      <c r="KQ2800" s="75"/>
      <c r="KR2800" s="31"/>
    </row>
    <row r="2801" spans="24:304" x14ac:dyDescent="0.3">
      <c r="X2801" s="25"/>
      <c r="AA2801" s="25"/>
      <c r="AE2801" s="25"/>
      <c r="AM2801" s="25"/>
      <c r="AR2801" s="25"/>
      <c r="AT2801" s="25"/>
      <c r="AX2801" s="25"/>
      <c r="BA2801" s="25"/>
      <c r="BI2801" s="25"/>
      <c r="BN2801" s="25"/>
      <c r="BP2801" s="25"/>
      <c r="BT2801" s="25"/>
      <c r="EP2801" s="25"/>
      <c r="FP2801" s="25"/>
      <c r="FR2801" s="25"/>
      <c r="GF2801" s="25"/>
      <c r="GH2801" s="25"/>
      <c r="GK2801" s="25"/>
      <c r="GQ2801" s="25"/>
      <c r="HK2801" s="25"/>
      <c r="IJ2801" s="25"/>
      <c r="IM2801" s="25"/>
      <c r="IP2801" s="25"/>
      <c r="IS2801" s="25"/>
      <c r="IZ2801" s="25"/>
      <c r="JF2801" s="25"/>
      <c r="JI2801" s="25"/>
      <c r="KO2801" s="31"/>
      <c r="KP2801" s="32"/>
      <c r="KQ2801" s="75"/>
      <c r="KR2801" s="31"/>
    </row>
    <row r="2802" spans="24:304" x14ac:dyDescent="0.3">
      <c r="X2802" s="25"/>
      <c r="AA2802" s="25"/>
      <c r="AE2802" s="25"/>
      <c r="AM2802" s="25"/>
      <c r="AR2802" s="25"/>
      <c r="AT2802" s="25"/>
      <c r="AX2802" s="25"/>
      <c r="BA2802" s="25"/>
      <c r="BI2802" s="25"/>
      <c r="BN2802" s="25"/>
      <c r="BP2802" s="25"/>
      <c r="BT2802" s="25"/>
      <c r="EP2802" s="25"/>
      <c r="FP2802" s="25"/>
      <c r="FR2802" s="25"/>
      <c r="GF2802" s="25"/>
      <c r="GH2802" s="25"/>
      <c r="GK2802" s="25"/>
      <c r="GQ2802" s="25"/>
      <c r="HK2802" s="25"/>
      <c r="IJ2802" s="25"/>
      <c r="IM2802" s="25"/>
      <c r="IP2802" s="25"/>
      <c r="IS2802" s="25"/>
      <c r="IZ2802" s="25"/>
      <c r="JF2802" s="25"/>
      <c r="JI2802" s="25"/>
      <c r="KO2802" s="31"/>
      <c r="KP2802" s="32"/>
      <c r="KQ2802" s="75"/>
      <c r="KR2802" s="31"/>
    </row>
    <row r="2803" spans="24:304" x14ac:dyDescent="0.3">
      <c r="X2803" s="25"/>
      <c r="AA2803" s="25"/>
      <c r="AE2803" s="25"/>
      <c r="AM2803" s="25"/>
      <c r="AR2803" s="25"/>
      <c r="AT2803" s="25"/>
      <c r="AX2803" s="25"/>
      <c r="BA2803" s="25"/>
      <c r="BI2803" s="25"/>
      <c r="BN2803" s="25"/>
      <c r="BP2803" s="25"/>
      <c r="BT2803" s="25"/>
      <c r="EP2803" s="25"/>
      <c r="FP2803" s="25"/>
      <c r="FR2803" s="25"/>
      <c r="GF2803" s="25"/>
      <c r="GH2803" s="25"/>
      <c r="GK2803" s="25"/>
      <c r="GQ2803" s="25"/>
      <c r="HK2803" s="25"/>
      <c r="IJ2803" s="25"/>
      <c r="IM2803" s="25"/>
      <c r="IP2803" s="25"/>
      <c r="IS2803" s="25"/>
      <c r="IZ2803" s="25"/>
      <c r="JF2803" s="25"/>
      <c r="JI2803" s="25"/>
      <c r="KO2803" s="31"/>
      <c r="KP2803" s="32"/>
      <c r="KQ2803" s="75"/>
      <c r="KR2803" s="31"/>
    </row>
    <row r="2804" spans="24:304" x14ac:dyDescent="0.3">
      <c r="X2804" s="25"/>
      <c r="AA2804" s="25"/>
      <c r="AE2804" s="25"/>
      <c r="AM2804" s="25"/>
      <c r="AR2804" s="25"/>
      <c r="AT2804" s="25"/>
      <c r="AX2804" s="25"/>
      <c r="BA2804" s="25"/>
      <c r="BI2804" s="25"/>
      <c r="BN2804" s="25"/>
      <c r="BP2804" s="25"/>
      <c r="BT2804" s="25"/>
      <c r="EP2804" s="25"/>
      <c r="FP2804" s="25"/>
      <c r="FR2804" s="25"/>
      <c r="GF2804" s="25"/>
      <c r="GH2804" s="25"/>
      <c r="GK2804" s="25"/>
      <c r="GQ2804" s="25"/>
      <c r="HK2804" s="25"/>
      <c r="IJ2804" s="25"/>
      <c r="IM2804" s="25"/>
      <c r="IP2804" s="25"/>
      <c r="IS2804" s="25"/>
      <c r="IZ2804" s="25"/>
      <c r="JF2804" s="25"/>
      <c r="JI2804" s="25"/>
      <c r="KO2804" s="31"/>
      <c r="KP2804" s="32"/>
      <c r="KQ2804" s="75"/>
      <c r="KR2804" s="31"/>
    </row>
    <row r="2805" spans="24:304" x14ac:dyDescent="0.3">
      <c r="X2805" s="25"/>
      <c r="AA2805" s="25"/>
      <c r="AE2805" s="25"/>
      <c r="AM2805" s="25"/>
      <c r="AR2805" s="25"/>
      <c r="AT2805" s="25"/>
      <c r="AX2805" s="25"/>
      <c r="BA2805" s="25"/>
      <c r="BI2805" s="25"/>
      <c r="BN2805" s="25"/>
      <c r="BP2805" s="25"/>
      <c r="BT2805" s="25"/>
      <c r="EP2805" s="25"/>
      <c r="FP2805" s="25"/>
      <c r="FR2805" s="25"/>
      <c r="GF2805" s="25"/>
      <c r="GH2805" s="25"/>
      <c r="GK2805" s="25"/>
      <c r="GQ2805" s="25"/>
      <c r="HK2805" s="25"/>
      <c r="IJ2805" s="25"/>
      <c r="IM2805" s="25"/>
      <c r="IP2805" s="25"/>
      <c r="IS2805" s="25"/>
      <c r="IZ2805" s="25"/>
      <c r="JF2805" s="25"/>
      <c r="JI2805" s="25"/>
      <c r="KO2805" s="31"/>
      <c r="KP2805" s="32"/>
      <c r="KQ2805" s="75"/>
      <c r="KR2805" s="31"/>
    </row>
    <row r="2806" spans="24:304" x14ac:dyDescent="0.3">
      <c r="X2806" s="25"/>
      <c r="AA2806" s="25"/>
      <c r="AE2806" s="25"/>
      <c r="AM2806" s="25"/>
      <c r="AR2806" s="25"/>
      <c r="AT2806" s="25"/>
      <c r="AX2806" s="25"/>
      <c r="BA2806" s="25"/>
      <c r="BI2806" s="25"/>
      <c r="BN2806" s="25"/>
      <c r="BP2806" s="25"/>
      <c r="BT2806" s="25"/>
      <c r="EP2806" s="25"/>
      <c r="FP2806" s="25"/>
      <c r="FR2806" s="25"/>
      <c r="GF2806" s="25"/>
      <c r="GH2806" s="25"/>
      <c r="GK2806" s="25"/>
      <c r="GQ2806" s="25"/>
      <c r="HK2806" s="25"/>
      <c r="IJ2806" s="25"/>
      <c r="IM2806" s="25"/>
      <c r="IP2806" s="25"/>
      <c r="IS2806" s="25"/>
      <c r="IZ2806" s="25"/>
      <c r="JF2806" s="25"/>
      <c r="JI2806" s="25"/>
      <c r="KO2806" s="31"/>
      <c r="KP2806" s="32"/>
      <c r="KQ2806" s="75"/>
      <c r="KR2806" s="31"/>
    </row>
    <row r="2807" spans="24:304" x14ac:dyDescent="0.3">
      <c r="X2807" s="25"/>
      <c r="AA2807" s="25"/>
      <c r="AE2807" s="25"/>
      <c r="AM2807" s="25"/>
      <c r="AR2807" s="25"/>
      <c r="AT2807" s="25"/>
      <c r="AX2807" s="25"/>
      <c r="BA2807" s="25"/>
      <c r="BI2807" s="25"/>
      <c r="BN2807" s="25"/>
      <c r="BP2807" s="25"/>
      <c r="BT2807" s="25"/>
      <c r="EP2807" s="25"/>
      <c r="FP2807" s="25"/>
      <c r="FR2807" s="25"/>
      <c r="GF2807" s="25"/>
      <c r="GH2807" s="25"/>
      <c r="GK2807" s="25"/>
      <c r="GQ2807" s="25"/>
      <c r="HK2807" s="25"/>
      <c r="IJ2807" s="25"/>
      <c r="IM2807" s="25"/>
      <c r="IP2807" s="25"/>
      <c r="IS2807" s="25"/>
      <c r="IZ2807" s="25"/>
      <c r="JF2807" s="25"/>
      <c r="JI2807" s="25"/>
      <c r="KO2807" s="31"/>
      <c r="KP2807" s="32"/>
      <c r="KQ2807" s="75"/>
      <c r="KR2807" s="31"/>
    </row>
    <row r="2808" spans="24:304" x14ac:dyDescent="0.3">
      <c r="X2808" s="25"/>
      <c r="AA2808" s="25"/>
      <c r="AE2808" s="25"/>
      <c r="AM2808" s="25"/>
      <c r="AR2808" s="25"/>
      <c r="AT2808" s="25"/>
      <c r="AX2808" s="25"/>
      <c r="BA2808" s="25"/>
      <c r="BI2808" s="25"/>
      <c r="BN2808" s="25"/>
      <c r="BP2808" s="25"/>
      <c r="BT2808" s="25"/>
      <c r="EP2808" s="25"/>
      <c r="FP2808" s="25"/>
      <c r="FR2808" s="25"/>
      <c r="GF2808" s="25"/>
      <c r="GH2808" s="25"/>
      <c r="GK2808" s="25"/>
      <c r="GQ2808" s="25"/>
      <c r="HK2808" s="25"/>
      <c r="IJ2808" s="25"/>
      <c r="IM2808" s="25"/>
      <c r="IP2808" s="25"/>
      <c r="IS2808" s="25"/>
      <c r="IZ2808" s="25"/>
      <c r="JF2808" s="25"/>
      <c r="JI2808" s="25"/>
      <c r="KO2808" s="31"/>
      <c r="KP2808" s="32"/>
      <c r="KQ2808" s="75"/>
      <c r="KR2808" s="31"/>
    </row>
    <row r="2809" spans="24:304" x14ac:dyDescent="0.3">
      <c r="X2809" s="25"/>
      <c r="AA2809" s="25"/>
      <c r="AE2809" s="25"/>
      <c r="AM2809" s="25"/>
      <c r="AR2809" s="25"/>
      <c r="AT2809" s="25"/>
      <c r="AX2809" s="25"/>
      <c r="BA2809" s="25"/>
      <c r="BI2809" s="25"/>
      <c r="BN2809" s="25"/>
      <c r="BP2809" s="25"/>
      <c r="BT2809" s="25"/>
      <c r="EP2809" s="25"/>
      <c r="FP2809" s="25"/>
      <c r="FR2809" s="25"/>
      <c r="GF2809" s="25"/>
      <c r="GH2809" s="25"/>
      <c r="GK2809" s="25"/>
      <c r="GQ2809" s="25"/>
      <c r="HK2809" s="25"/>
      <c r="IJ2809" s="25"/>
      <c r="IM2809" s="25"/>
      <c r="IP2809" s="25"/>
      <c r="IS2809" s="25"/>
      <c r="IZ2809" s="25"/>
      <c r="JF2809" s="25"/>
      <c r="JI2809" s="25"/>
      <c r="KO2809" s="31"/>
      <c r="KP2809" s="32"/>
      <c r="KQ2809" s="75"/>
      <c r="KR2809" s="31"/>
    </row>
    <row r="2810" spans="24:304" x14ac:dyDescent="0.3">
      <c r="X2810" s="25"/>
      <c r="AA2810" s="25"/>
      <c r="AE2810" s="25"/>
      <c r="AM2810" s="25"/>
      <c r="AR2810" s="25"/>
      <c r="AT2810" s="25"/>
      <c r="AX2810" s="25"/>
      <c r="BA2810" s="25"/>
      <c r="BI2810" s="25"/>
      <c r="BN2810" s="25"/>
      <c r="BP2810" s="25"/>
      <c r="BT2810" s="25"/>
      <c r="EP2810" s="25"/>
      <c r="FP2810" s="25"/>
      <c r="FR2810" s="25"/>
      <c r="GF2810" s="25"/>
      <c r="GH2810" s="25"/>
      <c r="GK2810" s="25"/>
      <c r="GQ2810" s="25"/>
      <c r="HK2810" s="25"/>
      <c r="IJ2810" s="25"/>
      <c r="IM2810" s="25"/>
      <c r="IP2810" s="25"/>
      <c r="IS2810" s="25"/>
      <c r="IZ2810" s="25"/>
      <c r="JF2810" s="25"/>
      <c r="JI2810" s="25"/>
      <c r="KO2810" s="31"/>
      <c r="KP2810" s="32"/>
      <c r="KQ2810" s="75"/>
      <c r="KR2810" s="31"/>
    </row>
    <row r="2811" spans="24:304" x14ac:dyDescent="0.3">
      <c r="X2811" s="25"/>
      <c r="AA2811" s="25"/>
      <c r="AE2811" s="25"/>
      <c r="AM2811" s="25"/>
      <c r="AR2811" s="25"/>
      <c r="AT2811" s="25"/>
      <c r="AX2811" s="25"/>
      <c r="BA2811" s="25"/>
      <c r="BI2811" s="25"/>
      <c r="BN2811" s="25"/>
      <c r="BP2811" s="25"/>
      <c r="BT2811" s="25"/>
      <c r="EP2811" s="25"/>
      <c r="FP2811" s="25"/>
      <c r="FR2811" s="25"/>
      <c r="GF2811" s="25"/>
      <c r="GH2811" s="25"/>
      <c r="GK2811" s="25"/>
      <c r="GQ2811" s="25"/>
      <c r="HK2811" s="25"/>
      <c r="IJ2811" s="25"/>
      <c r="IM2811" s="25"/>
      <c r="IP2811" s="25"/>
      <c r="IS2811" s="25"/>
      <c r="IZ2811" s="25"/>
      <c r="JF2811" s="25"/>
      <c r="JI2811" s="25"/>
      <c r="KO2811" s="31"/>
      <c r="KP2811" s="32"/>
      <c r="KQ2811" s="75"/>
      <c r="KR2811" s="31"/>
    </row>
    <row r="2812" spans="24:304" x14ac:dyDescent="0.3">
      <c r="X2812" s="25"/>
      <c r="AA2812" s="25"/>
      <c r="AE2812" s="25"/>
      <c r="AM2812" s="25"/>
      <c r="AR2812" s="25"/>
      <c r="AT2812" s="25"/>
      <c r="AX2812" s="25"/>
      <c r="BA2812" s="25"/>
      <c r="BI2812" s="25"/>
      <c r="BN2812" s="25"/>
      <c r="BP2812" s="25"/>
      <c r="BT2812" s="25"/>
      <c r="EP2812" s="25"/>
      <c r="FP2812" s="25"/>
      <c r="FR2812" s="25"/>
      <c r="GF2812" s="25"/>
      <c r="GH2812" s="25"/>
      <c r="GK2812" s="25"/>
      <c r="GQ2812" s="25"/>
      <c r="HK2812" s="25"/>
      <c r="IJ2812" s="25"/>
      <c r="IM2812" s="25"/>
      <c r="IP2812" s="25"/>
      <c r="IS2812" s="25"/>
      <c r="IZ2812" s="25"/>
      <c r="JF2812" s="25"/>
      <c r="JI2812" s="25"/>
      <c r="KO2812" s="31"/>
      <c r="KP2812" s="32"/>
      <c r="KQ2812" s="75"/>
      <c r="KR2812" s="31"/>
    </row>
    <row r="2813" spans="24:304" x14ac:dyDescent="0.3">
      <c r="X2813" s="25"/>
      <c r="AA2813" s="25"/>
      <c r="AE2813" s="25"/>
      <c r="AM2813" s="25"/>
      <c r="AR2813" s="25"/>
      <c r="AT2813" s="25"/>
      <c r="AX2813" s="25"/>
      <c r="BA2813" s="25"/>
      <c r="BI2813" s="25"/>
      <c r="BN2813" s="25"/>
      <c r="BP2813" s="25"/>
      <c r="BT2813" s="25"/>
      <c r="EP2813" s="25"/>
      <c r="FP2813" s="25"/>
      <c r="FR2813" s="25"/>
      <c r="GF2813" s="25"/>
      <c r="GH2813" s="25"/>
      <c r="GK2813" s="25"/>
      <c r="GQ2813" s="25"/>
      <c r="HK2813" s="25"/>
      <c r="IJ2813" s="25"/>
      <c r="IM2813" s="25"/>
      <c r="IP2813" s="25"/>
      <c r="IS2813" s="25"/>
      <c r="IZ2813" s="25"/>
      <c r="JF2813" s="25"/>
      <c r="JI2813" s="25"/>
      <c r="KO2813" s="31"/>
      <c r="KP2813" s="32"/>
      <c r="KQ2813" s="75"/>
      <c r="KR2813" s="31"/>
    </row>
    <row r="2814" spans="24:304" x14ac:dyDescent="0.3">
      <c r="X2814" s="25"/>
      <c r="AA2814" s="25"/>
      <c r="AE2814" s="25"/>
      <c r="AM2814" s="25"/>
      <c r="AR2814" s="25"/>
      <c r="AT2814" s="25"/>
      <c r="AX2814" s="25"/>
      <c r="BA2814" s="25"/>
      <c r="BI2814" s="25"/>
      <c r="BN2814" s="25"/>
      <c r="BP2814" s="25"/>
      <c r="BT2814" s="25"/>
      <c r="EP2814" s="25"/>
      <c r="FP2814" s="25"/>
      <c r="FR2814" s="25"/>
      <c r="GF2814" s="25"/>
      <c r="GH2814" s="25"/>
      <c r="GK2814" s="25"/>
      <c r="GQ2814" s="25"/>
      <c r="HK2814" s="25"/>
      <c r="IJ2814" s="25"/>
      <c r="IM2814" s="25"/>
      <c r="IP2814" s="25"/>
      <c r="IS2814" s="25"/>
      <c r="IZ2814" s="25"/>
      <c r="JF2814" s="25"/>
      <c r="JI2814" s="25"/>
      <c r="KO2814" s="31"/>
      <c r="KP2814" s="32"/>
      <c r="KQ2814" s="75"/>
      <c r="KR2814" s="31"/>
    </row>
    <row r="2815" spans="24:304" x14ac:dyDescent="0.3">
      <c r="X2815" s="25"/>
      <c r="AA2815" s="25"/>
      <c r="AE2815" s="25"/>
      <c r="AM2815" s="25"/>
      <c r="AR2815" s="25"/>
      <c r="AT2815" s="25"/>
      <c r="AX2815" s="25"/>
      <c r="BA2815" s="25"/>
      <c r="BI2815" s="25"/>
      <c r="BN2815" s="25"/>
      <c r="BP2815" s="25"/>
      <c r="BT2815" s="25"/>
      <c r="EP2815" s="25"/>
      <c r="FP2815" s="25"/>
      <c r="FR2815" s="25"/>
      <c r="GF2815" s="25"/>
      <c r="GH2815" s="25"/>
      <c r="GK2815" s="25"/>
      <c r="GQ2815" s="25"/>
      <c r="HK2815" s="25"/>
      <c r="IJ2815" s="25"/>
      <c r="IM2815" s="25"/>
      <c r="IP2815" s="25"/>
      <c r="IS2815" s="25"/>
      <c r="IZ2815" s="25"/>
      <c r="JF2815" s="25"/>
      <c r="JI2815" s="25"/>
      <c r="KO2815" s="31"/>
      <c r="KP2815" s="32"/>
      <c r="KQ2815" s="75"/>
      <c r="KR2815" s="31"/>
    </row>
    <row r="2816" spans="24:304" x14ac:dyDescent="0.3">
      <c r="X2816" s="25"/>
      <c r="AA2816" s="25"/>
      <c r="AE2816" s="25"/>
      <c r="AM2816" s="25"/>
      <c r="AR2816" s="25"/>
      <c r="AT2816" s="25"/>
      <c r="AX2816" s="25"/>
      <c r="BA2816" s="25"/>
      <c r="BI2816" s="25"/>
      <c r="BN2816" s="25"/>
      <c r="BP2816" s="25"/>
      <c r="BT2816" s="25"/>
      <c r="EP2816" s="25"/>
      <c r="FP2816" s="25"/>
      <c r="FR2816" s="25"/>
      <c r="GF2816" s="25"/>
      <c r="GH2816" s="25"/>
      <c r="GK2816" s="25"/>
      <c r="GQ2816" s="25"/>
      <c r="HK2816" s="25"/>
      <c r="IJ2816" s="25"/>
      <c r="IM2816" s="25"/>
      <c r="IP2816" s="25"/>
      <c r="IS2816" s="25"/>
      <c r="IZ2816" s="25"/>
      <c r="JF2816" s="25"/>
      <c r="JI2816" s="25"/>
      <c r="KO2816" s="31"/>
      <c r="KP2816" s="32"/>
      <c r="KQ2816" s="75"/>
      <c r="KR2816" s="31"/>
    </row>
    <row r="2817" spans="24:304" x14ac:dyDescent="0.3">
      <c r="X2817" s="25"/>
      <c r="AA2817" s="25"/>
      <c r="AE2817" s="25"/>
      <c r="AM2817" s="25"/>
      <c r="AR2817" s="25"/>
      <c r="AT2817" s="25"/>
      <c r="AX2817" s="25"/>
      <c r="BA2817" s="25"/>
      <c r="BI2817" s="25"/>
      <c r="BN2817" s="25"/>
      <c r="BP2817" s="25"/>
      <c r="BT2817" s="25"/>
      <c r="EP2817" s="25"/>
      <c r="FP2817" s="25"/>
      <c r="FR2817" s="25"/>
      <c r="GF2817" s="25"/>
      <c r="GH2817" s="25"/>
      <c r="GK2817" s="25"/>
      <c r="GQ2817" s="25"/>
      <c r="HK2817" s="25"/>
      <c r="IJ2817" s="25"/>
      <c r="IM2817" s="25"/>
      <c r="IP2817" s="25"/>
      <c r="IS2817" s="25"/>
      <c r="IZ2817" s="25"/>
      <c r="JF2817" s="25"/>
      <c r="JI2817" s="25"/>
      <c r="KO2817" s="31"/>
      <c r="KP2817" s="32"/>
      <c r="KQ2817" s="75"/>
      <c r="KR2817" s="31"/>
    </row>
    <row r="2818" spans="24:304" x14ac:dyDescent="0.3">
      <c r="X2818" s="25"/>
      <c r="AA2818" s="25"/>
      <c r="AE2818" s="25"/>
      <c r="AM2818" s="25"/>
      <c r="AR2818" s="25"/>
      <c r="AT2818" s="25"/>
      <c r="AX2818" s="25"/>
      <c r="BA2818" s="25"/>
      <c r="BI2818" s="25"/>
      <c r="BN2818" s="25"/>
      <c r="BP2818" s="25"/>
      <c r="BT2818" s="25"/>
      <c r="EP2818" s="25"/>
      <c r="FP2818" s="25"/>
      <c r="FR2818" s="25"/>
      <c r="GF2818" s="25"/>
      <c r="GH2818" s="25"/>
      <c r="GK2818" s="25"/>
      <c r="GQ2818" s="25"/>
      <c r="HK2818" s="25"/>
      <c r="IJ2818" s="25"/>
      <c r="IM2818" s="25"/>
      <c r="IP2818" s="25"/>
      <c r="IS2818" s="25"/>
      <c r="IZ2818" s="25"/>
      <c r="JF2818" s="25"/>
      <c r="JI2818" s="25"/>
      <c r="KO2818" s="31"/>
      <c r="KP2818" s="32"/>
      <c r="KQ2818" s="75"/>
      <c r="KR2818" s="31"/>
    </row>
    <row r="2819" spans="24:304" x14ac:dyDescent="0.3">
      <c r="X2819" s="25"/>
      <c r="AA2819" s="25"/>
      <c r="AE2819" s="25"/>
      <c r="AM2819" s="25"/>
      <c r="AR2819" s="25"/>
      <c r="AT2819" s="25"/>
      <c r="AX2819" s="25"/>
      <c r="BA2819" s="25"/>
      <c r="BI2819" s="25"/>
      <c r="BN2819" s="25"/>
      <c r="BP2819" s="25"/>
      <c r="BT2819" s="25"/>
      <c r="EP2819" s="25"/>
      <c r="FP2819" s="25"/>
      <c r="FR2819" s="25"/>
      <c r="GF2819" s="25"/>
      <c r="GH2819" s="25"/>
      <c r="GK2819" s="25"/>
      <c r="GQ2819" s="25"/>
      <c r="HK2819" s="25"/>
      <c r="IJ2819" s="25"/>
      <c r="IM2819" s="25"/>
      <c r="IP2819" s="25"/>
      <c r="IS2819" s="25"/>
      <c r="IZ2819" s="25"/>
      <c r="JF2819" s="25"/>
      <c r="JI2819" s="25"/>
      <c r="KO2819" s="31"/>
      <c r="KP2819" s="32"/>
      <c r="KQ2819" s="75"/>
      <c r="KR2819" s="31"/>
    </row>
    <row r="2820" spans="24:304" x14ac:dyDescent="0.3">
      <c r="X2820" s="25"/>
      <c r="AA2820" s="25"/>
      <c r="AE2820" s="25"/>
      <c r="AM2820" s="25"/>
      <c r="AR2820" s="25"/>
      <c r="AT2820" s="25"/>
      <c r="AX2820" s="25"/>
      <c r="BA2820" s="25"/>
      <c r="BI2820" s="25"/>
      <c r="BN2820" s="25"/>
      <c r="BP2820" s="25"/>
      <c r="BT2820" s="25"/>
      <c r="EP2820" s="25"/>
      <c r="FP2820" s="25"/>
      <c r="FR2820" s="25"/>
      <c r="GF2820" s="25"/>
      <c r="GH2820" s="25"/>
      <c r="GK2820" s="25"/>
      <c r="GQ2820" s="25"/>
      <c r="HK2820" s="25"/>
      <c r="IJ2820" s="25"/>
      <c r="IM2820" s="25"/>
      <c r="IP2820" s="25"/>
      <c r="IS2820" s="25"/>
      <c r="IZ2820" s="25"/>
      <c r="JF2820" s="25"/>
      <c r="JI2820" s="25"/>
      <c r="KO2820" s="31"/>
      <c r="KP2820" s="32"/>
      <c r="KQ2820" s="75"/>
      <c r="KR2820" s="31"/>
    </row>
    <row r="2821" spans="24:304" x14ac:dyDescent="0.3">
      <c r="X2821" s="25"/>
      <c r="AA2821" s="25"/>
      <c r="AE2821" s="25"/>
      <c r="AM2821" s="25"/>
      <c r="AR2821" s="25"/>
      <c r="AT2821" s="25"/>
      <c r="AX2821" s="25"/>
      <c r="BA2821" s="25"/>
      <c r="BI2821" s="25"/>
      <c r="BN2821" s="25"/>
      <c r="BP2821" s="25"/>
      <c r="BT2821" s="25"/>
      <c r="EP2821" s="25"/>
      <c r="FP2821" s="25"/>
      <c r="FR2821" s="25"/>
      <c r="GF2821" s="25"/>
      <c r="GH2821" s="25"/>
      <c r="GK2821" s="25"/>
      <c r="GQ2821" s="25"/>
      <c r="HK2821" s="25"/>
      <c r="IJ2821" s="25"/>
      <c r="IM2821" s="25"/>
      <c r="IP2821" s="25"/>
      <c r="IS2821" s="25"/>
      <c r="IZ2821" s="25"/>
      <c r="JF2821" s="25"/>
      <c r="JI2821" s="25"/>
      <c r="KO2821" s="31"/>
      <c r="KP2821" s="32"/>
      <c r="KQ2821" s="75"/>
      <c r="KR2821" s="31"/>
    </row>
    <row r="2822" spans="24:304" x14ac:dyDescent="0.3">
      <c r="X2822" s="25"/>
      <c r="AA2822" s="25"/>
      <c r="AE2822" s="25"/>
      <c r="AM2822" s="25"/>
      <c r="AR2822" s="25"/>
      <c r="AT2822" s="25"/>
      <c r="AX2822" s="25"/>
      <c r="BA2822" s="25"/>
      <c r="BI2822" s="25"/>
      <c r="BN2822" s="25"/>
      <c r="BP2822" s="25"/>
      <c r="BT2822" s="25"/>
      <c r="EP2822" s="25"/>
      <c r="FP2822" s="25"/>
      <c r="FR2822" s="25"/>
      <c r="GF2822" s="25"/>
      <c r="GH2822" s="25"/>
      <c r="GK2822" s="25"/>
      <c r="GQ2822" s="25"/>
      <c r="HK2822" s="25"/>
      <c r="IJ2822" s="25"/>
      <c r="IM2822" s="25"/>
      <c r="IP2822" s="25"/>
      <c r="IS2822" s="25"/>
      <c r="IZ2822" s="25"/>
      <c r="JF2822" s="25"/>
      <c r="JI2822" s="25"/>
      <c r="KO2822" s="31"/>
      <c r="KP2822" s="32"/>
      <c r="KQ2822" s="75"/>
      <c r="KR2822" s="31"/>
    </row>
    <row r="2823" spans="24:304" x14ac:dyDescent="0.3">
      <c r="X2823" s="25"/>
      <c r="AA2823" s="25"/>
      <c r="AE2823" s="25"/>
      <c r="AM2823" s="25"/>
      <c r="AR2823" s="25"/>
      <c r="AT2823" s="25"/>
      <c r="AX2823" s="25"/>
      <c r="BA2823" s="25"/>
      <c r="BI2823" s="25"/>
      <c r="BN2823" s="25"/>
      <c r="BP2823" s="25"/>
      <c r="BT2823" s="25"/>
      <c r="EP2823" s="25"/>
      <c r="FP2823" s="25"/>
      <c r="FR2823" s="25"/>
      <c r="GF2823" s="25"/>
      <c r="GH2823" s="25"/>
      <c r="GK2823" s="25"/>
      <c r="GQ2823" s="25"/>
      <c r="HK2823" s="25"/>
      <c r="IJ2823" s="25"/>
      <c r="IM2823" s="25"/>
      <c r="IP2823" s="25"/>
      <c r="IS2823" s="25"/>
      <c r="IZ2823" s="25"/>
      <c r="JF2823" s="25"/>
      <c r="JI2823" s="25"/>
      <c r="KO2823" s="31"/>
      <c r="KP2823" s="32"/>
      <c r="KQ2823" s="75"/>
      <c r="KR2823" s="31"/>
    </row>
    <row r="2824" spans="24:304" x14ac:dyDescent="0.3">
      <c r="X2824" s="25"/>
      <c r="AA2824" s="25"/>
      <c r="AE2824" s="25"/>
      <c r="AM2824" s="25"/>
      <c r="AR2824" s="25"/>
      <c r="AT2824" s="25"/>
      <c r="AX2824" s="25"/>
      <c r="BA2824" s="25"/>
      <c r="BI2824" s="25"/>
      <c r="BN2824" s="25"/>
      <c r="BP2824" s="25"/>
      <c r="BT2824" s="25"/>
      <c r="EP2824" s="25"/>
      <c r="FP2824" s="25"/>
      <c r="FR2824" s="25"/>
      <c r="GF2824" s="25"/>
      <c r="GH2824" s="25"/>
      <c r="GK2824" s="25"/>
      <c r="GQ2824" s="25"/>
      <c r="HK2824" s="25"/>
      <c r="IJ2824" s="25"/>
      <c r="IM2824" s="25"/>
      <c r="IP2824" s="25"/>
      <c r="IS2824" s="25"/>
      <c r="IZ2824" s="25"/>
      <c r="JF2824" s="25"/>
      <c r="JI2824" s="25"/>
      <c r="KO2824" s="31"/>
      <c r="KP2824" s="32"/>
      <c r="KQ2824" s="75"/>
      <c r="KR2824" s="31"/>
    </row>
    <row r="2825" spans="24:304" x14ac:dyDescent="0.3">
      <c r="X2825" s="25"/>
      <c r="AA2825" s="25"/>
      <c r="AE2825" s="25"/>
      <c r="AM2825" s="25"/>
      <c r="AR2825" s="25"/>
      <c r="AT2825" s="25"/>
      <c r="AX2825" s="25"/>
      <c r="BA2825" s="25"/>
      <c r="BI2825" s="25"/>
      <c r="BN2825" s="25"/>
      <c r="BP2825" s="25"/>
      <c r="BT2825" s="25"/>
      <c r="EP2825" s="25"/>
      <c r="FP2825" s="25"/>
      <c r="FR2825" s="25"/>
      <c r="GF2825" s="25"/>
      <c r="GH2825" s="25"/>
      <c r="GK2825" s="25"/>
      <c r="GQ2825" s="25"/>
      <c r="HK2825" s="25"/>
      <c r="IJ2825" s="25"/>
      <c r="IM2825" s="25"/>
      <c r="IP2825" s="25"/>
      <c r="IS2825" s="25"/>
      <c r="IZ2825" s="25"/>
      <c r="JF2825" s="25"/>
      <c r="JI2825" s="25"/>
      <c r="KO2825" s="31"/>
      <c r="KP2825" s="32"/>
      <c r="KQ2825" s="75"/>
      <c r="KR2825" s="31"/>
    </row>
    <row r="2826" spans="24:304" x14ac:dyDescent="0.3">
      <c r="X2826" s="25"/>
      <c r="AA2826" s="25"/>
      <c r="AE2826" s="25"/>
      <c r="AM2826" s="25"/>
      <c r="AR2826" s="25"/>
      <c r="AT2826" s="25"/>
      <c r="AX2826" s="25"/>
      <c r="BA2826" s="25"/>
      <c r="BI2826" s="25"/>
      <c r="BN2826" s="25"/>
      <c r="BP2826" s="25"/>
      <c r="BT2826" s="25"/>
      <c r="EP2826" s="25"/>
      <c r="FP2826" s="25"/>
      <c r="FR2826" s="25"/>
      <c r="GF2826" s="25"/>
      <c r="GH2826" s="25"/>
      <c r="GK2826" s="25"/>
      <c r="GQ2826" s="25"/>
      <c r="HK2826" s="25"/>
      <c r="IJ2826" s="25"/>
      <c r="IM2826" s="25"/>
      <c r="IP2826" s="25"/>
      <c r="IS2826" s="25"/>
      <c r="IZ2826" s="25"/>
      <c r="JF2826" s="25"/>
      <c r="JI2826" s="25"/>
      <c r="KO2826" s="31"/>
      <c r="KP2826" s="32"/>
      <c r="KQ2826" s="75"/>
      <c r="KR2826" s="31"/>
    </row>
    <row r="2827" spans="24:304" x14ac:dyDescent="0.3">
      <c r="X2827" s="25"/>
      <c r="AA2827" s="25"/>
      <c r="AE2827" s="25"/>
      <c r="AM2827" s="25"/>
      <c r="AR2827" s="25"/>
      <c r="AT2827" s="25"/>
      <c r="AX2827" s="25"/>
      <c r="BA2827" s="25"/>
      <c r="BI2827" s="25"/>
      <c r="BN2827" s="25"/>
      <c r="BP2827" s="25"/>
      <c r="BT2827" s="25"/>
      <c r="EP2827" s="25"/>
      <c r="FP2827" s="25"/>
      <c r="FR2827" s="25"/>
      <c r="GF2827" s="25"/>
      <c r="GH2827" s="25"/>
      <c r="GK2827" s="25"/>
      <c r="GQ2827" s="25"/>
      <c r="HK2827" s="25"/>
      <c r="IJ2827" s="25"/>
      <c r="IM2827" s="25"/>
      <c r="IP2827" s="25"/>
      <c r="IS2827" s="25"/>
      <c r="IZ2827" s="25"/>
      <c r="JF2827" s="25"/>
      <c r="JI2827" s="25"/>
      <c r="KO2827" s="31"/>
      <c r="KP2827" s="32"/>
      <c r="KQ2827" s="75"/>
      <c r="KR2827" s="31"/>
    </row>
    <row r="2828" spans="24:304" x14ac:dyDescent="0.3">
      <c r="X2828" s="25"/>
      <c r="AA2828" s="25"/>
      <c r="AE2828" s="25"/>
      <c r="AM2828" s="25"/>
      <c r="AR2828" s="25"/>
      <c r="AT2828" s="25"/>
      <c r="AX2828" s="25"/>
      <c r="BA2828" s="25"/>
      <c r="BI2828" s="25"/>
      <c r="BN2828" s="25"/>
      <c r="BP2828" s="25"/>
      <c r="BT2828" s="25"/>
      <c r="EP2828" s="25"/>
      <c r="FP2828" s="25"/>
      <c r="FR2828" s="25"/>
      <c r="GF2828" s="25"/>
      <c r="GH2828" s="25"/>
      <c r="GK2828" s="25"/>
      <c r="GQ2828" s="25"/>
      <c r="HK2828" s="25"/>
      <c r="IJ2828" s="25"/>
      <c r="IM2828" s="25"/>
      <c r="IP2828" s="25"/>
      <c r="IS2828" s="25"/>
      <c r="IZ2828" s="25"/>
      <c r="JF2828" s="25"/>
      <c r="JI2828" s="25"/>
      <c r="KO2828" s="31"/>
      <c r="KP2828" s="32"/>
      <c r="KQ2828" s="75"/>
      <c r="KR2828" s="31"/>
    </row>
    <row r="2829" spans="24:304" x14ac:dyDescent="0.3">
      <c r="X2829" s="25"/>
      <c r="AA2829" s="25"/>
      <c r="AE2829" s="25"/>
      <c r="AM2829" s="25"/>
      <c r="AR2829" s="25"/>
      <c r="AT2829" s="25"/>
      <c r="AX2829" s="25"/>
      <c r="BA2829" s="25"/>
      <c r="BI2829" s="25"/>
      <c r="BN2829" s="25"/>
      <c r="BP2829" s="25"/>
      <c r="BT2829" s="25"/>
      <c r="EP2829" s="25"/>
      <c r="FP2829" s="25"/>
      <c r="FR2829" s="25"/>
      <c r="GF2829" s="25"/>
      <c r="GH2829" s="25"/>
      <c r="GK2829" s="25"/>
      <c r="GQ2829" s="25"/>
      <c r="HK2829" s="25"/>
      <c r="IJ2829" s="25"/>
      <c r="IM2829" s="25"/>
      <c r="IP2829" s="25"/>
      <c r="IS2829" s="25"/>
      <c r="IZ2829" s="25"/>
      <c r="JF2829" s="25"/>
      <c r="JI2829" s="25"/>
      <c r="KO2829" s="31"/>
      <c r="KP2829" s="32"/>
      <c r="KQ2829" s="75"/>
      <c r="KR2829" s="31"/>
    </row>
    <row r="2830" spans="24:304" x14ac:dyDescent="0.3">
      <c r="X2830" s="25"/>
      <c r="AA2830" s="25"/>
      <c r="AE2830" s="25"/>
      <c r="AM2830" s="25"/>
      <c r="AR2830" s="25"/>
      <c r="AT2830" s="25"/>
      <c r="AX2830" s="25"/>
      <c r="BA2830" s="25"/>
      <c r="BI2830" s="25"/>
      <c r="BN2830" s="25"/>
      <c r="BP2830" s="25"/>
      <c r="BT2830" s="25"/>
      <c r="EP2830" s="25"/>
      <c r="FP2830" s="25"/>
      <c r="FR2830" s="25"/>
      <c r="GF2830" s="25"/>
      <c r="GH2830" s="25"/>
      <c r="GK2830" s="25"/>
      <c r="GQ2830" s="25"/>
      <c r="HK2830" s="25"/>
      <c r="IJ2830" s="25"/>
      <c r="IM2830" s="25"/>
      <c r="IP2830" s="25"/>
      <c r="IS2830" s="25"/>
      <c r="IZ2830" s="25"/>
      <c r="JF2830" s="25"/>
      <c r="JI2830" s="25"/>
      <c r="KO2830" s="31"/>
      <c r="KP2830" s="32"/>
      <c r="KQ2830" s="75"/>
      <c r="KR2830" s="31"/>
    </row>
    <row r="2831" spans="24:304" x14ac:dyDescent="0.3">
      <c r="X2831" s="25"/>
      <c r="AA2831" s="25"/>
      <c r="AE2831" s="25"/>
      <c r="AM2831" s="25"/>
      <c r="AR2831" s="25"/>
      <c r="AT2831" s="25"/>
      <c r="AX2831" s="25"/>
      <c r="BA2831" s="25"/>
      <c r="BI2831" s="25"/>
      <c r="BN2831" s="25"/>
      <c r="BP2831" s="25"/>
      <c r="BT2831" s="25"/>
      <c r="EP2831" s="25"/>
      <c r="FP2831" s="25"/>
      <c r="FR2831" s="25"/>
      <c r="GF2831" s="25"/>
      <c r="GH2831" s="25"/>
      <c r="GK2831" s="25"/>
      <c r="GQ2831" s="25"/>
      <c r="HK2831" s="25"/>
      <c r="IJ2831" s="25"/>
      <c r="IM2831" s="25"/>
      <c r="IP2831" s="25"/>
      <c r="IS2831" s="25"/>
      <c r="IZ2831" s="25"/>
      <c r="JF2831" s="25"/>
      <c r="JI2831" s="25"/>
      <c r="KO2831" s="31"/>
      <c r="KP2831" s="32"/>
      <c r="KQ2831" s="75"/>
      <c r="KR2831" s="31"/>
    </row>
    <row r="2832" spans="24:304" x14ac:dyDescent="0.3">
      <c r="X2832" s="25"/>
      <c r="AA2832" s="25"/>
      <c r="AE2832" s="25"/>
      <c r="AM2832" s="25"/>
      <c r="AR2832" s="25"/>
      <c r="AT2832" s="25"/>
      <c r="AX2832" s="25"/>
      <c r="BA2832" s="25"/>
      <c r="BI2832" s="25"/>
      <c r="BN2832" s="25"/>
      <c r="BP2832" s="25"/>
      <c r="BT2832" s="25"/>
      <c r="EP2832" s="25"/>
      <c r="FP2832" s="25"/>
      <c r="FR2832" s="25"/>
      <c r="GF2832" s="25"/>
      <c r="GH2832" s="25"/>
      <c r="GK2832" s="25"/>
      <c r="GQ2832" s="25"/>
      <c r="HK2832" s="25"/>
      <c r="IJ2832" s="25"/>
      <c r="IM2832" s="25"/>
      <c r="IP2832" s="25"/>
      <c r="IS2832" s="25"/>
      <c r="IZ2832" s="25"/>
      <c r="JF2832" s="25"/>
      <c r="JI2832" s="25"/>
      <c r="KO2832" s="31"/>
      <c r="KP2832" s="32"/>
      <c r="KQ2832" s="75"/>
      <c r="KR2832" s="31"/>
    </row>
    <row r="2833" spans="24:304" x14ac:dyDescent="0.3">
      <c r="X2833" s="25"/>
      <c r="AA2833" s="25"/>
      <c r="AE2833" s="25"/>
      <c r="AM2833" s="25"/>
      <c r="AR2833" s="25"/>
      <c r="AT2833" s="25"/>
      <c r="AX2833" s="25"/>
      <c r="BA2833" s="25"/>
      <c r="BI2833" s="25"/>
      <c r="BN2833" s="25"/>
      <c r="BP2833" s="25"/>
      <c r="BT2833" s="25"/>
      <c r="EP2833" s="25"/>
      <c r="FP2833" s="25"/>
      <c r="FR2833" s="25"/>
      <c r="GF2833" s="25"/>
      <c r="GH2833" s="25"/>
      <c r="GK2833" s="25"/>
      <c r="GQ2833" s="25"/>
      <c r="HK2833" s="25"/>
      <c r="IJ2833" s="25"/>
      <c r="IM2833" s="25"/>
      <c r="IP2833" s="25"/>
      <c r="IS2833" s="25"/>
      <c r="IZ2833" s="25"/>
      <c r="JF2833" s="25"/>
      <c r="JI2833" s="25"/>
      <c r="KO2833" s="31"/>
      <c r="KP2833" s="32"/>
      <c r="KQ2833" s="75"/>
      <c r="KR2833" s="31"/>
    </row>
    <row r="2834" spans="24:304" x14ac:dyDescent="0.3">
      <c r="X2834" s="25"/>
      <c r="AA2834" s="25"/>
      <c r="AE2834" s="25"/>
      <c r="AM2834" s="25"/>
      <c r="AR2834" s="25"/>
      <c r="AT2834" s="25"/>
      <c r="AX2834" s="25"/>
      <c r="BA2834" s="25"/>
      <c r="BI2834" s="25"/>
      <c r="BN2834" s="25"/>
      <c r="BP2834" s="25"/>
      <c r="BT2834" s="25"/>
      <c r="EP2834" s="25"/>
      <c r="FP2834" s="25"/>
      <c r="FR2834" s="25"/>
      <c r="GF2834" s="25"/>
      <c r="GH2834" s="25"/>
      <c r="GK2834" s="25"/>
      <c r="GQ2834" s="25"/>
      <c r="HK2834" s="25"/>
      <c r="IJ2834" s="25"/>
      <c r="IM2834" s="25"/>
      <c r="IP2834" s="25"/>
      <c r="IS2834" s="25"/>
      <c r="IZ2834" s="25"/>
      <c r="JF2834" s="25"/>
      <c r="JI2834" s="25"/>
      <c r="KO2834" s="31"/>
      <c r="KP2834" s="32"/>
      <c r="KQ2834" s="75"/>
      <c r="KR2834" s="31"/>
    </row>
    <row r="2835" spans="24:304" x14ac:dyDescent="0.3">
      <c r="X2835" s="25"/>
      <c r="AA2835" s="25"/>
      <c r="AE2835" s="25"/>
      <c r="AM2835" s="25"/>
      <c r="AR2835" s="25"/>
      <c r="AT2835" s="25"/>
      <c r="AX2835" s="25"/>
      <c r="BA2835" s="25"/>
      <c r="BI2835" s="25"/>
      <c r="BN2835" s="25"/>
      <c r="BP2835" s="25"/>
      <c r="BT2835" s="25"/>
      <c r="EP2835" s="25"/>
      <c r="FP2835" s="25"/>
      <c r="FR2835" s="25"/>
      <c r="GF2835" s="25"/>
      <c r="GH2835" s="25"/>
      <c r="GK2835" s="25"/>
      <c r="GQ2835" s="25"/>
      <c r="HK2835" s="25"/>
      <c r="IJ2835" s="25"/>
      <c r="IM2835" s="25"/>
      <c r="IP2835" s="25"/>
      <c r="IS2835" s="25"/>
      <c r="IZ2835" s="25"/>
      <c r="JF2835" s="25"/>
      <c r="JI2835" s="25"/>
      <c r="KO2835" s="31"/>
      <c r="KP2835" s="32"/>
      <c r="KQ2835" s="75"/>
      <c r="KR2835" s="31"/>
    </row>
    <row r="2836" spans="24:304" x14ac:dyDescent="0.3">
      <c r="X2836" s="25"/>
      <c r="AA2836" s="25"/>
      <c r="AE2836" s="25"/>
      <c r="AM2836" s="25"/>
      <c r="AR2836" s="25"/>
      <c r="AT2836" s="25"/>
      <c r="AX2836" s="25"/>
      <c r="BA2836" s="25"/>
      <c r="BI2836" s="25"/>
      <c r="BN2836" s="25"/>
      <c r="BP2836" s="25"/>
      <c r="BT2836" s="25"/>
      <c r="EP2836" s="25"/>
      <c r="FP2836" s="25"/>
      <c r="FR2836" s="25"/>
      <c r="GF2836" s="25"/>
      <c r="GH2836" s="25"/>
      <c r="GK2836" s="25"/>
      <c r="GQ2836" s="25"/>
      <c r="HK2836" s="25"/>
      <c r="IJ2836" s="25"/>
      <c r="IM2836" s="25"/>
      <c r="IP2836" s="25"/>
      <c r="IS2836" s="25"/>
      <c r="IZ2836" s="25"/>
      <c r="JF2836" s="25"/>
      <c r="JI2836" s="25"/>
      <c r="KO2836" s="31"/>
      <c r="KP2836" s="32"/>
      <c r="KQ2836" s="75"/>
      <c r="KR2836" s="31"/>
    </row>
    <row r="2837" spans="24:304" x14ac:dyDescent="0.3">
      <c r="X2837" s="25"/>
      <c r="AA2837" s="25"/>
      <c r="AE2837" s="25"/>
      <c r="AM2837" s="25"/>
      <c r="AR2837" s="25"/>
      <c r="AT2837" s="25"/>
      <c r="AX2837" s="25"/>
      <c r="BA2837" s="25"/>
      <c r="BI2837" s="25"/>
      <c r="BN2837" s="25"/>
      <c r="BP2837" s="25"/>
      <c r="BT2837" s="25"/>
      <c r="EP2837" s="25"/>
      <c r="FP2837" s="25"/>
      <c r="FR2837" s="25"/>
      <c r="GF2837" s="25"/>
      <c r="GH2837" s="25"/>
      <c r="GK2837" s="25"/>
      <c r="GQ2837" s="25"/>
      <c r="HK2837" s="25"/>
      <c r="IJ2837" s="25"/>
      <c r="IM2837" s="25"/>
      <c r="IP2837" s="25"/>
      <c r="IS2837" s="25"/>
      <c r="IZ2837" s="25"/>
      <c r="JF2837" s="25"/>
      <c r="JI2837" s="25"/>
      <c r="KO2837" s="31"/>
      <c r="KP2837" s="32"/>
      <c r="KQ2837" s="75"/>
      <c r="KR2837" s="31"/>
    </row>
    <row r="2838" spans="24:304" x14ac:dyDescent="0.3">
      <c r="X2838" s="25"/>
      <c r="AA2838" s="25"/>
      <c r="AE2838" s="25"/>
      <c r="AM2838" s="25"/>
      <c r="AR2838" s="25"/>
      <c r="AT2838" s="25"/>
      <c r="AX2838" s="25"/>
      <c r="BA2838" s="25"/>
      <c r="BI2838" s="25"/>
      <c r="BN2838" s="25"/>
      <c r="BP2838" s="25"/>
      <c r="BT2838" s="25"/>
      <c r="EP2838" s="25"/>
      <c r="FP2838" s="25"/>
      <c r="FR2838" s="25"/>
      <c r="GF2838" s="25"/>
      <c r="GH2838" s="25"/>
      <c r="GK2838" s="25"/>
      <c r="GQ2838" s="25"/>
      <c r="HK2838" s="25"/>
      <c r="IJ2838" s="25"/>
      <c r="IM2838" s="25"/>
      <c r="IP2838" s="25"/>
      <c r="IS2838" s="25"/>
      <c r="IZ2838" s="25"/>
      <c r="JF2838" s="25"/>
      <c r="JI2838" s="25"/>
      <c r="KO2838" s="31"/>
      <c r="KP2838" s="32"/>
      <c r="KQ2838" s="75"/>
      <c r="KR2838" s="31"/>
    </row>
    <row r="2839" spans="24:304" x14ac:dyDescent="0.3">
      <c r="X2839" s="25"/>
      <c r="AA2839" s="25"/>
      <c r="AE2839" s="25"/>
      <c r="AM2839" s="25"/>
      <c r="AR2839" s="25"/>
      <c r="AT2839" s="25"/>
      <c r="AX2839" s="25"/>
      <c r="BA2839" s="25"/>
      <c r="BI2839" s="25"/>
      <c r="BN2839" s="25"/>
      <c r="BP2839" s="25"/>
      <c r="BT2839" s="25"/>
      <c r="EP2839" s="25"/>
      <c r="FP2839" s="25"/>
      <c r="FR2839" s="25"/>
      <c r="GF2839" s="25"/>
      <c r="GH2839" s="25"/>
      <c r="GK2839" s="25"/>
      <c r="GQ2839" s="25"/>
      <c r="HK2839" s="25"/>
      <c r="IJ2839" s="25"/>
      <c r="IM2839" s="25"/>
      <c r="IP2839" s="25"/>
      <c r="IS2839" s="25"/>
      <c r="IZ2839" s="25"/>
      <c r="JF2839" s="25"/>
      <c r="JI2839" s="25"/>
      <c r="KO2839" s="31"/>
      <c r="KP2839" s="32"/>
      <c r="KQ2839" s="75"/>
      <c r="KR2839" s="31"/>
    </row>
    <row r="2840" spans="24:304" x14ac:dyDescent="0.3">
      <c r="X2840" s="25"/>
      <c r="AA2840" s="25"/>
      <c r="AE2840" s="25"/>
      <c r="AM2840" s="25"/>
      <c r="AR2840" s="25"/>
      <c r="AT2840" s="25"/>
      <c r="AX2840" s="25"/>
      <c r="BA2840" s="25"/>
      <c r="BI2840" s="25"/>
      <c r="BN2840" s="25"/>
      <c r="BP2840" s="25"/>
      <c r="BT2840" s="25"/>
      <c r="EP2840" s="25"/>
      <c r="FP2840" s="25"/>
      <c r="FR2840" s="25"/>
      <c r="GF2840" s="25"/>
      <c r="GH2840" s="25"/>
      <c r="GK2840" s="25"/>
      <c r="GQ2840" s="25"/>
      <c r="HK2840" s="25"/>
      <c r="IJ2840" s="25"/>
      <c r="IM2840" s="25"/>
      <c r="IP2840" s="25"/>
      <c r="IS2840" s="25"/>
      <c r="IZ2840" s="25"/>
      <c r="JF2840" s="25"/>
      <c r="JI2840" s="25"/>
      <c r="KO2840" s="31"/>
      <c r="KP2840" s="32"/>
      <c r="KQ2840" s="75"/>
      <c r="KR2840" s="31"/>
    </row>
    <row r="2841" spans="24:304" x14ac:dyDescent="0.3">
      <c r="X2841" s="25"/>
      <c r="AA2841" s="25"/>
      <c r="AE2841" s="25"/>
      <c r="AM2841" s="25"/>
      <c r="AR2841" s="25"/>
      <c r="AT2841" s="25"/>
      <c r="AX2841" s="25"/>
      <c r="BA2841" s="25"/>
      <c r="BI2841" s="25"/>
      <c r="BN2841" s="25"/>
      <c r="BP2841" s="25"/>
      <c r="BT2841" s="25"/>
      <c r="EP2841" s="25"/>
      <c r="FP2841" s="25"/>
      <c r="FR2841" s="25"/>
      <c r="GF2841" s="25"/>
      <c r="GH2841" s="25"/>
      <c r="GK2841" s="25"/>
      <c r="GQ2841" s="25"/>
      <c r="HK2841" s="25"/>
      <c r="IJ2841" s="25"/>
      <c r="IM2841" s="25"/>
      <c r="IP2841" s="25"/>
      <c r="IS2841" s="25"/>
      <c r="IZ2841" s="25"/>
      <c r="JF2841" s="25"/>
      <c r="JI2841" s="25"/>
      <c r="KO2841" s="31"/>
      <c r="KP2841" s="32"/>
      <c r="KQ2841" s="75"/>
      <c r="KR2841" s="31"/>
    </row>
    <row r="2842" spans="24:304" x14ac:dyDescent="0.3">
      <c r="X2842" s="25"/>
      <c r="AA2842" s="25"/>
      <c r="AE2842" s="25"/>
      <c r="AM2842" s="25"/>
      <c r="AR2842" s="25"/>
      <c r="AT2842" s="25"/>
      <c r="AX2842" s="25"/>
      <c r="BA2842" s="25"/>
      <c r="BI2842" s="25"/>
      <c r="BN2842" s="25"/>
      <c r="BP2842" s="25"/>
      <c r="BT2842" s="25"/>
      <c r="EP2842" s="25"/>
      <c r="FP2842" s="25"/>
      <c r="FR2842" s="25"/>
      <c r="GF2842" s="25"/>
      <c r="GH2842" s="25"/>
      <c r="GK2842" s="25"/>
      <c r="GQ2842" s="25"/>
      <c r="HK2842" s="25"/>
      <c r="IJ2842" s="25"/>
      <c r="IM2842" s="25"/>
      <c r="IP2842" s="25"/>
      <c r="IS2842" s="25"/>
      <c r="IZ2842" s="25"/>
      <c r="JF2842" s="25"/>
      <c r="JI2842" s="25"/>
      <c r="KO2842" s="31"/>
      <c r="KP2842" s="32"/>
      <c r="KQ2842" s="75"/>
      <c r="KR2842" s="31"/>
    </row>
    <row r="2843" spans="24:304" x14ac:dyDescent="0.3">
      <c r="X2843" s="25"/>
      <c r="AA2843" s="25"/>
      <c r="AE2843" s="25"/>
      <c r="AM2843" s="25"/>
      <c r="AR2843" s="25"/>
      <c r="AT2843" s="25"/>
      <c r="AX2843" s="25"/>
      <c r="BA2843" s="25"/>
      <c r="BI2843" s="25"/>
      <c r="BN2843" s="25"/>
      <c r="BP2843" s="25"/>
      <c r="BT2843" s="25"/>
      <c r="EP2843" s="25"/>
      <c r="FP2843" s="25"/>
      <c r="FR2843" s="25"/>
      <c r="GF2843" s="25"/>
      <c r="GH2843" s="25"/>
      <c r="GK2843" s="25"/>
      <c r="GQ2843" s="25"/>
      <c r="HK2843" s="25"/>
      <c r="IJ2843" s="25"/>
      <c r="IM2843" s="25"/>
      <c r="IP2843" s="25"/>
      <c r="IS2843" s="25"/>
      <c r="IZ2843" s="25"/>
      <c r="JF2843" s="25"/>
      <c r="JI2843" s="25"/>
      <c r="KO2843" s="31"/>
      <c r="KP2843" s="32"/>
      <c r="KQ2843" s="75"/>
      <c r="KR2843" s="31"/>
    </row>
    <row r="2844" spans="24:304" x14ac:dyDescent="0.3">
      <c r="X2844" s="25"/>
      <c r="AA2844" s="25"/>
      <c r="AE2844" s="25"/>
      <c r="AM2844" s="25"/>
      <c r="AR2844" s="25"/>
      <c r="AT2844" s="25"/>
      <c r="AX2844" s="25"/>
      <c r="BA2844" s="25"/>
      <c r="BI2844" s="25"/>
      <c r="BN2844" s="25"/>
      <c r="BP2844" s="25"/>
      <c r="BT2844" s="25"/>
      <c r="EP2844" s="25"/>
      <c r="FP2844" s="25"/>
      <c r="FR2844" s="25"/>
      <c r="GF2844" s="25"/>
      <c r="GH2844" s="25"/>
      <c r="GK2844" s="25"/>
      <c r="GQ2844" s="25"/>
      <c r="HK2844" s="25"/>
      <c r="IJ2844" s="25"/>
      <c r="IM2844" s="25"/>
      <c r="IP2844" s="25"/>
      <c r="IS2844" s="25"/>
      <c r="IZ2844" s="25"/>
      <c r="JF2844" s="25"/>
      <c r="JI2844" s="25"/>
      <c r="KO2844" s="31"/>
      <c r="KP2844" s="32"/>
      <c r="KQ2844" s="75"/>
      <c r="KR2844" s="31"/>
    </row>
    <row r="2845" spans="24:304" x14ac:dyDescent="0.3">
      <c r="X2845" s="25"/>
      <c r="AA2845" s="25"/>
      <c r="AE2845" s="25"/>
      <c r="AM2845" s="25"/>
      <c r="AR2845" s="25"/>
      <c r="AT2845" s="25"/>
      <c r="AX2845" s="25"/>
      <c r="BA2845" s="25"/>
      <c r="BI2845" s="25"/>
      <c r="BN2845" s="25"/>
      <c r="BP2845" s="25"/>
      <c r="BT2845" s="25"/>
      <c r="EP2845" s="25"/>
      <c r="FP2845" s="25"/>
      <c r="FR2845" s="25"/>
      <c r="GF2845" s="25"/>
      <c r="GH2845" s="25"/>
      <c r="GK2845" s="25"/>
      <c r="GQ2845" s="25"/>
      <c r="HK2845" s="25"/>
      <c r="IJ2845" s="25"/>
      <c r="IM2845" s="25"/>
      <c r="IP2845" s="25"/>
      <c r="IS2845" s="25"/>
      <c r="IZ2845" s="25"/>
      <c r="JF2845" s="25"/>
      <c r="JI2845" s="25"/>
      <c r="KO2845" s="31"/>
      <c r="KP2845" s="32"/>
      <c r="KQ2845" s="75"/>
      <c r="KR2845" s="31"/>
    </row>
    <row r="2846" spans="24:304" x14ac:dyDescent="0.3">
      <c r="X2846" s="25"/>
      <c r="AA2846" s="25"/>
      <c r="AE2846" s="25"/>
      <c r="AM2846" s="25"/>
      <c r="AR2846" s="25"/>
      <c r="AT2846" s="25"/>
      <c r="AX2846" s="25"/>
      <c r="BA2846" s="25"/>
      <c r="BI2846" s="25"/>
      <c r="BN2846" s="25"/>
      <c r="BP2846" s="25"/>
      <c r="BT2846" s="25"/>
      <c r="EP2846" s="25"/>
      <c r="FP2846" s="25"/>
      <c r="FR2846" s="25"/>
      <c r="GF2846" s="25"/>
      <c r="GH2846" s="25"/>
      <c r="GK2846" s="25"/>
      <c r="GQ2846" s="25"/>
      <c r="HK2846" s="25"/>
      <c r="IJ2846" s="25"/>
      <c r="IM2846" s="25"/>
      <c r="IP2846" s="25"/>
      <c r="IS2846" s="25"/>
      <c r="IZ2846" s="25"/>
      <c r="JF2846" s="25"/>
      <c r="JI2846" s="25"/>
      <c r="KO2846" s="31"/>
      <c r="KP2846" s="32"/>
      <c r="KQ2846" s="75"/>
      <c r="KR2846" s="31"/>
    </row>
    <row r="2847" spans="24:304" x14ac:dyDescent="0.3">
      <c r="X2847" s="25"/>
      <c r="AA2847" s="25"/>
      <c r="AE2847" s="25"/>
      <c r="AM2847" s="25"/>
      <c r="AR2847" s="25"/>
      <c r="AT2847" s="25"/>
      <c r="AX2847" s="25"/>
      <c r="BA2847" s="25"/>
      <c r="BI2847" s="25"/>
      <c r="BN2847" s="25"/>
      <c r="BP2847" s="25"/>
      <c r="BT2847" s="25"/>
      <c r="EP2847" s="25"/>
      <c r="FP2847" s="25"/>
      <c r="FR2847" s="25"/>
      <c r="GF2847" s="25"/>
      <c r="GH2847" s="25"/>
      <c r="GK2847" s="25"/>
      <c r="GQ2847" s="25"/>
      <c r="HK2847" s="25"/>
      <c r="IJ2847" s="25"/>
      <c r="IM2847" s="25"/>
      <c r="IP2847" s="25"/>
      <c r="IS2847" s="25"/>
      <c r="IZ2847" s="25"/>
      <c r="JF2847" s="25"/>
      <c r="JI2847" s="25"/>
      <c r="KO2847" s="31"/>
      <c r="KP2847" s="32"/>
      <c r="KQ2847" s="75"/>
      <c r="KR2847" s="31"/>
    </row>
    <row r="2848" spans="24:304" x14ac:dyDescent="0.3">
      <c r="X2848" s="25"/>
      <c r="AA2848" s="25"/>
      <c r="AE2848" s="25"/>
      <c r="AM2848" s="25"/>
      <c r="AR2848" s="25"/>
      <c r="AT2848" s="25"/>
      <c r="AX2848" s="25"/>
      <c r="BA2848" s="25"/>
      <c r="BI2848" s="25"/>
      <c r="BN2848" s="25"/>
      <c r="BP2848" s="25"/>
      <c r="BT2848" s="25"/>
      <c r="EP2848" s="25"/>
      <c r="FP2848" s="25"/>
      <c r="FR2848" s="25"/>
      <c r="GF2848" s="25"/>
      <c r="GH2848" s="25"/>
      <c r="GK2848" s="25"/>
      <c r="GQ2848" s="25"/>
      <c r="HK2848" s="25"/>
      <c r="IJ2848" s="25"/>
      <c r="IM2848" s="25"/>
      <c r="IP2848" s="25"/>
      <c r="IS2848" s="25"/>
      <c r="IZ2848" s="25"/>
      <c r="JF2848" s="25"/>
      <c r="JI2848" s="25"/>
      <c r="KO2848" s="31"/>
      <c r="KP2848" s="32"/>
      <c r="KQ2848" s="75"/>
      <c r="KR2848" s="31"/>
    </row>
    <row r="2849" spans="24:304" x14ac:dyDescent="0.3">
      <c r="X2849" s="25"/>
      <c r="AA2849" s="25"/>
      <c r="AE2849" s="25"/>
      <c r="AM2849" s="25"/>
      <c r="AR2849" s="25"/>
      <c r="AT2849" s="25"/>
      <c r="AX2849" s="25"/>
      <c r="BA2849" s="25"/>
      <c r="BI2849" s="25"/>
      <c r="BN2849" s="25"/>
      <c r="BP2849" s="25"/>
      <c r="BT2849" s="25"/>
      <c r="EP2849" s="25"/>
      <c r="FP2849" s="25"/>
      <c r="FR2849" s="25"/>
      <c r="GF2849" s="25"/>
      <c r="GH2849" s="25"/>
      <c r="GK2849" s="25"/>
      <c r="GQ2849" s="25"/>
      <c r="HK2849" s="25"/>
      <c r="IJ2849" s="25"/>
      <c r="IM2849" s="25"/>
      <c r="IP2849" s="25"/>
      <c r="IS2849" s="25"/>
      <c r="IZ2849" s="25"/>
      <c r="JF2849" s="25"/>
      <c r="JI2849" s="25"/>
      <c r="KO2849" s="31"/>
      <c r="KP2849" s="32"/>
      <c r="KQ2849" s="75"/>
      <c r="KR2849" s="31"/>
    </row>
    <row r="2850" spans="24:304" x14ac:dyDescent="0.3">
      <c r="X2850" s="25"/>
      <c r="AA2850" s="25"/>
      <c r="AE2850" s="25"/>
      <c r="AM2850" s="25"/>
      <c r="AR2850" s="25"/>
      <c r="AT2850" s="25"/>
      <c r="AX2850" s="25"/>
      <c r="BA2850" s="25"/>
      <c r="BI2850" s="25"/>
      <c r="BN2850" s="25"/>
      <c r="BP2850" s="25"/>
      <c r="BT2850" s="25"/>
      <c r="EP2850" s="25"/>
      <c r="FP2850" s="25"/>
      <c r="FR2850" s="25"/>
      <c r="GF2850" s="25"/>
      <c r="GH2850" s="25"/>
      <c r="GK2850" s="25"/>
      <c r="GQ2850" s="25"/>
      <c r="HK2850" s="25"/>
      <c r="IJ2850" s="25"/>
      <c r="IM2850" s="25"/>
      <c r="IP2850" s="25"/>
      <c r="IS2850" s="25"/>
      <c r="IZ2850" s="25"/>
      <c r="JF2850" s="25"/>
      <c r="JI2850" s="25"/>
      <c r="KO2850" s="31"/>
      <c r="KP2850" s="32"/>
      <c r="KQ2850" s="75"/>
      <c r="KR2850" s="31"/>
    </row>
    <row r="2851" spans="24:304" x14ac:dyDescent="0.3">
      <c r="X2851" s="25"/>
      <c r="AA2851" s="25"/>
      <c r="AE2851" s="25"/>
      <c r="AM2851" s="25"/>
      <c r="AR2851" s="25"/>
      <c r="AT2851" s="25"/>
      <c r="AX2851" s="25"/>
      <c r="BA2851" s="25"/>
      <c r="BI2851" s="25"/>
      <c r="BN2851" s="25"/>
      <c r="BP2851" s="25"/>
      <c r="BT2851" s="25"/>
      <c r="EP2851" s="25"/>
      <c r="FP2851" s="25"/>
      <c r="FR2851" s="25"/>
      <c r="GF2851" s="25"/>
      <c r="GH2851" s="25"/>
      <c r="GK2851" s="25"/>
      <c r="GQ2851" s="25"/>
      <c r="HK2851" s="25"/>
      <c r="IJ2851" s="25"/>
      <c r="IM2851" s="25"/>
      <c r="IP2851" s="25"/>
      <c r="IS2851" s="25"/>
      <c r="IZ2851" s="25"/>
      <c r="JF2851" s="25"/>
      <c r="JI2851" s="25"/>
      <c r="KO2851" s="31"/>
      <c r="KP2851" s="32"/>
      <c r="KQ2851" s="75"/>
      <c r="KR2851" s="31"/>
    </row>
    <row r="2852" spans="24:304" x14ac:dyDescent="0.3">
      <c r="X2852" s="25"/>
      <c r="AA2852" s="25"/>
      <c r="AE2852" s="25"/>
      <c r="AM2852" s="25"/>
      <c r="AR2852" s="25"/>
      <c r="AT2852" s="25"/>
      <c r="AX2852" s="25"/>
      <c r="BA2852" s="25"/>
      <c r="BI2852" s="25"/>
      <c r="BN2852" s="25"/>
      <c r="BP2852" s="25"/>
      <c r="BT2852" s="25"/>
      <c r="EP2852" s="25"/>
      <c r="FP2852" s="25"/>
      <c r="FR2852" s="25"/>
      <c r="GF2852" s="25"/>
      <c r="GH2852" s="25"/>
      <c r="GK2852" s="25"/>
      <c r="GQ2852" s="25"/>
      <c r="HK2852" s="25"/>
      <c r="IJ2852" s="25"/>
      <c r="IM2852" s="25"/>
      <c r="IP2852" s="25"/>
      <c r="IS2852" s="25"/>
      <c r="IZ2852" s="25"/>
      <c r="JF2852" s="25"/>
      <c r="JI2852" s="25"/>
      <c r="KO2852" s="31"/>
      <c r="KP2852" s="32"/>
      <c r="KQ2852" s="75"/>
      <c r="KR2852" s="31"/>
    </row>
    <row r="2853" spans="24:304" x14ac:dyDescent="0.3">
      <c r="X2853" s="25"/>
      <c r="AA2853" s="25"/>
      <c r="AE2853" s="25"/>
      <c r="AM2853" s="25"/>
      <c r="AR2853" s="25"/>
      <c r="AT2853" s="25"/>
      <c r="AX2853" s="25"/>
      <c r="BA2853" s="25"/>
      <c r="BI2853" s="25"/>
      <c r="BN2853" s="25"/>
      <c r="BP2853" s="25"/>
      <c r="BT2853" s="25"/>
      <c r="EP2853" s="25"/>
      <c r="FP2853" s="25"/>
      <c r="FR2853" s="25"/>
      <c r="GF2853" s="25"/>
      <c r="GH2853" s="25"/>
      <c r="GK2853" s="25"/>
      <c r="GQ2853" s="25"/>
      <c r="HK2853" s="25"/>
      <c r="IJ2853" s="25"/>
      <c r="IM2853" s="25"/>
      <c r="IP2853" s="25"/>
      <c r="IS2853" s="25"/>
      <c r="IZ2853" s="25"/>
      <c r="JF2853" s="25"/>
      <c r="JI2853" s="25"/>
      <c r="KO2853" s="31"/>
      <c r="KP2853" s="32"/>
      <c r="KQ2853" s="75"/>
      <c r="KR2853" s="31"/>
    </row>
    <row r="2854" spans="24:304" x14ac:dyDescent="0.3">
      <c r="X2854" s="25"/>
      <c r="AA2854" s="25"/>
      <c r="AE2854" s="25"/>
      <c r="AM2854" s="25"/>
      <c r="AR2854" s="25"/>
      <c r="AT2854" s="25"/>
      <c r="AX2854" s="25"/>
      <c r="BA2854" s="25"/>
      <c r="BI2854" s="25"/>
      <c r="BN2854" s="25"/>
      <c r="BP2854" s="25"/>
      <c r="BT2854" s="25"/>
      <c r="EP2854" s="25"/>
      <c r="FP2854" s="25"/>
      <c r="FR2854" s="25"/>
      <c r="GF2854" s="25"/>
      <c r="GH2854" s="25"/>
      <c r="GK2854" s="25"/>
      <c r="GQ2854" s="25"/>
      <c r="HK2854" s="25"/>
      <c r="IJ2854" s="25"/>
      <c r="IM2854" s="25"/>
      <c r="IP2854" s="25"/>
      <c r="IS2854" s="25"/>
      <c r="IZ2854" s="25"/>
      <c r="JF2854" s="25"/>
      <c r="JI2854" s="25"/>
      <c r="KO2854" s="31"/>
      <c r="KP2854" s="32"/>
      <c r="KQ2854" s="75"/>
      <c r="KR2854" s="31"/>
    </row>
    <row r="2855" spans="24:304" x14ac:dyDescent="0.3">
      <c r="X2855" s="25"/>
      <c r="AA2855" s="25"/>
      <c r="AE2855" s="25"/>
      <c r="AM2855" s="25"/>
      <c r="AR2855" s="25"/>
      <c r="AT2855" s="25"/>
      <c r="AX2855" s="25"/>
      <c r="BA2855" s="25"/>
      <c r="BI2855" s="25"/>
      <c r="BN2855" s="25"/>
      <c r="BP2855" s="25"/>
      <c r="BT2855" s="25"/>
      <c r="EP2855" s="25"/>
      <c r="FP2855" s="25"/>
      <c r="FR2855" s="25"/>
      <c r="GF2855" s="25"/>
      <c r="GH2855" s="25"/>
      <c r="GK2855" s="25"/>
      <c r="GQ2855" s="25"/>
      <c r="HK2855" s="25"/>
      <c r="IJ2855" s="25"/>
      <c r="IM2855" s="25"/>
      <c r="IP2855" s="25"/>
      <c r="IS2855" s="25"/>
      <c r="IZ2855" s="25"/>
      <c r="JF2855" s="25"/>
      <c r="JI2855" s="25"/>
      <c r="KO2855" s="31"/>
      <c r="KP2855" s="32"/>
      <c r="KQ2855" s="75"/>
      <c r="KR2855" s="31"/>
    </row>
    <row r="2856" spans="24:304" x14ac:dyDescent="0.3">
      <c r="X2856" s="25"/>
      <c r="AA2856" s="25"/>
      <c r="AE2856" s="25"/>
      <c r="AM2856" s="25"/>
      <c r="AR2856" s="25"/>
      <c r="AT2856" s="25"/>
      <c r="AX2856" s="25"/>
      <c r="BA2856" s="25"/>
      <c r="BI2856" s="25"/>
      <c r="BN2856" s="25"/>
      <c r="BP2856" s="25"/>
      <c r="BT2856" s="25"/>
      <c r="EP2856" s="25"/>
      <c r="FP2856" s="25"/>
      <c r="FR2856" s="25"/>
      <c r="GF2856" s="25"/>
      <c r="GH2856" s="25"/>
      <c r="GK2856" s="25"/>
      <c r="GQ2856" s="25"/>
      <c r="HK2856" s="25"/>
      <c r="IJ2856" s="25"/>
      <c r="IM2856" s="25"/>
      <c r="IP2856" s="25"/>
      <c r="IS2856" s="25"/>
      <c r="IZ2856" s="25"/>
      <c r="JF2856" s="25"/>
      <c r="JI2856" s="25"/>
      <c r="KO2856" s="31"/>
      <c r="KP2856" s="32"/>
      <c r="KQ2856" s="75"/>
      <c r="KR2856" s="31"/>
    </row>
    <row r="2857" spans="24:304" x14ac:dyDescent="0.3">
      <c r="X2857" s="25"/>
      <c r="AA2857" s="25"/>
      <c r="AE2857" s="25"/>
      <c r="AM2857" s="25"/>
      <c r="AR2857" s="25"/>
      <c r="AT2857" s="25"/>
      <c r="AX2857" s="25"/>
      <c r="BA2857" s="25"/>
      <c r="BI2857" s="25"/>
      <c r="BN2857" s="25"/>
      <c r="BP2857" s="25"/>
      <c r="BT2857" s="25"/>
      <c r="EP2857" s="25"/>
      <c r="FP2857" s="25"/>
      <c r="FR2857" s="25"/>
      <c r="GF2857" s="25"/>
      <c r="GH2857" s="25"/>
      <c r="GK2857" s="25"/>
      <c r="GQ2857" s="25"/>
      <c r="HK2857" s="25"/>
      <c r="IJ2857" s="25"/>
      <c r="IM2857" s="25"/>
      <c r="IP2857" s="25"/>
      <c r="IS2857" s="25"/>
      <c r="IZ2857" s="25"/>
      <c r="JF2857" s="25"/>
      <c r="JI2857" s="25"/>
      <c r="KO2857" s="31"/>
      <c r="KP2857" s="32"/>
      <c r="KQ2857" s="75"/>
      <c r="KR2857" s="31"/>
    </row>
    <row r="2858" spans="24:304" x14ac:dyDescent="0.3">
      <c r="X2858" s="25"/>
      <c r="AA2858" s="25"/>
      <c r="AE2858" s="25"/>
      <c r="AM2858" s="25"/>
      <c r="AR2858" s="25"/>
      <c r="AT2858" s="25"/>
      <c r="AX2858" s="25"/>
      <c r="BA2858" s="25"/>
      <c r="BI2858" s="25"/>
      <c r="BN2858" s="25"/>
      <c r="BP2858" s="25"/>
      <c r="BT2858" s="25"/>
      <c r="EP2858" s="25"/>
      <c r="FP2858" s="25"/>
      <c r="FR2858" s="25"/>
      <c r="GF2858" s="25"/>
      <c r="GH2858" s="25"/>
      <c r="GK2858" s="25"/>
      <c r="GQ2858" s="25"/>
      <c r="HK2858" s="25"/>
      <c r="IJ2858" s="25"/>
      <c r="IM2858" s="25"/>
      <c r="IP2858" s="25"/>
      <c r="IS2858" s="25"/>
      <c r="IZ2858" s="25"/>
      <c r="JF2858" s="25"/>
      <c r="JI2858" s="25"/>
      <c r="KO2858" s="31"/>
      <c r="KP2858" s="32"/>
      <c r="KQ2858" s="75"/>
      <c r="KR2858" s="31"/>
    </row>
    <row r="2859" spans="24:304" x14ac:dyDescent="0.3">
      <c r="X2859" s="25"/>
      <c r="AA2859" s="25"/>
      <c r="AE2859" s="25"/>
      <c r="AM2859" s="25"/>
      <c r="AR2859" s="25"/>
      <c r="AT2859" s="25"/>
      <c r="AX2859" s="25"/>
      <c r="BA2859" s="25"/>
      <c r="BI2859" s="25"/>
      <c r="BN2859" s="25"/>
      <c r="BP2859" s="25"/>
      <c r="BT2859" s="25"/>
      <c r="EP2859" s="25"/>
      <c r="FP2859" s="25"/>
      <c r="FR2859" s="25"/>
      <c r="GF2859" s="25"/>
      <c r="GH2859" s="25"/>
      <c r="GK2859" s="25"/>
      <c r="GQ2859" s="25"/>
      <c r="HK2859" s="25"/>
      <c r="IJ2859" s="25"/>
      <c r="IM2859" s="25"/>
      <c r="IP2859" s="25"/>
      <c r="IS2859" s="25"/>
      <c r="IZ2859" s="25"/>
      <c r="JF2859" s="25"/>
      <c r="JI2859" s="25"/>
      <c r="KO2859" s="31"/>
      <c r="KP2859" s="32"/>
      <c r="KQ2859" s="75"/>
      <c r="KR2859" s="31"/>
    </row>
    <row r="2860" spans="24:304" x14ac:dyDescent="0.3">
      <c r="X2860" s="25"/>
      <c r="AA2860" s="25"/>
      <c r="AE2860" s="25"/>
      <c r="AM2860" s="25"/>
      <c r="AR2860" s="25"/>
      <c r="AT2860" s="25"/>
      <c r="AX2860" s="25"/>
      <c r="BA2860" s="25"/>
      <c r="BI2860" s="25"/>
      <c r="BN2860" s="25"/>
      <c r="BP2860" s="25"/>
      <c r="BT2860" s="25"/>
      <c r="EP2860" s="25"/>
      <c r="FP2860" s="25"/>
      <c r="FR2860" s="25"/>
      <c r="GF2860" s="25"/>
      <c r="GH2860" s="25"/>
      <c r="GK2860" s="25"/>
      <c r="GQ2860" s="25"/>
      <c r="HK2860" s="25"/>
      <c r="IJ2860" s="25"/>
      <c r="IM2860" s="25"/>
      <c r="IP2860" s="25"/>
      <c r="IS2860" s="25"/>
      <c r="IZ2860" s="25"/>
      <c r="JF2860" s="25"/>
      <c r="JI2860" s="25"/>
      <c r="KO2860" s="31"/>
      <c r="KP2860" s="32"/>
      <c r="KQ2860" s="75"/>
      <c r="KR2860" s="31"/>
    </row>
    <row r="2861" spans="24:304" x14ac:dyDescent="0.3">
      <c r="X2861" s="25"/>
      <c r="AA2861" s="25"/>
      <c r="AE2861" s="25"/>
      <c r="AM2861" s="25"/>
      <c r="AR2861" s="25"/>
      <c r="AT2861" s="25"/>
      <c r="AX2861" s="25"/>
      <c r="BA2861" s="25"/>
      <c r="BI2861" s="25"/>
      <c r="BN2861" s="25"/>
      <c r="BP2861" s="25"/>
      <c r="BT2861" s="25"/>
      <c r="EP2861" s="25"/>
      <c r="FP2861" s="25"/>
      <c r="FR2861" s="25"/>
      <c r="GF2861" s="25"/>
      <c r="GH2861" s="25"/>
      <c r="GK2861" s="25"/>
      <c r="GQ2861" s="25"/>
      <c r="HK2861" s="25"/>
      <c r="IJ2861" s="25"/>
      <c r="IM2861" s="25"/>
      <c r="IP2861" s="25"/>
      <c r="IS2861" s="25"/>
      <c r="IZ2861" s="25"/>
      <c r="JF2861" s="25"/>
      <c r="JI2861" s="25"/>
      <c r="KO2861" s="31"/>
      <c r="KP2861" s="32"/>
      <c r="KQ2861" s="75"/>
      <c r="KR2861" s="31"/>
    </row>
    <row r="2862" spans="24:304" x14ac:dyDescent="0.3">
      <c r="X2862" s="25"/>
      <c r="AA2862" s="25"/>
      <c r="AE2862" s="25"/>
      <c r="AM2862" s="25"/>
      <c r="AR2862" s="25"/>
      <c r="AT2862" s="25"/>
      <c r="AX2862" s="25"/>
      <c r="BA2862" s="25"/>
      <c r="BI2862" s="25"/>
      <c r="BN2862" s="25"/>
      <c r="BP2862" s="25"/>
      <c r="BT2862" s="25"/>
      <c r="EP2862" s="25"/>
      <c r="FP2862" s="25"/>
      <c r="FR2862" s="25"/>
      <c r="GF2862" s="25"/>
      <c r="GH2862" s="25"/>
      <c r="GK2862" s="25"/>
      <c r="GQ2862" s="25"/>
      <c r="HK2862" s="25"/>
      <c r="IJ2862" s="25"/>
      <c r="IM2862" s="25"/>
      <c r="IP2862" s="25"/>
      <c r="IS2862" s="25"/>
      <c r="IZ2862" s="25"/>
      <c r="JF2862" s="25"/>
      <c r="JI2862" s="25"/>
      <c r="KO2862" s="31"/>
      <c r="KP2862" s="32"/>
      <c r="KQ2862" s="75"/>
      <c r="KR2862" s="31"/>
    </row>
    <row r="2863" spans="24:304" x14ac:dyDescent="0.3">
      <c r="X2863" s="25"/>
      <c r="AA2863" s="25"/>
      <c r="AE2863" s="25"/>
      <c r="AM2863" s="25"/>
      <c r="AR2863" s="25"/>
      <c r="AT2863" s="25"/>
      <c r="AX2863" s="25"/>
      <c r="BA2863" s="25"/>
      <c r="BI2863" s="25"/>
      <c r="BN2863" s="25"/>
      <c r="BP2863" s="25"/>
      <c r="BT2863" s="25"/>
      <c r="EP2863" s="25"/>
      <c r="FP2863" s="25"/>
      <c r="FR2863" s="25"/>
      <c r="GF2863" s="25"/>
      <c r="GH2863" s="25"/>
      <c r="GK2863" s="25"/>
      <c r="GQ2863" s="25"/>
      <c r="HK2863" s="25"/>
      <c r="IJ2863" s="25"/>
      <c r="IM2863" s="25"/>
      <c r="IP2863" s="25"/>
      <c r="IS2863" s="25"/>
      <c r="IZ2863" s="25"/>
      <c r="JF2863" s="25"/>
      <c r="JI2863" s="25"/>
      <c r="KO2863" s="31"/>
      <c r="KP2863" s="32"/>
      <c r="KQ2863" s="75"/>
      <c r="KR2863" s="31"/>
    </row>
    <row r="2864" spans="24:304" x14ac:dyDescent="0.3">
      <c r="X2864" s="25"/>
      <c r="AA2864" s="25"/>
      <c r="AE2864" s="25"/>
      <c r="AM2864" s="25"/>
      <c r="AR2864" s="25"/>
      <c r="AT2864" s="25"/>
      <c r="AX2864" s="25"/>
      <c r="BA2864" s="25"/>
      <c r="BI2864" s="25"/>
      <c r="BN2864" s="25"/>
      <c r="BP2864" s="25"/>
      <c r="BT2864" s="25"/>
      <c r="EP2864" s="25"/>
      <c r="FP2864" s="25"/>
      <c r="FR2864" s="25"/>
      <c r="GF2864" s="25"/>
      <c r="GH2864" s="25"/>
      <c r="GK2864" s="25"/>
      <c r="GQ2864" s="25"/>
      <c r="HK2864" s="25"/>
      <c r="IJ2864" s="25"/>
      <c r="IM2864" s="25"/>
      <c r="IP2864" s="25"/>
      <c r="IS2864" s="25"/>
      <c r="IZ2864" s="25"/>
      <c r="JF2864" s="25"/>
      <c r="JI2864" s="25"/>
      <c r="KO2864" s="31"/>
      <c r="KP2864" s="32"/>
      <c r="KQ2864" s="75"/>
      <c r="KR2864" s="31"/>
    </row>
    <row r="2865" spans="24:304" x14ac:dyDescent="0.3">
      <c r="X2865" s="25"/>
      <c r="AA2865" s="25"/>
      <c r="AE2865" s="25"/>
      <c r="AM2865" s="25"/>
      <c r="AR2865" s="25"/>
      <c r="AT2865" s="25"/>
      <c r="AX2865" s="25"/>
      <c r="BA2865" s="25"/>
      <c r="BI2865" s="25"/>
      <c r="BN2865" s="25"/>
      <c r="BP2865" s="25"/>
      <c r="BT2865" s="25"/>
      <c r="EP2865" s="25"/>
      <c r="FP2865" s="25"/>
      <c r="FR2865" s="25"/>
      <c r="GF2865" s="25"/>
      <c r="GH2865" s="25"/>
      <c r="GK2865" s="25"/>
      <c r="GQ2865" s="25"/>
      <c r="HK2865" s="25"/>
      <c r="IJ2865" s="25"/>
      <c r="IM2865" s="25"/>
      <c r="IP2865" s="25"/>
      <c r="IS2865" s="25"/>
      <c r="IZ2865" s="25"/>
      <c r="JF2865" s="25"/>
      <c r="JI2865" s="25"/>
      <c r="KO2865" s="31"/>
      <c r="KP2865" s="32"/>
      <c r="KQ2865" s="75"/>
      <c r="KR2865" s="31"/>
    </row>
    <row r="2866" spans="24:304" x14ac:dyDescent="0.3">
      <c r="X2866" s="25"/>
      <c r="AA2866" s="25"/>
      <c r="AE2866" s="25"/>
      <c r="AM2866" s="25"/>
      <c r="AR2866" s="25"/>
      <c r="AT2866" s="25"/>
      <c r="AX2866" s="25"/>
      <c r="BA2866" s="25"/>
      <c r="BI2866" s="25"/>
      <c r="BN2866" s="25"/>
      <c r="BP2866" s="25"/>
      <c r="BT2866" s="25"/>
      <c r="EP2866" s="25"/>
      <c r="FP2866" s="25"/>
      <c r="FR2866" s="25"/>
      <c r="GF2866" s="25"/>
      <c r="GH2866" s="25"/>
      <c r="GK2866" s="25"/>
      <c r="GQ2866" s="25"/>
      <c r="HK2866" s="25"/>
      <c r="IJ2866" s="25"/>
      <c r="IM2866" s="25"/>
      <c r="IP2866" s="25"/>
      <c r="IS2866" s="25"/>
      <c r="IZ2866" s="25"/>
      <c r="JF2866" s="25"/>
      <c r="JI2866" s="25"/>
      <c r="KO2866" s="31"/>
      <c r="KP2866" s="32"/>
      <c r="KQ2866" s="75"/>
      <c r="KR2866" s="31"/>
    </row>
    <row r="2867" spans="24:304" x14ac:dyDescent="0.3">
      <c r="X2867" s="25"/>
      <c r="AA2867" s="25"/>
      <c r="AE2867" s="25"/>
      <c r="AM2867" s="25"/>
      <c r="AR2867" s="25"/>
      <c r="AT2867" s="25"/>
      <c r="AX2867" s="25"/>
      <c r="BA2867" s="25"/>
      <c r="BI2867" s="25"/>
      <c r="BN2867" s="25"/>
      <c r="BP2867" s="25"/>
      <c r="BT2867" s="25"/>
      <c r="EP2867" s="25"/>
      <c r="FP2867" s="25"/>
      <c r="FR2867" s="25"/>
      <c r="GF2867" s="25"/>
      <c r="GH2867" s="25"/>
      <c r="GK2867" s="25"/>
      <c r="GQ2867" s="25"/>
      <c r="HK2867" s="25"/>
      <c r="IJ2867" s="25"/>
      <c r="IM2867" s="25"/>
      <c r="IP2867" s="25"/>
      <c r="IS2867" s="25"/>
      <c r="IZ2867" s="25"/>
      <c r="JF2867" s="25"/>
      <c r="JI2867" s="25"/>
      <c r="KO2867" s="31"/>
      <c r="KP2867" s="32"/>
      <c r="KQ2867" s="75"/>
      <c r="KR2867" s="31"/>
    </row>
    <row r="2868" spans="24:304" x14ac:dyDescent="0.3">
      <c r="X2868" s="25"/>
      <c r="AA2868" s="25"/>
      <c r="AE2868" s="25"/>
      <c r="AM2868" s="25"/>
      <c r="AR2868" s="25"/>
      <c r="AT2868" s="25"/>
      <c r="AX2868" s="25"/>
      <c r="BA2868" s="25"/>
      <c r="BI2868" s="25"/>
      <c r="BN2868" s="25"/>
      <c r="BP2868" s="25"/>
      <c r="BT2868" s="25"/>
      <c r="EP2868" s="25"/>
      <c r="FP2868" s="25"/>
      <c r="FR2868" s="25"/>
      <c r="GF2868" s="25"/>
      <c r="GH2868" s="25"/>
      <c r="GK2868" s="25"/>
      <c r="GQ2868" s="25"/>
      <c r="HK2868" s="25"/>
      <c r="IJ2868" s="25"/>
      <c r="IM2868" s="25"/>
      <c r="IP2868" s="25"/>
      <c r="IS2868" s="25"/>
      <c r="IZ2868" s="25"/>
      <c r="JF2868" s="25"/>
      <c r="JI2868" s="25"/>
      <c r="KO2868" s="31"/>
      <c r="KP2868" s="32"/>
      <c r="KQ2868" s="75"/>
      <c r="KR2868" s="31"/>
    </row>
    <row r="2869" spans="24:304" x14ac:dyDescent="0.3">
      <c r="X2869" s="25"/>
      <c r="AA2869" s="25"/>
      <c r="AE2869" s="25"/>
      <c r="AM2869" s="25"/>
      <c r="AR2869" s="25"/>
      <c r="AT2869" s="25"/>
      <c r="AX2869" s="25"/>
      <c r="BA2869" s="25"/>
      <c r="BI2869" s="25"/>
      <c r="BN2869" s="25"/>
      <c r="BP2869" s="25"/>
      <c r="BT2869" s="25"/>
      <c r="EP2869" s="25"/>
      <c r="FP2869" s="25"/>
      <c r="FR2869" s="25"/>
      <c r="GF2869" s="25"/>
      <c r="GH2869" s="25"/>
      <c r="GK2869" s="25"/>
      <c r="GQ2869" s="25"/>
      <c r="HK2869" s="25"/>
      <c r="IJ2869" s="25"/>
      <c r="IM2869" s="25"/>
      <c r="IP2869" s="25"/>
      <c r="IS2869" s="25"/>
      <c r="IZ2869" s="25"/>
      <c r="JF2869" s="25"/>
      <c r="JI2869" s="25"/>
      <c r="KO2869" s="31"/>
      <c r="KP2869" s="32"/>
      <c r="KQ2869" s="75"/>
      <c r="KR2869" s="31"/>
    </row>
    <row r="2870" spans="24:304" x14ac:dyDescent="0.3">
      <c r="X2870" s="25"/>
      <c r="AA2870" s="25"/>
      <c r="AE2870" s="25"/>
      <c r="AM2870" s="25"/>
      <c r="AR2870" s="25"/>
      <c r="AT2870" s="25"/>
      <c r="AX2870" s="25"/>
      <c r="BA2870" s="25"/>
      <c r="BI2870" s="25"/>
      <c r="BN2870" s="25"/>
      <c r="BP2870" s="25"/>
      <c r="BT2870" s="25"/>
      <c r="EP2870" s="25"/>
      <c r="FP2870" s="25"/>
      <c r="FR2870" s="25"/>
      <c r="GF2870" s="25"/>
      <c r="GH2870" s="25"/>
      <c r="GK2870" s="25"/>
      <c r="GQ2870" s="25"/>
      <c r="HK2870" s="25"/>
      <c r="IJ2870" s="25"/>
      <c r="IM2870" s="25"/>
      <c r="IP2870" s="25"/>
      <c r="IS2870" s="25"/>
      <c r="IZ2870" s="25"/>
      <c r="JF2870" s="25"/>
      <c r="JI2870" s="25"/>
      <c r="KO2870" s="31"/>
      <c r="KP2870" s="32"/>
      <c r="KQ2870" s="75"/>
      <c r="KR2870" s="31"/>
    </row>
    <row r="2871" spans="24:304" x14ac:dyDescent="0.3">
      <c r="X2871" s="25"/>
      <c r="AA2871" s="25"/>
      <c r="AE2871" s="25"/>
      <c r="AM2871" s="25"/>
      <c r="AR2871" s="25"/>
      <c r="AT2871" s="25"/>
      <c r="AX2871" s="25"/>
      <c r="BA2871" s="25"/>
      <c r="BI2871" s="25"/>
      <c r="BN2871" s="25"/>
      <c r="BP2871" s="25"/>
      <c r="BT2871" s="25"/>
      <c r="EP2871" s="25"/>
      <c r="FP2871" s="25"/>
      <c r="FR2871" s="25"/>
      <c r="GF2871" s="25"/>
      <c r="GH2871" s="25"/>
      <c r="GK2871" s="25"/>
      <c r="GQ2871" s="25"/>
      <c r="HK2871" s="25"/>
      <c r="IJ2871" s="25"/>
      <c r="IM2871" s="25"/>
      <c r="IP2871" s="25"/>
      <c r="IS2871" s="25"/>
      <c r="IZ2871" s="25"/>
      <c r="JF2871" s="25"/>
      <c r="JI2871" s="25"/>
      <c r="KO2871" s="31"/>
      <c r="KP2871" s="32"/>
      <c r="KQ2871" s="75"/>
      <c r="KR2871" s="31"/>
    </row>
    <row r="2872" spans="24:304" x14ac:dyDescent="0.3">
      <c r="X2872" s="25"/>
      <c r="AA2872" s="25"/>
      <c r="AE2872" s="25"/>
      <c r="AM2872" s="25"/>
      <c r="AR2872" s="25"/>
      <c r="AT2872" s="25"/>
      <c r="AX2872" s="25"/>
      <c r="BA2872" s="25"/>
      <c r="BI2872" s="25"/>
      <c r="BN2872" s="25"/>
      <c r="BP2872" s="25"/>
      <c r="BT2872" s="25"/>
      <c r="EP2872" s="25"/>
      <c r="FP2872" s="25"/>
      <c r="FR2872" s="25"/>
      <c r="GF2872" s="25"/>
      <c r="GH2872" s="25"/>
      <c r="GK2872" s="25"/>
      <c r="GQ2872" s="25"/>
      <c r="HK2872" s="25"/>
      <c r="IJ2872" s="25"/>
      <c r="IM2872" s="25"/>
      <c r="IP2872" s="25"/>
      <c r="IS2872" s="25"/>
      <c r="IZ2872" s="25"/>
      <c r="JF2872" s="25"/>
      <c r="JI2872" s="25"/>
      <c r="KO2872" s="31"/>
      <c r="KP2872" s="32"/>
      <c r="KQ2872" s="75"/>
      <c r="KR2872" s="31"/>
    </row>
    <row r="2873" spans="24:304" x14ac:dyDescent="0.3">
      <c r="X2873" s="25"/>
      <c r="AA2873" s="25"/>
      <c r="AE2873" s="25"/>
      <c r="AM2873" s="25"/>
      <c r="AR2873" s="25"/>
      <c r="AT2873" s="25"/>
      <c r="AX2873" s="25"/>
      <c r="BA2873" s="25"/>
      <c r="BI2873" s="25"/>
      <c r="BN2873" s="25"/>
      <c r="BP2873" s="25"/>
      <c r="BT2873" s="25"/>
      <c r="EP2873" s="25"/>
      <c r="FP2873" s="25"/>
      <c r="FR2873" s="25"/>
      <c r="GF2873" s="25"/>
      <c r="GH2873" s="25"/>
      <c r="GK2873" s="25"/>
      <c r="GQ2873" s="25"/>
      <c r="HK2873" s="25"/>
      <c r="IJ2873" s="25"/>
      <c r="IM2873" s="25"/>
      <c r="IP2873" s="25"/>
      <c r="IS2873" s="25"/>
      <c r="IZ2873" s="25"/>
      <c r="JF2873" s="25"/>
      <c r="JI2873" s="25"/>
      <c r="KO2873" s="31"/>
      <c r="KP2873" s="32"/>
      <c r="KQ2873" s="75"/>
      <c r="KR2873" s="31"/>
    </row>
    <row r="2874" spans="24:304" x14ac:dyDescent="0.3">
      <c r="X2874" s="25"/>
      <c r="AA2874" s="25"/>
      <c r="AE2874" s="25"/>
      <c r="AM2874" s="25"/>
      <c r="AR2874" s="25"/>
      <c r="AT2874" s="25"/>
      <c r="AX2874" s="25"/>
      <c r="BA2874" s="25"/>
      <c r="BI2874" s="25"/>
      <c r="BN2874" s="25"/>
      <c r="BP2874" s="25"/>
      <c r="BT2874" s="25"/>
      <c r="EP2874" s="25"/>
      <c r="FP2874" s="25"/>
      <c r="FR2874" s="25"/>
      <c r="GF2874" s="25"/>
      <c r="GH2874" s="25"/>
      <c r="GK2874" s="25"/>
      <c r="GQ2874" s="25"/>
      <c r="HK2874" s="25"/>
      <c r="IJ2874" s="25"/>
      <c r="IM2874" s="25"/>
      <c r="IP2874" s="25"/>
      <c r="IS2874" s="25"/>
      <c r="IZ2874" s="25"/>
      <c r="JF2874" s="25"/>
      <c r="JI2874" s="25"/>
      <c r="KO2874" s="31"/>
      <c r="KP2874" s="32"/>
      <c r="KQ2874" s="75"/>
      <c r="KR2874" s="31"/>
    </row>
    <row r="2875" spans="24:304" x14ac:dyDescent="0.3">
      <c r="X2875" s="25"/>
      <c r="AA2875" s="25"/>
      <c r="AE2875" s="25"/>
      <c r="AM2875" s="25"/>
      <c r="AR2875" s="25"/>
      <c r="AT2875" s="25"/>
      <c r="AX2875" s="25"/>
      <c r="BA2875" s="25"/>
      <c r="BI2875" s="25"/>
      <c r="BN2875" s="25"/>
      <c r="BP2875" s="25"/>
      <c r="BT2875" s="25"/>
      <c r="EP2875" s="25"/>
      <c r="FP2875" s="25"/>
      <c r="FR2875" s="25"/>
      <c r="GF2875" s="25"/>
      <c r="GH2875" s="25"/>
      <c r="GK2875" s="25"/>
      <c r="GQ2875" s="25"/>
      <c r="HK2875" s="25"/>
      <c r="IJ2875" s="25"/>
      <c r="IM2875" s="25"/>
      <c r="IP2875" s="25"/>
      <c r="IS2875" s="25"/>
      <c r="IZ2875" s="25"/>
      <c r="JF2875" s="25"/>
      <c r="JI2875" s="25"/>
      <c r="KO2875" s="31"/>
      <c r="KP2875" s="32"/>
      <c r="KQ2875" s="75"/>
      <c r="KR2875" s="31"/>
    </row>
    <row r="2876" spans="24:304" x14ac:dyDescent="0.3">
      <c r="X2876" s="25"/>
      <c r="AA2876" s="25"/>
      <c r="AE2876" s="25"/>
      <c r="AM2876" s="25"/>
      <c r="AR2876" s="25"/>
      <c r="AT2876" s="25"/>
      <c r="AX2876" s="25"/>
      <c r="BA2876" s="25"/>
      <c r="BI2876" s="25"/>
      <c r="BN2876" s="25"/>
      <c r="BP2876" s="25"/>
      <c r="BT2876" s="25"/>
      <c r="EP2876" s="25"/>
      <c r="FP2876" s="25"/>
      <c r="FR2876" s="25"/>
      <c r="GF2876" s="25"/>
      <c r="GH2876" s="25"/>
      <c r="GK2876" s="25"/>
      <c r="GQ2876" s="25"/>
      <c r="HK2876" s="25"/>
      <c r="IJ2876" s="25"/>
      <c r="IM2876" s="25"/>
      <c r="IP2876" s="25"/>
      <c r="IS2876" s="25"/>
      <c r="IZ2876" s="25"/>
      <c r="JF2876" s="25"/>
      <c r="JI2876" s="25"/>
      <c r="KO2876" s="31"/>
      <c r="KP2876" s="32"/>
      <c r="KQ2876" s="75"/>
      <c r="KR2876" s="31"/>
    </row>
    <row r="2877" spans="24:304" x14ac:dyDescent="0.3">
      <c r="X2877" s="25"/>
      <c r="AA2877" s="25"/>
      <c r="AE2877" s="25"/>
      <c r="AM2877" s="25"/>
      <c r="AR2877" s="25"/>
      <c r="AT2877" s="25"/>
      <c r="AX2877" s="25"/>
      <c r="BA2877" s="25"/>
      <c r="BI2877" s="25"/>
      <c r="BN2877" s="25"/>
      <c r="BP2877" s="25"/>
      <c r="BT2877" s="25"/>
      <c r="EP2877" s="25"/>
      <c r="FP2877" s="25"/>
      <c r="FR2877" s="25"/>
      <c r="GF2877" s="25"/>
      <c r="GH2877" s="25"/>
      <c r="GK2877" s="25"/>
      <c r="GQ2877" s="25"/>
      <c r="HK2877" s="25"/>
      <c r="IJ2877" s="25"/>
      <c r="IM2877" s="25"/>
      <c r="IP2877" s="25"/>
      <c r="IS2877" s="25"/>
      <c r="IZ2877" s="25"/>
      <c r="JF2877" s="25"/>
      <c r="JI2877" s="25"/>
      <c r="KO2877" s="31"/>
      <c r="KP2877" s="32"/>
      <c r="KQ2877" s="75"/>
      <c r="KR2877" s="31"/>
    </row>
    <row r="2878" spans="24:304" x14ac:dyDescent="0.3">
      <c r="X2878" s="25"/>
      <c r="AA2878" s="25"/>
      <c r="AE2878" s="25"/>
      <c r="AM2878" s="25"/>
      <c r="AR2878" s="25"/>
      <c r="AT2878" s="25"/>
      <c r="AX2878" s="25"/>
      <c r="BA2878" s="25"/>
      <c r="BI2878" s="25"/>
      <c r="BN2878" s="25"/>
      <c r="BP2878" s="25"/>
      <c r="BT2878" s="25"/>
      <c r="EP2878" s="25"/>
      <c r="FP2878" s="25"/>
      <c r="FR2878" s="25"/>
      <c r="GF2878" s="25"/>
      <c r="GH2878" s="25"/>
      <c r="GK2878" s="25"/>
      <c r="GQ2878" s="25"/>
      <c r="HK2878" s="25"/>
      <c r="IJ2878" s="25"/>
      <c r="IM2878" s="25"/>
      <c r="IP2878" s="25"/>
      <c r="IS2878" s="25"/>
      <c r="IZ2878" s="25"/>
      <c r="JF2878" s="25"/>
      <c r="JI2878" s="25"/>
      <c r="KO2878" s="31"/>
      <c r="KP2878" s="32"/>
      <c r="KQ2878" s="75"/>
      <c r="KR2878" s="31"/>
    </row>
    <row r="2879" spans="24:304" x14ac:dyDescent="0.3">
      <c r="X2879" s="25"/>
      <c r="AA2879" s="25"/>
      <c r="AE2879" s="25"/>
      <c r="AM2879" s="25"/>
      <c r="AR2879" s="25"/>
      <c r="AT2879" s="25"/>
      <c r="AX2879" s="25"/>
      <c r="BA2879" s="25"/>
      <c r="BI2879" s="25"/>
      <c r="BN2879" s="25"/>
      <c r="BP2879" s="25"/>
      <c r="BT2879" s="25"/>
      <c r="EP2879" s="25"/>
      <c r="FP2879" s="25"/>
      <c r="FR2879" s="25"/>
      <c r="GF2879" s="25"/>
      <c r="GH2879" s="25"/>
      <c r="GK2879" s="25"/>
      <c r="GQ2879" s="25"/>
      <c r="HK2879" s="25"/>
      <c r="IJ2879" s="25"/>
      <c r="IM2879" s="25"/>
      <c r="IP2879" s="25"/>
      <c r="IS2879" s="25"/>
      <c r="IZ2879" s="25"/>
      <c r="JF2879" s="25"/>
      <c r="JI2879" s="25"/>
      <c r="KO2879" s="31"/>
      <c r="KP2879" s="32"/>
      <c r="KQ2879" s="75"/>
      <c r="KR2879" s="31"/>
    </row>
    <row r="2880" spans="24:304" x14ac:dyDescent="0.3">
      <c r="X2880" s="25"/>
      <c r="AA2880" s="25"/>
      <c r="AE2880" s="25"/>
      <c r="AM2880" s="25"/>
      <c r="AR2880" s="25"/>
      <c r="AT2880" s="25"/>
      <c r="AX2880" s="25"/>
      <c r="BA2880" s="25"/>
      <c r="BI2880" s="25"/>
      <c r="BN2880" s="25"/>
      <c r="BP2880" s="25"/>
      <c r="BT2880" s="25"/>
      <c r="EP2880" s="25"/>
      <c r="FP2880" s="25"/>
      <c r="FR2880" s="25"/>
      <c r="GF2880" s="25"/>
      <c r="GH2880" s="25"/>
      <c r="GK2880" s="25"/>
      <c r="GQ2880" s="25"/>
      <c r="HK2880" s="25"/>
      <c r="IJ2880" s="25"/>
      <c r="IM2880" s="25"/>
      <c r="IP2880" s="25"/>
      <c r="IS2880" s="25"/>
      <c r="IZ2880" s="25"/>
      <c r="JF2880" s="25"/>
      <c r="JI2880" s="25"/>
      <c r="KO2880" s="31"/>
      <c r="KP2880" s="32"/>
      <c r="KQ2880" s="75"/>
      <c r="KR2880" s="31"/>
    </row>
    <row r="2881" spans="24:304" x14ac:dyDescent="0.3">
      <c r="X2881" s="25"/>
      <c r="AA2881" s="25"/>
      <c r="AE2881" s="25"/>
      <c r="AM2881" s="25"/>
      <c r="AR2881" s="25"/>
      <c r="AT2881" s="25"/>
      <c r="AX2881" s="25"/>
      <c r="BA2881" s="25"/>
      <c r="BI2881" s="25"/>
      <c r="BN2881" s="25"/>
      <c r="BP2881" s="25"/>
      <c r="BT2881" s="25"/>
      <c r="EP2881" s="25"/>
      <c r="FP2881" s="25"/>
      <c r="FR2881" s="25"/>
      <c r="GF2881" s="25"/>
      <c r="GH2881" s="25"/>
      <c r="GK2881" s="25"/>
      <c r="GQ2881" s="25"/>
      <c r="HK2881" s="25"/>
      <c r="IJ2881" s="25"/>
      <c r="IM2881" s="25"/>
      <c r="IP2881" s="25"/>
      <c r="IS2881" s="25"/>
      <c r="IZ2881" s="25"/>
      <c r="JF2881" s="25"/>
      <c r="JI2881" s="25"/>
      <c r="KO2881" s="31"/>
      <c r="KP2881" s="32"/>
      <c r="KQ2881" s="75"/>
      <c r="KR2881" s="31"/>
    </row>
    <row r="2882" spans="24:304" x14ac:dyDescent="0.3">
      <c r="X2882" s="25"/>
      <c r="AA2882" s="25"/>
      <c r="AE2882" s="25"/>
      <c r="AM2882" s="25"/>
      <c r="AR2882" s="25"/>
      <c r="AT2882" s="25"/>
      <c r="AX2882" s="25"/>
      <c r="BA2882" s="25"/>
      <c r="BI2882" s="25"/>
      <c r="BN2882" s="25"/>
      <c r="BP2882" s="25"/>
      <c r="BT2882" s="25"/>
      <c r="EP2882" s="25"/>
      <c r="FP2882" s="25"/>
      <c r="FR2882" s="25"/>
      <c r="GF2882" s="25"/>
      <c r="GH2882" s="25"/>
      <c r="GK2882" s="25"/>
      <c r="GQ2882" s="25"/>
      <c r="HK2882" s="25"/>
      <c r="IJ2882" s="25"/>
      <c r="IM2882" s="25"/>
      <c r="IP2882" s="25"/>
      <c r="IS2882" s="25"/>
      <c r="IZ2882" s="25"/>
      <c r="JF2882" s="25"/>
      <c r="JI2882" s="25"/>
      <c r="KO2882" s="31"/>
      <c r="KP2882" s="32"/>
      <c r="KQ2882" s="75"/>
      <c r="KR2882" s="31"/>
    </row>
    <row r="2883" spans="24:304" x14ac:dyDescent="0.3">
      <c r="X2883" s="25"/>
      <c r="AA2883" s="25"/>
      <c r="AE2883" s="25"/>
      <c r="AM2883" s="25"/>
      <c r="AR2883" s="25"/>
      <c r="AT2883" s="25"/>
      <c r="AX2883" s="25"/>
      <c r="BA2883" s="25"/>
      <c r="BI2883" s="25"/>
      <c r="BN2883" s="25"/>
      <c r="BP2883" s="25"/>
      <c r="BT2883" s="25"/>
      <c r="EP2883" s="25"/>
      <c r="FP2883" s="25"/>
      <c r="FR2883" s="25"/>
      <c r="GF2883" s="25"/>
      <c r="GH2883" s="25"/>
      <c r="GK2883" s="25"/>
      <c r="GQ2883" s="25"/>
      <c r="HK2883" s="25"/>
      <c r="IJ2883" s="25"/>
      <c r="IM2883" s="25"/>
      <c r="IP2883" s="25"/>
      <c r="IS2883" s="25"/>
      <c r="IZ2883" s="25"/>
      <c r="JF2883" s="25"/>
      <c r="JI2883" s="25"/>
      <c r="KO2883" s="31"/>
      <c r="KP2883" s="32"/>
      <c r="KQ2883" s="75"/>
      <c r="KR2883" s="31"/>
    </row>
    <row r="2884" spans="24:304" x14ac:dyDescent="0.3">
      <c r="X2884" s="25"/>
      <c r="AA2884" s="25"/>
      <c r="AE2884" s="25"/>
      <c r="AM2884" s="25"/>
      <c r="AR2884" s="25"/>
      <c r="AT2884" s="25"/>
      <c r="AX2884" s="25"/>
      <c r="BA2884" s="25"/>
      <c r="BI2884" s="25"/>
      <c r="BN2884" s="25"/>
      <c r="BP2884" s="25"/>
      <c r="BT2884" s="25"/>
      <c r="EP2884" s="25"/>
      <c r="FP2884" s="25"/>
      <c r="FR2884" s="25"/>
      <c r="GF2884" s="25"/>
      <c r="GH2884" s="25"/>
      <c r="GK2884" s="25"/>
      <c r="GQ2884" s="25"/>
      <c r="HK2884" s="25"/>
      <c r="IJ2884" s="25"/>
      <c r="IM2884" s="25"/>
      <c r="IP2884" s="25"/>
      <c r="IS2884" s="25"/>
      <c r="IZ2884" s="25"/>
      <c r="JF2884" s="25"/>
      <c r="JI2884" s="25"/>
      <c r="KO2884" s="31"/>
      <c r="KP2884" s="32"/>
      <c r="KQ2884" s="75"/>
      <c r="KR2884" s="31"/>
    </row>
    <row r="2885" spans="24:304" x14ac:dyDescent="0.3">
      <c r="X2885" s="25"/>
      <c r="AA2885" s="25"/>
      <c r="AE2885" s="25"/>
      <c r="AM2885" s="25"/>
      <c r="AR2885" s="25"/>
      <c r="AT2885" s="25"/>
      <c r="AX2885" s="25"/>
      <c r="BA2885" s="25"/>
      <c r="BI2885" s="25"/>
      <c r="BN2885" s="25"/>
      <c r="BP2885" s="25"/>
      <c r="BT2885" s="25"/>
      <c r="EP2885" s="25"/>
      <c r="FP2885" s="25"/>
      <c r="FR2885" s="25"/>
      <c r="GF2885" s="25"/>
      <c r="GH2885" s="25"/>
      <c r="GK2885" s="25"/>
      <c r="GQ2885" s="25"/>
      <c r="HK2885" s="25"/>
      <c r="IJ2885" s="25"/>
      <c r="IM2885" s="25"/>
      <c r="IP2885" s="25"/>
      <c r="IS2885" s="25"/>
      <c r="IZ2885" s="25"/>
      <c r="JF2885" s="25"/>
      <c r="JI2885" s="25"/>
      <c r="KO2885" s="31"/>
      <c r="KP2885" s="32"/>
      <c r="KQ2885" s="75"/>
      <c r="KR2885" s="31"/>
    </row>
    <row r="2886" spans="24:304" x14ac:dyDescent="0.3">
      <c r="X2886" s="25"/>
      <c r="AA2886" s="25"/>
      <c r="AE2886" s="25"/>
      <c r="AM2886" s="25"/>
      <c r="AR2886" s="25"/>
      <c r="AT2886" s="25"/>
      <c r="AX2886" s="25"/>
      <c r="BA2886" s="25"/>
      <c r="BI2886" s="25"/>
      <c r="BN2886" s="25"/>
      <c r="BP2886" s="25"/>
      <c r="BT2886" s="25"/>
      <c r="EP2886" s="25"/>
      <c r="FP2886" s="25"/>
      <c r="FR2886" s="25"/>
      <c r="GF2886" s="25"/>
      <c r="GH2886" s="25"/>
      <c r="GK2886" s="25"/>
      <c r="GQ2886" s="25"/>
      <c r="HK2886" s="25"/>
      <c r="IJ2886" s="25"/>
      <c r="IM2886" s="25"/>
      <c r="IP2886" s="25"/>
      <c r="IS2886" s="25"/>
      <c r="IZ2886" s="25"/>
      <c r="JF2886" s="25"/>
      <c r="JI2886" s="25"/>
      <c r="KO2886" s="31"/>
      <c r="KP2886" s="32"/>
      <c r="KQ2886" s="75"/>
      <c r="KR2886" s="31"/>
    </row>
    <row r="2887" spans="24:304" x14ac:dyDescent="0.3">
      <c r="X2887" s="25"/>
      <c r="AA2887" s="25"/>
      <c r="AE2887" s="25"/>
      <c r="AM2887" s="25"/>
      <c r="AR2887" s="25"/>
      <c r="AT2887" s="25"/>
      <c r="AX2887" s="25"/>
      <c r="BA2887" s="25"/>
      <c r="BI2887" s="25"/>
      <c r="BN2887" s="25"/>
      <c r="BP2887" s="25"/>
      <c r="BT2887" s="25"/>
      <c r="EP2887" s="25"/>
      <c r="FP2887" s="25"/>
      <c r="FR2887" s="25"/>
      <c r="GF2887" s="25"/>
      <c r="GH2887" s="25"/>
      <c r="GK2887" s="25"/>
      <c r="GQ2887" s="25"/>
      <c r="HK2887" s="25"/>
      <c r="IJ2887" s="25"/>
      <c r="IM2887" s="25"/>
      <c r="IP2887" s="25"/>
      <c r="IS2887" s="25"/>
      <c r="IZ2887" s="25"/>
      <c r="JF2887" s="25"/>
      <c r="JI2887" s="25"/>
      <c r="KO2887" s="31"/>
      <c r="KP2887" s="32"/>
      <c r="KQ2887" s="75"/>
      <c r="KR2887" s="31"/>
    </row>
    <row r="2888" spans="24:304" x14ac:dyDescent="0.3">
      <c r="X2888" s="25"/>
      <c r="AA2888" s="25"/>
      <c r="AE2888" s="25"/>
      <c r="AM2888" s="25"/>
      <c r="AR2888" s="25"/>
      <c r="AT2888" s="25"/>
      <c r="AX2888" s="25"/>
      <c r="BA2888" s="25"/>
      <c r="BI2888" s="25"/>
      <c r="BN2888" s="25"/>
      <c r="BP2888" s="25"/>
      <c r="BT2888" s="25"/>
      <c r="EP2888" s="25"/>
      <c r="FP2888" s="25"/>
      <c r="FR2888" s="25"/>
      <c r="GF2888" s="25"/>
      <c r="GH2888" s="25"/>
      <c r="GK2888" s="25"/>
      <c r="GQ2888" s="25"/>
      <c r="HK2888" s="25"/>
      <c r="IJ2888" s="25"/>
      <c r="IM2888" s="25"/>
      <c r="IP2888" s="25"/>
      <c r="IS2888" s="25"/>
      <c r="IZ2888" s="25"/>
      <c r="JF2888" s="25"/>
      <c r="JI2888" s="25"/>
      <c r="KO2888" s="31"/>
      <c r="KP2888" s="32"/>
      <c r="KQ2888" s="75"/>
      <c r="KR2888" s="31"/>
    </row>
    <row r="2889" spans="24:304" x14ac:dyDescent="0.3">
      <c r="X2889" s="25"/>
      <c r="AA2889" s="25"/>
      <c r="AE2889" s="25"/>
      <c r="AM2889" s="25"/>
      <c r="AR2889" s="25"/>
      <c r="AT2889" s="25"/>
      <c r="AX2889" s="25"/>
      <c r="BA2889" s="25"/>
      <c r="BI2889" s="25"/>
      <c r="BN2889" s="25"/>
      <c r="BP2889" s="25"/>
      <c r="BT2889" s="25"/>
      <c r="EP2889" s="25"/>
      <c r="FP2889" s="25"/>
      <c r="FR2889" s="25"/>
      <c r="GF2889" s="25"/>
      <c r="GH2889" s="25"/>
      <c r="GK2889" s="25"/>
      <c r="GQ2889" s="25"/>
      <c r="HK2889" s="25"/>
      <c r="IJ2889" s="25"/>
      <c r="IM2889" s="25"/>
      <c r="IP2889" s="25"/>
      <c r="IS2889" s="25"/>
      <c r="IZ2889" s="25"/>
      <c r="JF2889" s="25"/>
      <c r="JI2889" s="25"/>
      <c r="KO2889" s="31"/>
      <c r="KP2889" s="32"/>
      <c r="KQ2889" s="75"/>
      <c r="KR2889" s="31"/>
    </row>
    <row r="2890" spans="24:304" x14ac:dyDescent="0.3">
      <c r="X2890" s="25"/>
      <c r="AA2890" s="25"/>
      <c r="AE2890" s="25"/>
      <c r="AM2890" s="25"/>
      <c r="AR2890" s="25"/>
      <c r="AT2890" s="25"/>
      <c r="AX2890" s="25"/>
      <c r="BA2890" s="25"/>
      <c r="BI2890" s="25"/>
      <c r="BN2890" s="25"/>
      <c r="BP2890" s="25"/>
      <c r="BT2890" s="25"/>
      <c r="EP2890" s="25"/>
      <c r="FP2890" s="25"/>
      <c r="FR2890" s="25"/>
      <c r="GF2890" s="25"/>
      <c r="GH2890" s="25"/>
      <c r="GK2890" s="25"/>
      <c r="GQ2890" s="25"/>
      <c r="HK2890" s="25"/>
      <c r="IJ2890" s="25"/>
      <c r="IM2890" s="25"/>
      <c r="IP2890" s="25"/>
      <c r="IS2890" s="25"/>
      <c r="IZ2890" s="25"/>
      <c r="JF2890" s="25"/>
      <c r="JI2890" s="25"/>
      <c r="KO2890" s="31"/>
      <c r="KP2890" s="32"/>
      <c r="KQ2890" s="75"/>
      <c r="KR2890" s="31"/>
    </row>
    <row r="2891" spans="24:304" x14ac:dyDescent="0.3">
      <c r="X2891" s="25"/>
      <c r="AA2891" s="25"/>
      <c r="AE2891" s="25"/>
      <c r="AM2891" s="25"/>
      <c r="AR2891" s="25"/>
      <c r="AT2891" s="25"/>
      <c r="AX2891" s="25"/>
      <c r="BA2891" s="25"/>
      <c r="BI2891" s="25"/>
      <c r="BN2891" s="25"/>
      <c r="BP2891" s="25"/>
      <c r="BT2891" s="25"/>
      <c r="EP2891" s="25"/>
      <c r="FP2891" s="25"/>
      <c r="FR2891" s="25"/>
      <c r="GF2891" s="25"/>
      <c r="GH2891" s="25"/>
      <c r="GK2891" s="25"/>
      <c r="GQ2891" s="25"/>
      <c r="HK2891" s="25"/>
      <c r="IJ2891" s="25"/>
      <c r="IM2891" s="25"/>
      <c r="IP2891" s="25"/>
      <c r="IS2891" s="25"/>
      <c r="IZ2891" s="25"/>
      <c r="JF2891" s="25"/>
      <c r="JI2891" s="25"/>
      <c r="KO2891" s="31"/>
      <c r="KP2891" s="32"/>
      <c r="KQ2891" s="75"/>
      <c r="KR2891" s="31"/>
    </row>
    <row r="2892" spans="24:304" x14ac:dyDescent="0.3">
      <c r="X2892" s="25"/>
      <c r="AA2892" s="25"/>
      <c r="AE2892" s="25"/>
      <c r="AM2892" s="25"/>
      <c r="AR2892" s="25"/>
      <c r="AT2892" s="25"/>
      <c r="AX2892" s="25"/>
      <c r="BA2892" s="25"/>
      <c r="BI2892" s="25"/>
      <c r="BN2892" s="25"/>
      <c r="BP2892" s="25"/>
      <c r="BT2892" s="25"/>
      <c r="EP2892" s="25"/>
      <c r="FP2892" s="25"/>
      <c r="FR2892" s="25"/>
      <c r="GF2892" s="25"/>
      <c r="GH2892" s="25"/>
      <c r="GK2892" s="25"/>
      <c r="GQ2892" s="25"/>
      <c r="HK2892" s="25"/>
      <c r="IJ2892" s="25"/>
      <c r="IM2892" s="25"/>
      <c r="IP2892" s="25"/>
      <c r="IS2892" s="25"/>
      <c r="IZ2892" s="25"/>
      <c r="JF2892" s="25"/>
      <c r="JI2892" s="25"/>
      <c r="KO2892" s="31"/>
      <c r="KP2892" s="32"/>
      <c r="KQ2892" s="75"/>
      <c r="KR2892" s="31"/>
    </row>
    <row r="2893" spans="24:304" x14ac:dyDescent="0.3">
      <c r="X2893" s="25"/>
      <c r="AA2893" s="25"/>
      <c r="AE2893" s="25"/>
      <c r="AM2893" s="25"/>
      <c r="AR2893" s="25"/>
      <c r="AT2893" s="25"/>
      <c r="AX2893" s="25"/>
      <c r="BA2893" s="25"/>
      <c r="BI2893" s="25"/>
      <c r="BN2893" s="25"/>
      <c r="BP2893" s="25"/>
      <c r="BT2893" s="25"/>
      <c r="EP2893" s="25"/>
      <c r="FP2893" s="25"/>
      <c r="FR2893" s="25"/>
      <c r="GF2893" s="25"/>
      <c r="GH2893" s="25"/>
      <c r="GK2893" s="25"/>
      <c r="GQ2893" s="25"/>
      <c r="HK2893" s="25"/>
      <c r="IJ2893" s="25"/>
      <c r="IM2893" s="25"/>
      <c r="IP2893" s="25"/>
      <c r="IS2893" s="25"/>
      <c r="IZ2893" s="25"/>
      <c r="JF2893" s="25"/>
      <c r="JI2893" s="25"/>
      <c r="KO2893" s="31"/>
      <c r="KP2893" s="32"/>
      <c r="KQ2893" s="75"/>
      <c r="KR2893" s="31"/>
    </row>
    <row r="2894" spans="24:304" x14ac:dyDescent="0.3">
      <c r="X2894" s="25"/>
      <c r="AA2894" s="25"/>
      <c r="AE2894" s="25"/>
      <c r="AM2894" s="25"/>
      <c r="AR2894" s="25"/>
      <c r="AT2894" s="25"/>
      <c r="AX2894" s="25"/>
      <c r="BA2894" s="25"/>
      <c r="BI2894" s="25"/>
      <c r="BN2894" s="25"/>
      <c r="BP2894" s="25"/>
      <c r="BT2894" s="25"/>
      <c r="EP2894" s="25"/>
      <c r="FP2894" s="25"/>
      <c r="FR2894" s="25"/>
      <c r="GF2894" s="25"/>
      <c r="GH2894" s="25"/>
      <c r="GK2894" s="25"/>
      <c r="GQ2894" s="25"/>
      <c r="HK2894" s="25"/>
      <c r="IJ2894" s="25"/>
      <c r="IM2894" s="25"/>
      <c r="IP2894" s="25"/>
      <c r="IS2894" s="25"/>
      <c r="IZ2894" s="25"/>
      <c r="JF2894" s="25"/>
      <c r="JI2894" s="25"/>
      <c r="KO2894" s="31"/>
      <c r="KP2894" s="32"/>
      <c r="KQ2894" s="75"/>
      <c r="KR2894" s="31"/>
    </row>
    <row r="2895" spans="24:304" x14ac:dyDescent="0.3">
      <c r="X2895" s="25"/>
      <c r="AA2895" s="25"/>
      <c r="AE2895" s="25"/>
      <c r="AM2895" s="25"/>
      <c r="AR2895" s="25"/>
      <c r="AT2895" s="25"/>
      <c r="AX2895" s="25"/>
      <c r="BA2895" s="25"/>
      <c r="BI2895" s="25"/>
      <c r="BN2895" s="25"/>
      <c r="BP2895" s="25"/>
      <c r="BT2895" s="25"/>
      <c r="EP2895" s="25"/>
      <c r="FP2895" s="25"/>
      <c r="FR2895" s="25"/>
      <c r="GF2895" s="25"/>
      <c r="GH2895" s="25"/>
      <c r="GK2895" s="25"/>
      <c r="GQ2895" s="25"/>
      <c r="HK2895" s="25"/>
      <c r="IJ2895" s="25"/>
      <c r="IM2895" s="25"/>
      <c r="IP2895" s="25"/>
      <c r="IS2895" s="25"/>
      <c r="IZ2895" s="25"/>
      <c r="JF2895" s="25"/>
      <c r="JI2895" s="25"/>
      <c r="KO2895" s="31"/>
      <c r="KP2895" s="32"/>
      <c r="KQ2895" s="75"/>
      <c r="KR2895" s="31"/>
    </row>
    <row r="2896" spans="24:304" x14ac:dyDescent="0.3">
      <c r="X2896" s="25"/>
      <c r="AA2896" s="25"/>
      <c r="AE2896" s="25"/>
      <c r="AM2896" s="25"/>
      <c r="AR2896" s="25"/>
      <c r="AT2896" s="25"/>
      <c r="AX2896" s="25"/>
      <c r="BA2896" s="25"/>
      <c r="BI2896" s="25"/>
      <c r="BN2896" s="25"/>
      <c r="BP2896" s="25"/>
      <c r="BT2896" s="25"/>
      <c r="EP2896" s="25"/>
      <c r="FP2896" s="25"/>
      <c r="FR2896" s="25"/>
      <c r="GF2896" s="25"/>
      <c r="GH2896" s="25"/>
      <c r="GK2896" s="25"/>
      <c r="GQ2896" s="25"/>
      <c r="HK2896" s="25"/>
      <c r="IJ2896" s="25"/>
      <c r="IM2896" s="25"/>
      <c r="IP2896" s="25"/>
      <c r="IS2896" s="25"/>
      <c r="IZ2896" s="25"/>
      <c r="JF2896" s="25"/>
      <c r="JI2896" s="25"/>
      <c r="KO2896" s="31"/>
      <c r="KP2896" s="32"/>
      <c r="KQ2896" s="75"/>
      <c r="KR2896" s="31"/>
    </row>
    <row r="2897" spans="24:304" x14ac:dyDescent="0.3">
      <c r="X2897" s="25"/>
      <c r="AA2897" s="25"/>
      <c r="AE2897" s="25"/>
      <c r="AM2897" s="25"/>
      <c r="AR2897" s="25"/>
      <c r="AT2897" s="25"/>
      <c r="AX2897" s="25"/>
      <c r="BA2897" s="25"/>
      <c r="BI2897" s="25"/>
      <c r="BN2897" s="25"/>
      <c r="BP2897" s="25"/>
      <c r="BT2897" s="25"/>
      <c r="EP2897" s="25"/>
      <c r="FP2897" s="25"/>
      <c r="FR2897" s="25"/>
      <c r="GF2897" s="25"/>
      <c r="GH2897" s="25"/>
      <c r="GK2897" s="25"/>
      <c r="GQ2897" s="25"/>
      <c r="HK2897" s="25"/>
      <c r="IJ2897" s="25"/>
      <c r="IM2897" s="25"/>
      <c r="IP2897" s="25"/>
      <c r="IS2897" s="25"/>
      <c r="IZ2897" s="25"/>
      <c r="JF2897" s="25"/>
      <c r="JI2897" s="25"/>
      <c r="KO2897" s="31"/>
      <c r="KP2897" s="32"/>
      <c r="KQ2897" s="75"/>
      <c r="KR2897" s="31"/>
    </row>
    <row r="2898" spans="24:304" x14ac:dyDescent="0.3">
      <c r="X2898" s="25"/>
      <c r="AA2898" s="25"/>
      <c r="AE2898" s="25"/>
      <c r="AM2898" s="25"/>
      <c r="AR2898" s="25"/>
      <c r="AT2898" s="25"/>
      <c r="AX2898" s="25"/>
      <c r="BA2898" s="25"/>
      <c r="BI2898" s="25"/>
      <c r="BN2898" s="25"/>
      <c r="BP2898" s="25"/>
      <c r="BT2898" s="25"/>
      <c r="EP2898" s="25"/>
      <c r="FP2898" s="25"/>
      <c r="FR2898" s="25"/>
      <c r="GF2898" s="25"/>
      <c r="GH2898" s="25"/>
      <c r="GK2898" s="25"/>
      <c r="GQ2898" s="25"/>
      <c r="HK2898" s="25"/>
      <c r="IJ2898" s="25"/>
      <c r="IM2898" s="25"/>
      <c r="IP2898" s="25"/>
      <c r="IS2898" s="25"/>
      <c r="IZ2898" s="25"/>
      <c r="JF2898" s="25"/>
      <c r="JI2898" s="25"/>
      <c r="KO2898" s="31"/>
      <c r="KP2898" s="32"/>
      <c r="KQ2898" s="75"/>
      <c r="KR2898" s="31"/>
    </row>
    <row r="2899" spans="24:304" x14ac:dyDescent="0.3">
      <c r="X2899" s="25"/>
      <c r="AA2899" s="25"/>
      <c r="AE2899" s="25"/>
      <c r="AM2899" s="25"/>
      <c r="AR2899" s="25"/>
      <c r="AT2899" s="25"/>
      <c r="AX2899" s="25"/>
      <c r="BA2899" s="25"/>
      <c r="BI2899" s="25"/>
      <c r="BN2899" s="25"/>
      <c r="BP2899" s="25"/>
      <c r="BT2899" s="25"/>
      <c r="EP2899" s="25"/>
      <c r="FP2899" s="25"/>
      <c r="FR2899" s="25"/>
      <c r="GF2899" s="25"/>
      <c r="GH2899" s="25"/>
      <c r="GK2899" s="25"/>
      <c r="GQ2899" s="25"/>
      <c r="HK2899" s="25"/>
      <c r="IJ2899" s="25"/>
      <c r="IM2899" s="25"/>
      <c r="IP2899" s="25"/>
      <c r="IS2899" s="25"/>
      <c r="IZ2899" s="25"/>
      <c r="JF2899" s="25"/>
      <c r="JI2899" s="25"/>
      <c r="KO2899" s="31"/>
      <c r="KP2899" s="32"/>
      <c r="KQ2899" s="75"/>
      <c r="KR2899" s="31"/>
    </row>
    <row r="2900" spans="24:304" x14ac:dyDescent="0.3">
      <c r="X2900" s="25"/>
      <c r="AA2900" s="25"/>
      <c r="AE2900" s="25"/>
      <c r="AM2900" s="25"/>
      <c r="AR2900" s="25"/>
      <c r="AT2900" s="25"/>
      <c r="AX2900" s="25"/>
      <c r="BA2900" s="25"/>
      <c r="BI2900" s="25"/>
      <c r="BN2900" s="25"/>
      <c r="BP2900" s="25"/>
      <c r="BT2900" s="25"/>
      <c r="EP2900" s="25"/>
      <c r="FP2900" s="25"/>
      <c r="FR2900" s="25"/>
      <c r="GF2900" s="25"/>
      <c r="GH2900" s="25"/>
      <c r="GK2900" s="25"/>
      <c r="GQ2900" s="25"/>
      <c r="HK2900" s="25"/>
      <c r="IJ2900" s="25"/>
      <c r="IM2900" s="25"/>
      <c r="IP2900" s="25"/>
      <c r="IS2900" s="25"/>
      <c r="IZ2900" s="25"/>
      <c r="JF2900" s="25"/>
      <c r="JI2900" s="25"/>
      <c r="KO2900" s="31"/>
      <c r="KP2900" s="32"/>
      <c r="KQ2900" s="75"/>
      <c r="KR2900" s="31"/>
    </row>
    <row r="2901" spans="24:304" x14ac:dyDescent="0.3">
      <c r="X2901" s="25"/>
      <c r="AA2901" s="25"/>
      <c r="AE2901" s="25"/>
      <c r="AM2901" s="25"/>
      <c r="AR2901" s="25"/>
      <c r="AT2901" s="25"/>
      <c r="AX2901" s="25"/>
      <c r="BA2901" s="25"/>
      <c r="BI2901" s="25"/>
      <c r="BN2901" s="25"/>
      <c r="BP2901" s="25"/>
      <c r="BT2901" s="25"/>
      <c r="EP2901" s="25"/>
      <c r="FP2901" s="25"/>
      <c r="FR2901" s="25"/>
      <c r="GF2901" s="25"/>
      <c r="GH2901" s="25"/>
      <c r="GK2901" s="25"/>
      <c r="GQ2901" s="25"/>
      <c r="HK2901" s="25"/>
      <c r="IJ2901" s="25"/>
      <c r="IM2901" s="25"/>
      <c r="IP2901" s="25"/>
      <c r="IS2901" s="25"/>
      <c r="IZ2901" s="25"/>
      <c r="JF2901" s="25"/>
      <c r="JI2901" s="25"/>
      <c r="KO2901" s="31"/>
      <c r="KP2901" s="32"/>
      <c r="KQ2901" s="75"/>
      <c r="KR2901" s="31"/>
    </row>
    <row r="2902" spans="24:304" x14ac:dyDescent="0.3">
      <c r="X2902" s="25"/>
      <c r="AA2902" s="25"/>
      <c r="AE2902" s="25"/>
      <c r="AM2902" s="25"/>
      <c r="AR2902" s="25"/>
      <c r="AT2902" s="25"/>
      <c r="AX2902" s="25"/>
      <c r="BA2902" s="25"/>
      <c r="BI2902" s="25"/>
      <c r="BN2902" s="25"/>
      <c r="BP2902" s="25"/>
      <c r="BT2902" s="25"/>
      <c r="EP2902" s="25"/>
      <c r="FP2902" s="25"/>
      <c r="FR2902" s="25"/>
      <c r="GF2902" s="25"/>
      <c r="GH2902" s="25"/>
      <c r="GK2902" s="25"/>
      <c r="GQ2902" s="25"/>
      <c r="HK2902" s="25"/>
      <c r="IJ2902" s="25"/>
      <c r="IM2902" s="25"/>
      <c r="IP2902" s="25"/>
      <c r="IS2902" s="25"/>
      <c r="IZ2902" s="25"/>
      <c r="JF2902" s="25"/>
      <c r="JI2902" s="25"/>
      <c r="KO2902" s="31"/>
      <c r="KP2902" s="32"/>
      <c r="KQ2902" s="75"/>
      <c r="KR2902" s="31"/>
    </row>
    <row r="2903" spans="24:304" x14ac:dyDescent="0.3">
      <c r="X2903" s="25"/>
      <c r="AA2903" s="25"/>
      <c r="AE2903" s="25"/>
      <c r="AM2903" s="25"/>
      <c r="AR2903" s="25"/>
      <c r="AT2903" s="25"/>
      <c r="AX2903" s="25"/>
      <c r="BA2903" s="25"/>
      <c r="BI2903" s="25"/>
      <c r="BN2903" s="25"/>
      <c r="BP2903" s="25"/>
      <c r="BT2903" s="25"/>
      <c r="EP2903" s="25"/>
      <c r="FP2903" s="25"/>
      <c r="FR2903" s="25"/>
      <c r="GF2903" s="25"/>
      <c r="GH2903" s="25"/>
      <c r="GK2903" s="25"/>
      <c r="GQ2903" s="25"/>
      <c r="HK2903" s="25"/>
      <c r="IJ2903" s="25"/>
      <c r="IM2903" s="25"/>
      <c r="IP2903" s="25"/>
      <c r="IS2903" s="25"/>
      <c r="IZ2903" s="25"/>
      <c r="JF2903" s="25"/>
      <c r="JI2903" s="25"/>
      <c r="KO2903" s="31"/>
      <c r="KP2903" s="32"/>
      <c r="KQ2903" s="75"/>
      <c r="KR2903" s="31"/>
    </row>
    <row r="2904" spans="24:304" x14ac:dyDescent="0.3">
      <c r="X2904" s="25"/>
      <c r="AA2904" s="25"/>
      <c r="AE2904" s="25"/>
      <c r="AM2904" s="25"/>
      <c r="AR2904" s="25"/>
      <c r="AT2904" s="25"/>
      <c r="AX2904" s="25"/>
      <c r="BA2904" s="25"/>
      <c r="BI2904" s="25"/>
      <c r="BN2904" s="25"/>
      <c r="BP2904" s="25"/>
      <c r="BT2904" s="25"/>
      <c r="EP2904" s="25"/>
      <c r="FP2904" s="25"/>
      <c r="FR2904" s="25"/>
      <c r="GF2904" s="25"/>
      <c r="GH2904" s="25"/>
      <c r="GK2904" s="25"/>
      <c r="GQ2904" s="25"/>
      <c r="HK2904" s="25"/>
      <c r="IJ2904" s="25"/>
      <c r="IM2904" s="25"/>
      <c r="IP2904" s="25"/>
      <c r="IS2904" s="25"/>
      <c r="IZ2904" s="25"/>
      <c r="JF2904" s="25"/>
      <c r="JI2904" s="25"/>
      <c r="KO2904" s="31"/>
      <c r="KP2904" s="32"/>
      <c r="KQ2904" s="75"/>
      <c r="KR2904" s="31"/>
    </row>
    <row r="2905" spans="24:304" x14ac:dyDescent="0.3">
      <c r="X2905" s="25"/>
      <c r="AA2905" s="25"/>
      <c r="AE2905" s="25"/>
      <c r="AM2905" s="25"/>
      <c r="AR2905" s="25"/>
      <c r="AT2905" s="25"/>
      <c r="AX2905" s="25"/>
      <c r="BA2905" s="25"/>
      <c r="BI2905" s="25"/>
      <c r="BN2905" s="25"/>
      <c r="BP2905" s="25"/>
      <c r="BT2905" s="25"/>
      <c r="EP2905" s="25"/>
      <c r="FP2905" s="25"/>
      <c r="FR2905" s="25"/>
      <c r="GF2905" s="25"/>
      <c r="GH2905" s="25"/>
      <c r="GK2905" s="25"/>
      <c r="GQ2905" s="25"/>
      <c r="HK2905" s="25"/>
      <c r="IJ2905" s="25"/>
      <c r="IM2905" s="25"/>
      <c r="IP2905" s="25"/>
      <c r="IS2905" s="25"/>
      <c r="IZ2905" s="25"/>
      <c r="JF2905" s="25"/>
      <c r="JI2905" s="25"/>
      <c r="KO2905" s="31"/>
      <c r="KP2905" s="32"/>
      <c r="KQ2905" s="75"/>
      <c r="KR2905" s="31"/>
    </row>
    <row r="2906" spans="24:304" x14ac:dyDescent="0.3">
      <c r="X2906" s="25"/>
      <c r="AA2906" s="25"/>
      <c r="AE2906" s="25"/>
      <c r="AM2906" s="25"/>
      <c r="AR2906" s="25"/>
      <c r="AT2906" s="25"/>
      <c r="AX2906" s="25"/>
      <c r="BA2906" s="25"/>
      <c r="BI2906" s="25"/>
      <c r="BN2906" s="25"/>
      <c r="BP2906" s="25"/>
      <c r="BT2906" s="25"/>
      <c r="EP2906" s="25"/>
      <c r="FP2906" s="25"/>
      <c r="FR2906" s="25"/>
      <c r="GF2906" s="25"/>
      <c r="GH2906" s="25"/>
      <c r="GK2906" s="25"/>
      <c r="GQ2906" s="25"/>
      <c r="HK2906" s="25"/>
      <c r="IJ2906" s="25"/>
      <c r="IM2906" s="25"/>
      <c r="IP2906" s="25"/>
      <c r="IS2906" s="25"/>
      <c r="IZ2906" s="25"/>
      <c r="JF2906" s="25"/>
      <c r="JI2906" s="25"/>
      <c r="KO2906" s="31"/>
      <c r="KP2906" s="32"/>
      <c r="KQ2906" s="75"/>
      <c r="KR2906" s="31"/>
    </row>
    <row r="2907" spans="24:304" x14ac:dyDescent="0.3">
      <c r="X2907" s="25"/>
      <c r="AA2907" s="25"/>
      <c r="AE2907" s="25"/>
      <c r="AM2907" s="25"/>
      <c r="AR2907" s="25"/>
      <c r="AT2907" s="25"/>
      <c r="AX2907" s="25"/>
      <c r="BA2907" s="25"/>
      <c r="BI2907" s="25"/>
      <c r="BN2907" s="25"/>
      <c r="BP2907" s="25"/>
      <c r="BT2907" s="25"/>
      <c r="EP2907" s="25"/>
      <c r="FP2907" s="25"/>
      <c r="FR2907" s="25"/>
      <c r="GF2907" s="25"/>
      <c r="GH2907" s="25"/>
      <c r="GK2907" s="25"/>
      <c r="GQ2907" s="25"/>
      <c r="HK2907" s="25"/>
      <c r="IJ2907" s="25"/>
      <c r="IM2907" s="25"/>
      <c r="IP2907" s="25"/>
      <c r="IS2907" s="25"/>
      <c r="IZ2907" s="25"/>
      <c r="JF2907" s="25"/>
      <c r="JI2907" s="25"/>
      <c r="KO2907" s="31"/>
      <c r="KP2907" s="32"/>
      <c r="KQ2907" s="75"/>
      <c r="KR2907" s="31"/>
    </row>
    <row r="2908" spans="24:304" x14ac:dyDescent="0.3">
      <c r="X2908" s="25"/>
      <c r="AA2908" s="25"/>
      <c r="AE2908" s="25"/>
      <c r="AM2908" s="25"/>
      <c r="AR2908" s="25"/>
      <c r="AT2908" s="25"/>
      <c r="AX2908" s="25"/>
      <c r="BA2908" s="25"/>
      <c r="BI2908" s="25"/>
      <c r="BN2908" s="25"/>
      <c r="BP2908" s="25"/>
      <c r="BT2908" s="25"/>
      <c r="EP2908" s="25"/>
      <c r="FP2908" s="25"/>
      <c r="FR2908" s="25"/>
      <c r="GF2908" s="25"/>
      <c r="GH2908" s="25"/>
      <c r="GK2908" s="25"/>
      <c r="GQ2908" s="25"/>
      <c r="HK2908" s="25"/>
      <c r="IJ2908" s="25"/>
      <c r="IM2908" s="25"/>
      <c r="IP2908" s="25"/>
      <c r="IS2908" s="25"/>
      <c r="IZ2908" s="25"/>
      <c r="JF2908" s="25"/>
      <c r="JI2908" s="25"/>
      <c r="KO2908" s="31"/>
      <c r="KP2908" s="32"/>
      <c r="KQ2908" s="75"/>
      <c r="KR2908" s="31"/>
    </row>
    <row r="2909" spans="24:304" x14ac:dyDescent="0.3">
      <c r="X2909" s="25"/>
      <c r="AA2909" s="25"/>
      <c r="AE2909" s="25"/>
      <c r="AM2909" s="25"/>
      <c r="AR2909" s="25"/>
      <c r="AT2909" s="25"/>
      <c r="AX2909" s="25"/>
      <c r="BA2909" s="25"/>
      <c r="BI2909" s="25"/>
      <c r="BN2909" s="25"/>
      <c r="BP2909" s="25"/>
      <c r="BT2909" s="25"/>
      <c r="EP2909" s="25"/>
      <c r="FP2909" s="25"/>
      <c r="FR2909" s="25"/>
      <c r="GF2909" s="25"/>
      <c r="GH2909" s="25"/>
      <c r="GK2909" s="25"/>
      <c r="GQ2909" s="25"/>
      <c r="HK2909" s="25"/>
      <c r="IJ2909" s="25"/>
      <c r="IM2909" s="25"/>
      <c r="IP2909" s="25"/>
      <c r="IS2909" s="25"/>
      <c r="IZ2909" s="25"/>
      <c r="JF2909" s="25"/>
      <c r="JI2909" s="25"/>
      <c r="KO2909" s="31"/>
      <c r="KP2909" s="32"/>
      <c r="KQ2909" s="75"/>
      <c r="KR2909" s="31"/>
    </row>
    <row r="2910" spans="24:304" x14ac:dyDescent="0.3">
      <c r="X2910" s="25"/>
      <c r="AA2910" s="25"/>
      <c r="AE2910" s="25"/>
      <c r="AM2910" s="25"/>
      <c r="AR2910" s="25"/>
      <c r="AT2910" s="25"/>
      <c r="AX2910" s="25"/>
      <c r="BA2910" s="25"/>
      <c r="BI2910" s="25"/>
      <c r="BN2910" s="25"/>
      <c r="BP2910" s="25"/>
      <c r="BT2910" s="25"/>
      <c r="EP2910" s="25"/>
      <c r="FP2910" s="25"/>
      <c r="FR2910" s="25"/>
      <c r="GF2910" s="25"/>
      <c r="GH2910" s="25"/>
      <c r="GK2910" s="25"/>
      <c r="GQ2910" s="25"/>
      <c r="HK2910" s="25"/>
      <c r="IJ2910" s="25"/>
      <c r="IM2910" s="25"/>
      <c r="IP2910" s="25"/>
      <c r="IS2910" s="25"/>
      <c r="IZ2910" s="25"/>
      <c r="JF2910" s="25"/>
      <c r="JI2910" s="25"/>
      <c r="KO2910" s="31"/>
      <c r="KP2910" s="32"/>
      <c r="KQ2910" s="75"/>
      <c r="KR2910" s="31"/>
    </row>
    <row r="2911" spans="24:304" x14ac:dyDescent="0.3">
      <c r="X2911" s="25"/>
      <c r="AA2911" s="25"/>
      <c r="AE2911" s="25"/>
      <c r="AM2911" s="25"/>
      <c r="AR2911" s="25"/>
      <c r="AT2911" s="25"/>
      <c r="AX2911" s="25"/>
      <c r="BA2911" s="25"/>
      <c r="BI2911" s="25"/>
      <c r="BN2911" s="25"/>
      <c r="BP2911" s="25"/>
      <c r="BT2911" s="25"/>
      <c r="EP2911" s="25"/>
      <c r="FP2911" s="25"/>
      <c r="FR2911" s="25"/>
      <c r="GF2911" s="25"/>
      <c r="GH2911" s="25"/>
      <c r="GK2911" s="25"/>
      <c r="GQ2911" s="25"/>
      <c r="HK2911" s="25"/>
      <c r="IJ2911" s="25"/>
      <c r="IM2911" s="25"/>
      <c r="IP2911" s="25"/>
      <c r="IS2911" s="25"/>
      <c r="IZ2911" s="25"/>
      <c r="JF2911" s="25"/>
      <c r="JI2911" s="25"/>
      <c r="KO2911" s="31"/>
      <c r="KP2911" s="32"/>
      <c r="KQ2911" s="75"/>
      <c r="KR2911" s="31"/>
    </row>
    <row r="2912" spans="24:304" x14ac:dyDescent="0.3">
      <c r="X2912" s="25"/>
      <c r="AA2912" s="25"/>
      <c r="AE2912" s="25"/>
      <c r="AM2912" s="25"/>
      <c r="AR2912" s="25"/>
      <c r="AT2912" s="25"/>
      <c r="AX2912" s="25"/>
      <c r="BA2912" s="25"/>
      <c r="BI2912" s="25"/>
      <c r="BN2912" s="25"/>
      <c r="BP2912" s="25"/>
      <c r="BT2912" s="25"/>
      <c r="EP2912" s="25"/>
      <c r="FP2912" s="25"/>
      <c r="FR2912" s="25"/>
      <c r="GF2912" s="25"/>
      <c r="GH2912" s="25"/>
      <c r="GK2912" s="25"/>
      <c r="GQ2912" s="25"/>
      <c r="HK2912" s="25"/>
      <c r="IJ2912" s="25"/>
      <c r="IM2912" s="25"/>
      <c r="IP2912" s="25"/>
      <c r="IS2912" s="25"/>
      <c r="IZ2912" s="25"/>
      <c r="JF2912" s="25"/>
      <c r="JI2912" s="25"/>
      <c r="KO2912" s="31"/>
      <c r="KP2912" s="32"/>
      <c r="KQ2912" s="75"/>
      <c r="KR2912" s="31"/>
    </row>
    <row r="2913" spans="24:304" x14ac:dyDescent="0.3">
      <c r="X2913" s="25"/>
      <c r="AA2913" s="25"/>
      <c r="AE2913" s="25"/>
      <c r="AM2913" s="25"/>
      <c r="AR2913" s="25"/>
      <c r="AT2913" s="25"/>
      <c r="AX2913" s="25"/>
      <c r="BA2913" s="25"/>
      <c r="BI2913" s="25"/>
      <c r="BN2913" s="25"/>
      <c r="BP2913" s="25"/>
      <c r="BT2913" s="25"/>
      <c r="EP2913" s="25"/>
      <c r="FP2913" s="25"/>
      <c r="FR2913" s="25"/>
      <c r="GF2913" s="25"/>
      <c r="GH2913" s="25"/>
      <c r="GK2913" s="25"/>
      <c r="GQ2913" s="25"/>
      <c r="HK2913" s="25"/>
      <c r="IJ2913" s="25"/>
      <c r="IM2913" s="25"/>
      <c r="IP2913" s="25"/>
      <c r="IS2913" s="25"/>
      <c r="IZ2913" s="25"/>
      <c r="JF2913" s="25"/>
      <c r="JI2913" s="25"/>
      <c r="KO2913" s="31"/>
      <c r="KP2913" s="32"/>
      <c r="KQ2913" s="75"/>
      <c r="KR2913" s="31"/>
    </row>
    <row r="2914" spans="24:304" x14ac:dyDescent="0.3">
      <c r="X2914" s="25"/>
      <c r="AA2914" s="25"/>
      <c r="AE2914" s="25"/>
      <c r="AM2914" s="25"/>
      <c r="AR2914" s="25"/>
      <c r="AT2914" s="25"/>
      <c r="AX2914" s="25"/>
      <c r="BA2914" s="25"/>
      <c r="BI2914" s="25"/>
      <c r="BN2914" s="25"/>
      <c r="BP2914" s="25"/>
      <c r="BT2914" s="25"/>
      <c r="EP2914" s="25"/>
      <c r="FP2914" s="25"/>
      <c r="FR2914" s="25"/>
      <c r="GF2914" s="25"/>
      <c r="GH2914" s="25"/>
      <c r="GK2914" s="25"/>
      <c r="GQ2914" s="25"/>
      <c r="HK2914" s="25"/>
      <c r="IJ2914" s="25"/>
      <c r="IM2914" s="25"/>
      <c r="IP2914" s="25"/>
      <c r="IS2914" s="25"/>
      <c r="IZ2914" s="25"/>
      <c r="JF2914" s="25"/>
      <c r="JI2914" s="25"/>
      <c r="KO2914" s="31"/>
      <c r="KP2914" s="32"/>
      <c r="KQ2914" s="75"/>
      <c r="KR2914" s="31"/>
    </row>
    <row r="2915" spans="24:304" x14ac:dyDescent="0.3">
      <c r="X2915" s="25"/>
      <c r="AA2915" s="25"/>
      <c r="AE2915" s="25"/>
      <c r="AM2915" s="25"/>
      <c r="AR2915" s="25"/>
      <c r="AT2915" s="25"/>
      <c r="AX2915" s="25"/>
      <c r="BA2915" s="25"/>
      <c r="BI2915" s="25"/>
      <c r="BN2915" s="25"/>
      <c r="BP2915" s="25"/>
      <c r="BT2915" s="25"/>
      <c r="EP2915" s="25"/>
      <c r="FP2915" s="25"/>
      <c r="FR2915" s="25"/>
      <c r="GF2915" s="25"/>
      <c r="GH2915" s="25"/>
      <c r="GK2915" s="25"/>
      <c r="GQ2915" s="25"/>
      <c r="HK2915" s="25"/>
      <c r="IJ2915" s="25"/>
      <c r="IM2915" s="25"/>
      <c r="IP2915" s="25"/>
      <c r="IS2915" s="25"/>
      <c r="IZ2915" s="25"/>
      <c r="JF2915" s="25"/>
      <c r="JI2915" s="25"/>
      <c r="KO2915" s="31"/>
      <c r="KP2915" s="32"/>
      <c r="KQ2915" s="75"/>
      <c r="KR2915" s="31"/>
    </row>
    <row r="2916" spans="24:304" x14ac:dyDescent="0.3">
      <c r="X2916" s="25"/>
      <c r="AA2916" s="25"/>
      <c r="AE2916" s="25"/>
      <c r="AM2916" s="25"/>
      <c r="AR2916" s="25"/>
      <c r="AT2916" s="25"/>
      <c r="AX2916" s="25"/>
      <c r="BA2916" s="25"/>
      <c r="BI2916" s="25"/>
      <c r="BN2916" s="25"/>
      <c r="BP2916" s="25"/>
      <c r="BT2916" s="25"/>
      <c r="EP2916" s="25"/>
      <c r="FP2916" s="25"/>
      <c r="FR2916" s="25"/>
      <c r="GF2916" s="25"/>
      <c r="GH2916" s="25"/>
      <c r="GK2916" s="25"/>
      <c r="GQ2916" s="25"/>
      <c r="HK2916" s="25"/>
      <c r="IJ2916" s="25"/>
      <c r="IM2916" s="25"/>
      <c r="IP2916" s="25"/>
      <c r="IS2916" s="25"/>
      <c r="IZ2916" s="25"/>
      <c r="JF2916" s="25"/>
      <c r="JI2916" s="25"/>
      <c r="KO2916" s="31"/>
      <c r="KP2916" s="32"/>
      <c r="KQ2916" s="75"/>
      <c r="KR2916" s="31"/>
    </row>
    <row r="2917" spans="24:304" x14ac:dyDescent="0.3">
      <c r="X2917" s="25"/>
      <c r="AA2917" s="25"/>
      <c r="AE2917" s="25"/>
      <c r="AM2917" s="25"/>
      <c r="AR2917" s="25"/>
      <c r="AT2917" s="25"/>
      <c r="AX2917" s="25"/>
      <c r="BA2917" s="25"/>
      <c r="BI2917" s="25"/>
      <c r="BN2917" s="25"/>
      <c r="BP2917" s="25"/>
      <c r="BT2917" s="25"/>
      <c r="EP2917" s="25"/>
      <c r="FP2917" s="25"/>
      <c r="FR2917" s="25"/>
      <c r="GF2917" s="25"/>
      <c r="GH2917" s="25"/>
      <c r="GK2917" s="25"/>
      <c r="GQ2917" s="25"/>
      <c r="HK2917" s="25"/>
      <c r="IJ2917" s="25"/>
      <c r="IM2917" s="25"/>
      <c r="IP2917" s="25"/>
      <c r="IS2917" s="25"/>
      <c r="IZ2917" s="25"/>
      <c r="JF2917" s="25"/>
      <c r="JI2917" s="25"/>
      <c r="KO2917" s="31"/>
      <c r="KP2917" s="32"/>
      <c r="KQ2917" s="75"/>
      <c r="KR2917" s="31"/>
    </row>
    <row r="2918" spans="24:304" x14ac:dyDescent="0.3">
      <c r="X2918" s="25"/>
      <c r="AA2918" s="25"/>
      <c r="AE2918" s="25"/>
      <c r="AM2918" s="25"/>
      <c r="AR2918" s="25"/>
      <c r="AT2918" s="25"/>
      <c r="AX2918" s="25"/>
      <c r="BA2918" s="25"/>
      <c r="BI2918" s="25"/>
      <c r="BN2918" s="25"/>
      <c r="BP2918" s="25"/>
      <c r="BT2918" s="25"/>
      <c r="EP2918" s="25"/>
      <c r="FP2918" s="25"/>
      <c r="FR2918" s="25"/>
      <c r="GF2918" s="25"/>
      <c r="GH2918" s="25"/>
      <c r="GK2918" s="25"/>
      <c r="GQ2918" s="25"/>
      <c r="HK2918" s="25"/>
      <c r="IJ2918" s="25"/>
      <c r="IM2918" s="25"/>
      <c r="IP2918" s="25"/>
      <c r="IS2918" s="25"/>
      <c r="IZ2918" s="25"/>
      <c r="JF2918" s="25"/>
      <c r="JI2918" s="25"/>
      <c r="KO2918" s="31"/>
      <c r="KP2918" s="32"/>
      <c r="KQ2918" s="75"/>
      <c r="KR2918" s="31"/>
    </row>
    <row r="2919" spans="24:304" x14ac:dyDescent="0.3">
      <c r="X2919" s="25"/>
      <c r="AA2919" s="25"/>
      <c r="AE2919" s="25"/>
      <c r="AM2919" s="25"/>
      <c r="AR2919" s="25"/>
      <c r="AT2919" s="25"/>
      <c r="AX2919" s="25"/>
      <c r="BA2919" s="25"/>
      <c r="BI2919" s="25"/>
      <c r="BN2919" s="25"/>
      <c r="BP2919" s="25"/>
      <c r="BT2919" s="25"/>
      <c r="EP2919" s="25"/>
      <c r="FP2919" s="25"/>
      <c r="FR2919" s="25"/>
      <c r="GF2919" s="25"/>
      <c r="GH2919" s="25"/>
      <c r="GK2919" s="25"/>
      <c r="GQ2919" s="25"/>
      <c r="HK2919" s="25"/>
      <c r="IJ2919" s="25"/>
      <c r="IM2919" s="25"/>
      <c r="IP2919" s="25"/>
      <c r="IS2919" s="25"/>
      <c r="IZ2919" s="25"/>
      <c r="JF2919" s="25"/>
      <c r="JI2919" s="25"/>
      <c r="KO2919" s="31"/>
      <c r="KP2919" s="32"/>
      <c r="KQ2919" s="75"/>
      <c r="KR2919" s="31"/>
    </row>
    <row r="2920" spans="24:304" x14ac:dyDescent="0.3">
      <c r="X2920" s="25"/>
      <c r="AA2920" s="25"/>
      <c r="AE2920" s="25"/>
      <c r="AM2920" s="25"/>
      <c r="AR2920" s="25"/>
      <c r="AT2920" s="25"/>
      <c r="AX2920" s="25"/>
      <c r="BA2920" s="25"/>
      <c r="BI2920" s="25"/>
      <c r="BN2920" s="25"/>
      <c r="BP2920" s="25"/>
      <c r="BT2920" s="25"/>
      <c r="EP2920" s="25"/>
      <c r="FP2920" s="25"/>
      <c r="FR2920" s="25"/>
      <c r="GF2920" s="25"/>
      <c r="GH2920" s="25"/>
      <c r="GK2920" s="25"/>
      <c r="GQ2920" s="25"/>
      <c r="HK2920" s="25"/>
      <c r="IJ2920" s="25"/>
      <c r="IM2920" s="25"/>
      <c r="IP2920" s="25"/>
      <c r="IS2920" s="25"/>
      <c r="IZ2920" s="25"/>
      <c r="JF2920" s="25"/>
      <c r="JI2920" s="25"/>
      <c r="KO2920" s="31"/>
      <c r="KP2920" s="32"/>
      <c r="KQ2920" s="75"/>
      <c r="KR2920" s="31"/>
    </row>
    <row r="2921" spans="24:304" x14ac:dyDescent="0.3">
      <c r="X2921" s="25"/>
      <c r="AA2921" s="25"/>
      <c r="AE2921" s="25"/>
      <c r="AM2921" s="25"/>
      <c r="AR2921" s="25"/>
      <c r="AT2921" s="25"/>
      <c r="AX2921" s="25"/>
      <c r="BA2921" s="25"/>
      <c r="BI2921" s="25"/>
      <c r="BN2921" s="25"/>
      <c r="BP2921" s="25"/>
      <c r="BT2921" s="25"/>
      <c r="EP2921" s="25"/>
      <c r="FP2921" s="25"/>
      <c r="FR2921" s="25"/>
      <c r="GF2921" s="25"/>
      <c r="GH2921" s="25"/>
      <c r="GK2921" s="25"/>
      <c r="GQ2921" s="25"/>
      <c r="HK2921" s="25"/>
      <c r="IJ2921" s="25"/>
      <c r="IM2921" s="25"/>
      <c r="IP2921" s="25"/>
      <c r="IS2921" s="25"/>
      <c r="IZ2921" s="25"/>
      <c r="JF2921" s="25"/>
      <c r="JI2921" s="25"/>
      <c r="KO2921" s="31"/>
      <c r="KP2921" s="32"/>
      <c r="KQ2921" s="75"/>
      <c r="KR2921" s="31"/>
    </row>
    <row r="2922" spans="24:304" x14ac:dyDescent="0.3">
      <c r="X2922" s="25"/>
      <c r="AA2922" s="25"/>
      <c r="AE2922" s="25"/>
      <c r="AM2922" s="25"/>
      <c r="AR2922" s="25"/>
      <c r="AT2922" s="25"/>
      <c r="AX2922" s="25"/>
      <c r="BA2922" s="25"/>
      <c r="BI2922" s="25"/>
      <c r="BN2922" s="25"/>
      <c r="BP2922" s="25"/>
      <c r="BT2922" s="25"/>
      <c r="EP2922" s="25"/>
      <c r="FP2922" s="25"/>
      <c r="FR2922" s="25"/>
      <c r="GF2922" s="25"/>
      <c r="GH2922" s="25"/>
      <c r="GK2922" s="25"/>
      <c r="GQ2922" s="25"/>
      <c r="HK2922" s="25"/>
      <c r="IJ2922" s="25"/>
      <c r="IM2922" s="25"/>
      <c r="IP2922" s="25"/>
      <c r="IS2922" s="25"/>
      <c r="IZ2922" s="25"/>
      <c r="JF2922" s="25"/>
      <c r="JI2922" s="25"/>
      <c r="KO2922" s="31"/>
      <c r="KP2922" s="32"/>
      <c r="KQ2922" s="75"/>
      <c r="KR2922" s="31"/>
    </row>
    <row r="2923" spans="24:304" x14ac:dyDescent="0.3">
      <c r="X2923" s="25"/>
      <c r="AA2923" s="25"/>
      <c r="AE2923" s="25"/>
      <c r="AM2923" s="25"/>
      <c r="AR2923" s="25"/>
      <c r="AT2923" s="25"/>
      <c r="AX2923" s="25"/>
      <c r="BA2923" s="25"/>
      <c r="BI2923" s="25"/>
      <c r="BN2923" s="25"/>
      <c r="BP2923" s="25"/>
      <c r="BT2923" s="25"/>
      <c r="EP2923" s="25"/>
      <c r="FP2923" s="25"/>
      <c r="FR2923" s="25"/>
      <c r="GF2923" s="25"/>
      <c r="GH2923" s="25"/>
      <c r="GK2923" s="25"/>
      <c r="GQ2923" s="25"/>
      <c r="HK2923" s="25"/>
      <c r="IJ2923" s="25"/>
      <c r="IM2923" s="25"/>
      <c r="IP2923" s="25"/>
      <c r="IS2923" s="25"/>
      <c r="IZ2923" s="25"/>
      <c r="JF2923" s="25"/>
      <c r="JI2923" s="25"/>
      <c r="KO2923" s="31"/>
      <c r="KP2923" s="32"/>
      <c r="KQ2923" s="75"/>
      <c r="KR2923" s="31"/>
    </row>
    <row r="2924" spans="24:304" x14ac:dyDescent="0.3">
      <c r="X2924" s="25"/>
      <c r="AA2924" s="25"/>
      <c r="AE2924" s="25"/>
      <c r="AM2924" s="25"/>
      <c r="AR2924" s="25"/>
      <c r="AT2924" s="25"/>
      <c r="AX2924" s="25"/>
      <c r="BA2924" s="25"/>
      <c r="BI2924" s="25"/>
      <c r="BN2924" s="25"/>
      <c r="BP2924" s="25"/>
      <c r="BT2924" s="25"/>
      <c r="EP2924" s="25"/>
      <c r="FP2924" s="25"/>
      <c r="FR2924" s="25"/>
      <c r="GF2924" s="25"/>
      <c r="GH2924" s="25"/>
      <c r="GK2924" s="25"/>
      <c r="GQ2924" s="25"/>
      <c r="HK2924" s="25"/>
      <c r="IJ2924" s="25"/>
      <c r="IM2924" s="25"/>
      <c r="IP2924" s="25"/>
      <c r="IS2924" s="25"/>
      <c r="IZ2924" s="25"/>
      <c r="JF2924" s="25"/>
      <c r="JI2924" s="25"/>
      <c r="KO2924" s="31"/>
      <c r="KP2924" s="32"/>
      <c r="KQ2924" s="75"/>
      <c r="KR2924" s="31"/>
    </row>
    <row r="2925" spans="24:304" x14ac:dyDescent="0.3">
      <c r="X2925" s="25"/>
      <c r="AA2925" s="25"/>
      <c r="AE2925" s="25"/>
      <c r="AM2925" s="25"/>
      <c r="AR2925" s="25"/>
      <c r="AT2925" s="25"/>
      <c r="AX2925" s="25"/>
      <c r="BA2925" s="25"/>
      <c r="BI2925" s="25"/>
      <c r="BN2925" s="25"/>
      <c r="BP2925" s="25"/>
      <c r="BT2925" s="25"/>
      <c r="EP2925" s="25"/>
      <c r="FP2925" s="25"/>
      <c r="FR2925" s="25"/>
      <c r="GF2925" s="25"/>
      <c r="GH2925" s="25"/>
      <c r="GK2925" s="25"/>
      <c r="GQ2925" s="25"/>
      <c r="HK2925" s="25"/>
      <c r="IJ2925" s="25"/>
      <c r="IM2925" s="25"/>
      <c r="IP2925" s="25"/>
      <c r="IS2925" s="25"/>
      <c r="IZ2925" s="25"/>
      <c r="JF2925" s="25"/>
      <c r="JI2925" s="25"/>
      <c r="KO2925" s="31"/>
      <c r="KP2925" s="32"/>
      <c r="KQ2925" s="75"/>
      <c r="KR2925" s="31"/>
    </row>
    <row r="2926" spans="24:304" x14ac:dyDescent="0.3">
      <c r="X2926" s="25"/>
      <c r="AA2926" s="25"/>
      <c r="AE2926" s="25"/>
      <c r="AM2926" s="25"/>
      <c r="AR2926" s="25"/>
      <c r="AT2926" s="25"/>
      <c r="AX2926" s="25"/>
      <c r="BA2926" s="25"/>
      <c r="BI2926" s="25"/>
      <c r="BN2926" s="25"/>
      <c r="BP2926" s="25"/>
      <c r="BT2926" s="25"/>
      <c r="EP2926" s="25"/>
      <c r="FP2926" s="25"/>
      <c r="FR2926" s="25"/>
      <c r="GF2926" s="25"/>
      <c r="GH2926" s="25"/>
      <c r="GK2926" s="25"/>
      <c r="GQ2926" s="25"/>
      <c r="HK2926" s="25"/>
      <c r="IJ2926" s="25"/>
      <c r="IM2926" s="25"/>
      <c r="IP2926" s="25"/>
      <c r="IS2926" s="25"/>
      <c r="IZ2926" s="25"/>
      <c r="JF2926" s="25"/>
      <c r="JI2926" s="25"/>
      <c r="KO2926" s="31"/>
      <c r="KP2926" s="32"/>
      <c r="KQ2926" s="75"/>
      <c r="KR2926" s="31"/>
    </row>
    <row r="2927" spans="24:304" x14ac:dyDescent="0.3">
      <c r="X2927" s="25"/>
      <c r="AA2927" s="25"/>
      <c r="AE2927" s="25"/>
      <c r="AM2927" s="25"/>
      <c r="AR2927" s="25"/>
      <c r="AT2927" s="25"/>
      <c r="AX2927" s="25"/>
      <c r="BA2927" s="25"/>
      <c r="BI2927" s="25"/>
      <c r="BN2927" s="25"/>
      <c r="BP2927" s="25"/>
      <c r="BT2927" s="25"/>
      <c r="EP2927" s="25"/>
      <c r="FP2927" s="25"/>
      <c r="FR2927" s="25"/>
      <c r="GF2927" s="25"/>
      <c r="GH2927" s="25"/>
      <c r="GK2927" s="25"/>
      <c r="GQ2927" s="25"/>
      <c r="HK2927" s="25"/>
      <c r="IJ2927" s="25"/>
      <c r="IM2927" s="25"/>
      <c r="IP2927" s="25"/>
      <c r="IS2927" s="25"/>
      <c r="IZ2927" s="25"/>
      <c r="JF2927" s="25"/>
      <c r="JI2927" s="25"/>
      <c r="KO2927" s="31"/>
      <c r="KP2927" s="32"/>
      <c r="KQ2927" s="75"/>
      <c r="KR2927" s="31"/>
    </row>
    <row r="2928" spans="24:304" x14ac:dyDescent="0.3">
      <c r="X2928" s="25"/>
      <c r="AA2928" s="25"/>
      <c r="AE2928" s="25"/>
      <c r="AM2928" s="25"/>
      <c r="AR2928" s="25"/>
      <c r="AT2928" s="25"/>
      <c r="AX2928" s="25"/>
      <c r="BA2928" s="25"/>
      <c r="BI2928" s="25"/>
      <c r="BN2928" s="25"/>
      <c r="BP2928" s="25"/>
      <c r="BT2928" s="25"/>
      <c r="EP2928" s="25"/>
      <c r="FP2928" s="25"/>
      <c r="FR2928" s="25"/>
      <c r="GF2928" s="25"/>
      <c r="GH2928" s="25"/>
      <c r="GK2928" s="25"/>
      <c r="GQ2928" s="25"/>
      <c r="HK2928" s="25"/>
      <c r="IJ2928" s="25"/>
      <c r="IM2928" s="25"/>
      <c r="IP2928" s="25"/>
      <c r="IS2928" s="25"/>
      <c r="IZ2928" s="25"/>
      <c r="JF2928" s="25"/>
      <c r="JI2928" s="25"/>
      <c r="KO2928" s="31"/>
      <c r="KP2928" s="32"/>
      <c r="KQ2928" s="75"/>
      <c r="KR2928" s="31"/>
    </row>
    <row r="2929" spans="24:304" x14ac:dyDescent="0.3">
      <c r="X2929" s="25"/>
      <c r="AA2929" s="25"/>
      <c r="AE2929" s="25"/>
      <c r="AM2929" s="25"/>
      <c r="AR2929" s="25"/>
      <c r="AT2929" s="25"/>
      <c r="AX2929" s="25"/>
      <c r="BA2929" s="25"/>
      <c r="BI2929" s="25"/>
      <c r="BN2929" s="25"/>
      <c r="BP2929" s="25"/>
      <c r="BT2929" s="25"/>
      <c r="EP2929" s="25"/>
      <c r="FP2929" s="25"/>
      <c r="FR2929" s="25"/>
      <c r="GF2929" s="25"/>
      <c r="GH2929" s="25"/>
      <c r="GK2929" s="25"/>
      <c r="GQ2929" s="25"/>
      <c r="HK2929" s="25"/>
      <c r="IJ2929" s="25"/>
      <c r="IM2929" s="25"/>
      <c r="IP2929" s="25"/>
      <c r="IS2929" s="25"/>
      <c r="IZ2929" s="25"/>
      <c r="JF2929" s="25"/>
      <c r="JI2929" s="25"/>
      <c r="KO2929" s="31"/>
      <c r="KP2929" s="32"/>
      <c r="KQ2929" s="75"/>
      <c r="KR2929" s="31"/>
    </row>
    <row r="2930" spans="24:304" x14ac:dyDescent="0.3">
      <c r="X2930" s="25"/>
      <c r="AA2930" s="25"/>
      <c r="AE2930" s="25"/>
      <c r="AM2930" s="25"/>
      <c r="AR2930" s="25"/>
      <c r="AT2930" s="25"/>
      <c r="AX2930" s="25"/>
      <c r="BA2930" s="25"/>
      <c r="BI2930" s="25"/>
      <c r="BN2930" s="25"/>
      <c r="BP2930" s="25"/>
      <c r="BT2930" s="25"/>
      <c r="EP2930" s="25"/>
      <c r="FP2930" s="25"/>
      <c r="FR2930" s="25"/>
      <c r="GF2930" s="25"/>
      <c r="GH2930" s="25"/>
      <c r="GK2930" s="25"/>
      <c r="GQ2930" s="25"/>
      <c r="HK2930" s="25"/>
      <c r="IJ2930" s="25"/>
      <c r="IM2930" s="25"/>
      <c r="IP2930" s="25"/>
      <c r="IS2930" s="25"/>
      <c r="IZ2930" s="25"/>
      <c r="JF2930" s="25"/>
      <c r="JI2930" s="25"/>
      <c r="KO2930" s="31"/>
      <c r="KP2930" s="32"/>
      <c r="KQ2930" s="75"/>
      <c r="KR2930" s="31"/>
    </row>
    <row r="2931" spans="24:304" x14ac:dyDescent="0.3">
      <c r="X2931" s="25"/>
      <c r="AA2931" s="25"/>
      <c r="AE2931" s="25"/>
      <c r="AM2931" s="25"/>
      <c r="AR2931" s="25"/>
      <c r="AT2931" s="25"/>
      <c r="AX2931" s="25"/>
      <c r="BA2931" s="25"/>
      <c r="BI2931" s="25"/>
      <c r="BN2931" s="25"/>
      <c r="BP2931" s="25"/>
      <c r="BT2931" s="25"/>
      <c r="EP2931" s="25"/>
      <c r="FP2931" s="25"/>
      <c r="FR2931" s="25"/>
      <c r="GF2931" s="25"/>
      <c r="GH2931" s="25"/>
      <c r="GK2931" s="25"/>
      <c r="GQ2931" s="25"/>
      <c r="HK2931" s="25"/>
      <c r="IJ2931" s="25"/>
      <c r="IM2931" s="25"/>
      <c r="IP2931" s="25"/>
      <c r="IS2931" s="25"/>
      <c r="IZ2931" s="25"/>
      <c r="JF2931" s="25"/>
      <c r="JI2931" s="25"/>
      <c r="KO2931" s="31"/>
      <c r="KP2931" s="32"/>
      <c r="KQ2931" s="75"/>
      <c r="KR2931" s="31"/>
    </row>
    <row r="2932" spans="24:304" x14ac:dyDescent="0.3">
      <c r="X2932" s="25"/>
      <c r="AA2932" s="25"/>
      <c r="AE2932" s="25"/>
      <c r="AM2932" s="25"/>
      <c r="AR2932" s="25"/>
      <c r="AT2932" s="25"/>
      <c r="AX2932" s="25"/>
      <c r="BA2932" s="25"/>
      <c r="BI2932" s="25"/>
      <c r="BN2932" s="25"/>
      <c r="BP2932" s="25"/>
      <c r="BT2932" s="25"/>
      <c r="EP2932" s="25"/>
      <c r="FP2932" s="25"/>
      <c r="FR2932" s="25"/>
      <c r="GF2932" s="25"/>
      <c r="GH2932" s="25"/>
      <c r="GK2932" s="25"/>
      <c r="GQ2932" s="25"/>
      <c r="HK2932" s="25"/>
      <c r="IJ2932" s="25"/>
      <c r="IM2932" s="25"/>
      <c r="IP2932" s="25"/>
      <c r="IS2932" s="25"/>
      <c r="IZ2932" s="25"/>
      <c r="JF2932" s="25"/>
      <c r="JI2932" s="25"/>
      <c r="KO2932" s="31"/>
      <c r="KP2932" s="32"/>
      <c r="KQ2932" s="75"/>
      <c r="KR2932" s="31"/>
    </row>
    <row r="2933" spans="24:304" x14ac:dyDescent="0.3">
      <c r="X2933" s="25"/>
      <c r="AA2933" s="25"/>
      <c r="AE2933" s="25"/>
      <c r="AM2933" s="25"/>
      <c r="AR2933" s="25"/>
      <c r="AT2933" s="25"/>
      <c r="AX2933" s="25"/>
      <c r="BA2933" s="25"/>
      <c r="BI2933" s="25"/>
      <c r="BN2933" s="25"/>
      <c r="BP2933" s="25"/>
      <c r="BT2933" s="25"/>
      <c r="EP2933" s="25"/>
      <c r="FP2933" s="25"/>
      <c r="FR2933" s="25"/>
      <c r="GF2933" s="25"/>
      <c r="GH2933" s="25"/>
      <c r="GK2933" s="25"/>
      <c r="GQ2933" s="25"/>
      <c r="HK2933" s="25"/>
      <c r="IJ2933" s="25"/>
      <c r="IM2933" s="25"/>
      <c r="IP2933" s="25"/>
      <c r="IS2933" s="25"/>
      <c r="IZ2933" s="25"/>
      <c r="JF2933" s="25"/>
      <c r="JI2933" s="25"/>
      <c r="KO2933" s="31"/>
      <c r="KP2933" s="32"/>
      <c r="KQ2933" s="75"/>
      <c r="KR2933" s="31"/>
    </row>
    <row r="2934" spans="24:304" x14ac:dyDescent="0.3">
      <c r="X2934" s="25"/>
      <c r="AA2934" s="25"/>
      <c r="AE2934" s="25"/>
      <c r="AM2934" s="25"/>
      <c r="AR2934" s="25"/>
      <c r="AT2934" s="25"/>
      <c r="AX2934" s="25"/>
      <c r="BA2934" s="25"/>
      <c r="BI2934" s="25"/>
      <c r="BN2934" s="25"/>
      <c r="BP2934" s="25"/>
      <c r="BT2934" s="25"/>
      <c r="EP2934" s="25"/>
      <c r="FP2934" s="25"/>
      <c r="FR2934" s="25"/>
      <c r="GF2934" s="25"/>
      <c r="GH2934" s="25"/>
      <c r="GK2934" s="25"/>
      <c r="GQ2934" s="25"/>
      <c r="HK2934" s="25"/>
      <c r="IJ2934" s="25"/>
      <c r="IM2934" s="25"/>
      <c r="IP2934" s="25"/>
      <c r="IS2934" s="25"/>
      <c r="IZ2934" s="25"/>
      <c r="JF2934" s="25"/>
      <c r="JI2934" s="25"/>
      <c r="KO2934" s="31"/>
      <c r="KP2934" s="32"/>
      <c r="KQ2934" s="75"/>
      <c r="KR2934" s="31"/>
    </row>
    <row r="2935" spans="24:304" x14ac:dyDescent="0.3">
      <c r="X2935" s="25"/>
      <c r="AA2935" s="25"/>
      <c r="AE2935" s="25"/>
      <c r="AM2935" s="25"/>
      <c r="AR2935" s="25"/>
      <c r="AT2935" s="25"/>
      <c r="AX2935" s="25"/>
      <c r="BA2935" s="25"/>
      <c r="BI2935" s="25"/>
      <c r="BN2935" s="25"/>
      <c r="BP2935" s="25"/>
      <c r="BT2935" s="25"/>
      <c r="EP2935" s="25"/>
      <c r="FP2935" s="25"/>
      <c r="FR2935" s="25"/>
      <c r="GF2935" s="25"/>
      <c r="GH2935" s="25"/>
      <c r="GK2935" s="25"/>
      <c r="GQ2935" s="25"/>
      <c r="HK2935" s="25"/>
      <c r="IJ2935" s="25"/>
      <c r="IM2935" s="25"/>
      <c r="IP2935" s="25"/>
      <c r="IS2935" s="25"/>
      <c r="IZ2935" s="25"/>
      <c r="JF2935" s="25"/>
      <c r="JI2935" s="25"/>
      <c r="KO2935" s="31"/>
      <c r="KP2935" s="32"/>
      <c r="KQ2935" s="75"/>
      <c r="KR2935" s="31"/>
    </row>
    <row r="2936" spans="24:304" x14ac:dyDescent="0.3">
      <c r="X2936" s="25"/>
      <c r="AA2936" s="25"/>
      <c r="AE2936" s="25"/>
      <c r="AM2936" s="25"/>
      <c r="AR2936" s="25"/>
      <c r="AT2936" s="25"/>
      <c r="AX2936" s="25"/>
      <c r="BA2936" s="25"/>
      <c r="BI2936" s="25"/>
      <c r="BN2936" s="25"/>
      <c r="BP2936" s="25"/>
      <c r="BT2936" s="25"/>
      <c r="EP2936" s="25"/>
      <c r="FP2936" s="25"/>
      <c r="FR2936" s="25"/>
      <c r="GF2936" s="25"/>
      <c r="GH2936" s="25"/>
      <c r="GK2936" s="25"/>
      <c r="GQ2936" s="25"/>
      <c r="HK2936" s="25"/>
      <c r="IJ2936" s="25"/>
      <c r="IM2936" s="25"/>
      <c r="IP2936" s="25"/>
      <c r="IS2936" s="25"/>
      <c r="IZ2936" s="25"/>
      <c r="JF2936" s="25"/>
      <c r="JI2936" s="25"/>
      <c r="KO2936" s="31"/>
      <c r="KP2936" s="32"/>
      <c r="KQ2936" s="75"/>
      <c r="KR2936" s="31"/>
    </row>
    <row r="2937" spans="24:304" x14ac:dyDescent="0.3">
      <c r="X2937" s="25"/>
      <c r="AA2937" s="25"/>
      <c r="AE2937" s="25"/>
      <c r="AM2937" s="25"/>
      <c r="AR2937" s="25"/>
      <c r="AT2937" s="25"/>
      <c r="AX2937" s="25"/>
      <c r="BA2937" s="25"/>
      <c r="BI2937" s="25"/>
      <c r="BN2937" s="25"/>
      <c r="BP2937" s="25"/>
      <c r="BT2937" s="25"/>
      <c r="EP2937" s="25"/>
      <c r="FP2937" s="25"/>
      <c r="FR2937" s="25"/>
      <c r="GF2937" s="25"/>
      <c r="GH2937" s="25"/>
      <c r="GK2937" s="25"/>
      <c r="GQ2937" s="25"/>
      <c r="HK2937" s="25"/>
      <c r="IJ2937" s="25"/>
      <c r="IM2937" s="25"/>
      <c r="IP2937" s="25"/>
      <c r="IS2937" s="25"/>
      <c r="IZ2937" s="25"/>
      <c r="JF2937" s="25"/>
      <c r="JI2937" s="25"/>
      <c r="KO2937" s="31"/>
      <c r="KP2937" s="32"/>
      <c r="KQ2937" s="75"/>
      <c r="KR2937" s="31"/>
    </row>
    <row r="2938" spans="24:304" x14ac:dyDescent="0.3">
      <c r="X2938" s="25"/>
      <c r="AA2938" s="25"/>
      <c r="AE2938" s="25"/>
      <c r="AM2938" s="25"/>
      <c r="AR2938" s="25"/>
      <c r="AT2938" s="25"/>
      <c r="AX2938" s="25"/>
      <c r="BA2938" s="25"/>
      <c r="BI2938" s="25"/>
      <c r="BN2938" s="25"/>
      <c r="BP2938" s="25"/>
      <c r="BT2938" s="25"/>
      <c r="EP2938" s="25"/>
      <c r="FP2938" s="25"/>
      <c r="FR2938" s="25"/>
      <c r="GF2938" s="25"/>
      <c r="GH2938" s="25"/>
      <c r="GK2938" s="25"/>
      <c r="GQ2938" s="25"/>
      <c r="HK2938" s="25"/>
      <c r="IJ2938" s="25"/>
      <c r="IM2938" s="25"/>
      <c r="IP2938" s="25"/>
      <c r="IS2938" s="25"/>
      <c r="IZ2938" s="25"/>
      <c r="JF2938" s="25"/>
      <c r="JI2938" s="25"/>
      <c r="KO2938" s="31"/>
      <c r="KP2938" s="32"/>
      <c r="KQ2938" s="75"/>
      <c r="KR2938" s="31"/>
    </row>
    <row r="2939" spans="24:304" x14ac:dyDescent="0.3">
      <c r="X2939" s="25"/>
      <c r="AA2939" s="25"/>
      <c r="AE2939" s="25"/>
      <c r="AM2939" s="25"/>
      <c r="AR2939" s="25"/>
      <c r="AT2939" s="25"/>
      <c r="AX2939" s="25"/>
      <c r="BA2939" s="25"/>
      <c r="BI2939" s="25"/>
      <c r="BN2939" s="25"/>
      <c r="BP2939" s="25"/>
      <c r="BT2939" s="25"/>
      <c r="EP2939" s="25"/>
      <c r="FP2939" s="25"/>
      <c r="FR2939" s="25"/>
      <c r="GF2939" s="25"/>
      <c r="GH2939" s="25"/>
      <c r="GK2939" s="25"/>
      <c r="GQ2939" s="25"/>
      <c r="HK2939" s="25"/>
      <c r="IJ2939" s="25"/>
      <c r="IM2939" s="25"/>
      <c r="IP2939" s="25"/>
      <c r="IS2939" s="25"/>
      <c r="IZ2939" s="25"/>
      <c r="JF2939" s="25"/>
      <c r="JI2939" s="25"/>
      <c r="KO2939" s="31"/>
      <c r="KP2939" s="32"/>
      <c r="KQ2939" s="75"/>
      <c r="KR2939" s="31"/>
    </row>
    <row r="2940" spans="24:304" x14ac:dyDescent="0.3">
      <c r="X2940" s="25"/>
      <c r="AA2940" s="25"/>
      <c r="AE2940" s="25"/>
      <c r="AM2940" s="25"/>
      <c r="AR2940" s="25"/>
      <c r="AT2940" s="25"/>
      <c r="AX2940" s="25"/>
      <c r="BA2940" s="25"/>
      <c r="BI2940" s="25"/>
      <c r="BN2940" s="25"/>
      <c r="BP2940" s="25"/>
      <c r="BT2940" s="25"/>
      <c r="EP2940" s="25"/>
      <c r="FP2940" s="25"/>
      <c r="FR2940" s="25"/>
      <c r="GF2940" s="25"/>
      <c r="GH2940" s="25"/>
      <c r="GK2940" s="25"/>
      <c r="GQ2940" s="25"/>
      <c r="HK2940" s="25"/>
      <c r="IJ2940" s="25"/>
      <c r="IM2940" s="25"/>
      <c r="IP2940" s="25"/>
      <c r="IS2940" s="25"/>
      <c r="IZ2940" s="25"/>
      <c r="JF2940" s="25"/>
      <c r="JI2940" s="25"/>
      <c r="KO2940" s="31"/>
      <c r="KP2940" s="32"/>
      <c r="KQ2940" s="75"/>
      <c r="KR2940" s="31"/>
    </row>
    <row r="2941" spans="24:304" x14ac:dyDescent="0.3">
      <c r="X2941" s="25"/>
      <c r="AA2941" s="25"/>
      <c r="AE2941" s="25"/>
      <c r="AM2941" s="25"/>
      <c r="AR2941" s="25"/>
      <c r="AT2941" s="25"/>
      <c r="AX2941" s="25"/>
      <c r="BA2941" s="25"/>
      <c r="BI2941" s="25"/>
      <c r="BN2941" s="25"/>
      <c r="BP2941" s="25"/>
      <c r="BT2941" s="25"/>
      <c r="EP2941" s="25"/>
      <c r="FP2941" s="25"/>
      <c r="FR2941" s="25"/>
      <c r="GF2941" s="25"/>
      <c r="GH2941" s="25"/>
      <c r="GK2941" s="25"/>
      <c r="GQ2941" s="25"/>
      <c r="HK2941" s="25"/>
      <c r="IJ2941" s="25"/>
      <c r="IM2941" s="25"/>
      <c r="IP2941" s="25"/>
      <c r="IS2941" s="25"/>
      <c r="IZ2941" s="25"/>
      <c r="JF2941" s="25"/>
      <c r="JI2941" s="25"/>
      <c r="KO2941" s="31"/>
      <c r="KP2941" s="32"/>
      <c r="KQ2941" s="75"/>
      <c r="KR2941" s="31"/>
    </row>
    <row r="2942" spans="24:304" x14ac:dyDescent="0.3">
      <c r="X2942" s="25"/>
      <c r="AA2942" s="25"/>
      <c r="AE2942" s="25"/>
      <c r="AM2942" s="25"/>
      <c r="AR2942" s="25"/>
      <c r="AT2942" s="25"/>
      <c r="AX2942" s="25"/>
      <c r="BA2942" s="25"/>
      <c r="BI2942" s="25"/>
      <c r="BN2942" s="25"/>
      <c r="BP2942" s="25"/>
      <c r="BT2942" s="25"/>
      <c r="EP2942" s="25"/>
      <c r="FP2942" s="25"/>
      <c r="FR2942" s="25"/>
      <c r="GF2942" s="25"/>
      <c r="GH2942" s="25"/>
      <c r="GK2942" s="25"/>
      <c r="GQ2942" s="25"/>
      <c r="HK2942" s="25"/>
      <c r="IJ2942" s="25"/>
      <c r="IM2942" s="25"/>
      <c r="IP2942" s="25"/>
      <c r="IS2942" s="25"/>
      <c r="IZ2942" s="25"/>
      <c r="JF2942" s="25"/>
      <c r="JI2942" s="25"/>
      <c r="KO2942" s="31"/>
      <c r="KP2942" s="32"/>
      <c r="KQ2942" s="75"/>
      <c r="KR2942" s="31"/>
    </row>
    <row r="2943" spans="24:304" x14ac:dyDescent="0.3">
      <c r="X2943" s="25"/>
      <c r="AA2943" s="25"/>
      <c r="AE2943" s="25"/>
      <c r="AM2943" s="25"/>
      <c r="AR2943" s="25"/>
      <c r="AT2943" s="25"/>
      <c r="AX2943" s="25"/>
      <c r="BA2943" s="25"/>
      <c r="BI2943" s="25"/>
      <c r="BN2943" s="25"/>
      <c r="BP2943" s="25"/>
      <c r="BT2943" s="25"/>
      <c r="EP2943" s="25"/>
      <c r="FP2943" s="25"/>
      <c r="FR2943" s="25"/>
      <c r="GF2943" s="25"/>
      <c r="GH2943" s="25"/>
      <c r="GK2943" s="25"/>
      <c r="GQ2943" s="25"/>
      <c r="HK2943" s="25"/>
      <c r="IJ2943" s="25"/>
      <c r="IM2943" s="25"/>
      <c r="IP2943" s="25"/>
      <c r="IS2943" s="25"/>
      <c r="IZ2943" s="25"/>
      <c r="JF2943" s="25"/>
      <c r="JI2943" s="25"/>
      <c r="KO2943" s="31"/>
      <c r="KP2943" s="32"/>
      <c r="KQ2943" s="75"/>
      <c r="KR2943" s="31"/>
    </row>
    <row r="2944" spans="24:304" x14ac:dyDescent="0.3">
      <c r="X2944" s="25"/>
      <c r="AA2944" s="25"/>
      <c r="AE2944" s="25"/>
      <c r="AM2944" s="25"/>
      <c r="AR2944" s="25"/>
      <c r="AT2944" s="25"/>
      <c r="AX2944" s="25"/>
      <c r="BA2944" s="25"/>
      <c r="BI2944" s="25"/>
      <c r="BN2944" s="25"/>
      <c r="BP2944" s="25"/>
      <c r="BT2944" s="25"/>
      <c r="EP2944" s="25"/>
      <c r="FP2944" s="25"/>
      <c r="FR2944" s="25"/>
      <c r="GF2944" s="25"/>
      <c r="GH2944" s="25"/>
      <c r="GK2944" s="25"/>
      <c r="GQ2944" s="25"/>
      <c r="HK2944" s="25"/>
      <c r="IJ2944" s="25"/>
      <c r="IM2944" s="25"/>
      <c r="IP2944" s="25"/>
      <c r="IS2944" s="25"/>
      <c r="IZ2944" s="25"/>
      <c r="JF2944" s="25"/>
      <c r="JI2944" s="25"/>
      <c r="KO2944" s="31"/>
      <c r="KP2944" s="32"/>
      <c r="KQ2944" s="75"/>
      <c r="KR2944" s="31"/>
    </row>
    <row r="2945" spans="24:304" x14ac:dyDescent="0.3">
      <c r="X2945" s="25"/>
      <c r="AA2945" s="25"/>
      <c r="AE2945" s="25"/>
      <c r="AM2945" s="25"/>
      <c r="AR2945" s="25"/>
      <c r="AT2945" s="25"/>
      <c r="AX2945" s="25"/>
      <c r="BA2945" s="25"/>
      <c r="BI2945" s="25"/>
      <c r="BN2945" s="25"/>
      <c r="BP2945" s="25"/>
      <c r="BT2945" s="25"/>
      <c r="EP2945" s="25"/>
      <c r="FP2945" s="25"/>
      <c r="FR2945" s="25"/>
      <c r="GF2945" s="25"/>
      <c r="GH2945" s="25"/>
      <c r="GK2945" s="25"/>
      <c r="GQ2945" s="25"/>
      <c r="HK2945" s="25"/>
      <c r="IJ2945" s="25"/>
      <c r="IM2945" s="25"/>
      <c r="IP2945" s="25"/>
      <c r="IS2945" s="25"/>
      <c r="IZ2945" s="25"/>
      <c r="JF2945" s="25"/>
      <c r="JI2945" s="25"/>
      <c r="KO2945" s="31"/>
      <c r="KP2945" s="32"/>
      <c r="KQ2945" s="75"/>
      <c r="KR2945" s="31"/>
    </row>
    <row r="2946" spans="24:304" x14ac:dyDescent="0.3">
      <c r="X2946" s="25"/>
      <c r="AA2946" s="25"/>
      <c r="AE2946" s="25"/>
      <c r="AM2946" s="25"/>
      <c r="AR2946" s="25"/>
      <c r="AT2946" s="25"/>
      <c r="AX2946" s="25"/>
      <c r="BA2946" s="25"/>
      <c r="BI2946" s="25"/>
      <c r="BN2946" s="25"/>
      <c r="BP2946" s="25"/>
      <c r="BT2946" s="25"/>
      <c r="EP2946" s="25"/>
      <c r="FP2946" s="25"/>
      <c r="FR2946" s="25"/>
      <c r="GF2946" s="25"/>
      <c r="GH2946" s="25"/>
      <c r="GK2946" s="25"/>
      <c r="GQ2946" s="25"/>
      <c r="HK2946" s="25"/>
      <c r="IJ2946" s="25"/>
      <c r="IM2946" s="25"/>
      <c r="IP2946" s="25"/>
      <c r="IS2946" s="25"/>
      <c r="IZ2946" s="25"/>
      <c r="JF2946" s="25"/>
      <c r="JI2946" s="25"/>
      <c r="KO2946" s="31"/>
      <c r="KP2946" s="32"/>
      <c r="KQ2946" s="75"/>
      <c r="KR2946" s="31"/>
    </row>
    <row r="2947" spans="24:304" x14ac:dyDescent="0.3">
      <c r="X2947" s="25"/>
      <c r="AA2947" s="25"/>
      <c r="AE2947" s="25"/>
      <c r="AM2947" s="25"/>
      <c r="AR2947" s="25"/>
      <c r="AT2947" s="25"/>
      <c r="AX2947" s="25"/>
      <c r="BA2947" s="25"/>
      <c r="BI2947" s="25"/>
      <c r="BN2947" s="25"/>
      <c r="BP2947" s="25"/>
      <c r="BT2947" s="25"/>
      <c r="EP2947" s="25"/>
      <c r="FP2947" s="25"/>
      <c r="FR2947" s="25"/>
      <c r="GF2947" s="25"/>
      <c r="GH2947" s="25"/>
      <c r="GK2947" s="25"/>
      <c r="GQ2947" s="25"/>
      <c r="HK2947" s="25"/>
      <c r="IJ2947" s="25"/>
      <c r="IM2947" s="25"/>
      <c r="IP2947" s="25"/>
      <c r="IS2947" s="25"/>
      <c r="IZ2947" s="25"/>
      <c r="JF2947" s="25"/>
      <c r="JI2947" s="25"/>
      <c r="KO2947" s="31"/>
      <c r="KP2947" s="32"/>
      <c r="KQ2947" s="75"/>
      <c r="KR2947" s="31"/>
    </row>
    <row r="2948" spans="24:304" x14ac:dyDescent="0.3">
      <c r="X2948" s="25"/>
      <c r="AA2948" s="25"/>
      <c r="AE2948" s="25"/>
      <c r="AM2948" s="25"/>
      <c r="AR2948" s="25"/>
      <c r="AT2948" s="25"/>
      <c r="AX2948" s="25"/>
      <c r="BA2948" s="25"/>
      <c r="BI2948" s="25"/>
      <c r="BN2948" s="25"/>
      <c r="BP2948" s="25"/>
      <c r="BT2948" s="25"/>
      <c r="EP2948" s="25"/>
      <c r="FP2948" s="25"/>
      <c r="FR2948" s="25"/>
      <c r="GF2948" s="25"/>
      <c r="GH2948" s="25"/>
      <c r="GK2948" s="25"/>
      <c r="GQ2948" s="25"/>
      <c r="HK2948" s="25"/>
      <c r="IJ2948" s="25"/>
      <c r="IM2948" s="25"/>
      <c r="IP2948" s="25"/>
      <c r="IS2948" s="25"/>
      <c r="IZ2948" s="25"/>
      <c r="JF2948" s="25"/>
      <c r="JI2948" s="25"/>
      <c r="KO2948" s="31"/>
      <c r="KP2948" s="32"/>
      <c r="KQ2948" s="75"/>
      <c r="KR2948" s="31"/>
    </row>
    <row r="2949" spans="24:304" x14ac:dyDescent="0.3">
      <c r="X2949" s="25"/>
      <c r="AA2949" s="25"/>
      <c r="AE2949" s="25"/>
      <c r="AM2949" s="25"/>
      <c r="AR2949" s="25"/>
      <c r="AT2949" s="25"/>
      <c r="AX2949" s="25"/>
      <c r="BA2949" s="25"/>
      <c r="BI2949" s="25"/>
      <c r="BN2949" s="25"/>
      <c r="BP2949" s="25"/>
      <c r="BT2949" s="25"/>
      <c r="EP2949" s="25"/>
      <c r="FP2949" s="25"/>
      <c r="FR2949" s="25"/>
      <c r="GF2949" s="25"/>
      <c r="GH2949" s="25"/>
      <c r="GK2949" s="25"/>
      <c r="GQ2949" s="25"/>
      <c r="HK2949" s="25"/>
      <c r="IJ2949" s="25"/>
      <c r="IM2949" s="25"/>
      <c r="IP2949" s="25"/>
      <c r="IS2949" s="25"/>
      <c r="IZ2949" s="25"/>
      <c r="JF2949" s="25"/>
      <c r="JI2949" s="25"/>
      <c r="KO2949" s="31"/>
      <c r="KP2949" s="32"/>
      <c r="KQ2949" s="75"/>
      <c r="KR2949" s="31"/>
    </row>
    <row r="2950" spans="24:304" x14ac:dyDescent="0.3">
      <c r="X2950" s="25"/>
      <c r="AA2950" s="25"/>
      <c r="AE2950" s="25"/>
      <c r="AM2950" s="25"/>
      <c r="AR2950" s="25"/>
      <c r="AT2950" s="25"/>
      <c r="AX2950" s="25"/>
      <c r="BA2950" s="25"/>
      <c r="BI2950" s="25"/>
      <c r="BN2950" s="25"/>
      <c r="BP2950" s="25"/>
      <c r="BT2950" s="25"/>
      <c r="EP2950" s="25"/>
      <c r="FP2950" s="25"/>
      <c r="FR2950" s="25"/>
      <c r="GF2950" s="25"/>
      <c r="GH2950" s="25"/>
      <c r="GK2950" s="25"/>
      <c r="GQ2950" s="25"/>
      <c r="HK2950" s="25"/>
      <c r="IJ2950" s="25"/>
      <c r="IM2950" s="25"/>
      <c r="IP2950" s="25"/>
      <c r="IS2950" s="25"/>
      <c r="IZ2950" s="25"/>
      <c r="JF2950" s="25"/>
      <c r="JI2950" s="25"/>
      <c r="KO2950" s="31"/>
      <c r="KP2950" s="32"/>
      <c r="KQ2950" s="75"/>
      <c r="KR2950" s="31"/>
    </row>
    <row r="2951" spans="24:304" x14ac:dyDescent="0.3">
      <c r="X2951" s="25"/>
      <c r="AA2951" s="25"/>
      <c r="AE2951" s="25"/>
      <c r="AM2951" s="25"/>
      <c r="AR2951" s="25"/>
      <c r="AT2951" s="25"/>
      <c r="AX2951" s="25"/>
      <c r="BA2951" s="25"/>
      <c r="BI2951" s="25"/>
      <c r="BN2951" s="25"/>
      <c r="BP2951" s="25"/>
      <c r="BT2951" s="25"/>
      <c r="EP2951" s="25"/>
      <c r="FP2951" s="25"/>
      <c r="FR2951" s="25"/>
      <c r="GF2951" s="25"/>
      <c r="GH2951" s="25"/>
      <c r="GK2951" s="25"/>
      <c r="GQ2951" s="25"/>
      <c r="HK2951" s="25"/>
      <c r="IJ2951" s="25"/>
      <c r="IM2951" s="25"/>
      <c r="IP2951" s="25"/>
      <c r="IS2951" s="25"/>
      <c r="IZ2951" s="25"/>
      <c r="JF2951" s="25"/>
      <c r="JI2951" s="25"/>
      <c r="KO2951" s="31"/>
      <c r="KP2951" s="32"/>
      <c r="KQ2951" s="75"/>
      <c r="KR2951" s="31"/>
    </row>
    <row r="2952" spans="24:304" x14ac:dyDescent="0.3">
      <c r="X2952" s="25"/>
      <c r="AA2952" s="25"/>
      <c r="AE2952" s="25"/>
      <c r="AM2952" s="25"/>
      <c r="AR2952" s="25"/>
      <c r="AT2952" s="25"/>
      <c r="AX2952" s="25"/>
      <c r="BA2952" s="25"/>
      <c r="BI2952" s="25"/>
      <c r="BN2952" s="25"/>
      <c r="BP2952" s="25"/>
      <c r="BT2952" s="25"/>
      <c r="EP2952" s="25"/>
      <c r="FP2952" s="25"/>
      <c r="FR2952" s="25"/>
      <c r="GF2952" s="25"/>
      <c r="GH2952" s="25"/>
      <c r="GK2952" s="25"/>
      <c r="GQ2952" s="25"/>
      <c r="HK2952" s="25"/>
      <c r="IJ2952" s="25"/>
      <c r="IM2952" s="25"/>
      <c r="IP2952" s="25"/>
      <c r="IS2952" s="25"/>
      <c r="IZ2952" s="25"/>
      <c r="JF2952" s="25"/>
      <c r="JI2952" s="25"/>
      <c r="KO2952" s="31"/>
      <c r="KP2952" s="32"/>
      <c r="KQ2952" s="75"/>
      <c r="KR2952" s="31"/>
    </row>
    <row r="2953" spans="24:304" x14ac:dyDescent="0.3">
      <c r="X2953" s="25"/>
      <c r="AA2953" s="25"/>
      <c r="AE2953" s="25"/>
      <c r="AM2953" s="25"/>
      <c r="AR2953" s="25"/>
      <c r="AT2953" s="25"/>
      <c r="AX2953" s="25"/>
      <c r="BA2953" s="25"/>
      <c r="BI2953" s="25"/>
      <c r="BN2953" s="25"/>
      <c r="BP2953" s="25"/>
      <c r="BT2953" s="25"/>
      <c r="EP2953" s="25"/>
      <c r="FP2953" s="25"/>
      <c r="FR2953" s="25"/>
      <c r="GF2953" s="25"/>
      <c r="GH2953" s="25"/>
      <c r="GK2953" s="25"/>
      <c r="GQ2953" s="25"/>
      <c r="HK2953" s="25"/>
      <c r="IJ2953" s="25"/>
      <c r="IM2953" s="25"/>
      <c r="IP2953" s="25"/>
      <c r="IS2953" s="25"/>
      <c r="IZ2953" s="25"/>
      <c r="JF2953" s="25"/>
      <c r="JI2953" s="25"/>
      <c r="KO2953" s="31"/>
      <c r="KP2953" s="32"/>
      <c r="KQ2953" s="75"/>
      <c r="KR2953" s="31"/>
    </row>
    <row r="2954" spans="24:304" x14ac:dyDescent="0.3">
      <c r="X2954" s="25"/>
      <c r="AA2954" s="25"/>
      <c r="AE2954" s="25"/>
      <c r="AM2954" s="25"/>
      <c r="AR2954" s="25"/>
      <c r="AT2954" s="25"/>
      <c r="AX2954" s="25"/>
      <c r="BA2954" s="25"/>
      <c r="BI2954" s="25"/>
      <c r="BN2954" s="25"/>
      <c r="BP2954" s="25"/>
      <c r="BT2954" s="25"/>
      <c r="EP2954" s="25"/>
      <c r="FP2954" s="25"/>
      <c r="FR2954" s="25"/>
      <c r="GF2954" s="25"/>
      <c r="GH2954" s="25"/>
      <c r="GK2954" s="25"/>
      <c r="GQ2954" s="25"/>
      <c r="HK2954" s="25"/>
      <c r="IJ2954" s="25"/>
      <c r="IM2954" s="25"/>
      <c r="IP2954" s="25"/>
      <c r="IS2954" s="25"/>
      <c r="IZ2954" s="25"/>
      <c r="JF2954" s="25"/>
      <c r="JI2954" s="25"/>
      <c r="KO2954" s="31"/>
      <c r="KP2954" s="32"/>
      <c r="KQ2954" s="75"/>
      <c r="KR2954" s="31"/>
    </row>
    <row r="2955" spans="24:304" x14ac:dyDescent="0.3">
      <c r="X2955" s="25"/>
      <c r="AA2955" s="25"/>
      <c r="AE2955" s="25"/>
      <c r="AM2955" s="25"/>
      <c r="AR2955" s="25"/>
      <c r="AT2955" s="25"/>
      <c r="AX2955" s="25"/>
      <c r="BA2955" s="25"/>
      <c r="BI2955" s="25"/>
      <c r="BN2955" s="25"/>
      <c r="BP2955" s="25"/>
      <c r="BT2955" s="25"/>
      <c r="EP2955" s="25"/>
      <c r="FP2955" s="25"/>
      <c r="FR2955" s="25"/>
      <c r="GF2955" s="25"/>
      <c r="GH2955" s="25"/>
      <c r="GK2955" s="25"/>
      <c r="GQ2955" s="25"/>
      <c r="HK2955" s="25"/>
      <c r="IJ2955" s="25"/>
      <c r="IM2955" s="25"/>
      <c r="IP2955" s="25"/>
      <c r="IS2955" s="25"/>
      <c r="IZ2955" s="25"/>
      <c r="JF2955" s="25"/>
      <c r="JI2955" s="25"/>
      <c r="KO2955" s="31"/>
      <c r="KP2955" s="32"/>
      <c r="KQ2955" s="75"/>
      <c r="KR2955" s="31"/>
    </row>
    <row r="2956" spans="24:304" x14ac:dyDescent="0.3">
      <c r="X2956" s="25"/>
      <c r="AA2956" s="25"/>
      <c r="AE2956" s="25"/>
      <c r="AM2956" s="25"/>
      <c r="AR2956" s="25"/>
      <c r="AT2956" s="25"/>
      <c r="AX2956" s="25"/>
      <c r="BA2956" s="25"/>
      <c r="BI2956" s="25"/>
      <c r="BN2956" s="25"/>
      <c r="BP2956" s="25"/>
      <c r="BT2956" s="25"/>
      <c r="EP2956" s="25"/>
      <c r="FP2956" s="25"/>
      <c r="FR2956" s="25"/>
      <c r="GF2956" s="25"/>
      <c r="GH2956" s="25"/>
      <c r="GK2956" s="25"/>
      <c r="GQ2956" s="25"/>
      <c r="HK2956" s="25"/>
      <c r="IJ2956" s="25"/>
      <c r="IM2956" s="25"/>
      <c r="IP2956" s="25"/>
      <c r="IS2956" s="25"/>
      <c r="IZ2956" s="25"/>
      <c r="JF2956" s="25"/>
      <c r="JI2956" s="25"/>
      <c r="KO2956" s="31"/>
      <c r="KP2956" s="32"/>
      <c r="KQ2956" s="75"/>
      <c r="KR2956" s="31"/>
    </row>
    <row r="2957" spans="24:304" x14ac:dyDescent="0.3">
      <c r="X2957" s="25"/>
      <c r="AA2957" s="25"/>
      <c r="AE2957" s="25"/>
      <c r="AM2957" s="25"/>
      <c r="AR2957" s="25"/>
      <c r="AT2957" s="25"/>
      <c r="AX2957" s="25"/>
      <c r="BA2957" s="25"/>
      <c r="BI2957" s="25"/>
      <c r="BN2957" s="25"/>
      <c r="BP2957" s="25"/>
      <c r="BT2957" s="25"/>
      <c r="EP2957" s="25"/>
      <c r="FP2957" s="25"/>
      <c r="FR2957" s="25"/>
      <c r="GF2957" s="25"/>
      <c r="GH2957" s="25"/>
      <c r="GK2957" s="25"/>
      <c r="GQ2957" s="25"/>
      <c r="HK2957" s="25"/>
      <c r="IJ2957" s="25"/>
      <c r="IM2957" s="25"/>
      <c r="IP2957" s="25"/>
      <c r="IS2957" s="25"/>
      <c r="IZ2957" s="25"/>
      <c r="JF2957" s="25"/>
      <c r="JI2957" s="25"/>
      <c r="KO2957" s="31"/>
      <c r="KP2957" s="32"/>
      <c r="KQ2957" s="75"/>
      <c r="KR2957" s="31"/>
    </row>
    <row r="2958" spans="24:304" x14ac:dyDescent="0.3">
      <c r="X2958" s="25"/>
      <c r="AA2958" s="25"/>
      <c r="AE2958" s="25"/>
      <c r="AM2958" s="25"/>
      <c r="AR2958" s="25"/>
      <c r="AT2958" s="25"/>
      <c r="AX2958" s="25"/>
      <c r="BA2958" s="25"/>
      <c r="BI2958" s="25"/>
      <c r="BN2958" s="25"/>
      <c r="BP2958" s="25"/>
      <c r="BT2958" s="25"/>
      <c r="EP2958" s="25"/>
      <c r="FP2958" s="25"/>
      <c r="FR2958" s="25"/>
      <c r="GF2958" s="25"/>
      <c r="GH2958" s="25"/>
      <c r="GK2958" s="25"/>
      <c r="GQ2958" s="25"/>
      <c r="HK2958" s="25"/>
      <c r="IJ2958" s="25"/>
      <c r="IM2958" s="25"/>
      <c r="IP2958" s="25"/>
      <c r="IS2958" s="25"/>
      <c r="IZ2958" s="25"/>
      <c r="JF2958" s="25"/>
      <c r="JI2958" s="25"/>
      <c r="KO2958" s="31"/>
      <c r="KP2958" s="32"/>
      <c r="KQ2958" s="75"/>
      <c r="KR2958" s="31"/>
    </row>
    <row r="2959" spans="24:304" x14ac:dyDescent="0.3">
      <c r="X2959" s="25"/>
      <c r="AA2959" s="25"/>
      <c r="AE2959" s="25"/>
      <c r="AM2959" s="25"/>
      <c r="AR2959" s="25"/>
      <c r="AT2959" s="25"/>
      <c r="AX2959" s="25"/>
      <c r="BA2959" s="25"/>
      <c r="BI2959" s="25"/>
      <c r="BN2959" s="25"/>
      <c r="BP2959" s="25"/>
      <c r="BT2959" s="25"/>
      <c r="EP2959" s="25"/>
      <c r="FP2959" s="25"/>
      <c r="FR2959" s="25"/>
      <c r="GF2959" s="25"/>
      <c r="GH2959" s="25"/>
      <c r="GK2959" s="25"/>
      <c r="GQ2959" s="25"/>
      <c r="HK2959" s="25"/>
      <c r="IJ2959" s="25"/>
      <c r="IM2959" s="25"/>
      <c r="IP2959" s="25"/>
      <c r="IS2959" s="25"/>
      <c r="IZ2959" s="25"/>
      <c r="JF2959" s="25"/>
      <c r="JI2959" s="25"/>
      <c r="KO2959" s="31"/>
      <c r="KP2959" s="32"/>
      <c r="KQ2959" s="75"/>
      <c r="KR2959" s="31"/>
    </row>
    <row r="2960" spans="24:304" x14ac:dyDescent="0.3">
      <c r="X2960" s="25"/>
      <c r="AA2960" s="25"/>
      <c r="AE2960" s="25"/>
      <c r="AM2960" s="25"/>
      <c r="AR2960" s="25"/>
      <c r="AT2960" s="25"/>
      <c r="AX2960" s="25"/>
      <c r="BA2960" s="25"/>
      <c r="BI2960" s="25"/>
      <c r="BN2960" s="25"/>
      <c r="BP2960" s="25"/>
      <c r="BT2960" s="25"/>
      <c r="EP2960" s="25"/>
      <c r="FP2960" s="25"/>
      <c r="FR2960" s="25"/>
      <c r="GF2960" s="25"/>
      <c r="GH2960" s="25"/>
      <c r="GK2960" s="25"/>
      <c r="GQ2960" s="25"/>
      <c r="HK2960" s="25"/>
      <c r="IJ2960" s="25"/>
      <c r="IM2960" s="25"/>
      <c r="IP2960" s="25"/>
      <c r="IS2960" s="25"/>
      <c r="IZ2960" s="25"/>
      <c r="JF2960" s="25"/>
      <c r="JI2960" s="25"/>
      <c r="KO2960" s="31"/>
      <c r="KP2960" s="32"/>
      <c r="KQ2960" s="75"/>
      <c r="KR2960" s="31"/>
    </row>
    <row r="2961" spans="24:304" x14ac:dyDescent="0.3">
      <c r="X2961" s="25"/>
      <c r="AA2961" s="25"/>
      <c r="AE2961" s="25"/>
      <c r="AM2961" s="25"/>
      <c r="AR2961" s="25"/>
      <c r="AT2961" s="25"/>
      <c r="AX2961" s="25"/>
      <c r="BA2961" s="25"/>
      <c r="BI2961" s="25"/>
      <c r="BN2961" s="25"/>
      <c r="BP2961" s="25"/>
      <c r="BT2961" s="25"/>
      <c r="EP2961" s="25"/>
      <c r="FP2961" s="25"/>
      <c r="FR2961" s="25"/>
      <c r="GF2961" s="25"/>
      <c r="GH2961" s="25"/>
      <c r="GK2961" s="25"/>
      <c r="GQ2961" s="25"/>
      <c r="HK2961" s="25"/>
      <c r="IJ2961" s="25"/>
      <c r="IM2961" s="25"/>
      <c r="IP2961" s="25"/>
      <c r="IS2961" s="25"/>
      <c r="IZ2961" s="25"/>
      <c r="JF2961" s="25"/>
      <c r="JI2961" s="25"/>
      <c r="KO2961" s="31"/>
      <c r="KP2961" s="32"/>
      <c r="KQ2961" s="75"/>
      <c r="KR2961" s="31"/>
    </row>
    <row r="2962" spans="24:304" x14ac:dyDescent="0.3">
      <c r="X2962" s="25"/>
      <c r="AA2962" s="25"/>
      <c r="AE2962" s="25"/>
      <c r="AM2962" s="25"/>
      <c r="AR2962" s="25"/>
      <c r="AT2962" s="25"/>
      <c r="AX2962" s="25"/>
      <c r="BA2962" s="25"/>
      <c r="BI2962" s="25"/>
      <c r="BN2962" s="25"/>
      <c r="BP2962" s="25"/>
      <c r="BT2962" s="25"/>
      <c r="EP2962" s="25"/>
      <c r="FP2962" s="25"/>
      <c r="FR2962" s="25"/>
      <c r="GF2962" s="25"/>
      <c r="GH2962" s="25"/>
      <c r="GK2962" s="25"/>
      <c r="GQ2962" s="25"/>
      <c r="HK2962" s="25"/>
      <c r="IJ2962" s="25"/>
      <c r="IM2962" s="25"/>
      <c r="IP2962" s="25"/>
      <c r="IS2962" s="25"/>
      <c r="IZ2962" s="25"/>
      <c r="JF2962" s="25"/>
      <c r="JI2962" s="25"/>
      <c r="KO2962" s="31"/>
      <c r="KP2962" s="32"/>
      <c r="KQ2962" s="75"/>
      <c r="KR2962" s="31"/>
    </row>
    <row r="2963" spans="24:304" x14ac:dyDescent="0.3">
      <c r="X2963" s="25"/>
      <c r="AA2963" s="25"/>
      <c r="AE2963" s="25"/>
      <c r="AM2963" s="25"/>
      <c r="AR2963" s="25"/>
      <c r="AT2963" s="25"/>
      <c r="AX2963" s="25"/>
      <c r="BA2963" s="25"/>
      <c r="BI2963" s="25"/>
      <c r="BN2963" s="25"/>
      <c r="BP2963" s="25"/>
      <c r="BT2963" s="25"/>
      <c r="EP2963" s="25"/>
      <c r="FP2963" s="25"/>
      <c r="FR2963" s="25"/>
      <c r="GF2963" s="25"/>
      <c r="GH2963" s="25"/>
      <c r="GK2963" s="25"/>
      <c r="GQ2963" s="25"/>
      <c r="HK2963" s="25"/>
      <c r="IJ2963" s="25"/>
      <c r="IM2963" s="25"/>
      <c r="IP2963" s="25"/>
      <c r="IS2963" s="25"/>
      <c r="IZ2963" s="25"/>
      <c r="JF2963" s="25"/>
      <c r="JI2963" s="25"/>
      <c r="KO2963" s="31"/>
      <c r="KP2963" s="32"/>
      <c r="KQ2963" s="75"/>
      <c r="KR2963" s="31"/>
    </row>
    <row r="2964" spans="24:304" x14ac:dyDescent="0.3">
      <c r="X2964" s="25"/>
      <c r="AA2964" s="25"/>
      <c r="AE2964" s="25"/>
      <c r="AM2964" s="25"/>
      <c r="AR2964" s="25"/>
      <c r="AT2964" s="25"/>
      <c r="AX2964" s="25"/>
      <c r="BA2964" s="25"/>
      <c r="BI2964" s="25"/>
      <c r="BN2964" s="25"/>
      <c r="BP2964" s="25"/>
      <c r="BT2964" s="25"/>
      <c r="EP2964" s="25"/>
      <c r="FP2964" s="25"/>
      <c r="FR2964" s="25"/>
      <c r="GF2964" s="25"/>
      <c r="GH2964" s="25"/>
      <c r="GK2964" s="25"/>
      <c r="GQ2964" s="25"/>
      <c r="HK2964" s="25"/>
      <c r="IJ2964" s="25"/>
      <c r="IM2964" s="25"/>
      <c r="IP2964" s="25"/>
      <c r="IS2964" s="25"/>
      <c r="IZ2964" s="25"/>
      <c r="JF2964" s="25"/>
      <c r="JI2964" s="25"/>
      <c r="KO2964" s="31"/>
      <c r="KP2964" s="32"/>
      <c r="KQ2964" s="75"/>
      <c r="KR2964" s="31"/>
    </row>
    <row r="2965" spans="24:304" x14ac:dyDescent="0.3">
      <c r="X2965" s="25"/>
      <c r="AA2965" s="25"/>
      <c r="AE2965" s="25"/>
      <c r="AM2965" s="25"/>
      <c r="AR2965" s="25"/>
      <c r="AT2965" s="25"/>
      <c r="AX2965" s="25"/>
      <c r="BA2965" s="25"/>
      <c r="BI2965" s="25"/>
      <c r="BN2965" s="25"/>
      <c r="BP2965" s="25"/>
      <c r="BT2965" s="25"/>
      <c r="EP2965" s="25"/>
      <c r="FP2965" s="25"/>
      <c r="FR2965" s="25"/>
      <c r="GF2965" s="25"/>
      <c r="GH2965" s="25"/>
      <c r="GK2965" s="25"/>
      <c r="GQ2965" s="25"/>
      <c r="HK2965" s="25"/>
      <c r="IJ2965" s="25"/>
      <c r="IM2965" s="25"/>
      <c r="IP2965" s="25"/>
      <c r="IS2965" s="25"/>
      <c r="IZ2965" s="25"/>
      <c r="JF2965" s="25"/>
      <c r="JI2965" s="25"/>
      <c r="KO2965" s="31"/>
      <c r="KP2965" s="32"/>
      <c r="KQ2965" s="75"/>
      <c r="KR2965" s="31"/>
    </row>
    <row r="2966" spans="24:304" x14ac:dyDescent="0.3">
      <c r="X2966" s="25"/>
      <c r="AA2966" s="25"/>
      <c r="AE2966" s="25"/>
      <c r="AM2966" s="25"/>
      <c r="AR2966" s="25"/>
      <c r="AT2966" s="25"/>
      <c r="AX2966" s="25"/>
      <c r="BA2966" s="25"/>
      <c r="BI2966" s="25"/>
      <c r="BN2966" s="25"/>
      <c r="BP2966" s="25"/>
      <c r="BT2966" s="25"/>
      <c r="EP2966" s="25"/>
      <c r="FP2966" s="25"/>
      <c r="FR2966" s="25"/>
      <c r="GF2966" s="25"/>
      <c r="GH2966" s="25"/>
      <c r="GK2966" s="25"/>
      <c r="GQ2966" s="25"/>
      <c r="HK2966" s="25"/>
      <c r="IJ2966" s="25"/>
      <c r="IM2966" s="25"/>
      <c r="IP2966" s="25"/>
      <c r="IS2966" s="25"/>
      <c r="IZ2966" s="25"/>
      <c r="JF2966" s="25"/>
      <c r="JI2966" s="25"/>
      <c r="KO2966" s="31"/>
      <c r="KP2966" s="32"/>
      <c r="KQ2966" s="75"/>
      <c r="KR2966" s="31"/>
    </row>
    <row r="2967" spans="24:304" x14ac:dyDescent="0.3">
      <c r="X2967" s="25"/>
      <c r="AA2967" s="25"/>
      <c r="AE2967" s="25"/>
      <c r="AM2967" s="25"/>
      <c r="AR2967" s="25"/>
      <c r="AT2967" s="25"/>
      <c r="AX2967" s="25"/>
      <c r="BA2967" s="25"/>
      <c r="BI2967" s="25"/>
      <c r="BN2967" s="25"/>
      <c r="BP2967" s="25"/>
      <c r="BT2967" s="25"/>
      <c r="EP2967" s="25"/>
      <c r="FP2967" s="25"/>
      <c r="FR2967" s="25"/>
      <c r="GF2967" s="25"/>
      <c r="GH2967" s="25"/>
      <c r="GK2967" s="25"/>
      <c r="GQ2967" s="25"/>
      <c r="HK2967" s="25"/>
      <c r="IJ2967" s="25"/>
      <c r="IM2967" s="25"/>
      <c r="IP2967" s="25"/>
      <c r="IS2967" s="25"/>
      <c r="IZ2967" s="25"/>
      <c r="JF2967" s="25"/>
      <c r="JI2967" s="25"/>
      <c r="KO2967" s="31"/>
      <c r="KP2967" s="32"/>
      <c r="KQ2967" s="75"/>
      <c r="KR2967" s="31"/>
    </row>
    <row r="2968" spans="24:304" x14ac:dyDescent="0.3">
      <c r="X2968" s="25"/>
      <c r="AA2968" s="25"/>
      <c r="AE2968" s="25"/>
      <c r="AM2968" s="25"/>
      <c r="AR2968" s="25"/>
      <c r="AT2968" s="25"/>
      <c r="AX2968" s="25"/>
      <c r="BA2968" s="25"/>
      <c r="BI2968" s="25"/>
      <c r="BN2968" s="25"/>
      <c r="BP2968" s="25"/>
      <c r="BT2968" s="25"/>
      <c r="EP2968" s="25"/>
      <c r="FP2968" s="25"/>
      <c r="FR2968" s="25"/>
      <c r="GF2968" s="25"/>
      <c r="GH2968" s="25"/>
      <c r="GK2968" s="25"/>
      <c r="GQ2968" s="25"/>
      <c r="HK2968" s="25"/>
      <c r="IJ2968" s="25"/>
      <c r="IM2968" s="25"/>
      <c r="IP2968" s="25"/>
      <c r="IS2968" s="25"/>
      <c r="IZ2968" s="25"/>
      <c r="JF2968" s="25"/>
      <c r="JI2968" s="25"/>
      <c r="KO2968" s="31"/>
      <c r="KP2968" s="32"/>
      <c r="KQ2968" s="75"/>
      <c r="KR2968" s="31"/>
    </row>
    <row r="2969" spans="24:304" x14ac:dyDescent="0.3">
      <c r="X2969" s="25"/>
      <c r="AA2969" s="25"/>
      <c r="AE2969" s="25"/>
      <c r="AM2969" s="25"/>
      <c r="AR2969" s="25"/>
      <c r="AT2969" s="25"/>
      <c r="AX2969" s="25"/>
      <c r="BA2969" s="25"/>
      <c r="BI2969" s="25"/>
      <c r="BN2969" s="25"/>
      <c r="BP2969" s="25"/>
      <c r="BT2969" s="25"/>
      <c r="EP2969" s="25"/>
      <c r="FP2969" s="25"/>
      <c r="FR2969" s="25"/>
      <c r="GF2969" s="25"/>
      <c r="GH2969" s="25"/>
      <c r="GK2969" s="25"/>
      <c r="GQ2969" s="25"/>
      <c r="HK2969" s="25"/>
      <c r="IJ2969" s="25"/>
      <c r="IM2969" s="25"/>
      <c r="IP2969" s="25"/>
      <c r="IS2969" s="25"/>
      <c r="IZ2969" s="25"/>
      <c r="JF2969" s="25"/>
      <c r="JI2969" s="25"/>
      <c r="KO2969" s="31"/>
      <c r="KP2969" s="32"/>
      <c r="KQ2969" s="75"/>
      <c r="KR2969" s="31"/>
    </row>
    <row r="2970" spans="24:304" x14ac:dyDescent="0.3">
      <c r="X2970" s="25"/>
      <c r="AA2970" s="25"/>
      <c r="AE2970" s="25"/>
      <c r="AM2970" s="25"/>
      <c r="AR2970" s="25"/>
      <c r="AT2970" s="25"/>
      <c r="AX2970" s="25"/>
      <c r="BA2970" s="25"/>
      <c r="BI2970" s="25"/>
      <c r="BN2970" s="25"/>
      <c r="BP2970" s="25"/>
      <c r="BT2970" s="25"/>
      <c r="EP2970" s="25"/>
      <c r="FP2970" s="25"/>
      <c r="FR2970" s="25"/>
      <c r="GF2970" s="25"/>
      <c r="GH2970" s="25"/>
      <c r="GK2970" s="25"/>
      <c r="GQ2970" s="25"/>
      <c r="HK2970" s="25"/>
      <c r="IJ2970" s="25"/>
      <c r="IM2970" s="25"/>
      <c r="IP2970" s="25"/>
      <c r="IS2970" s="25"/>
      <c r="IZ2970" s="25"/>
      <c r="JF2970" s="25"/>
      <c r="JI2970" s="25"/>
      <c r="KO2970" s="31"/>
      <c r="KP2970" s="32"/>
      <c r="KQ2970" s="75"/>
      <c r="KR2970" s="31"/>
    </row>
    <row r="2971" spans="24:304" x14ac:dyDescent="0.3">
      <c r="X2971" s="25"/>
      <c r="AA2971" s="25"/>
      <c r="AE2971" s="25"/>
      <c r="AM2971" s="25"/>
      <c r="AR2971" s="25"/>
      <c r="AT2971" s="25"/>
      <c r="AX2971" s="25"/>
      <c r="BA2971" s="25"/>
      <c r="BI2971" s="25"/>
      <c r="BN2971" s="25"/>
      <c r="BP2971" s="25"/>
      <c r="BT2971" s="25"/>
      <c r="EP2971" s="25"/>
      <c r="FP2971" s="25"/>
      <c r="FR2971" s="25"/>
      <c r="GF2971" s="25"/>
      <c r="GH2971" s="25"/>
      <c r="GK2971" s="25"/>
      <c r="GQ2971" s="25"/>
      <c r="HK2971" s="25"/>
      <c r="IJ2971" s="25"/>
      <c r="IM2971" s="25"/>
      <c r="IP2971" s="25"/>
      <c r="IS2971" s="25"/>
      <c r="IZ2971" s="25"/>
      <c r="JF2971" s="25"/>
      <c r="JI2971" s="25"/>
      <c r="KO2971" s="31"/>
      <c r="KP2971" s="32"/>
      <c r="KQ2971" s="75"/>
      <c r="KR2971" s="31"/>
    </row>
    <row r="2972" spans="24:304" x14ac:dyDescent="0.3">
      <c r="X2972" s="25"/>
      <c r="AA2972" s="25"/>
      <c r="AE2972" s="25"/>
      <c r="AM2972" s="25"/>
      <c r="AR2972" s="25"/>
      <c r="AT2972" s="25"/>
      <c r="AX2972" s="25"/>
      <c r="BA2972" s="25"/>
      <c r="BI2972" s="25"/>
      <c r="BN2972" s="25"/>
      <c r="BP2972" s="25"/>
      <c r="BT2972" s="25"/>
      <c r="EP2972" s="25"/>
      <c r="FP2972" s="25"/>
      <c r="FR2972" s="25"/>
      <c r="GF2972" s="25"/>
      <c r="GH2972" s="25"/>
      <c r="GK2972" s="25"/>
      <c r="GQ2972" s="25"/>
      <c r="HK2972" s="25"/>
      <c r="IJ2972" s="25"/>
      <c r="IM2972" s="25"/>
      <c r="IP2972" s="25"/>
      <c r="IS2972" s="25"/>
      <c r="IZ2972" s="25"/>
      <c r="JF2972" s="25"/>
      <c r="JI2972" s="25"/>
      <c r="KO2972" s="31"/>
      <c r="KP2972" s="32"/>
      <c r="KQ2972" s="75"/>
      <c r="KR2972" s="31"/>
    </row>
    <row r="2973" spans="24:304" x14ac:dyDescent="0.3">
      <c r="X2973" s="25"/>
      <c r="AA2973" s="25"/>
      <c r="AE2973" s="25"/>
      <c r="AM2973" s="25"/>
      <c r="AR2973" s="25"/>
      <c r="AT2973" s="25"/>
      <c r="AX2973" s="25"/>
      <c r="BA2973" s="25"/>
      <c r="BI2973" s="25"/>
      <c r="BN2973" s="25"/>
      <c r="BP2973" s="25"/>
      <c r="BT2973" s="25"/>
      <c r="EP2973" s="25"/>
      <c r="FP2973" s="25"/>
      <c r="FR2973" s="25"/>
      <c r="GF2973" s="25"/>
      <c r="GH2973" s="25"/>
      <c r="GK2973" s="25"/>
      <c r="GQ2973" s="25"/>
      <c r="HK2973" s="25"/>
      <c r="IJ2973" s="25"/>
      <c r="IM2973" s="25"/>
      <c r="IP2973" s="25"/>
      <c r="IS2973" s="25"/>
      <c r="IZ2973" s="25"/>
      <c r="JF2973" s="25"/>
      <c r="JI2973" s="25"/>
      <c r="KO2973" s="31"/>
      <c r="KP2973" s="32"/>
      <c r="KQ2973" s="75"/>
      <c r="KR2973" s="31"/>
    </row>
    <row r="2974" spans="24:304" x14ac:dyDescent="0.3">
      <c r="X2974" s="25"/>
      <c r="AA2974" s="25"/>
      <c r="AE2974" s="25"/>
      <c r="AM2974" s="25"/>
      <c r="AR2974" s="25"/>
      <c r="AT2974" s="25"/>
      <c r="AX2974" s="25"/>
      <c r="BA2974" s="25"/>
      <c r="BI2974" s="25"/>
      <c r="BN2974" s="25"/>
      <c r="BP2974" s="25"/>
      <c r="BT2974" s="25"/>
      <c r="EP2974" s="25"/>
      <c r="FP2974" s="25"/>
      <c r="FR2974" s="25"/>
      <c r="GF2974" s="25"/>
      <c r="GH2974" s="25"/>
      <c r="GK2974" s="25"/>
      <c r="GQ2974" s="25"/>
      <c r="HK2974" s="25"/>
      <c r="IJ2974" s="25"/>
      <c r="IM2974" s="25"/>
      <c r="IP2974" s="25"/>
      <c r="IS2974" s="25"/>
      <c r="IZ2974" s="25"/>
      <c r="JF2974" s="25"/>
      <c r="JI2974" s="25"/>
      <c r="KO2974" s="31"/>
      <c r="KP2974" s="32"/>
      <c r="KQ2974" s="75"/>
      <c r="KR2974" s="31"/>
    </row>
    <row r="2975" spans="24:304" x14ac:dyDescent="0.3">
      <c r="X2975" s="25"/>
      <c r="AA2975" s="25"/>
      <c r="AE2975" s="25"/>
      <c r="AM2975" s="25"/>
      <c r="AR2975" s="25"/>
      <c r="AT2975" s="25"/>
      <c r="AX2975" s="25"/>
      <c r="BA2975" s="25"/>
      <c r="BI2975" s="25"/>
      <c r="BN2975" s="25"/>
      <c r="BP2975" s="25"/>
      <c r="BT2975" s="25"/>
      <c r="EP2975" s="25"/>
      <c r="FP2975" s="25"/>
      <c r="FR2975" s="25"/>
      <c r="GF2975" s="25"/>
      <c r="GH2975" s="25"/>
      <c r="GK2975" s="25"/>
      <c r="GQ2975" s="25"/>
      <c r="HK2975" s="25"/>
      <c r="IJ2975" s="25"/>
      <c r="IM2975" s="25"/>
      <c r="IP2975" s="25"/>
      <c r="IS2975" s="25"/>
      <c r="IZ2975" s="25"/>
      <c r="JF2975" s="25"/>
      <c r="JI2975" s="25"/>
      <c r="KO2975" s="31"/>
      <c r="KP2975" s="32"/>
      <c r="KQ2975" s="75"/>
      <c r="KR2975" s="31"/>
    </row>
    <row r="2976" spans="24:304" x14ac:dyDescent="0.3">
      <c r="X2976" s="25"/>
      <c r="AA2976" s="25"/>
      <c r="AE2976" s="25"/>
      <c r="AM2976" s="25"/>
      <c r="AR2976" s="25"/>
      <c r="AT2976" s="25"/>
      <c r="AX2976" s="25"/>
      <c r="BA2976" s="25"/>
      <c r="BI2976" s="25"/>
      <c r="BN2976" s="25"/>
      <c r="BP2976" s="25"/>
      <c r="BT2976" s="25"/>
      <c r="EP2976" s="25"/>
      <c r="FP2976" s="25"/>
      <c r="FR2976" s="25"/>
      <c r="GF2976" s="25"/>
      <c r="GH2976" s="25"/>
      <c r="GK2976" s="25"/>
      <c r="GQ2976" s="25"/>
      <c r="HK2976" s="25"/>
      <c r="IJ2976" s="25"/>
      <c r="IM2976" s="25"/>
      <c r="IP2976" s="25"/>
      <c r="IS2976" s="25"/>
      <c r="IZ2976" s="25"/>
      <c r="JF2976" s="25"/>
      <c r="JI2976" s="25"/>
      <c r="KO2976" s="31"/>
      <c r="KP2976" s="32"/>
      <c r="KQ2976" s="75"/>
      <c r="KR2976" s="31"/>
    </row>
    <row r="2977" spans="24:304" x14ac:dyDescent="0.3">
      <c r="X2977" s="25"/>
      <c r="AA2977" s="25"/>
      <c r="AE2977" s="25"/>
      <c r="AM2977" s="25"/>
      <c r="AR2977" s="25"/>
      <c r="AT2977" s="25"/>
      <c r="AX2977" s="25"/>
      <c r="BA2977" s="25"/>
      <c r="BI2977" s="25"/>
      <c r="BN2977" s="25"/>
      <c r="BP2977" s="25"/>
      <c r="BT2977" s="25"/>
      <c r="EP2977" s="25"/>
      <c r="FP2977" s="25"/>
      <c r="FR2977" s="25"/>
      <c r="GF2977" s="25"/>
      <c r="GH2977" s="25"/>
      <c r="GK2977" s="25"/>
      <c r="GQ2977" s="25"/>
      <c r="HK2977" s="25"/>
      <c r="IJ2977" s="25"/>
      <c r="IM2977" s="25"/>
      <c r="IP2977" s="25"/>
      <c r="IS2977" s="25"/>
      <c r="IZ2977" s="25"/>
      <c r="JF2977" s="25"/>
      <c r="JI2977" s="25"/>
      <c r="KO2977" s="31"/>
      <c r="KP2977" s="32"/>
      <c r="KQ2977" s="75"/>
      <c r="KR2977" s="31"/>
    </row>
    <row r="2978" spans="24:304" x14ac:dyDescent="0.3">
      <c r="X2978" s="25"/>
      <c r="AA2978" s="25"/>
      <c r="AE2978" s="25"/>
      <c r="AM2978" s="25"/>
      <c r="AR2978" s="25"/>
      <c r="AT2978" s="25"/>
      <c r="AX2978" s="25"/>
      <c r="BA2978" s="25"/>
      <c r="BI2978" s="25"/>
      <c r="BN2978" s="25"/>
      <c r="BP2978" s="25"/>
      <c r="BT2978" s="25"/>
      <c r="EP2978" s="25"/>
      <c r="FP2978" s="25"/>
      <c r="FR2978" s="25"/>
      <c r="GF2978" s="25"/>
      <c r="GH2978" s="25"/>
      <c r="GK2978" s="25"/>
      <c r="GQ2978" s="25"/>
      <c r="HK2978" s="25"/>
      <c r="IJ2978" s="25"/>
      <c r="IM2978" s="25"/>
      <c r="IP2978" s="25"/>
      <c r="IS2978" s="25"/>
      <c r="IZ2978" s="25"/>
      <c r="JF2978" s="25"/>
      <c r="JI2978" s="25"/>
      <c r="KO2978" s="31"/>
      <c r="KP2978" s="32"/>
      <c r="KQ2978" s="75"/>
      <c r="KR2978" s="31"/>
    </row>
    <row r="2979" spans="24:304" x14ac:dyDescent="0.3">
      <c r="X2979" s="25"/>
      <c r="AA2979" s="25"/>
      <c r="AE2979" s="25"/>
      <c r="AM2979" s="25"/>
      <c r="AR2979" s="25"/>
      <c r="AT2979" s="25"/>
      <c r="AX2979" s="25"/>
      <c r="BA2979" s="25"/>
      <c r="BI2979" s="25"/>
      <c r="BN2979" s="25"/>
      <c r="BP2979" s="25"/>
      <c r="BT2979" s="25"/>
      <c r="EP2979" s="25"/>
      <c r="FP2979" s="25"/>
      <c r="FR2979" s="25"/>
      <c r="GF2979" s="25"/>
      <c r="GH2979" s="25"/>
      <c r="GK2979" s="25"/>
      <c r="GQ2979" s="25"/>
      <c r="HK2979" s="25"/>
      <c r="IJ2979" s="25"/>
      <c r="IM2979" s="25"/>
      <c r="IP2979" s="25"/>
      <c r="IS2979" s="25"/>
      <c r="IZ2979" s="25"/>
      <c r="JF2979" s="25"/>
      <c r="JI2979" s="25"/>
      <c r="KO2979" s="31"/>
      <c r="KP2979" s="32"/>
      <c r="KQ2979" s="75"/>
      <c r="KR2979" s="31"/>
    </row>
    <row r="2980" spans="24:304" x14ac:dyDescent="0.3">
      <c r="X2980" s="25"/>
      <c r="AA2980" s="25"/>
      <c r="AE2980" s="25"/>
      <c r="AM2980" s="25"/>
      <c r="AR2980" s="25"/>
      <c r="AT2980" s="25"/>
      <c r="AX2980" s="25"/>
      <c r="BA2980" s="25"/>
      <c r="BI2980" s="25"/>
      <c r="BN2980" s="25"/>
      <c r="BP2980" s="25"/>
      <c r="BT2980" s="25"/>
      <c r="EP2980" s="25"/>
      <c r="FP2980" s="25"/>
      <c r="FR2980" s="25"/>
      <c r="GF2980" s="25"/>
      <c r="GH2980" s="25"/>
      <c r="GK2980" s="25"/>
      <c r="GQ2980" s="25"/>
      <c r="HK2980" s="25"/>
      <c r="IJ2980" s="25"/>
      <c r="IM2980" s="25"/>
      <c r="IP2980" s="25"/>
      <c r="IS2980" s="25"/>
      <c r="IZ2980" s="25"/>
      <c r="JF2980" s="25"/>
      <c r="JI2980" s="25"/>
      <c r="KO2980" s="31"/>
      <c r="KP2980" s="32"/>
      <c r="KQ2980" s="75"/>
      <c r="KR2980" s="31"/>
    </row>
    <row r="2981" spans="24:304" x14ac:dyDescent="0.3">
      <c r="X2981" s="25"/>
      <c r="AA2981" s="25"/>
      <c r="AE2981" s="25"/>
      <c r="AM2981" s="25"/>
      <c r="AR2981" s="25"/>
      <c r="AT2981" s="25"/>
      <c r="AX2981" s="25"/>
      <c r="BA2981" s="25"/>
      <c r="BI2981" s="25"/>
      <c r="BN2981" s="25"/>
      <c r="BP2981" s="25"/>
      <c r="BT2981" s="25"/>
      <c r="EP2981" s="25"/>
      <c r="FP2981" s="25"/>
      <c r="FR2981" s="25"/>
      <c r="GF2981" s="25"/>
      <c r="GH2981" s="25"/>
      <c r="GK2981" s="25"/>
      <c r="GQ2981" s="25"/>
      <c r="HK2981" s="25"/>
      <c r="IJ2981" s="25"/>
      <c r="IM2981" s="25"/>
      <c r="IP2981" s="25"/>
      <c r="IS2981" s="25"/>
      <c r="IZ2981" s="25"/>
      <c r="JF2981" s="25"/>
      <c r="JI2981" s="25"/>
      <c r="KO2981" s="31"/>
      <c r="KP2981" s="32"/>
      <c r="KQ2981" s="75"/>
      <c r="KR2981" s="31"/>
    </row>
    <row r="2982" spans="24:304" x14ac:dyDescent="0.3">
      <c r="X2982" s="25"/>
      <c r="AA2982" s="25"/>
      <c r="AE2982" s="25"/>
      <c r="AM2982" s="25"/>
      <c r="AR2982" s="25"/>
      <c r="AT2982" s="25"/>
      <c r="AX2982" s="25"/>
      <c r="BA2982" s="25"/>
      <c r="BI2982" s="25"/>
      <c r="BN2982" s="25"/>
      <c r="BP2982" s="25"/>
      <c r="BT2982" s="25"/>
      <c r="EP2982" s="25"/>
      <c r="FP2982" s="25"/>
      <c r="FR2982" s="25"/>
      <c r="GF2982" s="25"/>
      <c r="GH2982" s="25"/>
      <c r="GK2982" s="25"/>
      <c r="GQ2982" s="25"/>
      <c r="HK2982" s="25"/>
      <c r="IJ2982" s="25"/>
      <c r="IM2982" s="25"/>
      <c r="IP2982" s="25"/>
      <c r="IS2982" s="25"/>
      <c r="IZ2982" s="25"/>
      <c r="JF2982" s="25"/>
      <c r="JI2982" s="25"/>
      <c r="KO2982" s="31"/>
      <c r="KP2982" s="32"/>
      <c r="KQ2982" s="75"/>
      <c r="KR2982" s="31"/>
    </row>
    <row r="2983" spans="24:304" x14ac:dyDescent="0.3">
      <c r="X2983" s="25"/>
      <c r="AA2983" s="25"/>
      <c r="AE2983" s="25"/>
      <c r="AM2983" s="25"/>
      <c r="AR2983" s="25"/>
      <c r="AT2983" s="25"/>
      <c r="AX2983" s="25"/>
      <c r="BA2983" s="25"/>
      <c r="BI2983" s="25"/>
      <c r="BN2983" s="25"/>
      <c r="BP2983" s="25"/>
      <c r="BT2983" s="25"/>
      <c r="EP2983" s="25"/>
      <c r="FP2983" s="25"/>
      <c r="FR2983" s="25"/>
      <c r="GF2983" s="25"/>
      <c r="GH2983" s="25"/>
      <c r="GK2983" s="25"/>
      <c r="GQ2983" s="25"/>
      <c r="HK2983" s="25"/>
      <c r="IJ2983" s="25"/>
      <c r="IM2983" s="25"/>
      <c r="IP2983" s="25"/>
      <c r="IS2983" s="25"/>
      <c r="IZ2983" s="25"/>
      <c r="JF2983" s="25"/>
      <c r="JI2983" s="25"/>
      <c r="KO2983" s="31"/>
      <c r="KP2983" s="32"/>
      <c r="KQ2983" s="75"/>
      <c r="KR2983" s="31"/>
    </row>
    <row r="2984" spans="24:304" x14ac:dyDescent="0.3">
      <c r="X2984" s="25"/>
      <c r="AA2984" s="25"/>
      <c r="AE2984" s="25"/>
      <c r="AM2984" s="25"/>
      <c r="AR2984" s="25"/>
      <c r="AT2984" s="25"/>
      <c r="AX2984" s="25"/>
      <c r="BA2984" s="25"/>
      <c r="BI2984" s="25"/>
      <c r="BN2984" s="25"/>
      <c r="BP2984" s="25"/>
      <c r="BT2984" s="25"/>
      <c r="EP2984" s="25"/>
      <c r="FP2984" s="25"/>
      <c r="FR2984" s="25"/>
      <c r="GF2984" s="25"/>
      <c r="GH2984" s="25"/>
      <c r="GK2984" s="25"/>
      <c r="GQ2984" s="25"/>
      <c r="HK2984" s="25"/>
      <c r="IJ2984" s="25"/>
      <c r="IM2984" s="25"/>
      <c r="IP2984" s="25"/>
      <c r="IS2984" s="25"/>
      <c r="IZ2984" s="25"/>
      <c r="JF2984" s="25"/>
      <c r="JI2984" s="25"/>
      <c r="KO2984" s="31"/>
      <c r="KP2984" s="32"/>
      <c r="KQ2984" s="75"/>
      <c r="KR2984" s="31"/>
    </row>
    <row r="2985" spans="24:304" x14ac:dyDescent="0.3">
      <c r="X2985" s="25"/>
      <c r="AA2985" s="25"/>
      <c r="AE2985" s="25"/>
      <c r="AM2985" s="25"/>
      <c r="AR2985" s="25"/>
      <c r="AT2985" s="25"/>
      <c r="AX2985" s="25"/>
      <c r="BA2985" s="25"/>
      <c r="BI2985" s="25"/>
      <c r="BN2985" s="25"/>
      <c r="BP2985" s="25"/>
      <c r="BT2985" s="25"/>
      <c r="EP2985" s="25"/>
      <c r="FP2985" s="25"/>
      <c r="FR2985" s="25"/>
      <c r="GF2985" s="25"/>
      <c r="GH2985" s="25"/>
      <c r="GK2985" s="25"/>
      <c r="GQ2985" s="25"/>
      <c r="HK2985" s="25"/>
      <c r="IJ2985" s="25"/>
      <c r="IM2985" s="25"/>
      <c r="IP2985" s="25"/>
      <c r="IS2985" s="25"/>
      <c r="IZ2985" s="25"/>
      <c r="JF2985" s="25"/>
      <c r="JI2985" s="25"/>
      <c r="KO2985" s="31"/>
      <c r="KP2985" s="32"/>
      <c r="KQ2985" s="75"/>
      <c r="KR2985" s="31"/>
    </row>
    <row r="2986" spans="24:304" x14ac:dyDescent="0.3">
      <c r="X2986" s="25"/>
      <c r="AA2986" s="25"/>
      <c r="AE2986" s="25"/>
      <c r="AM2986" s="25"/>
      <c r="AR2986" s="25"/>
      <c r="AT2986" s="25"/>
      <c r="AX2986" s="25"/>
      <c r="BA2986" s="25"/>
      <c r="BI2986" s="25"/>
      <c r="BN2986" s="25"/>
      <c r="BP2986" s="25"/>
      <c r="BT2986" s="25"/>
      <c r="EP2986" s="25"/>
      <c r="FP2986" s="25"/>
      <c r="FR2986" s="25"/>
      <c r="GF2986" s="25"/>
      <c r="GH2986" s="25"/>
      <c r="GK2986" s="25"/>
      <c r="GQ2986" s="25"/>
      <c r="HK2986" s="25"/>
      <c r="IJ2986" s="25"/>
      <c r="IM2986" s="25"/>
      <c r="IP2986" s="25"/>
      <c r="IS2986" s="25"/>
      <c r="IZ2986" s="25"/>
      <c r="JF2986" s="25"/>
      <c r="JI2986" s="25"/>
      <c r="KO2986" s="31"/>
      <c r="KP2986" s="32"/>
      <c r="KQ2986" s="75"/>
      <c r="KR2986" s="31"/>
    </row>
    <row r="2987" spans="24:304" x14ac:dyDescent="0.3">
      <c r="X2987" s="25"/>
      <c r="AA2987" s="25"/>
      <c r="AE2987" s="25"/>
      <c r="AM2987" s="25"/>
      <c r="AR2987" s="25"/>
      <c r="AT2987" s="25"/>
      <c r="AX2987" s="25"/>
      <c r="BA2987" s="25"/>
      <c r="BI2987" s="25"/>
      <c r="BN2987" s="25"/>
      <c r="BP2987" s="25"/>
      <c r="BT2987" s="25"/>
      <c r="EP2987" s="25"/>
      <c r="FP2987" s="25"/>
      <c r="FR2987" s="25"/>
      <c r="GF2987" s="25"/>
      <c r="GH2987" s="25"/>
      <c r="GK2987" s="25"/>
      <c r="GQ2987" s="25"/>
      <c r="HK2987" s="25"/>
      <c r="IJ2987" s="25"/>
      <c r="IM2987" s="25"/>
      <c r="IP2987" s="25"/>
      <c r="IS2987" s="25"/>
      <c r="IZ2987" s="25"/>
      <c r="JF2987" s="25"/>
      <c r="JI2987" s="25"/>
      <c r="KO2987" s="31"/>
      <c r="KP2987" s="32"/>
      <c r="KQ2987" s="75"/>
      <c r="KR2987" s="31"/>
    </row>
    <row r="2988" spans="24:304" x14ac:dyDescent="0.3">
      <c r="X2988" s="25"/>
      <c r="AA2988" s="25"/>
      <c r="AE2988" s="25"/>
      <c r="AM2988" s="25"/>
      <c r="AR2988" s="25"/>
      <c r="AT2988" s="25"/>
      <c r="AX2988" s="25"/>
      <c r="BA2988" s="25"/>
      <c r="BI2988" s="25"/>
      <c r="BN2988" s="25"/>
      <c r="BP2988" s="25"/>
      <c r="BT2988" s="25"/>
      <c r="EP2988" s="25"/>
      <c r="FP2988" s="25"/>
      <c r="FR2988" s="25"/>
      <c r="GF2988" s="25"/>
      <c r="GH2988" s="25"/>
      <c r="GK2988" s="25"/>
      <c r="GQ2988" s="25"/>
      <c r="HK2988" s="25"/>
      <c r="IJ2988" s="25"/>
      <c r="IM2988" s="25"/>
      <c r="IP2988" s="25"/>
      <c r="IS2988" s="25"/>
      <c r="IZ2988" s="25"/>
      <c r="JF2988" s="25"/>
      <c r="JI2988" s="25"/>
      <c r="KO2988" s="31"/>
      <c r="KP2988" s="32"/>
      <c r="KQ2988" s="75"/>
      <c r="KR2988" s="31"/>
    </row>
    <row r="2989" spans="24:304" x14ac:dyDescent="0.3">
      <c r="X2989" s="25"/>
      <c r="AA2989" s="25"/>
      <c r="AE2989" s="25"/>
      <c r="AM2989" s="25"/>
      <c r="AR2989" s="25"/>
      <c r="AT2989" s="25"/>
      <c r="AX2989" s="25"/>
      <c r="BA2989" s="25"/>
      <c r="BI2989" s="25"/>
      <c r="BN2989" s="25"/>
      <c r="BP2989" s="25"/>
      <c r="BT2989" s="25"/>
      <c r="EP2989" s="25"/>
      <c r="FP2989" s="25"/>
      <c r="FR2989" s="25"/>
      <c r="GF2989" s="25"/>
      <c r="GH2989" s="25"/>
      <c r="GK2989" s="25"/>
      <c r="GQ2989" s="25"/>
      <c r="HK2989" s="25"/>
      <c r="IJ2989" s="25"/>
      <c r="IM2989" s="25"/>
      <c r="IP2989" s="25"/>
      <c r="IS2989" s="25"/>
      <c r="IZ2989" s="25"/>
      <c r="JF2989" s="25"/>
      <c r="JI2989" s="25"/>
      <c r="KO2989" s="31"/>
      <c r="KP2989" s="32"/>
      <c r="KQ2989" s="75"/>
      <c r="KR2989" s="31"/>
    </row>
    <row r="2990" spans="24:304" x14ac:dyDescent="0.3">
      <c r="X2990" s="25"/>
      <c r="AA2990" s="25"/>
      <c r="AE2990" s="25"/>
      <c r="AM2990" s="25"/>
      <c r="AR2990" s="25"/>
      <c r="AT2990" s="25"/>
      <c r="AX2990" s="25"/>
      <c r="BA2990" s="25"/>
      <c r="BI2990" s="25"/>
      <c r="BN2990" s="25"/>
      <c r="BP2990" s="25"/>
      <c r="BT2990" s="25"/>
      <c r="EP2990" s="25"/>
      <c r="FP2990" s="25"/>
      <c r="FR2990" s="25"/>
      <c r="GF2990" s="25"/>
      <c r="GH2990" s="25"/>
      <c r="GK2990" s="25"/>
      <c r="GQ2990" s="25"/>
      <c r="HK2990" s="25"/>
      <c r="IJ2990" s="25"/>
      <c r="IM2990" s="25"/>
      <c r="IP2990" s="25"/>
      <c r="IS2990" s="25"/>
      <c r="IZ2990" s="25"/>
      <c r="JF2990" s="25"/>
      <c r="JI2990" s="25"/>
      <c r="KO2990" s="31"/>
      <c r="KP2990" s="32"/>
      <c r="KQ2990" s="75"/>
      <c r="KR2990" s="31"/>
    </row>
    <row r="2991" spans="24:304" x14ac:dyDescent="0.3">
      <c r="X2991" s="25"/>
      <c r="AA2991" s="25"/>
      <c r="AE2991" s="25"/>
      <c r="AM2991" s="25"/>
      <c r="AR2991" s="25"/>
      <c r="AT2991" s="25"/>
      <c r="AX2991" s="25"/>
      <c r="BA2991" s="25"/>
      <c r="BI2991" s="25"/>
      <c r="BN2991" s="25"/>
      <c r="BP2991" s="25"/>
      <c r="BT2991" s="25"/>
      <c r="EP2991" s="25"/>
      <c r="FP2991" s="25"/>
      <c r="FR2991" s="25"/>
      <c r="GF2991" s="25"/>
      <c r="GH2991" s="25"/>
      <c r="GK2991" s="25"/>
      <c r="GQ2991" s="25"/>
      <c r="HK2991" s="25"/>
      <c r="IJ2991" s="25"/>
      <c r="IM2991" s="25"/>
      <c r="IP2991" s="25"/>
      <c r="IS2991" s="25"/>
      <c r="IZ2991" s="25"/>
      <c r="JF2991" s="25"/>
      <c r="JI2991" s="25"/>
      <c r="KO2991" s="31"/>
      <c r="KP2991" s="32"/>
      <c r="KQ2991" s="75"/>
      <c r="KR2991" s="31"/>
    </row>
    <row r="2992" spans="24:304" x14ac:dyDescent="0.3">
      <c r="X2992" s="25"/>
      <c r="AA2992" s="25"/>
      <c r="AE2992" s="25"/>
      <c r="AM2992" s="25"/>
      <c r="AR2992" s="25"/>
      <c r="AT2992" s="25"/>
      <c r="AX2992" s="25"/>
      <c r="BA2992" s="25"/>
      <c r="BI2992" s="25"/>
      <c r="BN2992" s="25"/>
      <c r="BP2992" s="25"/>
      <c r="BT2992" s="25"/>
      <c r="EP2992" s="25"/>
      <c r="FP2992" s="25"/>
      <c r="FR2992" s="25"/>
      <c r="GF2992" s="25"/>
      <c r="GH2992" s="25"/>
      <c r="GK2992" s="25"/>
      <c r="GQ2992" s="25"/>
      <c r="HK2992" s="25"/>
      <c r="IJ2992" s="25"/>
      <c r="IM2992" s="25"/>
      <c r="IP2992" s="25"/>
      <c r="IS2992" s="25"/>
      <c r="IZ2992" s="25"/>
      <c r="JF2992" s="25"/>
      <c r="JI2992" s="25"/>
      <c r="KO2992" s="31"/>
      <c r="KP2992" s="32"/>
      <c r="KQ2992" s="75"/>
      <c r="KR2992" s="31"/>
    </row>
    <row r="2993" spans="24:304" x14ac:dyDescent="0.3">
      <c r="X2993" s="25"/>
      <c r="AA2993" s="25"/>
      <c r="AE2993" s="25"/>
      <c r="AM2993" s="25"/>
      <c r="AR2993" s="25"/>
      <c r="AT2993" s="25"/>
      <c r="AX2993" s="25"/>
      <c r="BA2993" s="25"/>
      <c r="BI2993" s="25"/>
      <c r="BN2993" s="25"/>
      <c r="BP2993" s="25"/>
      <c r="BT2993" s="25"/>
      <c r="EP2993" s="25"/>
      <c r="FP2993" s="25"/>
      <c r="FR2993" s="25"/>
      <c r="GF2993" s="25"/>
      <c r="GH2993" s="25"/>
      <c r="GK2993" s="25"/>
      <c r="GQ2993" s="25"/>
      <c r="HK2993" s="25"/>
      <c r="IJ2993" s="25"/>
      <c r="IM2993" s="25"/>
      <c r="IP2993" s="25"/>
      <c r="IS2993" s="25"/>
      <c r="IZ2993" s="25"/>
      <c r="JF2993" s="25"/>
      <c r="JI2993" s="25"/>
      <c r="KO2993" s="31"/>
      <c r="KP2993" s="32"/>
      <c r="KQ2993" s="75"/>
      <c r="KR2993" s="31"/>
    </row>
    <row r="2994" spans="24:304" x14ac:dyDescent="0.3">
      <c r="X2994" s="25"/>
      <c r="AA2994" s="25"/>
      <c r="AE2994" s="25"/>
      <c r="AM2994" s="25"/>
      <c r="AR2994" s="25"/>
      <c r="AT2994" s="25"/>
      <c r="AX2994" s="25"/>
      <c r="BA2994" s="25"/>
      <c r="BI2994" s="25"/>
      <c r="BN2994" s="25"/>
      <c r="BP2994" s="25"/>
      <c r="BT2994" s="25"/>
      <c r="EP2994" s="25"/>
      <c r="FP2994" s="25"/>
      <c r="FR2994" s="25"/>
      <c r="GF2994" s="25"/>
      <c r="GH2994" s="25"/>
      <c r="GK2994" s="25"/>
      <c r="GQ2994" s="25"/>
      <c r="HK2994" s="25"/>
      <c r="IJ2994" s="25"/>
      <c r="IM2994" s="25"/>
      <c r="IP2994" s="25"/>
      <c r="IS2994" s="25"/>
      <c r="IZ2994" s="25"/>
      <c r="JF2994" s="25"/>
      <c r="JI2994" s="25"/>
      <c r="KO2994" s="31"/>
      <c r="KP2994" s="32"/>
      <c r="KQ2994" s="75"/>
      <c r="KR2994" s="31"/>
    </row>
    <row r="2995" spans="24:304" x14ac:dyDescent="0.3">
      <c r="X2995" s="25"/>
      <c r="AA2995" s="25"/>
      <c r="AE2995" s="25"/>
      <c r="AM2995" s="25"/>
      <c r="AR2995" s="25"/>
      <c r="AT2995" s="25"/>
      <c r="AX2995" s="25"/>
      <c r="BA2995" s="25"/>
      <c r="BI2995" s="25"/>
      <c r="BN2995" s="25"/>
      <c r="BP2995" s="25"/>
      <c r="BT2995" s="25"/>
      <c r="EP2995" s="25"/>
      <c r="FP2995" s="25"/>
      <c r="FR2995" s="25"/>
      <c r="GF2995" s="25"/>
      <c r="GH2995" s="25"/>
      <c r="GK2995" s="25"/>
      <c r="GQ2995" s="25"/>
      <c r="HK2995" s="25"/>
      <c r="IJ2995" s="25"/>
      <c r="IM2995" s="25"/>
      <c r="IP2995" s="25"/>
      <c r="IS2995" s="25"/>
      <c r="IZ2995" s="25"/>
      <c r="JF2995" s="25"/>
      <c r="JI2995" s="25"/>
      <c r="KO2995" s="31"/>
      <c r="KP2995" s="32"/>
      <c r="KQ2995" s="75"/>
      <c r="KR2995" s="31"/>
    </row>
    <row r="2996" spans="24:304" x14ac:dyDescent="0.3">
      <c r="X2996" s="25"/>
      <c r="AA2996" s="25"/>
      <c r="AE2996" s="25"/>
      <c r="AM2996" s="25"/>
      <c r="AR2996" s="25"/>
      <c r="AT2996" s="25"/>
      <c r="AX2996" s="25"/>
      <c r="BA2996" s="25"/>
      <c r="BI2996" s="25"/>
      <c r="BN2996" s="25"/>
      <c r="BP2996" s="25"/>
      <c r="BT2996" s="25"/>
      <c r="EP2996" s="25"/>
      <c r="FP2996" s="25"/>
      <c r="FR2996" s="25"/>
      <c r="GF2996" s="25"/>
      <c r="GH2996" s="25"/>
      <c r="GK2996" s="25"/>
      <c r="GQ2996" s="25"/>
      <c r="HK2996" s="25"/>
      <c r="IJ2996" s="25"/>
      <c r="IM2996" s="25"/>
      <c r="IP2996" s="25"/>
      <c r="IS2996" s="25"/>
      <c r="IZ2996" s="25"/>
      <c r="JF2996" s="25"/>
      <c r="JI2996" s="25"/>
      <c r="KO2996" s="31"/>
      <c r="KP2996" s="32"/>
      <c r="KQ2996" s="75"/>
      <c r="KR2996" s="31"/>
    </row>
    <row r="2997" spans="24:304" x14ac:dyDescent="0.3">
      <c r="X2997" s="25"/>
      <c r="AA2997" s="25"/>
      <c r="AE2997" s="25"/>
      <c r="AM2997" s="25"/>
      <c r="AR2997" s="25"/>
      <c r="AT2997" s="25"/>
      <c r="AX2997" s="25"/>
      <c r="BA2997" s="25"/>
      <c r="BI2997" s="25"/>
      <c r="BN2997" s="25"/>
      <c r="BP2997" s="25"/>
      <c r="BT2997" s="25"/>
      <c r="EP2997" s="25"/>
      <c r="FP2997" s="25"/>
      <c r="FR2997" s="25"/>
      <c r="GF2997" s="25"/>
      <c r="GH2997" s="25"/>
      <c r="GK2997" s="25"/>
      <c r="GQ2997" s="25"/>
      <c r="HK2997" s="25"/>
      <c r="IJ2997" s="25"/>
      <c r="IM2997" s="25"/>
      <c r="IP2997" s="25"/>
      <c r="IS2997" s="25"/>
      <c r="IZ2997" s="25"/>
      <c r="JF2997" s="25"/>
      <c r="JI2997" s="25"/>
      <c r="KO2997" s="31"/>
      <c r="KP2997" s="32"/>
      <c r="KQ2997" s="75"/>
      <c r="KR2997" s="31"/>
    </row>
    <row r="2998" spans="24:304" x14ac:dyDescent="0.3">
      <c r="X2998" s="25"/>
      <c r="AA2998" s="25"/>
      <c r="AE2998" s="25"/>
      <c r="AM2998" s="25"/>
      <c r="AR2998" s="25"/>
      <c r="AT2998" s="25"/>
      <c r="AX2998" s="25"/>
      <c r="BA2998" s="25"/>
      <c r="BI2998" s="25"/>
      <c r="BN2998" s="25"/>
      <c r="BP2998" s="25"/>
      <c r="BT2998" s="25"/>
      <c r="EP2998" s="25"/>
      <c r="FP2998" s="25"/>
      <c r="FR2998" s="25"/>
      <c r="GF2998" s="25"/>
      <c r="GH2998" s="25"/>
      <c r="GK2998" s="25"/>
      <c r="GQ2998" s="25"/>
      <c r="HK2998" s="25"/>
      <c r="IJ2998" s="25"/>
      <c r="IM2998" s="25"/>
      <c r="IP2998" s="25"/>
      <c r="IS2998" s="25"/>
      <c r="IZ2998" s="25"/>
      <c r="JF2998" s="25"/>
      <c r="JI2998" s="25"/>
      <c r="KO2998" s="31"/>
      <c r="KP2998" s="32"/>
      <c r="KQ2998" s="75"/>
      <c r="KR2998" s="31"/>
    </row>
    <row r="2999" spans="24:304" x14ac:dyDescent="0.3">
      <c r="X2999" s="25"/>
      <c r="AA2999" s="25"/>
      <c r="AE2999" s="25"/>
      <c r="AM2999" s="25"/>
      <c r="AR2999" s="25"/>
      <c r="AT2999" s="25"/>
      <c r="AX2999" s="25"/>
      <c r="BA2999" s="25"/>
      <c r="BI2999" s="25"/>
      <c r="BN2999" s="25"/>
      <c r="BP2999" s="25"/>
      <c r="BT2999" s="25"/>
      <c r="EP2999" s="25"/>
      <c r="FP2999" s="25"/>
      <c r="FR2999" s="25"/>
      <c r="GF2999" s="25"/>
      <c r="GH2999" s="25"/>
      <c r="GK2999" s="25"/>
      <c r="GQ2999" s="25"/>
      <c r="HK2999" s="25"/>
      <c r="IJ2999" s="25"/>
      <c r="IM2999" s="25"/>
      <c r="IP2999" s="25"/>
      <c r="IS2999" s="25"/>
      <c r="IZ2999" s="25"/>
      <c r="JF2999" s="25"/>
      <c r="JI2999" s="25"/>
      <c r="KO2999" s="31"/>
      <c r="KP2999" s="32"/>
      <c r="KQ2999" s="75"/>
      <c r="KR2999" s="31"/>
    </row>
    <row r="3000" spans="24:304" x14ac:dyDescent="0.3">
      <c r="X3000" s="25"/>
      <c r="AA3000" s="25"/>
      <c r="AE3000" s="25"/>
      <c r="AM3000" s="25"/>
      <c r="AR3000" s="25"/>
      <c r="AT3000" s="25"/>
      <c r="AX3000" s="25"/>
      <c r="BA3000" s="25"/>
      <c r="BI3000" s="25"/>
      <c r="BN3000" s="25"/>
      <c r="BP3000" s="25"/>
      <c r="BT3000" s="25"/>
      <c r="EP3000" s="25"/>
      <c r="FP3000" s="25"/>
      <c r="FR3000" s="25"/>
      <c r="GF3000" s="25"/>
      <c r="GH3000" s="25"/>
      <c r="GK3000" s="25"/>
      <c r="GQ3000" s="25"/>
      <c r="HK3000" s="25"/>
      <c r="IJ3000" s="25"/>
      <c r="IM3000" s="25"/>
      <c r="IP3000" s="25"/>
      <c r="IS3000" s="25"/>
      <c r="IZ3000" s="25"/>
      <c r="JF3000" s="25"/>
      <c r="JI3000" s="25"/>
      <c r="KO3000" s="31"/>
      <c r="KP3000" s="32"/>
      <c r="KQ3000" s="75"/>
      <c r="KR3000" s="31"/>
    </row>
    <row r="3001" spans="24:304" x14ac:dyDescent="0.3">
      <c r="X3001" s="25"/>
      <c r="AA3001" s="25"/>
      <c r="AE3001" s="25"/>
      <c r="AM3001" s="25"/>
      <c r="AR3001" s="25"/>
      <c r="AT3001" s="25"/>
      <c r="AX3001" s="25"/>
      <c r="BA3001" s="25"/>
      <c r="BI3001" s="25"/>
      <c r="BN3001" s="25"/>
      <c r="BP3001" s="25"/>
      <c r="BT3001" s="25"/>
      <c r="EP3001" s="25"/>
      <c r="FP3001" s="25"/>
      <c r="FR3001" s="25"/>
      <c r="GF3001" s="25"/>
      <c r="GH3001" s="25"/>
      <c r="GK3001" s="25"/>
      <c r="GQ3001" s="25"/>
      <c r="HK3001" s="25"/>
      <c r="IJ3001" s="25"/>
      <c r="IM3001" s="25"/>
      <c r="IP3001" s="25"/>
      <c r="IS3001" s="25"/>
      <c r="IZ3001" s="25"/>
      <c r="JF3001" s="25"/>
      <c r="JI3001" s="25"/>
      <c r="KO3001" s="31"/>
      <c r="KP3001" s="32"/>
      <c r="KQ3001" s="75"/>
      <c r="KR3001" s="31"/>
    </row>
    <row r="3002" spans="24:304" x14ac:dyDescent="0.3">
      <c r="X3002" s="25"/>
      <c r="AA3002" s="25"/>
      <c r="AE3002" s="25"/>
      <c r="AM3002" s="25"/>
      <c r="AR3002" s="25"/>
      <c r="AT3002" s="25"/>
      <c r="AX3002" s="25"/>
      <c r="BA3002" s="25"/>
      <c r="BI3002" s="25"/>
      <c r="BN3002" s="25"/>
      <c r="BP3002" s="25"/>
      <c r="BT3002" s="25"/>
      <c r="EP3002" s="25"/>
      <c r="FP3002" s="25"/>
      <c r="FR3002" s="25"/>
      <c r="GF3002" s="25"/>
      <c r="GH3002" s="25"/>
      <c r="GK3002" s="25"/>
      <c r="GQ3002" s="25"/>
      <c r="HK3002" s="25"/>
      <c r="IJ3002" s="25"/>
      <c r="IM3002" s="25"/>
      <c r="IP3002" s="25"/>
      <c r="IS3002" s="25"/>
      <c r="IZ3002" s="25"/>
      <c r="JF3002" s="25"/>
      <c r="JI3002" s="25"/>
      <c r="KO3002" s="31"/>
      <c r="KP3002" s="32"/>
      <c r="KQ3002" s="75"/>
      <c r="KR3002" s="31"/>
    </row>
    <row r="3003" spans="24:304" x14ac:dyDescent="0.3">
      <c r="X3003" s="25"/>
      <c r="AA3003" s="25"/>
      <c r="AE3003" s="25"/>
      <c r="AM3003" s="25"/>
      <c r="AR3003" s="25"/>
      <c r="AT3003" s="25"/>
      <c r="AX3003" s="25"/>
      <c r="BA3003" s="25"/>
      <c r="BI3003" s="25"/>
      <c r="BN3003" s="25"/>
      <c r="BP3003" s="25"/>
      <c r="BT3003" s="25"/>
      <c r="EP3003" s="25"/>
      <c r="FP3003" s="25"/>
      <c r="FR3003" s="25"/>
      <c r="GF3003" s="25"/>
      <c r="GH3003" s="25"/>
      <c r="GK3003" s="25"/>
      <c r="GQ3003" s="25"/>
      <c r="HK3003" s="25"/>
      <c r="IJ3003" s="25"/>
      <c r="IM3003" s="25"/>
      <c r="IP3003" s="25"/>
      <c r="IS3003" s="25"/>
      <c r="IZ3003" s="25"/>
      <c r="JF3003" s="25"/>
      <c r="JI3003" s="25"/>
      <c r="KO3003" s="31"/>
      <c r="KP3003" s="32"/>
      <c r="KQ3003" s="75"/>
      <c r="KR3003" s="31"/>
    </row>
    <row r="3004" spans="24:304" x14ac:dyDescent="0.3">
      <c r="X3004" s="25"/>
      <c r="AA3004" s="25"/>
      <c r="AE3004" s="25"/>
      <c r="AM3004" s="25"/>
      <c r="AR3004" s="25"/>
      <c r="AT3004" s="25"/>
      <c r="AX3004" s="25"/>
      <c r="BA3004" s="25"/>
      <c r="BI3004" s="25"/>
      <c r="BN3004" s="25"/>
      <c r="BP3004" s="25"/>
      <c r="BT3004" s="25"/>
      <c r="EP3004" s="25"/>
      <c r="FP3004" s="25"/>
      <c r="FR3004" s="25"/>
      <c r="GF3004" s="25"/>
      <c r="GH3004" s="25"/>
      <c r="GK3004" s="25"/>
      <c r="GQ3004" s="25"/>
      <c r="HK3004" s="25"/>
      <c r="IJ3004" s="25"/>
      <c r="IM3004" s="25"/>
      <c r="IP3004" s="25"/>
      <c r="IS3004" s="25"/>
      <c r="IZ3004" s="25"/>
      <c r="JF3004" s="25"/>
      <c r="JI3004" s="25"/>
      <c r="KO3004" s="31"/>
      <c r="KP3004" s="32"/>
      <c r="KQ3004" s="75"/>
      <c r="KR3004" s="31"/>
    </row>
    <row r="3005" spans="24:304" x14ac:dyDescent="0.3">
      <c r="X3005" s="25"/>
      <c r="AA3005" s="25"/>
      <c r="AE3005" s="25"/>
      <c r="AM3005" s="25"/>
      <c r="AR3005" s="25"/>
      <c r="AT3005" s="25"/>
      <c r="AX3005" s="25"/>
      <c r="BA3005" s="25"/>
      <c r="BI3005" s="25"/>
      <c r="BN3005" s="25"/>
      <c r="BP3005" s="25"/>
      <c r="BT3005" s="25"/>
      <c r="EP3005" s="25"/>
      <c r="FP3005" s="25"/>
      <c r="FR3005" s="25"/>
      <c r="GF3005" s="25"/>
      <c r="GH3005" s="25"/>
      <c r="GK3005" s="25"/>
      <c r="GQ3005" s="25"/>
      <c r="HK3005" s="25"/>
      <c r="IJ3005" s="25"/>
      <c r="IM3005" s="25"/>
      <c r="IP3005" s="25"/>
      <c r="IS3005" s="25"/>
      <c r="IZ3005" s="25"/>
      <c r="JF3005" s="25"/>
      <c r="JI3005" s="25"/>
      <c r="KO3005" s="31"/>
      <c r="KP3005" s="32"/>
      <c r="KQ3005" s="75"/>
      <c r="KR3005" s="31"/>
    </row>
    <row r="3006" spans="24:304" x14ac:dyDescent="0.3">
      <c r="X3006" s="25"/>
      <c r="AA3006" s="25"/>
      <c r="AE3006" s="25"/>
      <c r="AM3006" s="25"/>
      <c r="AR3006" s="25"/>
      <c r="AT3006" s="25"/>
      <c r="AX3006" s="25"/>
      <c r="BA3006" s="25"/>
      <c r="BI3006" s="25"/>
      <c r="BN3006" s="25"/>
      <c r="BP3006" s="25"/>
      <c r="BT3006" s="25"/>
      <c r="EP3006" s="25"/>
      <c r="FP3006" s="25"/>
      <c r="FR3006" s="25"/>
      <c r="GF3006" s="25"/>
      <c r="GH3006" s="25"/>
      <c r="GK3006" s="25"/>
      <c r="GQ3006" s="25"/>
      <c r="HK3006" s="25"/>
      <c r="IJ3006" s="25"/>
      <c r="IM3006" s="25"/>
      <c r="IP3006" s="25"/>
      <c r="IS3006" s="25"/>
      <c r="IZ3006" s="25"/>
      <c r="JF3006" s="25"/>
      <c r="JI3006" s="25"/>
      <c r="KO3006" s="31"/>
      <c r="KP3006" s="32"/>
      <c r="KQ3006" s="75"/>
      <c r="KR3006" s="31"/>
    </row>
    <row r="3007" spans="24:304" x14ac:dyDescent="0.3">
      <c r="X3007" s="25"/>
      <c r="AA3007" s="25"/>
      <c r="AE3007" s="25"/>
      <c r="AM3007" s="25"/>
      <c r="AR3007" s="25"/>
      <c r="AT3007" s="25"/>
      <c r="AX3007" s="25"/>
      <c r="BA3007" s="25"/>
      <c r="BI3007" s="25"/>
      <c r="BN3007" s="25"/>
      <c r="BP3007" s="25"/>
      <c r="BT3007" s="25"/>
      <c r="EP3007" s="25"/>
      <c r="FP3007" s="25"/>
      <c r="FR3007" s="25"/>
      <c r="GF3007" s="25"/>
      <c r="GH3007" s="25"/>
      <c r="GK3007" s="25"/>
      <c r="GQ3007" s="25"/>
      <c r="HK3007" s="25"/>
      <c r="IJ3007" s="25"/>
      <c r="IM3007" s="25"/>
      <c r="IP3007" s="25"/>
      <c r="IS3007" s="25"/>
      <c r="IZ3007" s="25"/>
      <c r="JF3007" s="25"/>
      <c r="JI3007" s="25"/>
      <c r="KO3007" s="31"/>
      <c r="KP3007" s="32"/>
      <c r="KQ3007" s="75"/>
      <c r="KR3007" s="31"/>
    </row>
    <row r="3008" spans="24:304" x14ac:dyDescent="0.3">
      <c r="X3008" s="25"/>
      <c r="AA3008" s="25"/>
      <c r="AE3008" s="25"/>
      <c r="AM3008" s="25"/>
      <c r="AR3008" s="25"/>
      <c r="AT3008" s="25"/>
      <c r="AX3008" s="25"/>
      <c r="BA3008" s="25"/>
      <c r="BI3008" s="25"/>
      <c r="BN3008" s="25"/>
      <c r="BP3008" s="25"/>
      <c r="BT3008" s="25"/>
      <c r="EP3008" s="25"/>
      <c r="FP3008" s="25"/>
      <c r="FR3008" s="25"/>
      <c r="GF3008" s="25"/>
      <c r="GH3008" s="25"/>
      <c r="GK3008" s="25"/>
      <c r="GQ3008" s="25"/>
      <c r="HK3008" s="25"/>
      <c r="IJ3008" s="25"/>
      <c r="IM3008" s="25"/>
      <c r="IP3008" s="25"/>
      <c r="IS3008" s="25"/>
      <c r="IZ3008" s="25"/>
      <c r="JF3008" s="25"/>
      <c r="JI3008" s="25"/>
      <c r="KO3008" s="31"/>
      <c r="KP3008" s="32"/>
      <c r="KQ3008" s="75"/>
      <c r="KR3008" s="31"/>
    </row>
    <row r="3009" spans="24:304" x14ac:dyDescent="0.3">
      <c r="X3009" s="25"/>
      <c r="AA3009" s="25"/>
      <c r="AE3009" s="25"/>
      <c r="AM3009" s="25"/>
      <c r="AR3009" s="25"/>
      <c r="AT3009" s="25"/>
      <c r="AX3009" s="25"/>
      <c r="BA3009" s="25"/>
      <c r="BI3009" s="25"/>
      <c r="BN3009" s="25"/>
      <c r="BP3009" s="25"/>
      <c r="BT3009" s="25"/>
      <c r="EP3009" s="25"/>
      <c r="FP3009" s="25"/>
      <c r="FR3009" s="25"/>
      <c r="GF3009" s="25"/>
      <c r="GH3009" s="25"/>
      <c r="GK3009" s="25"/>
      <c r="GQ3009" s="25"/>
      <c r="HK3009" s="25"/>
      <c r="IJ3009" s="25"/>
      <c r="IM3009" s="25"/>
      <c r="IP3009" s="25"/>
      <c r="IS3009" s="25"/>
      <c r="IZ3009" s="25"/>
      <c r="JF3009" s="25"/>
      <c r="JI3009" s="25"/>
      <c r="KO3009" s="31"/>
      <c r="KP3009" s="32"/>
      <c r="KQ3009" s="75"/>
      <c r="KR3009" s="31"/>
    </row>
    <row r="3010" spans="24:304" x14ac:dyDescent="0.3">
      <c r="X3010" s="25"/>
      <c r="AA3010" s="25"/>
      <c r="AE3010" s="25"/>
      <c r="AM3010" s="25"/>
      <c r="AR3010" s="25"/>
      <c r="AT3010" s="25"/>
      <c r="AX3010" s="25"/>
      <c r="BA3010" s="25"/>
      <c r="BI3010" s="25"/>
      <c r="BN3010" s="25"/>
      <c r="BP3010" s="25"/>
      <c r="BT3010" s="25"/>
      <c r="EP3010" s="25"/>
      <c r="FP3010" s="25"/>
      <c r="FR3010" s="25"/>
      <c r="GF3010" s="25"/>
      <c r="GH3010" s="25"/>
      <c r="GK3010" s="25"/>
      <c r="GQ3010" s="25"/>
      <c r="HK3010" s="25"/>
      <c r="IJ3010" s="25"/>
      <c r="IM3010" s="25"/>
      <c r="IP3010" s="25"/>
      <c r="IS3010" s="25"/>
      <c r="IZ3010" s="25"/>
      <c r="JF3010" s="25"/>
      <c r="JI3010" s="25"/>
      <c r="KO3010" s="31"/>
      <c r="KP3010" s="32"/>
      <c r="KQ3010" s="75"/>
      <c r="KR3010" s="31"/>
    </row>
    <row r="3011" spans="24:304" x14ac:dyDescent="0.3">
      <c r="X3011" s="25"/>
      <c r="AA3011" s="25"/>
      <c r="AE3011" s="25"/>
      <c r="AM3011" s="25"/>
      <c r="AR3011" s="25"/>
      <c r="AT3011" s="25"/>
      <c r="AX3011" s="25"/>
      <c r="BA3011" s="25"/>
      <c r="BI3011" s="25"/>
      <c r="BN3011" s="25"/>
      <c r="BP3011" s="25"/>
      <c r="BT3011" s="25"/>
      <c r="EP3011" s="25"/>
      <c r="FP3011" s="25"/>
      <c r="FR3011" s="25"/>
      <c r="GF3011" s="25"/>
      <c r="GH3011" s="25"/>
      <c r="GK3011" s="25"/>
      <c r="GQ3011" s="25"/>
      <c r="HK3011" s="25"/>
      <c r="IJ3011" s="25"/>
      <c r="IM3011" s="25"/>
      <c r="IP3011" s="25"/>
      <c r="IS3011" s="25"/>
      <c r="IZ3011" s="25"/>
      <c r="JF3011" s="25"/>
      <c r="JI3011" s="25"/>
      <c r="KO3011" s="31"/>
      <c r="KP3011" s="32"/>
      <c r="KQ3011" s="75"/>
      <c r="KR3011" s="31"/>
    </row>
    <row r="3012" spans="24:304" x14ac:dyDescent="0.3">
      <c r="X3012" s="25"/>
      <c r="AA3012" s="25"/>
      <c r="AE3012" s="25"/>
      <c r="AM3012" s="25"/>
      <c r="AR3012" s="25"/>
      <c r="AT3012" s="25"/>
      <c r="AX3012" s="25"/>
      <c r="BA3012" s="25"/>
      <c r="BI3012" s="25"/>
      <c r="BN3012" s="25"/>
      <c r="BP3012" s="25"/>
      <c r="BT3012" s="25"/>
      <c r="EP3012" s="25"/>
      <c r="FP3012" s="25"/>
      <c r="FR3012" s="25"/>
      <c r="GF3012" s="25"/>
      <c r="GH3012" s="25"/>
      <c r="GK3012" s="25"/>
      <c r="GQ3012" s="25"/>
      <c r="HK3012" s="25"/>
      <c r="IJ3012" s="25"/>
      <c r="IM3012" s="25"/>
      <c r="IP3012" s="25"/>
      <c r="IS3012" s="25"/>
      <c r="IZ3012" s="25"/>
      <c r="JF3012" s="25"/>
      <c r="JI3012" s="25"/>
      <c r="KO3012" s="31"/>
      <c r="KP3012" s="32"/>
      <c r="KQ3012" s="75"/>
      <c r="KR3012" s="31"/>
    </row>
    <row r="3013" spans="24:304" x14ac:dyDescent="0.3">
      <c r="X3013" s="25"/>
      <c r="AA3013" s="25"/>
      <c r="AE3013" s="25"/>
      <c r="AM3013" s="25"/>
      <c r="AR3013" s="25"/>
      <c r="AT3013" s="25"/>
      <c r="AX3013" s="25"/>
      <c r="BA3013" s="25"/>
      <c r="BI3013" s="25"/>
      <c r="BN3013" s="25"/>
      <c r="BP3013" s="25"/>
      <c r="BT3013" s="25"/>
      <c r="EP3013" s="25"/>
      <c r="FP3013" s="25"/>
      <c r="FR3013" s="25"/>
      <c r="GF3013" s="25"/>
      <c r="GH3013" s="25"/>
      <c r="GK3013" s="25"/>
      <c r="GQ3013" s="25"/>
      <c r="HK3013" s="25"/>
      <c r="IJ3013" s="25"/>
      <c r="IM3013" s="25"/>
      <c r="IP3013" s="25"/>
      <c r="IS3013" s="25"/>
      <c r="IZ3013" s="25"/>
      <c r="JF3013" s="25"/>
      <c r="JI3013" s="25"/>
      <c r="KO3013" s="31"/>
      <c r="KP3013" s="32"/>
      <c r="KQ3013" s="75"/>
      <c r="KR3013" s="31"/>
    </row>
    <row r="3014" spans="24:304" x14ac:dyDescent="0.3">
      <c r="X3014" s="25"/>
      <c r="AA3014" s="25"/>
      <c r="AE3014" s="25"/>
      <c r="AM3014" s="25"/>
      <c r="AR3014" s="25"/>
      <c r="AT3014" s="25"/>
      <c r="AX3014" s="25"/>
      <c r="BA3014" s="25"/>
      <c r="BI3014" s="25"/>
      <c r="BN3014" s="25"/>
      <c r="BP3014" s="25"/>
      <c r="BT3014" s="25"/>
      <c r="EP3014" s="25"/>
      <c r="FP3014" s="25"/>
      <c r="FR3014" s="25"/>
      <c r="GF3014" s="25"/>
      <c r="GH3014" s="25"/>
      <c r="GK3014" s="25"/>
      <c r="GQ3014" s="25"/>
      <c r="HK3014" s="25"/>
      <c r="IJ3014" s="25"/>
      <c r="IM3014" s="25"/>
      <c r="IP3014" s="25"/>
      <c r="IS3014" s="25"/>
      <c r="IZ3014" s="25"/>
      <c r="JF3014" s="25"/>
      <c r="JI3014" s="25"/>
      <c r="KO3014" s="31"/>
      <c r="KP3014" s="32"/>
      <c r="KQ3014" s="75"/>
      <c r="KR3014" s="31"/>
    </row>
    <row r="3015" spans="24:304" x14ac:dyDescent="0.3">
      <c r="X3015" s="25"/>
      <c r="AA3015" s="25"/>
      <c r="AE3015" s="25"/>
      <c r="AM3015" s="25"/>
      <c r="AR3015" s="25"/>
      <c r="AT3015" s="25"/>
      <c r="AX3015" s="25"/>
      <c r="BA3015" s="25"/>
      <c r="BI3015" s="25"/>
      <c r="BN3015" s="25"/>
      <c r="BP3015" s="25"/>
      <c r="BT3015" s="25"/>
      <c r="EP3015" s="25"/>
      <c r="FP3015" s="25"/>
      <c r="FR3015" s="25"/>
      <c r="GF3015" s="25"/>
      <c r="GH3015" s="25"/>
      <c r="GK3015" s="25"/>
      <c r="GQ3015" s="25"/>
      <c r="HK3015" s="25"/>
      <c r="IJ3015" s="25"/>
      <c r="IM3015" s="25"/>
      <c r="IP3015" s="25"/>
      <c r="IS3015" s="25"/>
      <c r="IZ3015" s="25"/>
      <c r="JF3015" s="25"/>
      <c r="JI3015" s="25"/>
      <c r="KO3015" s="31"/>
      <c r="KP3015" s="32"/>
      <c r="KQ3015" s="75"/>
      <c r="KR3015" s="31"/>
    </row>
    <row r="3016" spans="24:304" x14ac:dyDescent="0.3">
      <c r="X3016" s="25"/>
      <c r="AA3016" s="25"/>
      <c r="AE3016" s="25"/>
      <c r="AM3016" s="25"/>
      <c r="AR3016" s="25"/>
      <c r="AT3016" s="25"/>
      <c r="AX3016" s="25"/>
      <c r="BA3016" s="25"/>
      <c r="BI3016" s="25"/>
      <c r="BN3016" s="25"/>
      <c r="BP3016" s="25"/>
      <c r="BT3016" s="25"/>
      <c r="EP3016" s="25"/>
      <c r="FP3016" s="25"/>
      <c r="FR3016" s="25"/>
      <c r="GF3016" s="25"/>
      <c r="GH3016" s="25"/>
      <c r="GK3016" s="25"/>
      <c r="GQ3016" s="25"/>
      <c r="HK3016" s="25"/>
      <c r="IJ3016" s="25"/>
      <c r="IM3016" s="25"/>
      <c r="IP3016" s="25"/>
      <c r="IS3016" s="25"/>
      <c r="IZ3016" s="25"/>
      <c r="JF3016" s="25"/>
      <c r="JI3016" s="25"/>
      <c r="KO3016" s="31"/>
      <c r="KP3016" s="32"/>
      <c r="KQ3016" s="75"/>
      <c r="KR3016" s="31"/>
    </row>
    <row r="3017" spans="24:304" x14ac:dyDescent="0.3">
      <c r="X3017" s="25"/>
      <c r="AA3017" s="25"/>
      <c r="AE3017" s="25"/>
      <c r="AM3017" s="25"/>
      <c r="AR3017" s="25"/>
      <c r="AT3017" s="25"/>
      <c r="AX3017" s="25"/>
      <c r="BA3017" s="25"/>
      <c r="BI3017" s="25"/>
      <c r="BN3017" s="25"/>
      <c r="BP3017" s="25"/>
      <c r="BT3017" s="25"/>
      <c r="EP3017" s="25"/>
      <c r="FP3017" s="25"/>
      <c r="FR3017" s="25"/>
      <c r="GF3017" s="25"/>
      <c r="GH3017" s="25"/>
      <c r="GK3017" s="25"/>
      <c r="GQ3017" s="25"/>
      <c r="HK3017" s="25"/>
      <c r="IJ3017" s="25"/>
      <c r="IM3017" s="25"/>
      <c r="IP3017" s="25"/>
      <c r="IS3017" s="25"/>
      <c r="IZ3017" s="25"/>
      <c r="JF3017" s="25"/>
      <c r="JI3017" s="25"/>
      <c r="KO3017" s="31"/>
      <c r="KP3017" s="32"/>
      <c r="KQ3017" s="75"/>
      <c r="KR3017" s="31"/>
    </row>
    <row r="3018" spans="24:304" x14ac:dyDescent="0.3">
      <c r="X3018" s="25"/>
      <c r="AA3018" s="25"/>
      <c r="AE3018" s="25"/>
      <c r="AM3018" s="25"/>
      <c r="AR3018" s="25"/>
      <c r="AT3018" s="25"/>
      <c r="AX3018" s="25"/>
      <c r="BA3018" s="25"/>
      <c r="BI3018" s="25"/>
      <c r="BN3018" s="25"/>
      <c r="BP3018" s="25"/>
      <c r="BT3018" s="25"/>
      <c r="EP3018" s="25"/>
      <c r="FP3018" s="25"/>
      <c r="FR3018" s="25"/>
      <c r="GF3018" s="25"/>
      <c r="GH3018" s="25"/>
      <c r="GK3018" s="25"/>
      <c r="GQ3018" s="25"/>
      <c r="HK3018" s="25"/>
      <c r="IJ3018" s="25"/>
      <c r="IM3018" s="25"/>
      <c r="IP3018" s="25"/>
      <c r="IS3018" s="25"/>
      <c r="IZ3018" s="25"/>
      <c r="JF3018" s="25"/>
      <c r="JI3018" s="25"/>
      <c r="KO3018" s="31"/>
      <c r="KP3018" s="32"/>
      <c r="KQ3018" s="75"/>
      <c r="KR3018" s="31"/>
    </row>
    <row r="3019" spans="24:304" x14ac:dyDescent="0.3">
      <c r="X3019" s="25"/>
      <c r="AA3019" s="25"/>
      <c r="AE3019" s="25"/>
      <c r="AM3019" s="25"/>
      <c r="AR3019" s="25"/>
      <c r="AT3019" s="25"/>
      <c r="AX3019" s="25"/>
      <c r="BA3019" s="25"/>
      <c r="BI3019" s="25"/>
      <c r="BN3019" s="25"/>
      <c r="BP3019" s="25"/>
      <c r="BT3019" s="25"/>
      <c r="EP3019" s="25"/>
      <c r="FP3019" s="25"/>
      <c r="FR3019" s="25"/>
      <c r="GF3019" s="25"/>
      <c r="GH3019" s="25"/>
      <c r="GK3019" s="25"/>
      <c r="GQ3019" s="25"/>
      <c r="HK3019" s="25"/>
      <c r="IJ3019" s="25"/>
      <c r="IM3019" s="25"/>
      <c r="IP3019" s="25"/>
      <c r="IS3019" s="25"/>
      <c r="IZ3019" s="25"/>
      <c r="JF3019" s="25"/>
      <c r="JI3019" s="25"/>
      <c r="KO3019" s="31"/>
      <c r="KP3019" s="32"/>
      <c r="KQ3019" s="75"/>
      <c r="KR3019" s="31"/>
    </row>
    <row r="3020" spans="24:304" x14ac:dyDescent="0.3">
      <c r="X3020" s="25"/>
      <c r="AA3020" s="25"/>
      <c r="AE3020" s="25"/>
      <c r="AM3020" s="25"/>
      <c r="AR3020" s="25"/>
      <c r="AT3020" s="25"/>
      <c r="AX3020" s="25"/>
      <c r="BA3020" s="25"/>
      <c r="BI3020" s="25"/>
      <c r="BN3020" s="25"/>
      <c r="BP3020" s="25"/>
      <c r="BT3020" s="25"/>
      <c r="EP3020" s="25"/>
      <c r="FP3020" s="25"/>
      <c r="FR3020" s="25"/>
      <c r="GF3020" s="25"/>
      <c r="GH3020" s="25"/>
      <c r="GK3020" s="25"/>
      <c r="GQ3020" s="25"/>
      <c r="HK3020" s="25"/>
      <c r="IJ3020" s="25"/>
      <c r="IM3020" s="25"/>
      <c r="IP3020" s="25"/>
      <c r="IS3020" s="25"/>
      <c r="IZ3020" s="25"/>
      <c r="JF3020" s="25"/>
      <c r="JI3020" s="25"/>
      <c r="KO3020" s="31"/>
      <c r="KP3020" s="32"/>
      <c r="KQ3020" s="75"/>
      <c r="KR3020" s="31"/>
    </row>
    <row r="3021" spans="24:304" x14ac:dyDescent="0.3">
      <c r="X3021" s="25"/>
      <c r="AA3021" s="25"/>
      <c r="AE3021" s="25"/>
      <c r="AM3021" s="25"/>
      <c r="AR3021" s="25"/>
      <c r="AT3021" s="25"/>
      <c r="AX3021" s="25"/>
      <c r="BA3021" s="25"/>
      <c r="BI3021" s="25"/>
      <c r="BN3021" s="25"/>
      <c r="BP3021" s="25"/>
      <c r="BT3021" s="25"/>
      <c r="EP3021" s="25"/>
      <c r="FP3021" s="25"/>
      <c r="FR3021" s="25"/>
      <c r="GF3021" s="25"/>
      <c r="GH3021" s="25"/>
      <c r="GK3021" s="25"/>
      <c r="GQ3021" s="25"/>
      <c r="HK3021" s="25"/>
      <c r="IJ3021" s="25"/>
      <c r="IM3021" s="25"/>
      <c r="IP3021" s="25"/>
      <c r="IS3021" s="25"/>
      <c r="IZ3021" s="25"/>
      <c r="JF3021" s="25"/>
      <c r="JI3021" s="25"/>
      <c r="KO3021" s="31"/>
      <c r="KP3021" s="32"/>
      <c r="KQ3021" s="75"/>
      <c r="KR3021" s="31"/>
    </row>
    <row r="3022" spans="24:304" x14ac:dyDescent="0.3">
      <c r="X3022" s="25"/>
      <c r="AA3022" s="25"/>
      <c r="AE3022" s="25"/>
      <c r="AM3022" s="25"/>
      <c r="AR3022" s="25"/>
      <c r="AT3022" s="25"/>
      <c r="AX3022" s="25"/>
      <c r="BA3022" s="25"/>
      <c r="BI3022" s="25"/>
      <c r="BN3022" s="25"/>
      <c r="BP3022" s="25"/>
      <c r="BT3022" s="25"/>
      <c r="EP3022" s="25"/>
      <c r="FP3022" s="25"/>
      <c r="FR3022" s="25"/>
      <c r="GF3022" s="25"/>
      <c r="GH3022" s="25"/>
      <c r="GK3022" s="25"/>
      <c r="GQ3022" s="25"/>
      <c r="HK3022" s="25"/>
      <c r="IJ3022" s="25"/>
      <c r="IM3022" s="25"/>
      <c r="IP3022" s="25"/>
      <c r="IS3022" s="25"/>
      <c r="IZ3022" s="25"/>
      <c r="JF3022" s="25"/>
      <c r="JI3022" s="25"/>
      <c r="KO3022" s="31"/>
      <c r="KP3022" s="32"/>
      <c r="KQ3022" s="75"/>
      <c r="KR3022" s="31"/>
    </row>
    <row r="3023" spans="24:304" x14ac:dyDescent="0.3">
      <c r="X3023" s="25"/>
      <c r="AA3023" s="25"/>
      <c r="AE3023" s="25"/>
      <c r="AM3023" s="25"/>
      <c r="AR3023" s="25"/>
      <c r="AT3023" s="25"/>
      <c r="AX3023" s="25"/>
      <c r="BA3023" s="25"/>
      <c r="BI3023" s="25"/>
      <c r="BN3023" s="25"/>
      <c r="BP3023" s="25"/>
      <c r="BT3023" s="25"/>
      <c r="EP3023" s="25"/>
      <c r="FP3023" s="25"/>
      <c r="FR3023" s="25"/>
      <c r="GF3023" s="25"/>
      <c r="GH3023" s="25"/>
      <c r="GK3023" s="25"/>
      <c r="GQ3023" s="25"/>
      <c r="HK3023" s="25"/>
      <c r="IJ3023" s="25"/>
      <c r="IM3023" s="25"/>
      <c r="IP3023" s="25"/>
      <c r="IS3023" s="25"/>
      <c r="IZ3023" s="25"/>
      <c r="JF3023" s="25"/>
      <c r="JI3023" s="25"/>
      <c r="KO3023" s="31"/>
      <c r="KP3023" s="32"/>
      <c r="KQ3023" s="75"/>
      <c r="KR3023" s="31"/>
    </row>
    <row r="3024" spans="24:304" x14ac:dyDescent="0.3">
      <c r="X3024" s="25"/>
      <c r="AA3024" s="25"/>
      <c r="AE3024" s="25"/>
      <c r="AM3024" s="25"/>
      <c r="AR3024" s="25"/>
      <c r="AT3024" s="25"/>
      <c r="AX3024" s="25"/>
      <c r="BA3024" s="25"/>
      <c r="BI3024" s="25"/>
      <c r="BN3024" s="25"/>
      <c r="BP3024" s="25"/>
      <c r="BT3024" s="25"/>
      <c r="EP3024" s="25"/>
      <c r="FP3024" s="25"/>
      <c r="FR3024" s="25"/>
      <c r="GF3024" s="25"/>
      <c r="GH3024" s="25"/>
      <c r="GK3024" s="25"/>
      <c r="GQ3024" s="25"/>
      <c r="HK3024" s="25"/>
      <c r="IJ3024" s="25"/>
      <c r="IM3024" s="25"/>
      <c r="IP3024" s="25"/>
      <c r="IS3024" s="25"/>
      <c r="IZ3024" s="25"/>
      <c r="JF3024" s="25"/>
      <c r="JI3024" s="25"/>
      <c r="KO3024" s="31"/>
      <c r="KP3024" s="32"/>
      <c r="KQ3024" s="75"/>
      <c r="KR3024" s="31"/>
    </row>
    <row r="3025" spans="24:304" x14ac:dyDescent="0.3">
      <c r="X3025" s="25"/>
      <c r="AA3025" s="25"/>
      <c r="AE3025" s="25"/>
      <c r="AM3025" s="25"/>
      <c r="AR3025" s="25"/>
      <c r="AT3025" s="25"/>
      <c r="AX3025" s="25"/>
      <c r="BA3025" s="25"/>
      <c r="BI3025" s="25"/>
      <c r="BN3025" s="25"/>
      <c r="BP3025" s="25"/>
      <c r="BT3025" s="25"/>
      <c r="EP3025" s="25"/>
      <c r="FP3025" s="25"/>
      <c r="FR3025" s="25"/>
      <c r="GF3025" s="25"/>
      <c r="GH3025" s="25"/>
      <c r="GK3025" s="25"/>
      <c r="GQ3025" s="25"/>
      <c r="HK3025" s="25"/>
      <c r="IJ3025" s="25"/>
      <c r="IM3025" s="25"/>
      <c r="IP3025" s="25"/>
      <c r="IS3025" s="25"/>
      <c r="IZ3025" s="25"/>
      <c r="JF3025" s="25"/>
      <c r="JI3025" s="25"/>
      <c r="KO3025" s="31"/>
      <c r="KP3025" s="32"/>
      <c r="KQ3025" s="75"/>
      <c r="KR3025" s="31"/>
    </row>
    <row r="3026" spans="24:304" x14ac:dyDescent="0.3">
      <c r="X3026" s="25"/>
      <c r="AA3026" s="25"/>
      <c r="AE3026" s="25"/>
      <c r="AM3026" s="25"/>
      <c r="AR3026" s="25"/>
      <c r="AT3026" s="25"/>
      <c r="AX3026" s="25"/>
      <c r="BA3026" s="25"/>
      <c r="BI3026" s="25"/>
      <c r="BN3026" s="25"/>
      <c r="BP3026" s="25"/>
      <c r="BT3026" s="25"/>
      <c r="EP3026" s="25"/>
      <c r="FP3026" s="25"/>
      <c r="FR3026" s="25"/>
      <c r="GF3026" s="25"/>
      <c r="GH3026" s="25"/>
      <c r="GK3026" s="25"/>
      <c r="GQ3026" s="25"/>
      <c r="HK3026" s="25"/>
      <c r="IJ3026" s="25"/>
      <c r="IM3026" s="25"/>
      <c r="IP3026" s="25"/>
      <c r="IS3026" s="25"/>
      <c r="IZ3026" s="25"/>
      <c r="JF3026" s="25"/>
      <c r="JI3026" s="25"/>
      <c r="KO3026" s="31"/>
      <c r="KP3026" s="32"/>
      <c r="KQ3026" s="75"/>
      <c r="KR3026" s="31"/>
    </row>
    <row r="3027" spans="24:304" x14ac:dyDescent="0.3">
      <c r="X3027" s="25"/>
      <c r="AA3027" s="25"/>
      <c r="AE3027" s="25"/>
      <c r="AM3027" s="25"/>
      <c r="AR3027" s="25"/>
      <c r="AT3027" s="25"/>
      <c r="AX3027" s="25"/>
      <c r="BA3027" s="25"/>
      <c r="BI3027" s="25"/>
      <c r="BN3027" s="25"/>
      <c r="BP3027" s="25"/>
      <c r="BT3027" s="25"/>
      <c r="EP3027" s="25"/>
      <c r="FP3027" s="25"/>
      <c r="FR3027" s="25"/>
      <c r="GF3027" s="25"/>
      <c r="GH3027" s="25"/>
      <c r="GK3027" s="25"/>
      <c r="GQ3027" s="25"/>
      <c r="HK3027" s="25"/>
      <c r="IJ3027" s="25"/>
      <c r="IM3027" s="25"/>
      <c r="IP3027" s="25"/>
      <c r="IS3027" s="25"/>
      <c r="IZ3027" s="25"/>
      <c r="JF3027" s="25"/>
      <c r="JI3027" s="25"/>
      <c r="KO3027" s="31"/>
      <c r="KP3027" s="32"/>
      <c r="KQ3027" s="75"/>
      <c r="KR3027" s="31"/>
    </row>
    <row r="3028" spans="24:304" x14ac:dyDescent="0.3">
      <c r="X3028" s="25"/>
      <c r="AA3028" s="25"/>
      <c r="AE3028" s="25"/>
      <c r="AM3028" s="25"/>
      <c r="AR3028" s="25"/>
      <c r="AT3028" s="25"/>
      <c r="AX3028" s="25"/>
      <c r="BA3028" s="25"/>
      <c r="BI3028" s="25"/>
      <c r="BN3028" s="25"/>
      <c r="BP3028" s="25"/>
      <c r="BT3028" s="25"/>
      <c r="EP3028" s="25"/>
      <c r="FP3028" s="25"/>
      <c r="FR3028" s="25"/>
      <c r="GF3028" s="25"/>
      <c r="GH3028" s="25"/>
      <c r="GK3028" s="25"/>
      <c r="GQ3028" s="25"/>
      <c r="HK3028" s="25"/>
      <c r="IJ3028" s="25"/>
      <c r="IM3028" s="25"/>
      <c r="IP3028" s="25"/>
      <c r="IS3028" s="25"/>
      <c r="IZ3028" s="25"/>
      <c r="JF3028" s="25"/>
      <c r="JI3028" s="25"/>
      <c r="KO3028" s="31"/>
      <c r="KP3028" s="32"/>
      <c r="KQ3028" s="75"/>
      <c r="KR3028" s="31"/>
    </row>
    <row r="3029" spans="24:304" x14ac:dyDescent="0.3">
      <c r="X3029" s="25"/>
      <c r="AA3029" s="25"/>
      <c r="AE3029" s="25"/>
      <c r="AM3029" s="25"/>
      <c r="AR3029" s="25"/>
      <c r="AT3029" s="25"/>
      <c r="AX3029" s="25"/>
      <c r="BA3029" s="25"/>
      <c r="BI3029" s="25"/>
      <c r="BN3029" s="25"/>
      <c r="BP3029" s="25"/>
      <c r="BT3029" s="25"/>
      <c r="EP3029" s="25"/>
      <c r="FP3029" s="25"/>
      <c r="FR3029" s="25"/>
      <c r="GF3029" s="25"/>
      <c r="GH3029" s="25"/>
      <c r="GK3029" s="25"/>
      <c r="GQ3029" s="25"/>
      <c r="HK3029" s="25"/>
      <c r="IJ3029" s="25"/>
      <c r="IM3029" s="25"/>
      <c r="IP3029" s="25"/>
      <c r="IS3029" s="25"/>
      <c r="IZ3029" s="25"/>
      <c r="JF3029" s="25"/>
      <c r="JI3029" s="25"/>
      <c r="KO3029" s="31"/>
      <c r="KP3029" s="32"/>
      <c r="KQ3029" s="75"/>
      <c r="KR3029" s="31"/>
    </row>
    <row r="3030" spans="24:304" x14ac:dyDescent="0.3">
      <c r="X3030" s="25"/>
      <c r="AA3030" s="25"/>
      <c r="AE3030" s="25"/>
      <c r="AM3030" s="25"/>
      <c r="AR3030" s="25"/>
      <c r="AT3030" s="25"/>
      <c r="AX3030" s="25"/>
      <c r="BA3030" s="25"/>
      <c r="BI3030" s="25"/>
      <c r="BN3030" s="25"/>
      <c r="BP3030" s="25"/>
      <c r="BT3030" s="25"/>
      <c r="EP3030" s="25"/>
      <c r="FP3030" s="25"/>
      <c r="FR3030" s="25"/>
      <c r="GF3030" s="25"/>
      <c r="GH3030" s="25"/>
      <c r="GK3030" s="25"/>
      <c r="GQ3030" s="25"/>
      <c r="HK3030" s="25"/>
      <c r="IJ3030" s="25"/>
      <c r="IM3030" s="25"/>
      <c r="IP3030" s="25"/>
      <c r="IS3030" s="25"/>
      <c r="IZ3030" s="25"/>
      <c r="JF3030" s="25"/>
      <c r="JI3030" s="25"/>
      <c r="KO3030" s="31"/>
      <c r="KP3030" s="32"/>
      <c r="KQ3030" s="75"/>
      <c r="KR3030" s="31"/>
    </row>
    <row r="3031" spans="24:304" x14ac:dyDescent="0.3">
      <c r="X3031" s="25"/>
      <c r="AA3031" s="25"/>
      <c r="AE3031" s="25"/>
      <c r="AM3031" s="25"/>
      <c r="AR3031" s="25"/>
      <c r="AT3031" s="25"/>
      <c r="AX3031" s="25"/>
      <c r="BA3031" s="25"/>
      <c r="BI3031" s="25"/>
      <c r="BN3031" s="25"/>
      <c r="BP3031" s="25"/>
      <c r="BT3031" s="25"/>
      <c r="EP3031" s="25"/>
      <c r="FP3031" s="25"/>
      <c r="FR3031" s="25"/>
      <c r="GF3031" s="25"/>
      <c r="GH3031" s="25"/>
      <c r="GK3031" s="25"/>
      <c r="GQ3031" s="25"/>
      <c r="HK3031" s="25"/>
      <c r="IJ3031" s="25"/>
      <c r="IM3031" s="25"/>
      <c r="IP3031" s="25"/>
      <c r="IS3031" s="25"/>
      <c r="IZ3031" s="25"/>
      <c r="JF3031" s="25"/>
      <c r="JI3031" s="25"/>
      <c r="KO3031" s="31"/>
      <c r="KP3031" s="32"/>
      <c r="KQ3031" s="75"/>
      <c r="KR3031" s="31"/>
    </row>
    <row r="3032" spans="24:304" x14ac:dyDescent="0.3">
      <c r="X3032" s="25"/>
      <c r="AA3032" s="25"/>
      <c r="AE3032" s="25"/>
      <c r="AM3032" s="25"/>
      <c r="AR3032" s="25"/>
      <c r="AT3032" s="25"/>
      <c r="AX3032" s="25"/>
      <c r="BA3032" s="25"/>
      <c r="BI3032" s="25"/>
      <c r="BN3032" s="25"/>
      <c r="BP3032" s="25"/>
      <c r="BT3032" s="25"/>
      <c r="EP3032" s="25"/>
      <c r="FP3032" s="25"/>
      <c r="FR3032" s="25"/>
      <c r="GF3032" s="25"/>
      <c r="GH3032" s="25"/>
      <c r="GK3032" s="25"/>
      <c r="GQ3032" s="25"/>
      <c r="HK3032" s="25"/>
      <c r="IJ3032" s="25"/>
      <c r="IM3032" s="25"/>
      <c r="IP3032" s="25"/>
      <c r="IS3032" s="25"/>
      <c r="IZ3032" s="25"/>
      <c r="JF3032" s="25"/>
      <c r="JI3032" s="25"/>
      <c r="KO3032" s="31"/>
      <c r="KP3032" s="32"/>
      <c r="KQ3032" s="75"/>
      <c r="KR3032" s="31"/>
    </row>
    <row r="3033" spans="24:304" x14ac:dyDescent="0.3">
      <c r="X3033" s="25"/>
      <c r="AA3033" s="25"/>
      <c r="AE3033" s="25"/>
      <c r="AM3033" s="25"/>
      <c r="AR3033" s="25"/>
      <c r="AT3033" s="25"/>
      <c r="AX3033" s="25"/>
      <c r="BA3033" s="25"/>
      <c r="BI3033" s="25"/>
      <c r="BN3033" s="25"/>
      <c r="BP3033" s="25"/>
      <c r="BT3033" s="25"/>
      <c r="EP3033" s="25"/>
      <c r="FP3033" s="25"/>
      <c r="FR3033" s="25"/>
      <c r="GF3033" s="25"/>
      <c r="GH3033" s="25"/>
      <c r="GK3033" s="25"/>
      <c r="GQ3033" s="25"/>
      <c r="HK3033" s="25"/>
      <c r="IJ3033" s="25"/>
      <c r="IM3033" s="25"/>
      <c r="IP3033" s="25"/>
      <c r="IS3033" s="25"/>
      <c r="IZ3033" s="25"/>
      <c r="JF3033" s="25"/>
      <c r="JI3033" s="25"/>
      <c r="KO3033" s="31"/>
      <c r="KP3033" s="32"/>
      <c r="KQ3033" s="75"/>
      <c r="KR3033" s="31"/>
    </row>
    <row r="3034" spans="24:304" x14ac:dyDescent="0.3">
      <c r="X3034" s="25"/>
      <c r="AA3034" s="25"/>
      <c r="AE3034" s="25"/>
      <c r="AM3034" s="25"/>
      <c r="AR3034" s="25"/>
      <c r="AT3034" s="25"/>
      <c r="AX3034" s="25"/>
      <c r="BA3034" s="25"/>
      <c r="BI3034" s="25"/>
      <c r="BN3034" s="25"/>
      <c r="BP3034" s="25"/>
      <c r="BT3034" s="25"/>
      <c r="EP3034" s="25"/>
      <c r="FP3034" s="25"/>
      <c r="FR3034" s="25"/>
      <c r="GF3034" s="25"/>
      <c r="GH3034" s="25"/>
      <c r="GK3034" s="25"/>
      <c r="GQ3034" s="25"/>
      <c r="HK3034" s="25"/>
      <c r="IJ3034" s="25"/>
      <c r="IM3034" s="25"/>
      <c r="IP3034" s="25"/>
      <c r="IS3034" s="25"/>
      <c r="IZ3034" s="25"/>
      <c r="JF3034" s="25"/>
      <c r="JI3034" s="25"/>
      <c r="KO3034" s="31"/>
      <c r="KP3034" s="32"/>
      <c r="KQ3034" s="75"/>
      <c r="KR3034" s="31"/>
    </row>
    <row r="3035" spans="24:304" x14ac:dyDescent="0.3">
      <c r="X3035" s="25"/>
      <c r="AA3035" s="25"/>
      <c r="AE3035" s="25"/>
      <c r="AM3035" s="25"/>
      <c r="AR3035" s="25"/>
      <c r="AT3035" s="25"/>
      <c r="AX3035" s="25"/>
      <c r="BA3035" s="25"/>
      <c r="BI3035" s="25"/>
      <c r="BN3035" s="25"/>
      <c r="BP3035" s="25"/>
      <c r="BT3035" s="25"/>
      <c r="EP3035" s="25"/>
      <c r="FP3035" s="25"/>
      <c r="FR3035" s="25"/>
      <c r="GF3035" s="25"/>
      <c r="GH3035" s="25"/>
      <c r="GK3035" s="25"/>
      <c r="GQ3035" s="25"/>
      <c r="HK3035" s="25"/>
      <c r="IJ3035" s="25"/>
      <c r="IM3035" s="25"/>
      <c r="IP3035" s="25"/>
      <c r="IS3035" s="25"/>
      <c r="IZ3035" s="25"/>
      <c r="JF3035" s="25"/>
      <c r="JI3035" s="25"/>
      <c r="KO3035" s="31"/>
      <c r="KP3035" s="32"/>
      <c r="KQ3035" s="75"/>
      <c r="KR3035" s="31"/>
    </row>
    <row r="3036" spans="24:304" x14ac:dyDescent="0.3">
      <c r="X3036" s="25"/>
      <c r="AA3036" s="25"/>
      <c r="AE3036" s="25"/>
      <c r="AM3036" s="25"/>
      <c r="AR3036" s="25"/>
      <c r="AT3036" s="25"/>
      <c r="AX3036" s="25"/>
      <c r="BA3036" s="25"/>
      <c r="BI3036" s="25"/>
      <c r="BN3036" s="25"/>
      <c r="BP3036" s="25"/>
      <c r="BT3036" s="25"/>
      <c r="EP3036" s="25"/>
      <c r="FP3036" s="25"/>
      <c r="FR3036" s="25"/>
      <c r="GF3036" s="25"/>
      <c r="GH3036" s="25"/>
      <c r="GK3036" s="25"/>
      <c r="GQ3036" s="25"/>
      <c r="HK3036" s="25"/>
      <c r="IJ3036" s="25"/>
      <c r="IM3036" s="25"/>
      <c r="IP3036" s="25"/>
      <c r="IS3036" s="25"/>
      <c r="IZ3036" s="25"/>
      <c r="JF3036" s="25"/>
      <c r="JI3036" s="25"/>
      <c r="KO3036" s="31"/>
      <c r="KP3036" s="32"/>
      <c r="KQ3036" s="75"/>
      <c r="KR3036" s="31"/>
    </row>
    <row r="3037" spans="24:304" x14ac:dyDescent="0.3">
      <c r="X3037" s="25"/>
      <c r="AA3037" s="25"/>
      <c r="AE3037" s="25"/>
      <c r="AM3037" s="25"/>
      <c r="AR3037" s="25"/>
      <c r="AT3037" s="25"/>
      <c r="AX3037" s="25"/>
      <c r="BA3037" s="25"/>
      <c r="BI3037" s="25"/>
      <c r="BN3037" s="25"/>
      <c r="BP3037" s="25"/>
      <c r="BT3037" s="25"/>
      <c r="EP3037" s="25"/>
      <c r="FP3037" s="25"/>
      <c r="FR3037" s="25"/>
      <c r="GF3037" s="25"/>
      <c r="GH3037" s="25"/>
      <c r="GK3037" s="25"/>
      <c r="GQ3037" s="25"/>
      <c r="HK3037" s="25"/>
      <c r="IJ3037" s="25"/>
      <c r="IM3037" s="25"/>
      <c r="IP3037" s="25"/>
      <c r="IS3037" s="25"/>
      <c r="IZ3037" s="25"/>
      <c r="JF3037" s="25"/>
      <c r="JI3037" s="25"/>
      <c r="KO3037" s="31"/>
      <c r="KP3037" s="32"/>
      <c r="KQ3037" s="75"/>
      <c r="KR3037" s="31"/>
    </row>
    <row r="3038" spans="24:304" x14ac:dyDescent="0.3">
      <c r="X3038" s="25"/>
      <c r="AA3038" s="25"/>
      <c r="AE3038" s="25"/>
      <c r="AM3038" s="25"/>
      <c r="AR3038" s="25"/>
      <c r="AT3038" s="25"/>
      <c r="AX3038" s="25"/>
      <c r="BA3038" s="25"/>
      <c r="BI3038" s="25"/>
      <c r="BN3038" s="25"/>
      <c r="BP3038" s="25"/>
      <c r="BT3038" s="25"/>
      <c r="EP3038" s="25"/>
      <c r="FP3038" s="25"/>
      <c r="FR3038" s="25"/>
      <c r="GF3038" s="25"/>
      <c r="GH3038" s="25"/>
      <c r="GK3038" s="25"/>
      <c r="GQ3038" s="25"/>
      <c r="HK3038" s="25"/>
      <c r="IJ3038" s="25"/>
      <c r="IM3038" s="25"/>
      <c r="IP3038" s="25"/>
      <c r="IS3038" s="25"/>
      <c r="IZ3038" s="25"/>
      <c r="JF3038" s="25"/>
      <c r="JI3038" s="25"/>
      <c r="KO3038" s="31"/>
      <c r="KP3038" s="32"/>
      <c r="KQ3038" s="75"/>
      <c r="KR3038" s="31"/>
    </row>
    <row r="3039" spans="24:304" x14ac:dyDescent="0.3">
      <c r="X3039" s="25"/>
      <c r="AA3039" s="25"/>
      <c r="AE3039" s="25"/>
      <c r="AM3039" s="25"/>
      <c r="AR3039" s="25"/>
      <c r="AT3039" s="25"/>
      <c r="AX3039" s="25"/>
      <c r="BA3039" s="25"/>
      <c r="BI3039" s="25"/>
      <c r="BN3039" s="25"/>
      <c r="BP3039" s="25"/>
      <c r="BT3039" s="25"/>
      <c r="EP3039" s="25"/>
      <c r="FP3039" s="25"/>
      <c r="FR3039" s="25"/>
      <c r="GF3039" s="25"/>
      <c r="GH3039" s="25"/>
      <c r="GK3039" s="25"/>
      <c r="GQ3039" s="25"/>
      <c r="HK3039" s="25"/>
      <c r="IJ3039" s="25"/>
      <c r="IM3039" s="25"/>
      <c r="IP3039" s="25"/>
      <c r="IS3039" s="25"/>
      <c r="IZ3039" s="25"/>
      <c r="JF3039" s="25"/>
      <c r="JI3039" s="25"/>
      <c r="KO3039" s="31"/>
      <c r="KP3039" s="32"/>
      <c r="KQ3039" s="75"/>
      <c r="KR3039" s="31"/>
    </row>
    <row r="3040" spans="24:304" x14ac:dyDescent="0.3">
      <c r="X3040" s="25"/>
      <c r="AA3040" s="25"/>
      <c r="AE3040" s="25"/>
      <c r="AM3040" s="25"/>
      <c r="AR3040" s="25"/>
      <c r="AT3040" s="25"/>
      <c r="AX3040" s="25"/>
      <c r="BA3040" s="25"/>
      <c r="BI3040" s="25"/>
      <c r="BN3040" s="25"/>
      <c r="BP3040" s="25"/>
      <c r="BT3040" s="25"/>
      <c r="EP3040" s="25"/>
      <c r="FP3040" s="25"/>
      <c r="FR3040" s="25"/>
      <c r="GF3040" s="25"/>
      <c r="GH3040" s="25"/>
      <c r="GK3040" s="25"/>
      <c r="GQ3040" s="25"/>
      <c r="HK3040" s="25"/>
      <c r="IJ3040" s="25"/>
      <c r="IM3040" s="25"/>
      <c r="IP3040" s="25"/>
      <c r="IS3040" s="25"/>
      <c r="IZ3040" s="25"/>
      <c r="JF3040" s="25"/>
      <c r="JI3040" s="25"/>
      <c r="KO3040" s="31"/>
      <c r="KP3040" s="32"/>
      <c r="KQ3040" s="75"/>
      <c r="KR3040" s="31"/>
    </row>
    <row r="3041" spans="24:304" x14ac:dyDescent="0.3">
      <c r="X3041" s="25"/>
      <c r="AA3041" s="25"/>
      <c r="AE3041" s="25"/>
      <c r="AM3041" s="25"/>
      <c r="AR3041" s="25"/>
      <c r="AT3041" s="25"/>
      <c r="AX3041" s="25"/>
      <c r="BA3041" s="25"/>
      <c r="BI3041" s="25"/>
      <c r="BN3041" s="25"/>
      <c r="BP3041" s="25"/>
      <c r="BT3041" s="25"/>
      <c r="EP3041" s="25"/>
      <c r="FP3041" s="25"/>
      <c r="FR3041" s="25"/>
      <c r="GF3041" s="25"/>
      <c r="GH3041" s="25"/>
      <c r="GK3041" s="25"/>
      <c r="GQ3041" s="25"/>
      <c r="HK3041" s="25"/>
      <c r="IJ3041" s="25"/>
      <c r="IM3041" s="25"/>
      <c r="IP3041" s="25"/>
      <c r="IS3041" s="25"/>
      <c r="IZ3041" s="25"/>
      <c r="JF3041" s="25"/>
      <c r="JI3041" s="25"/>
      <c r="KO3041" s="31"/>
      <c r="KP3041" s="32"/>
      <c r="KQ3041" s="75"/>
      <c r="KR3041" s="31"/>
    </row>
    <row r="3042" spans="24:304" x14ac:dyDescent="0.3">
      <c r="X3042" s="25"/>
      <c r="AA3042" s="25"/>
      <c r="AE3042" s="25"/>
      <c r="AM3042" s="25"/>
      <c r="AR3042" s="25"/>
      <c r="AT3042" s="25"/>
      <c r="AX3042" s="25"/>
      <c r="BA3042" s="25"/>
      <c r="BI3042" s="25"/>
      <c r="BN3042" s="25"/>
      <c r="BP3042" s="25"/>
      <c r="BT3042" s="25"/>
      <c r="EP3042" s="25"/>
      <c r="FP3042" s="25"/>
      <c r="FR3042" s="25"/>
      <c r="GF3042" s="25"/>
      <c r="GH3042" s="25"/>
      <c r="GK3042" s="25"/>
      <c r="GQ3042" s="25"/>
      <c r="HK3042" s="25"/>
      <c r="IJ3042" s="25"/>
      <c r="IM3042" s="25"/>
      <c r="IP3042" s="25"/>
      <c r="IS3042" s="25"/>
      <c r="IZ3042" s="25"/>
      <c r="JF3042" s="25"/>
      <c r="JI3042" s="25"/>
      <c r="KO3042" s="31"/>
      <c r="KP3042" s="32"/>
      <c r="KQ3042" s="75"/>
      <c r="KR3042" s="31"/>
    </row>
    <row r="3043" spans="24:304" x14ac:dyDescent="0.3">
      <c r="X3043" s="25"/>
      <c r="AA3043" s="25"/>
      <c r="AE3043" s="25"/>
      <c r="AM3043" s="25"/>
      <c r="AR3043" s="25"/>
      <c r="AT3043" s="25"/>
      <c r="AX3043" s="25"/>
      <c r="BA3043" s="25"/>
      <c r="BI3043" s="25"/>
      <c r="BN3043" s="25"/>
      <c r="BP3043" s="25"/>
      <c r="BT3043" s="25"/>
      <c r="EP3043" s="25"/>
      <c r="FP3043" s="25"/>
      <c r="FR3043" s="25"/>
      <c r="GF3043" s="25"/>
      <c r="GH3043" s="25"/>
      <c r="GK3043" s="25"/>
      <c r="GQ3043" s="25"/>
      <c r="HK3043" s="25"/>
      <c r="IJ3043" s="25"/>
      <c r="IM3043" s="25"/>
      <c r="IP3043" s="25"/>
      <c r="IS3043" s="25"/>
      <c r="IZ3043" s="25"/>
      <c r="JF3043" s="25"/>
      <c r="JI3043" s="25"/>
      <c r="KO3043" s="31"/>
      <c r="KP3043" s="32"/>
      <c r="KQ3043" s="75"/>
      <c r="KR3043" s="31"/>
    </row>
    <row r="3044" spans="24:304" x14ac:dyDescent="0.3">
      <c r="X3044" s="25"/>
      <c r="AA3044" s="25"/>
      <c r="AE3044" s="25"/>
      <c r="AM3044" s="25"/>
      <c r="AR3044" s="25"/>
      <c r="AT3044" s="25"/>
      <c r="AX3044" s="25"/>
      <c r="BA3044" s="25"/>
      <c r="BI3044" s="25"/>
      <c r="BN3044" s="25"/>
      <c r="BP3044" s="25"/>
      <c r="BT3044" s="25"/>
      <c r="EP3044" s="25"/>
      <c r="FP3044" s="25"/>
      <c r="FR3044" s="25"/>
      <c r="GF3044" s="25"/>
      <c r="GH3044" s="25"/>
      <c r="GK3044" s="25"/>
      <c r="GQ3044" s="25"/>
      <c r="HK3044" s="25"/>
      <c r="IJ3044" s="25"/>
      <c r="IM3044" s="25"/>
      <c r="IP3044" s="25"/>
      <c r="IS3044" s="25"/>
      <c r="IZ3044" s="25"/>
      <c r="JF3044" s="25"/>
      <c r="JI3044" s="25"/>
      <c r="KO3044" s="31"/>
      <c r="KP3044" s="32"/>
      <c r="KQ3044" s="75"/>
      <c r="KR3044" s="31"/>
    </row>
    <row r="3045" spans="24:304" x14ac:dyDescent="0.3">
      <c r="X3045" s="25"/>
      <c r="AA3045" s="25"/>
      <c r="AE3045" s="25"/>
      <c r="AM3045" s="25"/>
      <c r="AR3045" s="25"/>
      <c r="AT3045" s="25"/>
      <c r="AX3045" s="25"/>
      <c r="BA3045" s="25"/>
      <c r="BI3045" s="25"/>
      <c r="BN3045" s="25"/>
      <c r="BP3045" s="25"/>
      <c r="BT3045" s="25"/>
      <c r="EP3045" s="25"/>
      <c r="FP3045" s="25"/>
      <c r="FR3045" s="25"/>
      <c r="GF3045" s="25"/>
      <c r="GH3045" s="25"/>
      <c r="GK3045" s="25"/>
      <c r="GQ3045" s="25"/>
      <c r="HK3045" s="25"/>
      <c r="IJ3045" s="25"/>
      <c r="IM3045" s="25"/>
      <c r="IP3045" s="25"/>
      <c r="IS3045" s="25"/>
      <c r="IZ3045" s="25"/>
      <c r="JF3045" s="25"/>
      <c r="JI3045" s="25"/>
      <c r="KO3045" s="31"/>
      <c r="KP3045" s="32"/>
      <c r="KQ3045" s="75"/>
      <c r="KR3045" s="31"/>
    </row>
    <row r="3046" spans="24:304" x14ac:dyDescent="0.3">
      <c r="X3046" s="25"/>
      <c r="AA3046" s="25"/>
      <c r="AE3046" s="25"/>
      <c r="AM3046" s="25"/>
      <c r="AR3046" s="25"/>
      <c r="AT3046" s="25"/>
      <c r="AX3046" s="25"/>
      <c r="BA3046" s="25"/>
      <c r="BI3046" s="25"/>
      <c r="BN3046" s="25"/>
      <c r="BP3046" s="25"/>
      <c r="BT3046" s="25"/>
      <c r="EP3046" s="25"/>
      <c r="FP3046" s="25"/>
      <c r="FR3046" s="25"/>
      <c r="GF3046" s="25"/>
      <c r="GH3046" s="25"/>
      <c r="GK3046" s="25"/>
      <c r="GQ3046" s="25"/>
      <c r="HK3046" s="25"/>
      <c r="IJ3046" s="25"/>
      <c r="IM3046" s="25"/>
      <c r="IP3046" s="25"/>
      <c r="IS3046" s="25"/>
      <c r="IZ3046" s="25"/>
      <c r="JF3046" s="25"/>
      <c r="JI3046" s="25"/>
      <c r="KO3046" s="31"/>
      <c r="KP3046" s="32"/>
      <c r="KQ3046" s="75"/>
      <c r="KR3046" s="31"/>
    </row>
    <row r="3047" spans="24:304" x14ac:dyDescent="0.3">
      <c r="X3047" s="25"/>
      <c r="AA3047" s="25"/>
      <c r="AE3047" s="25"/>
      <c r="AM3047" s="25"/>
      <c r="AR3047" s="25"/>
      <c r="AT3047" s="25"/>
      <c r="AX3047" s="25"/>
      <c r="BA3047" s="25"/>
      <c r="BI3047" s="25"/>
      <c r="BN3047" s="25"/>
      <c r="BP3047" s="25"/>
      <c r="BT3047" s="25"/>
      <c r="EP3047" s="25"/>
      <c r="FP3047" s="25"/>
      <c r="FR3047" s="25"/>
      <c r="GF3047" s="25"/>
      <c r="GH3047" s="25"/>
      <c r="GK3047" s="25"/>
      <c r="GQ3047" s="25"/>
      <c r="HK3047" s="25"/>
      <c r="IJ3047" s="25"/>
      <c r="IM3047" s="25"/>
      <c r="IP3047" s="25"/>
      <c r="IS3047" s="25"/>
      <c r="IZ3047" s="25"/>
      <c r="JF3047" s="25"/>
      <c r="JI3047" s="25"/>
      <c r="KO3047" s="31"/>
      <c r="KP3047" s="32"/>
      <c r="KQ3047" s="75"/>
      <c r="KR3047" s="31"/>
    </row>
    <row r="3048" spans="24:304" x14ac:dyDescent="0.3">
      <c r="X3048" s="25"/>
      <c r="AA3048" s="25"/>
      <c r="AE3048" s="25"/>
      <c r="AM3048" s="25"/>
      <c r="AR3048" s="25"/>
      <c r="AT3048" s="25"/>
      <c r="AX3048" s="25"/>
      <c r="BA3048" s="25"/>
      <c r="BI3048" s="25"/>
      <c r="BN3048" s="25"/>
      <c r="BP3048" s="25"/>
      <c r="BT3048" s="25"/>
      <c r="EP3048" s="25"/>
      <c r="FP3048" s="25"/>
      <c r="FR3048" s="25"/>
      <c r="GF3048" s="25"/>
      <c r="GH3048" s="25"/>
      <c r="GK3048" s="25"/>
      <c r="GQ3048" s="25"/>
      <c r="HK3048" s="25"/>
      <c r="IJ3048" s="25"/>
      <c r="IM3048" s="25"/>
      <c r="IP3048" s="25"/>
      <c r="IS3048" s="25"/>
      <c r="IZ3048" s="25"/>
      <c r="JF3048" s="25"/>
      <c r="JI3048" s="25"/>
      <c r="KO3048" s="31"/>
      <c r="KP3048" s="32"/>
      <c r="KQ3048" s="75"/>
      <c r="KR3048" s="31"/>
    </row>
    <row r="3049" spans="24:304" x14ac:dyDescent="0.3">
      <c r="X3049" s="25"/>
      <c r="AA3049" s="25"/>
      <c r="AE3049" s="25"/>
      <c r="AM3049" s="25"/>
      <c r="AR3049" s="25"/>
      <c r="AT3049" s="25"/>
      <c r="AX3049" s="25"/>
      <c r="BA3049" s="25"/>
      <c r="BI3049" s="25"/>
      <c r="BN3049" s="25"/>
      <c r="BP3049" s="25"/>
      <c r="BT3049" s="25"/>
      <c r="EP3049" s="25"/>
      <c r="FP3049" s="25"/>
      <c r="FR3049" s="25"/>
      <c r="GF3049" s="25"/>
      <c r="GH3049" s="25"/>
      <c r="GK3049" s="25"/>
      <c r="GQ3049" s="25"/>
      <c r="HK3049" s="25"/>
      <c r="IJ3049" s="25"/>
      <c r="IM3049" s="25"/>
      <c r="IP3049" s="25"/>
      <c r="IS3049" s="25"/>
      <c r="IZ3049" s="25"/>
      <c r="JF3049" s="25"/>
      <c r="JI3049" s="25"/>
      <c r="KO3049" s="31"/>
      <c r="KP3049" s="32"/>
      <c r="KQ3049" s="75"/>
      <c r="KR3049" s="31"/>
    </row>
    <row r="3050" spans="24:304" x14ac:dyDescent="0.3">
      <c r="X3050" s="25"/>
      <c r="AA3050" s="25"/>
      <c r="AE3050" s="25"/>
      <c r="AM3050" s="25"/>
      <c r="AR3050" s="25"/>
      <c r="AT3050" s="25"/>
      <c r="AX3050" s="25"/>
      <c r="BA3050" s="25"/>
      <c r="BI3050" s="25"/>
      <c r="BN3050" s="25"/>
      <c r="BP3050" s="25"/>
      <c r="BT3050" s="25"/>
      <c r="EP3050" s="25"/>
      <c r="FP3050" s="25"/>
      <c r="FR3050" s="25"/>
      <c r="GF3050" s="25"/>
      <c r="GH3050" s="25"/>
      <c r="GK3050" s="25"/>
      <c r="GQ3050" s="25"/>
      <c r="HK3050" s="25"/>
      <c r="IJ3050" s="25"/>
      <c r="IM3050" s="25"/>
      <c r="IP3050" s="25"/>
      <c r="IS3050" s="25"/>
      <c r="IZ3050" s="25"/>
      <c r="JF3050" s="25"/>
      <c r="JI3050" s="25"/>
      <c r="KO3050" s="31"/>
      <c r="KP3050" s="32"/>
      <c r="KQ3050" s="75"/>
      <c r="KR3050" s="31"/>
    </row>
    <row r="3051" spans="24:304" x14ac:dyDescent="0.3">
      <c r="X3051" s="25"/>
      <c r="AA3051" s="25"/>
      <c r="AE3051" s="25"/>
      <c r="AM3051" s="25"/>
      <c r="AR3051" s="25"/>
      <c r="AT3051" s="25"/>
      <c r="AX3051" s="25"/>
      <c r="BA3051" s="25"/>
      <c r="BI3051" s="25"/>
      <c r="BN3051" s="25"/>
      <c r="BP3051" s="25"/>
      <c r="BT3051" s="25"/>
      <c r="EP3051" s="25"/>
      <c r="FP3051" s="25"/>
      <c r="FR3051" s="25"/>
      <c r="GF3051" s="25"/>
      <c r="GH3051" s="25"/>
      <c r="GK3051" s="25"/>
      <c r="GQ3051" s="25"/>
      <c r="HK3051" s="25"/>
      <c r="IJ3051" s="25"/>
      <c r="IM3051" s="25"/>
      <c r="IP3051" s="25"/>
      <c r="IS3051" s="25"/>
      <c r="IZ3051" s="25"/>
      <c r="JF3051" s="25"/>
      <c r="JI3051" s="25"/>
      <c r="KO3051" s="31"/>
      <c r="KP3051" s="32"/>
      <c r="KQ3051" s="75"/>
      <c r="KR3051" s="31"/>
    </row>
    <row r="3052" spans="24:304" x14ac:dyDescent="0.3">
      <c r="X3052" s="25"/>
      <c r="AA3052" s="25"/>
      <c r="AE3052" s="25"/>
      <c r="AM3052" s="25"/>
      <c r="AR3052" s="25"/>
      <c r="AT3052" s="25"/>
      <c r="AX3052" s="25"/>
      <c r="BA3052" s="25"/>
      <c r="BI3052" s="25"/>
      <c r="BN3052" s="25"/>
      <c r="BP3052" s="25"/>
      <c r="BT3052" s="25"/>
      <c r="EP3052" s="25"/>
      <c r="FP3052" s="25"/>
      <c r="FR3052" s="25"/>
      <c r="GF3052" s="25"/>
      <c r="GH3052" s="25"/>
      <c r="GK3052" s="25"/>
      <c r="GQ3052" s="25"/>
      <c r="HK3052" s="25"/>
      <c r="IJ3052" s="25"/>
      <c r="IM3052" s="25"/>
      <c r="IP3052" s="25"/>
      <c r="IS3052" s="25"/>
      <c r="IZ3052" s="25"/>
      <c r="JF3052" s="25"/>
      <c r="JI3052" s="25"/>
      <c r="KO3052" s="31"/>
      <c r="KP3052" s="32"/>
      <c r="KQ3052" s="75"/>
      <c r="KR3052" s="31"/>
    </row>
    <row r="3053" spans="24:304" x14ac:dyDescent="0.3">
      <c r="X3053" s="25"/>
      <c r="AA3053" s="25"/>
      <c r="AE3053" s="25"/>
      <c r="AM3053" s="25"/>
      <c r="AR3053" s="25"/>
      <c r="AT3053" s="25"/>
      <c r="AX3053" s="25"/>
      <c r="BA3053" s="25"/>
      <c r="BI3053" s="25"/>
      <c r="BN3053" s="25"/>
      <c r="BP3053" s="25"/>
      <c r="BT3053" s="25"/>
      <c r="EP3053" s="25"/>
      <c r="FP3053" s="25"/>
      <c r="FR3053" s="25"/>
      <c r="GF3053" s="25"/>
      <c r="GH3053" s="25"/>
      <c r="GK3053" s="25"/>
      <c r="GQ3053" s="25"/>
      <c r="HK3053" s="25"/>
      <c r="IJ3053" s="25"/>
      <c r="IM3053" s="25"/>
      <c r="IP3053" s="25"/>
      <c r="IS3053" s="25"/>
      <c r="IZ3053" s="25"/>
      <c r="JF3053" s="25"/>
      <c r="JI3053" s="25"/>
      <c r="KO3053" s="31"/>
      <c r="KP3053" s="32"/>
      <c r="KQ3053" s="75"/>
      <c r="KR3053" s="31"/>
    </row>
    <row r="3054" spans="24:304" x14ac:dyDescent="0.3">
      <c r="X3054" s="25"/>
      <c r="AA3054" s="25"/>
      <c r="AE3054" s="25"/>
      <c r="AM3054" s="25"/>
      <c r="AR3054" s="25"/>
      <c r="AT3054" s="25"/>
      <c r="AX3054" s="25"/>
      <c r="BA3054" s="25"/>
      <c r="BI3054" s="25"/>
      <c r="BN3054" s="25"/>
      <c r="BP3054" s="25"/>
      <c r="BT3054" s="25"/>
      <c r="EP3054" s="25"/>
      <c r="FP3054" s="25"/>
      <c r="FR3054" s="25"/>
      <c r="GF3054" s="25"/>
      <c r="GH3054" s="25"/>
      <c r="GK3054" s="25"/>
      <c r="GQ3054" s="25"/>
      <c r="HK3054" s="25"/>
      <c r="IJ3054" s="25"/>
      <c r="IM3054" s="25"/>
      <c r="IP3054" s="25"/>
      <c r="IS3054" s="25"/>
      <c r="IZ3054" s="25"/>
      <c r="JF3054" s="25"/>
      <c r="JI3054" s="25"/>
      <c r="KO3054" s="31"/>
      <c r="KP3054" s="32"/>
      <c r="KQ3054" s="75"/>
      <c r="KR3054" s="31"/>
    </row>
    <row r="3055" spans="24:304" x14ac:dyDescent="0.3">
      <c r="X3055" s="25"/>
      <c r="AA3055" s="25"/>
      <c r="AE3055" s="25"/>
      <c r="AM3055" s="25"/>
      <c r="AR3055" s="25"/>
      <c r="AT3055" s="25"/>
      <c r="AX3055" s="25"/>
      <c r="BA3055" s="25"/>
      <c r="BI3055" s="25"/>
      <c r="BN3055" s="25"/>
      <c r="BP3055" s="25"/>
      <c r="BT3055" s="25"/>
      <c r="EP3055" s="25"/>
      <c r="FP3055" s="25"/>
      <c r="FR3055" s="25"/>
      <c r="GF3055" s="25"/>
      <c r="GH3055" s="25"/>
      <c r="GK3055" s="25"/>
      <c r="GQ3055" s="25"/>
      <c r="HK3055" s="25"/>
      <c r="IJ3055" s="25"/>
      <c r="IM3055" s="25"/>
      <c r="IP3055" s="25"/>
      <c r="IS3055" s="25"/>
      <c r="IZ3055" s="25"/>
      <c r="JF3055" s="25"/>
      <c r="JI3055" s="25"/>
      <c r="KO3055" s="31"/>
      <c r="KP3055" s="32"/>
      <c r="KQ3055" s="75"/>
      <c r="KR3055" s="31"/>
    </row>
    <row r="3056" spans="24:304" x14ac:dyDescent="0.3">
      <c r="X3056" s="25"/>
      <c r="AA3056" s="25"/>
      <c r="AE3056" s="25"/>
      <c r="AM3056" s="25"/>
      <c r="AR3056" s="25"/>
      <c r="AT3056" s="25"/>
      <c r="AX3056" s="25"/>
      <c r="BA3056" s="25"/>
      <c r="BI3056" s="25"/>
      <c r="BN3056" s="25"/>
      <c r="BP3056" s="25"/>
      <c r="BT3056" s="25"/>
      <c r="EP3056" s="25"/>
      <c r="FP3056" s="25"/>
      <c r="FR3056" s="25"/>
      <c r="GF3056" s="25"/>
      <c r="GH3056" s="25"/>
      <c r="GK3056" s="25"/>
      <c r="GQ3056" s="25"/>
      <c r="HK3056" s="25"/>
      <c r="IJ3056" s="25"/>
      <c r="IM3056" s="25"/>
      <c r="IP3056" s="25"/>
      <c r="IS3056" s="25"/>
      <c r="IZ3056" s="25"/>
      <c r="JF3056" s="25"/>
      <c r="JI3056" s="25"/>
      <c r="KO3056" s="31"/>
      <c r="KP3056" s="32"/>
      <c r="KQ3056" s="75"/>
      <c r="KR3056" s="31"/>
    </row>
    <row r="3057" spans="24:304" x14ac:dyDescent="0.3">
      <c r="X3057" s="25"/>
      <c r="AA3057" s="25"/>
      <c r="AE3057" s="25"/>
      <c r="AM3057" s="25"/>
      <c r="AR3057" s="25"/>
      <c r="AT3057" s="25"/>
      <c r="AX3057" s="25"/>
      <c r="BA3057" s="25"/>
      <c r="BI3057" s="25"/>
      <c r="BN3057" s="25"/>
      <c r="BP3057" s="25"/>
      <c r="BT3057" s="25"/>
      <c r="EP3057" s="25"/>
      <c r="FP3057" s="25"/>
      <c r="FR3057" s="25"/>
      <c r="GF3057" s="25"/>
      <c r="GH3057" s="25"/>
      <c r="GK3057" s="25"/>
      <c r="GQ3057" s="25"/>
      <c r="HK3057" s="25"/>
      <c r="IJ3057" s="25"/>
      <c r="IM3057" s="25"/>
      <c r="IP3057" s="25"/>
      <c r="IS3057" s="25"/>
      <c r="IZ3057" s="25"/>
      <c r="JF3057" s="25"/>
      <c r="JI3057" s="25"/>
      <c r="KO3057" s="31"/>
      <c r="KP3057" s="32"/>
      <c r="KQ3057" s="75"/>
      <c r="KR3057" s="31"/>
    </row>
    <row r="3058" spans="24:304" x14ac:dyDescent="0.3">
      <c r="X3058" s="25"/>
      <c r="AA3058" s="25"/>
      <c r="AE3058" s="25"/>
      <c r="AM3058" s="25"/>
      <c r="AR3058" s="25"/>
      <c r="AT3058" s="25"/>
      <c r="AX3058" s="25"/>
      <c r="BA3058" s="25"/>
      <c r="BI3058" s="25"/>
      <c r="BN3058" s="25"/>
      <c r="BP3058" s="25"/>
      <c r="BT3058" s="25"/>
      <c r="EP3058" s="25"/>
      <c r="FP3058" s="25"/>
      <c r="FR3058" s="25"/>
      <c r="GF3058" s="25"/>
      <c r="GH3058" s="25"/>
      <c r="GK3058" s="25"/>
      <c r="GQ3058" s="25"/>
      <c r="HK3058" s="25"/>
      <c r="IJ3058" s="25"/>
      <c r="IM3058" s="25"/>
      <c r="IP3058" s="25"/>
      <c r="IS3058" s="25"/>
      <c r="IZ3058" s="25"/>
      <c r="JF3058" s="25"/>
      <c r="JI3058" s="25"/>
      <c r="KO3058" s="31"/>
      <c r="KP3058" s="32"/>
      <c r="KQ3058" s="75"/>
      <c r="KR3058" s="31"/>
    </row>
    <row r="3059" spans="24:304" x14ac:dyDescent="0.3">
      <c r="X3059" s="25"/>
      <c r="AA3059" s="25"/>
      <c r="AE3059" s="25"/>
      <c r="AM3059" s="25"/>
      <c r="AR3059" s="25"/>
      <c r="AT3059" s="25"/>
      <c r="AX3059" s="25"/>
      <c r="BA3059" s="25"/>
      <c r="BI3059" s="25"/>
      <c r="BN3059" s="25"/>
      <c r="BP3059" s="25"/>
      <c r="BT3059" s="25"/>
      <c r="EP3059" s="25"/>
      <c r="FP3059" s="25"/>
      <c r="FR3059" s="25"/>
      <c r="GF3059" s="25"/>
      <c r="GH3059" s="25"/>
      <c r="GK3059" s="25"/>
      <c r="GQ3059" s="25"/>
      <c r="HK3059" s="25"/>
      <c r="IJ3059" s="25"/>
      <c r="IM3059" s="25"/>
      <c r="IP3059" s="25"/>
      <c r="IS3059" s="25"/>
      <c r="IZ3059" s="25"/>
      <c r="JF3059" s="25"/>
      <c r="JI3059" s="25"/>
      <c r="KO3059" s="31"/>
      <c r="KP3059" s="32"/>
      <c r="KQ3059" s="75"/>
      <c r="KR3059" s="31"/>
    </row>
    <row r="3060" spans="24:304" x14ac:dyDescent="0.3">
      <c r="X3060" s="25"/>
      <c r="AA3060" s="25"/>
      <c r="AE3060" s="25"/>
      <c r="AM3060" s="25"/>
      <c r="AR3060" s="25"/>
      <c r="AT3060" s="25"/>
      <c r="AX3060" s="25"/>
      <c r="BA3060" s="25"/>
      <c r="BI3060" s="25"/>
      <c r="BN3060" s="25"/>
      <c r="BP3060" s="25"/>
      <c r="BT3060" s="25"/>
      <c r="EP3060" s="25"/>
      <c r="FP3060" s="25"/>
      <c r="FR3060" s="25"/>
      <c r="GF3060" s="25"/>
      <c r="GH3060" s="25"/>
      <c r="GK3060" s="25"/>
      <c r="GQ3060" s="25"/>
      <c r="HK3060" s="25"/>
      <c r="IJ3060" s="25"/>
      <c r="IM3060" s="25"/>
      <c r="IP3060" s="25"/>
      <c r="IS3060" s="25"/>
      <c r="IZ3060" s="25"/>
      <c r="JF3060" s="25"/>
      <c r="JI3060" s="25"/>
      <c r="KO3060" s="31"/>
      <c r="KP3060" s="32"/>
      <c r="KQ3060" s="75"/>
      <c r="KR3060" s="31"/>
    </row>
    <row r="3061" spans="24:304" x14ac:dyDescent="0.3">
      <c r="X3061" s="25"/>
      <c r="AA3061" s="25"/>
      <c r="AE3061" s="25"/>
      <c r="AM3061" s="25"/>
      <c r="AR3061" s="25"/>
      <c r="AT3061" s="25"/>
      <c r="AX3061" s="25"/>
      <c r="BA3061" s="25"/>
      <c r="BI3061" s="25"/>
      <c r="BN3061" s="25"/>
      <c r="BP3061" s="25"/>
      <c r="BT3061" s="25"/>
      <c r="EP3061" s="25"/>
      <c r="FP3061" s="25"/>
      <c r="FR3061" s="25"/>
      <c r="GF3061" s="25"/>
      <c r="GH3061" s="25"/>
      <c r="GK3061" s="25"/>
      <c r="GQ3061" s="25"/>
      <c r="HK3061" s="25"/>
      <c r="IJ3061" s="25"/>
      <c r="IM3061" s="25"/>
      <c r="IP3061" s="25"/>
      <c r="IS3061" s="25"/>
      <c r="IZ3061" s="25"/>
      <c r="JF3061" s="25"/>
      <c r="JI3061" s="25"/>
      <c r="KO3061" s="31"/>
      <c r="KP3061" s="32"/>
      <c r="KQ3061" s="75"/>
      <c r="KR3061" s="31"/>
    </row>
    <row r="3062" spans="24:304" x14ac:dyDescent="0.3">
      <c r="X3062" s="25"/>
      <c r="AA3062" s="25"/>
      <c r="AE3062" s="25"/>
      <c r="AM3062" s="25"/>
      <c r="AR3062" s="25"/>
      <c r="AT3062" s="25"/>
      <c r="AX3062" s="25"/>
      <c r="BA3062" s="25"/>
      <c r="BI3062" s="25"/>
      <c r="BN3062" s="25"/>
      <c r="BP3062" s="25"/>
      <c r="BT3062" s="25"/>
      <c r="EP3062" s="25"/>
      <c r="FP3062" s="25"/>
      <c r="FR3062" s="25"/>
      <c r="GF3062" s="25"/>
      <c r="GH3062" s="25"/>
      <c r="GK3062" s="25"/>
      <c r="GQ3062" s="25"/>
      <c r="HK3062" s="25"/>
      <c r="IJ3062" s="25"/>
      <c r="IM3062" s="25"/>
      <c r="IP3062" s="25"/>
      <c r="IS3062" s="25"/>
      <c r="IZ3062" s="25"/>
      <c r="JF3062" s="25"/>
      <c r="JI3062" s="25"/>
      <c r="KO3062" s="31"/>
      <c r="KP3062" s="32"/>
      <c r="KQ3062" s="75"/>
      <c r="KR3062" s="31"/>
    </row>
    <row r="3063" spans="24:304" x14ac:dyDescent="0.3">
      <c r="X3063" s="25"/>
      <c r="AA3063" s="25"/>
      <c r="AE3063" s="25"/>
      <c r="AM3063" s="25"/>
      <c r="AR3063" s="25"/>
      <c r="AT3063" s="25"/>
      <c r="AX3063" s="25"/>
      <c r="BA3063" s="25"/>
      <c r="BI3063" s="25"/>
      <c r="BN3063" s="25"/>
      <c r="BP3063" s="25"/>
      <c r="BT3063" s="25"/>
      <c r="EP3063" s="25"/>
      <c r="FP3063" s="25"/>
      <c r="FR3063" s="25"/>
      <c r="GF3063" s="25"/>
      <c r="GH3063" s="25"/>
      <c r="GK3063" s="25"/>
      <c r="GQ3063" s="25"/>
      <c r="HK3063" s="25"/>
      <c r="IJ3063" s="25"/>
      <c r="IM3063" s="25"/>
      <c r="IP3063" s="25"/>
      <c r="IS3063" s="25"/>
      <c r="IZ3063" s="25"/>
      <c r="JF3063" s="25"/>
      <c r="JI3063" s="25"/>
      <c r="KO3063" s="31"/>
      <c r="KP3063" s="32"/>
      <c r="KQ3063" s="75"/>
      <c r="KR3063" s="31"/>
    </row>
    <row r="3064" spans="24:304" x14ac:dyDescent="0.3">
      <c r="X3064" s="25"/>
      <c r="AA3064" s="25"/>
      <c r="AE3064" s="25"/>
      <c r="AM3064" s="25"/>
      <c r="AR3064" s="25"/>
      <c r="AT3064" s="25"/>
      <c r="AX3064" s="25"/>
      <c r="BA3064" s="25"/>
      <c r="BI3064" s="25"/>
      <c r="BN3064" s="25"/>
      <c r="BP3064" s="25"/>
      <c r="BT3064" s="25"/>
      <c r="EP3064" s="25"/>
      <c r="FP3064" s="25"/>
      <c r="FR3064" s="25"/>
      <c r="GF3064" s="25"/>
      <c r="GH3064" s="25"/>
      <c r="GK3064" s="25"/>
      <c r="GQ3064" s="25"/>
      <c r="HK3064" s="25"/>
      <c r="IJ3064" s="25"/>
      <c r="IM3064" s="25"/>
      <c r="IP3064" s="25"/>
      <c r="IS3064" s="25"/>
      <c r="IZ3064" s="25"/>
      <c r="JF3064" s="25"/>
      <c r="JI3064" s="25"/>
      <c r="KO3064" s="31"/>
      <c r="KP3064" s="32"/>
      <c r="KQ3064" s="75"/>
      <c r="KR3064" s="31"/>
    </row>
    <row r="3065" spans="24:304" x14ac:dyDescent="0.3">
      <c r="X3065" s="25"/>
      <c r="AA3065" s="25"/>
      <c r="AE3065" s="25"/>
      <c r="AM3065" s="25"/>
      <c r="AR3065" s="25"/>
      <c r="AT3065" s="25"/>
      <c r="AX3065" s="25"/>
      <c r="BA3065" s="25"/>
      <c r="BI3065" s="25"/>
      <c r="BN3065" s="25"/>
      <c r="BP3065" s="25"/>
      <c r="BT3065" s="25"/>
      <c r="EP3065" s="25"/>
      <c r="FP3065" s="25"/>
      <c r="FR3065" s="25"/>
      <c r="GF3065" s="25"/>
      <c r="GH3065" s="25"/>
      <c r="GK3065" s="25"/>
      <c r="GQ3065" s="25"/>
      <c r="HK3065" s="25"/>
      <c r="IJ3065" s="25"/>
      <c r="IM3065" s="25"/>
      <c r="IP3065" s="25"/>
      <c r="IS3065" s="25"/>
      <c r="IZ3065" s="25"/>
      <c r="JF3065" s="25"/>
      <c r="JI3065" s="25"/>
      <c r="KO3065" s="31"/>
      <c r="KP3065" s="32"/>
      <c r="KQ3065" s="75"/>
      <c r="KR3065" s="31"/>
    </row>
    <row r="3066" spans="24:304" x14ac:dyDescent="0.3">
      <c r="X3066" s="25"/>
      <c r="AA3066" s="25"/>
      <c r="AE3066" s="25"/>
      <c r="AM3066" s="25"/>
      <c r="AR3066" s="25"/>
      <c r="AT3066" s="25"/>
      <c r="AX3066" s="25"/>
      <c r="BA3066" s="25"/>
      <c r="BI3066" s="25"/>
      <c r="BN3066" s="25"/>
      <c r="BP3066" s="25"/>
      <c r="BT3066" s="25"/>
      <c r="EP3066" s="25"/>
      <c r="FP3066" s="25"/>
      <c r="FR3066" s="25"/>
      <c r="GF3066" s="25"/>
      <c r="GH3066" s="25"/>
      <c r="GK3066" s="25"/>
      <c r="GQ3066" s="25"/>
      <c r="HK3066" s="25"/>
      <c r="IJ3066" s="25"/>
      <c r="IM3066" s="25"/>
      <c r="IP3066" s="25"/>
      <c r="IS3066" s="25"/>
      <c r="IZ3066" s="25"/>
      <c r="JF3066" s="25"/>
      <c r="JI3066" s="25"/>
      <c r="KO3066" s="31"/>
      <c r="KP3066" s="32"/>
      <c r="KQ3066" s="75"/>
      <c r="KR3066" s="31"/>
    </row>
    <row r="3067" spans="24:304" x14ac:dyDescent="0.3">
      <c r="X3067" s="25"/>
      <c r="AA3067" s="25"/>
      <c r="AE3067" s="25"/>
      <c r="AM3067" s="25"/>
      <c r="AR3067" s="25"/>
      <c r="AT3067" s="25"/>
      <c r="AX3067" s="25"/>
      <c r="BA3067" s="25"/>
      <c r="BI3067" s="25"/>
      <c r="BN3067" s="25"/>
      <c r="BP3067" s="25"/>
      <c r="BT3067" s="25"/>
      <c r="EP3067" s="25"/>
      <c r="FP3067" s="25"/>
      <c r="FR3067" s="25"/>
      <c r="GF3067" s="25"/>
      <c r="GH3067" s="25"/>
      <c r="GK3067" s="25"/>
      <c r="GQ3067" s="25"/>
      <c r="HK3067" s="25"/>
      <c r="IJ3067" s="25"/>
      <c r="IM3067" s="25"/>
      <c r="IP3067" s="25"/>
      <c r="IS3067" s="25"/>
      <c r="IZ3067" s="25"/>
      <c r="JF3067" s="25"/>
      <c r="JI3067" s="25"/>
      <c r="KO3067" s="31"/>
      <c r="KP3067" s="32"/>
      <c r="KQ3067" s="75"/>
      <c r="KR3067" s="31"/>
    </row>
    <row r="3068" spans="24:304" x14ac:dyDescent="0.3">
      <c r="X3068" s="25"/>
      <c r="AA3068" s="25"/>
      <c r="AE3068" s="25"/>
      <c r="AM3068" s="25"/>
      <c r="AR3068" s="25"/>
      <c r="AT3068" s="25"/>
      <c r="AX3068" s="25"/>
      <c r="BA3068" s="25"/>
      <c r="BI3068" s="25"/>
      <c r="BN3068" s="25"/>
      <c r="BP3068" s="25"/>
      <c r="BT3068" s="25"/>
      <c r="EP3068" s="25"/>
      <c r="FP3068" s="25"/>
      <c r="FR3068" s="25"/>
      <c r="GF3068" s="25"/>
      <c r="GH3068" s="25"/>
      <c r="GK3068" s="25"/>
      <c r="GQ3068" s="25"/>
      <c r="HK3068" s="25"/>
      <c r="IJ3068" s="25"/>
      <c r="IM3068" s="25"/>
      <c r="IP3068" s="25"/>
      <c r="IS3068" s="25"/>
      <c r="IZ3068" s="25"/>
      <c r="JF3068" s="25"/>
      <c r="JI3068" s="25"/>
      <c r="KO3068" s="31"/>
      <c r="KP3068" s="32"/>
      <c r="KQ3068" s="75"/>
      <c r="KR3068" s="31"/>
    </row>
    <row r="3069" spans="24:304" x14ac:dyDescent="0.3">
      <c r="X3069" s="25"/>
      <c r="AA3069" s="25"/>
      <c r="AE3069" s="25"/>
      <c r="AM3069" s="25"/>
      <c r="AR3069" s="25"/>
      <c r="AT3069" s="25"/>
      <c r="AX3069" s="25"/>
      <c r="BA3069" s="25"/>
      <c r="BI3069" s="25"/>
      <c r="BN3069" s="25"/>
      <c r="BP3069" s="25"/>
      <c r="BT3069" s="25"/>
      <c r="EP3069" s="25"/>
      <c r="FP3069" s="25"/>
      <c r="FR3069" s="25"/>
      <c r="GF3069" s="25"/>
      <c r="GH3069" s="25"/>
      <c r="GK3069" s="25"/>
      <c r="GQ3069" s="25"/>
      <c r="HK3069" s="25"/>
      <c r="IJ3069" s="25"/>
      <c r="IM3069" s="25"/>
      <c r="IP3069" s="25"/>
      <c r="IS3069" s="25"/>
      <c r="IZ3069" s="25"/>
      <c r="JF3069" s="25"/>
      <c r="JI3069" s="25"/>
      <c r="KO3069" s="31"/>
      <c r="KP3069" s="32"/>
      <c r="KQ3069" s="75"/>
      <c r="KR3069" s="31"/>
    </row>
    <row r="3070" spans="24:304" x14ac:dyDescent="0.3">
      <c r="X3070" s="25"/>
      <c r="AA3070" s="25"/>
      <c r="AE3070" s="25"/>
      <c r="AM3070" s="25"/>
      <c r="AR3070" s="25"/>
      <c r="AT3070" s="25"/>
      <c r="AX3070" s="25"/>
      <c r="BA3070" s="25"/>
      <c r="BI3070" s="25"/>
      <c r="BN3070" s="25"/>
      <c r="BP3070" s="25"/>
      <c r="BT3070" s="25"/>
      <c r="EP3070" s="25"/>
      <c r="FP3070" s="25"/>
      <c r="FR3070" s="25"/>
      <c r="GF3070" s="25"/>
      <c r="GH3070" s="25"/>
      <c r="GK3070" s="25"/>
      <c r="GQ3070" s="25"/>
      <c r="HK3070" s="25"/>
      <c r="IJ3070" s="25"/>
      <c r="IM3070" s="25"/>
      <c r="IP3070" s="25"/>
      <c r="IS3070" s="25"/>
      <c r="IZ3070" s="25"/>
      <c r="JF3070" s="25"/>
      <c r="JI3070" s="25"/>
      <c r="KO3070" s="31"/>
      <c r="KP3070" s="32"/>
      <c r="KQ3070" s="75"/>
      <c r="KR3070" s="31"/>
    </row>
    <row r="3071" spans="24:304" x14ac:dyDescent="0.3">
      <c r="X3071" s="25"/>
      <c r="AA3071" s="25"/>
      <c r="AE3071" s="25"/>
      <c r="AM3071" s="25"/>
      <c r="AR3071" s="25"/>
      <c r="AT3071" s="25"/>
      <c r="AX3071" s="25"/>
      <c r="BA3071" s="25"/>
      <c r="BI3071" s="25"/>
      <c r="BN3071" s="25"/>
      <c r="BP3071" s="25"/>
      <c r="BT3071" s="25"/>
      <c r="EP3071" s="25"/>
      <c r="FP3071" s="25"/>
      <c r="FR3071" s="25"/>
      <c r="GF3071" s="25"/>
      <c r="GH3071" s="25"/>
      <c r="GK3071" s="25"/>
      <c r="GQ3071" s="25"/>
      <c r="HK3071" s="25"/>
      <c r="IJ3071" s="25"/>
      <c r="IM3071" s="25"/>
      <c r="IP3071" s="25"/>
      <c r="IS3071" s="25"/>
      <c r="IZ3071" s="25"/>
      <c r="JF3071" s="25"/>
      <c r="JI3071" s="25"/>
      <c r="KO3071" s="31"/>
      <c r="KP3071" s="32"/>
      <c r="KQ3071" s="75"/>
      <c r="KR3071" s="31"/>
    </row>
    <row r="3072" spans="24:304" x14ac:dyDescent="0.3">
      <c r="X3072" s="25"/>
      <c r="AA3072" s="25"/>
      <c r="AE3072" s="25"/>
      <c r="AM3072" s="25"/>
      <c r="AR3072" s="25"/>
      <c r="AT3072" s="25"/>
      <c r="AX3072" s="25"/>
      <c r="BA3072" s="25"/>
      <c r="BI3072" s="25"/>
      <c r="BN3072" s="25"/>
      <c r="BP3072" s="25"/>
      <c r="BT3072" s="25"/>
      <c r="EP3072" s="25"/>
      <c r="FP3072" s="25"/>
      <c r="FR3072" s="25"/>
      <c r="GF3072" s="25"/>
      <c r="GH3072" s="25"/>
      <c r="GK3072" s="25"/>
      <c r="GQ3072" s="25"/>
      <c r="HK3072" s="25"/>
      <c r="IJ3072" s="25"/>
      <c r="IM3072" s="25"/>
      <c r="IP3072" s="25"/>
      <c r="IS3072" s="25"/>
      <c r="IZ3072" s="25"/>
      <c r="JF3072" s="25"/>
      <c r="JI3072" s="25"/>
      <c r="KO3072" s="31"/>
      <c r="KP3072" s="32"/>
      <c r="KQ3072" s="75"/>
      <c r="KR3072" s="31"/>
    </row>
    <row r="3073" spans="24:304" x14ac:dyDescent="0.3">
      <c r="X3073" s="25"/>
      <c r="AA3073" s="25"/>
      <c r="AE3073" s="25"/>
      <c r="AM3073" s="25"/>
      <c r="AR3073" s="25"/>
      <c r="AT3073" s="25"/>
      <c r="AX3073" s="25"/>
      <c r="BA3073" s="25"/>
      <c r="BI3073" s="25"/>
      <c r="BN3073" s="25"/>
      <c r="BP3073" s="25"/>
      <c r="BT3073" s="25"/>
      <c r="EP3073" s="25"/>
      <c r="FP3073" s="25"/>
      <c r="FR3073" s="25"/>
      <c r="GF3073" s="25"/>
      <c r="GH3073" s="25"/>
      <c r="GK3073" s="25"/>
      <c r="GQ3073" s="25"/>
      <c r="HK3073" s="25"/>
      <c r="IJ3073" s="25"/>
      <c r="IM3073" s="25"/>
      <c r="IP3073" s="25"/>
      <c r="IS3073" s="25"/>
      <c r="IZ3073" s="25"/>
      <c r="JF3073" s="25"/>
      <c r="JI3073" s="25"/>
      <c r="KO3073" s="31"/>
      <c r="KP3073" s="32"/>
      <c r="KQ3073" s="75"/>
      <c r="KR3073" s="31"/>
    </row>
    <row r="3074" spans="24:304" x14ac:dyDescent="0.3">
      <c r="X3074" s="25"/>
      <c r="AA3074" s="25"/>
      <c r="AE3074" s="25"/>
      <c r="AM3074" s="25"/>
      <c r="AR3074" s="25"/>
      <c r="AT3074" s="25"/>
      <c r="AX3074" s="25"/>
      <c r="BA3074" s="25"/>
      <c r="BI3074" s="25"/>
      <c r="BN3074" s="25"/>
      <c r="BP3074" s="25"/>
      <c r="BT3074" s="25"/>
      <c r="EP3074" s="25"/>
      <c r="FP3074" s="25"/>
      <c r="FR3074" s="25"/>
      <c r="GF3074" s="25"/>
      <c r="GH3074" s="25"/>
      <c r="GK3074" s="25"/>
      <c r="GQ3074" s="25"/>
      <c r="HK3074" s="25"/>
      <c r="IJ3074" s="25"/>
      <c r="IM3074" s="25"/>
      <c r="IP3074" s="25"/>
      <c r="IS3074" s="25"/>
      <c r="IZ3074" s="25"/>
      <c r="JF3074" s="25"/>
      <c r="JI3074" s="25"/>
      <c r="KO3074" s="31"/>
      <c r="KP3074" s="32"/>
      <c r="KQ3074" s="75"/>
      <c r="KR3074" s="31"/>
    </row>
    <row r="3075" spans="24:304" x14ac:dyDescent="0.3">
      <c r="X3075" s="25"/>
      <c r="AA3075" s="25"/>
      <c r="AE3075" s="25"/>
      <c r="AM3075" s="25"/>
      <c r="AR3075" s="25"/>
      <c r="AT3075" s="25"/>
      <c r="AX3075" s="25"/>
      <c r="BA3075" s="25"/>
      <c r="BI3075" s="25"/>
      <c r="BN3075" s="25"/>
      <c r="BP3075" s="25"/>
      <c r="BT3075" s="25"/>
      <c r="EP3075" s="25"/>
      <c r="FP3075" s="25"/>
      <c r="FR3075" s="25"/>
      <c r="GF3075" s="25"/>
      <c r="GH3075" s="25"/>
      <c r="GK3075" s="25"/>
      <c r="GQ3075" s="25"/>
      <c r="HK3075" s="25"/>
      <c r="IJ3075" s="25"/>
      <c r="IM3075" s="25"/>
      <c r="IP3075" s="25"/>
      <c r="IS3075" s="25"/>
      <c r="IZ3075" s="25"/>
      <c r="JF3075" s="25"/>
      <c r="JI3075" s="25"/>
      <c r="KO3075" s="31"/>
      <c r="KP3075" s="32"/>
      <c r="KQ3075" s="75"/>
      <c r="KR3075" s="31"/>
    </row>
    <row r="3076" spans="24:304" x14ac:dyDescent="0.3">
      <c r="X3076" s="25"/>
      <c r="AA3076" s="25"/>
      <c r="AE3076" s="25"/>
      <c r="AM3076" s="25"/>
      <c r="AR3076" s="25"/>
      <c r="AT3076" s="25"/>
      <c r="AX3076" s="25"/>
      <c r="BA3076" s="25"/>
      <c r="BI3076" s="25"/>
      <c r="BN3076" s="25"/>
      <c r="BP3076" s="25"/>
      <c r="BT3076" s="25"/>
      <c r="EP3076" s="25"/>
      <c r="FP3076" s="25"/>
      <c r="FR3076" s="25"/>
      <c r="GF3076" s="25"/>
      <c r="GH3076" s="25"/>
      <c r="GK3076" s="25"/>
      <c r="GQ3076" s="25"/>
      <c r="HK3076" s="25"/>
      <c r="IJ3076" s="25"/>
      <c r="IM3076" s="25"/>
      <c r="IP3076" s="25"/>
      <c r="IS3076" s="25"/>
      <c r="IZ3076" s="25"/>
      <c r="JF3076" s="25"/>
      <c r="JI3076" s="25"/>
      <c r="KO3076" s="31"/>
      <c r="KP3076" s="32"/>
      <c r="KQ3076" s="75"/>
      <c r="KR3076" s="31"/>
    </row>
    <row r="3077" spans="24:304" x14ac:dyDescent="0.3">
      <c r="X3077" s="25"/>
      <c r="AA3077" s="25"/>
      <c r="AE3077" s="25"/>
      <c r="AM3077" s="25"/>
      <c r="AR3077" s="25"/>
      <c r="AT3077" s="25"/>
      <c r="AX3077" s="25"/>
      <c r="BA3077" s="25"/>
      <c r="BI3077" s="25"/>
      <c r="BN3077" s="25"/>
      <c r="BP3077" s="25"/>
      <c r="BT3077" s="25"/>
      <c r="EP3077" s="25"/>
      <c r="FP3077" s="25"/>
      <c r="FR3077" s="25"/>
      <c r="GF3077" s="25"/>
      <c r="GH3077" s="25"/>
      <c r="GK3077" s="25"/>
      <c r="GQ3077" s="25"/>
      <c r="HK3077" s="25"/>
      <c r="IJ3077" s="25"/>
      <c r="IM3077" s="25"/>
      <c r="IP3077" s="25"/>
      <c r="IS3077" s="25"/>
      <c r="IZ3077" s="25"/>
      <c r="JF3077" s="25"/>
      <c r="JI3077" s="25"/>
      <c r="KO3077" s="31"/>
      <c r="KP3077" s="32"/>
      <c r="KQ3077" s="75"/>
      <c r="KR3077" s="31"/>
    </row>
    <row r="3078" spans="24:304" x14ac:dyDescent="0.3">
      <c r="X3078" s="25"/>
      <c r="AA3078" s="25"/>
      <c r="AE3078" s="25"/>
      <c r="AM3078" s="25"/>
      <c r="AR3078" s="25"/>
      <c r="AT3078" s="25"/>
      <c r="AX3078" s="25"/>
      <c r="BA3078" s="25"/>
      <c r="BI3078" s="25"/>
      <c r="BN3078" s="25"/>
      <c r="BP3078" s="25"/>
      <c r="BT3078" s="25"/>
      <c r="EP3078" s="25"/>
      <c r="FP3078" s="25"/>
      <c r="FR3078" s="25"/>
      <c r="GF3078" s="25"/>
      <c r="GH3078" s="25"/>
      <c r="GK3078" s="25"/>
      <c r="GQ3078" s="25"/>
      <c r="HK3078" s="25"/>
      <c r="IJ3078" s="25"/>
      <c r="IM3078" s="25"/>
      <c r="IP3078" s="25"/>
      <c r="IS3078" s="25"/>
      <c r="IZ3078" s="25"/>
      <c r="JF3078" s="25"/>
      <c r="JI3078" s="25"/>
      <c r="KO3078" s="31"/>
      <c r="KP3078" s="32"/>
      <c r="KQ3078" s="75"/>
      <c r="KR3078" s="31"/>
    </row>
    <row r="3079" spans="24:304" x14ac:dyDescent="0.3">
      <c r="X3079" s="25"/>
      <c r="AA3079" s="25"/>
      <c r="AE3079" s="25"/>
      <c r="AM3079" s="25"/>
      <c r="AR3079" s="25"/>
      <c r="AT3079" s="25"/>
      <c r="AX3079" s="25"/>
      <c r="BA3079" s="25"/>
      <c r="BI3079" s="25"/>
      <c r="BN3079" s="25"/>
      <c r="BP3079" s="25"/>
      <c r="BT3079" s="25"/>
      <c r="EP3079" s="25"/>
      <c r="FP3079" s="25"/>
      <c r="FR3079" s="25"/>
      <c r="GF3079" s="25"/>
      <c r="GH3079" s="25"/>
      <c r="GK3079" s="25"/>
      <c r="GQ3079" s="25"/>
      <c r="HK3079" s="25"/>
      <c r="IJ3079" s="25"/>
      <c r="IM3079" s="25"/>
      <c r="IP3079" s="25"/>
      <c r="IS3079" s="25"/>
      <c r="IZ3079" s="25"/>
      <c r="JF3079" s="25"/>
      <c r="JI3079" s="25"/>
      <c r="KO3079" s="31"/>
      <c r="KP3079" s="32"/>
      <c r="KQ3079" s="75"/>
      <c r="KR3079" s="31"/>
    </row>
    <row r="3080" spans="24:304" x14ac:dyDescent="0.3">
      <c r="X3080" s="25"/>
      <c r="AA3080" s="25"/>
      <c r="AE3080" s="25"/>
      <c r="AM3080" s="25"/>
      <c r="AR3080" s="25"/>
      <c r="AT3080" s="25"/>
      <c r="AX3080" s="25"/>
      <c r="BA3080" s="25"/>
      <c r="BI3080" s="25"/>
      <c r="BN3080" s="25"/>
      <c r="BP3080" s="25"/>
      <c r="BT3080" s="25"/>
      <c r="EP3080" s="25"/>
      <c r="FP3080" s="25"/>
      <c r="FR3080" s="25"/>
      <c r="GF3080" s="25"/>
      <c r="GH3080" s="25"/>
      <c r="GK3080" s="25"/>
      <c r="GQ3080" s="25"/>
      <c r="HK3080" s="25"/>
      <c r="IJ3080" s="25"/>
      <c r="IM3080" s="25"/>
      <c r="IP3080" s="25"/>
      <c r="IS3080" s="25"/>
      <c r="IZ3080" s="25"/>
      <c r="JF3080" s="25"/>
      <c r="JI3080" s="25"/>
      <c r="KO3080" s="31"/>
      <c r="KP3080" s="32"/>
      <c r="KQ3080" s="75"/>
      <c r="KR3080" s="31"/>
    </row>
    <row r="3081" spans="24:304" x14ac:dyDescent="0.3">
      <c r="X3081" s="25"/>
      <c r="AA3081" s="25"/>
      <c r="AE3081" s="25"/>
      <c r="AM3081" s="25"/>
      <c r="AR3081" s="25"/>
      <c r="AT3081" s="25"/>
      <c r="AX3081" s="25"/>
      <c r="BA3081" s="25"/>
      <c r="BI3081" s="25"/>
      <c r="BN3081" s="25"/>
      <c r="BP3081" s="25"/>
      <c r="BT3081" s="25"/>
      <c r="EP3081" s="25"/>
      <c r="FP3081" s="25"/>
      <c r="FR3081" s="25"/>
      <c r="GF3081" s="25"/>
      <c r="GH3081" s="25"/>
      <c r="GK3081" s="25"/>
      <c r="GQ3081" s="25"/>
      <c r="HK3081" s="25"/>
      <c r="IJ3081" s="25"/>
      <c r="IM3081" s="25"/>
      <c r="IP3081" s="25"/>
      <c r="IS3081" s="25"/>
      <c r="IZ3081" s="25"/>
      <c r="JF3081" s="25"/>
      <c r="JI3081" s="25"/>
      <c r="KO3081" s="31"/>
      <c r="KP3081" s="32"/>
      <c r="KQ3081" s="75"/>
      <c r="KR3081" s="31"/>
    </row>
    <row r="3082" spans="24:304" x14ac:dyDescent="0.3">
      <c r="X3082" s="25"/>
      <c r="AA3082" s="25"/>
      <c r="AE3082" s="25"/>
      <c r="AM3082" s="25"/>
      <c r="AR3082" s="25"/>
      <c r="AT3082" s="25"/>
      <c r="AX3082" s="25"/>
      <c r="BA3082" s="25"/>
      <c r="BI3082" s="25"/>
      <c r="BN3082" s="25"/>
      <c r="BP3082" s="25"/>
      <c r="BT3082" s="25"/>
      <c r="EP3082" s="25"/>
      <c r="FP3082" s="25"/>
      <c r="FR3082" s="25"/>
      <c r="GF3082" s="25"/>
      <c r="GH3082" s="25"/>
      <c r="GK3082" s="25"/>
      <c r="GQ3082" s="25"/>
      <c r="HK3082" s="25"/>
      <c r="IJ3082" s="25"/>
      <c r="IM3082" s="25"/>
      <c r="IP3082" s="25"/>
      <c r="IS3082" s="25"/>
      <c r="IZ3082" s="25"/>
      <c r="JF3082" s="25"/>
      <c r="JI3082" s="25"/>
      <c r="KO3082" s="31"/>
      <c r="KP3082" s="32"/>
      <c r="KQ3082" s="75"/>
      <c r="KR3082" s="31"/>
    </row>
    <row r="3083" spans="24:304" x14ac:dyDescent="0.3">
      <c r="X3083" s="25"/>
      <c r="AA3083" s="25"/>
      <c r="AE3083" s="25"/>
      <c r="AM3083" s="25"/>
      <c r="AR3083" s="25"/>
      <c r="AT3083" s="25"/>
      <c r="AX3083" s="25"/>
      <c r="BA3083" s="25"/>
      <c r="BI3083" s="25"/>
      <c r="BN3083" s="25"/>
      <c r="BP3083" s="25"/>
      <c r="BT3083" s="25"/>
      <c r="EP3083" s="25"/>
      <c r="FP3083" s="25"/>
      <c r="FR3083" s="25"/>
      <c r="GF3083" s="25"/>
      <c r="GH3083" s="25"/>
      <c r="GK3083" s="25"/>
      <c r="GQ3083" s="25"/>
      <c r="HK3083" s="25"/>
      <c r="IJ3083" s="25"/>
      <c r="IM3083" s="25"/>
      <c r="IP3083" s="25"/>
      <c r="IS3083" s="25"/>
      <c r="IZ3083" s="25"/>
      <c r="JF3083" s="25"/>
      <c r="JI3083" s="25"/>
      <c r="KO3083" s="31"/>
      <c r="KP3083" s="32"/>
      <c r="KQ3083" s="75"/>
      <c r="KR3083" s="31"/>
    </row>
    <row r="3084" spans="24:304" x14ac:dyDescent="0.3">
      <c r="X3084" s="25"/>
      <c r="AA3084" s="25"/>
      <c r="AE3084" s="25"/>
      <c r="AM3084" s="25"/>
      <c r="AR3084" s="25"/>
      <c r="AT3084" s="25"/>
      <c r="AX3084" s="25"/>
      <c r="BA3084" s="25"/>
      <c r="BI3084" s="25"/>
      <c r="BN3084" s="25"/>
      <c r="BP3084" s="25"/>
      <c r="BT3084" s="25"/>
      <c r="EP3084" s="25"/>
      <c r="FP3084" s="25"/>
      <c r="FR3084" s="25"/>
      <c r="GF3084" s="25"/>
      <c r="GH3084" s="25"/>
      <c r="GK3084" s="25"/>
      <c r="GQ3084" s="25"/>
      <c r="HK3084" s="25"/>
      <c r="IJ3084" s="25"/>
      <c r="IM3084" s="25"/>
      <c r="IP3084" s="25"/>
      <c r="IS3084" s="25"/>
      <c r="IZ3084" s="25"/>
      <c r="JF3084" s="25"/>
      <c r="JI3084" s="25"/>
      <c r="KO3084" s="31"/>
      <c r="KP3084" s="32"/>
      <c r="KQ3084" s="75"/>
      <c r="KR3084" s="31"/>
    </row>
    <row r="3085" spans="24:304" x14ac:dyDescent="0.3">
      <c r="X3085" s="25"/>
      <c r="AA3085" s="25"/>
      <c r="AE3085" s="25"/>
      <c r="AM3085" s="25"/>
      <c r="AR3085" s="25"/>
      <c r="AT3085" s="25"/>
      <c r="AX3085" s="25"/>
      <c r="BA3085" s="25"/>
      <c r="BI3085" s="25"/>
      <c r="BN3085" s="25"/>
      <c r="BP3085" s="25"/>
      <c r="BT3085" s="25"/>
      <c r="EP3085" s="25"/>
      <c r="FP3085" s="25"/>
      <c r="FR3085" s="25"/>
      <c r="GF3085" s="25"/>
      <c r="GH3085" s="25"/>
      <c r="GK3085" s="25"/>
      <c r="GQ3085" s="25"/>
      <c r="HK3085" s="25"/>
      <c r="IJ3085" s="25"/>
      <c r="IM3085" s="25"/>
      <c r="IP3085" s="25"/>
      <c r="IS3085" s="25"/>
      <c r="IZ3085" s="25"/>
      <c r="JF3085" s="25"/>
      <c r="JI3085" s="25"/>
      <c r="KO3085" s="31"/>
      <c r="KP3085" s="32"/>
      <c r="KQ3085" s="75"/>
      <c r="KR3085" s="31"/>
    </row>
    <row r="3086" spans="24:304" x14ac:dyDescent="0.3">
      <c r="X3086" s="25"/>
      <c r="AA3086" s="25"/>
      <c r="AE3086" s="25"/>
      <c r="AM3086" s="25"/>
      <c r="AR3086" s="25"/>
      <c r="AT3086" s="25"/>
      <c r="AX3086" s="25"/>
      <c r="BA3086" s="25"/>
      <c r="BI3086" s="25"/>
      <c r="BN3086" s="25"/>
      <c r="BP3086" s="25"/>
      <c r="BT3086" s="25"/>
      <c r="EP3086" s="25"/>
      <c r="FP3086" s="25"/>
      <c r="FR3086" s="25"/>
      <c r="GF3086" s="25"/>
      <c r="GH3086" s="25"/>
      <c r="GK3086" s="25"/>
      <c r="GQ3086" s="25"/>
      <c r="HK3086" s="25"/>
      <c r="IJ3086" s="25"/>
      <c r="IM3086" s="25"/>
      <c r="IP3086" s="25"/>
      <c r="IS3086" s="25"/>
      <c r="IZ3086" s="25"/>
      <c r="JF3086" s="25"/>
      <c r="JI3086" s="25"/>
      <c r="KO3086" s="31"/>
      <c r="KP3086" s="32"/>
      <c r="KQ3086" s="75"/>
      <c r="KR3086" s="31"/>
    </row>
    <row r="3087" spans="24:304" x14ac:dyDescent="0.3">
      <c r="X3087" s="25"/>
      <c r="AA3087" s="25"/>
      <c r="AE3087" s="25"/>
      <c r="AM3087" s="25"/>
      <c r="AR3087" s="25"/>
      <c r="AT3087" s="25"/>
      <c r="AX3087" s="25"/>
      <c r="BA3087" s="25"/>
      <c r="BI3087" s="25"/>
      <c r="BN3087" s="25"/>
      <c r="BP3087" s="25"/>
      <c r="BT3087" s="25"/>
      <c r="EP3087" s="25"/>
      <c r="FP3087" s="25"/>
      <c r="FR3087" s="25"/>
      <c r="GF3087" s="25"/>
      <c r="GH3087" s="25"/>
      <c r="GK3087" s="25"/>
      <c r="GQ3087" s="25"/>
      <c r="HK3087" s="25"/>
      <c r="IJ3087" s="25"/>
      <c r="IM3087" s="25"/>
      <c r="IP3087" s="25"/>
      <c r="IS3087" s="25"/>
      <c r="IZ3087" s="25"/>
      <c r="JF3087" s="25"/>
      <c r="JI3087" s="25"/>
      <c r="KO3087" s="31"/>
      <c r="KP3087" s="32"/>
      <c r="KQ3087" s="75"/>
      <c r="KR3087" s="31"/>
    </row>
    <row r="3088" spans="24:304" x14ac:dyDescent="0.3">
      <c r="X3088" s="25"/>
      <c r="AA3088" s="25"/>
      <c r="AE3088" s="25"/>
      <c r="AM3088" s="25"/>
      <c r="AR3088" s="25"/>
      <c r="AT3088" s="25"/>
      <c r="AX3088" s="25"/>
      <c r="BA3088" s="25"/>
      <c r="BI3088" s="25"/>
      <c r="BN3088" s="25"/>
      <c r="BP3088" s="25"/>
      <c r="BT3088" s="25"/>
      <c r="EP3088" s="25"/>
      <c r="FP3088" s="25"/>
      <c r="FR3088" s="25"/>
      <c r="GF3088" s="25"/>
      <c r="GH3088" s="25"/>
      <c r="GK3088" s="25"/>
      <c r="GQ3088" s="25"/>
      <c r="HK3088" s="25"/>
      <c r="IJ3088" s="25"/>
      <c r="IM3088" s="25"/>
      <c r="IP3088" s="25"/>
      <c r="IS3088" s="25"/>
      <c r="IZ3088" s="25"/>
      <c r="JF3088" s="25"/>
      <c r="JI3088" s="25"/>
      <c r="KO3088" s="31"/>
      <c r="KP3088" s="32"/>
      <c r="KQ3088" s="75"/>
      <c r="KR3088" s="31"/>
    </row>
    <row r="3089" spans="24:304" x14ac:dyDescent="0.3">
      <c r="X3089" s="25"/>
      <c r="AA3089" s="25"/>
      <c r="AE3089" s="25"/>
      <c r="AM3089" s="25"/>
      <c r="AR3089" s="25"/>
      <c r="AT3089" s="25"/>
      <c r="AX3089" s="25"/>
      <c r="BA3089" s="25"/>
      <c r="BI3089" s="25"/>
      <c r="BN3089" s="25"/>
      <c r="BP3089" s="25"/>
      <c r="BT3089" s="25"/>
      <c r="EP3089" s="25"/>
      <c r="FP3089" s="25"/>
      <c r="FR3089" s="25"/>
      <c r="GF3089" s="25"/>
      <c r="GH3089" s="25"/>
      <c r="GK3089" s="25"/>
      <c r="GQ3089" s="25"/>
      <c r="HK3089" s="25"/>
      <c r="IJ3089" s="25"/>
      <c r="IM3089" s="25"/>
      <c r="IP3089" s="25"/>
      <c r="IS3089" s="25"/>
      <c r="IZ3089" s="25"/>
      <c r="JF3089" s="25"/>
      <c r="JI3089" s="25"/>
      <c r="KO3089" s="31"/>
      <c r="KP3089" s="32"/>
      <c r="KQ3089" s="75"/>
      <c r="KR3089" s="31"/>
    </row>
    <row r="3090" spans="24:304" x14ac:dyDescent="0.3">
      <c r="X3090" s="25"/>
      <c r="AA3090" s="25"/>
      <c r="AE3090" s="25"/>
      <c r="AM3090" s="25"/>
      <c r="AR3090" s="25"/>
      <c r="AT3090" s="25"/>
      <c r="AX3090" s="25"/>
      <c r="BA3090" s="25"/>
      <c r="BI3090" s="25"/>
      <c r="BN3090" s="25"/>
      <c r="BP3090" s="25"/>
      <c r="BT3090" s="25"/>
      <c r="EP3090" s="25"/>
      <c r="FP3090" s="25"/>
      <c r="FR3090" s="25"/>
      <c r="GF3090" s="25"/>
      <c r="GH3090" s="25"/>
      <c r="GK3090" s="25"/>
      <c r="GQ3090" s="25"/>
      <c r="HK3090" s="25"/>
      <c r="IJ3090" s="25"/>
      <c r="IM3090" s="25"/>
      <c r="IP3090" s="25"/>
      <c r="IS3090" s="25"/>
      <c r="IZ3090" s="25"/>
      <c r="JF3090" s="25"/>
      <c r="JI3090" s="25"/>
      <c r="KO3090" s="31"/>
      <c r="KP3090" s="32"/>
      <c r="KQ3090" s="75"/>
      <c r="KR3090" s="31"/>
    </row>
    <row r="3091" spans="24:304" x14ac:dyDescent="0.3">
      <c r="X3091" s="25"/>
      <c r="AA3091" s="25"/>
      <c r="AE3091" s="25"/>
      <c r="AM3091" s="25"/>
      <c r="AR3091" s="25"/>
      <c r="AT3091" s="25"/>
      <c r="AX3091" s="25"/>
      <c r="BA3091" s="25"/>
      <c r="BI3091" s="25"/>
      <c r="BN3091" s="25"/>
      <c r="BP3091" s="25"/>
      <c r="BT3091" s="25"/>
      <c r="EP3091" s="25"/>
      <c r="FP3091" s="25"/>
      <c r="FR3091" s="25"/>
      <c r="GF3091" s="25"/>
      <c r="GH3091" s="25"/>
      <c r="GK3091" s="25"/>
      <c r="GQ3091" s="25"/>
      <c r="HK3091" s="25"/>
      <c r="IJ3091" s="25"/>
      <c r="IM3091" s="25"/>
      <c r="IP3091" s="25"/>
      <c r="IS3091" s="25"/>
      <c r="IZ3091" s="25"/>
      <c r="JF3091" s="25"/>
      <c r="JI3091" s="25"/>
      <c r="KO3091" s="31"/>
      <c r="KP3091" s="32"/>
      <c r="KQ3091" s="75"/>
      <c r="KR3091" s="31"/>
    </row>
    <row r="3092" spans="24:304" x14ac:dyDescent="0.3">
      <c r="X3092" s="25"/>
      <c r="AA3092" s="25"/>
      <c r="AE3092" s="25"/>
      <c r="AM3092" s="25"/>
      <c r="AR3092" s="25"/>
      <c r="AT3092" s="25"/>
      <c r="AX3092" s="25"/>
      <c r="BA3092" s="25"/>
      <c r="BI3092" s="25"/>
      <c r="BN3092" s="25"/>
      <c r="BP3092" s="25"/>
      <c r="BT3092" s="25"/>
      <c r="EP3092" s="25"/>
      <c r="FP3092" s="25"/>
      <c r="FR3092" s="25"/>
      <c r="GF3092" s="25"/>
      <c r="GH3092" s="25"/>
      <c r="GK3092" s="25"/>
      <c r="GQ3092" s="25"/>
      <c r="HK3092" s="25"/>
      <c r="IJ3092" s="25"/>
      <c r="IM3092" s="25"/>
      <c r="IP3092" s="25"/>
      <c r="IS3092" s="25"/>
      <c r="IZ3092" s="25"/>
      <c r="JF3092" s="25"/>
      <c r="JI3092" s="25"/>
      <c r="KO3092" s="31"/>
      <c r="KP3092" s="32"/>
      <c r="KQ3092" s="75"/>
      <c r="KR3092" s="31"/>
    </row>
    <row r="3093" spans="24:304" x14ac:dyDescent="0.3">
      <c r="X3093" s="25"/>
      <c r="AA3093" s="25"/>
      <c r="AE3093" s="25"/>
      <c r="AM3093" s="25"/>
      <c r="AR3093" s="25"/>
      <c r="AT3093" s="25"/>
      <c r="AX3093" s="25"/>
      <c r="BA3093" s="25"/>
      <c r="BI3093" s="25"/>
      <c r="BN3093" s="25"/>
      <c r="BP3093" s="25"/>
      <c r="BT3093" s="25"/>
      <c r="EP3093" s="25"/>
      <c r="FP3093" s="25"/>
      <c r="FR3093" s="25"/>
      <c r="GF3093" s="25"/>
      <c r="GH3093" s="25"/>
      <c r="GK3093" s="25"/>
      <c r="GQ3093" s="25"/>
      <c r="HK3093" s="25"/>
      <c r="IJ3093" s="25"/>
      <c r="IM3093" s="25"/>
      <c r="IP3093" s="25"/>
      <c r="IS3093" s="25"/>
      <c r="IZ3093" s="25"/>
      <c r="JF3093" s="25"/>
      <c r="JI3093" s="25"/>
      <c r="KO3093" s="31"/>
      <c r="KP3093" s="32"/>
      <c r="KQ3093" s="75"/>
      <c r="KR3093" s="31"/>
    </row>
    <row r="3094" spans="24:304" x14ac:dyDescent="0.3">
      <c r="X3094" s="25"/>
      <c r="AA3094" s="25"/>
      <c r="AE3094" s="25"/>
      <c r="AM3094" s="25"/>
      <c r="AR3094" s="25"/>
      <c r="AT3094" s="25"/>
      <c r="AX3094" s="25"/>
      <c r="BA3094" s="25"/>
      <c r="BI3094" s="25"/>
      <c r="BN3094" s="25"/>
      <c r="BP3094" s="25"/>
      <c r="BT3094" s="25"/>
      <c r="EP3094" s="25"/>
      <c r="FP3094" s="25"/>
      <c r="FR3094" s="25"/>
      <c r="GF3094" s="25"/>
      <c r="GH3094" s="25"/>
      <c r="GK3094" s="25"/>
      <c r="GQ3094" s="25"/>
      <c r="HK3094" s="25"/>
      <c r="IJ3094" s="25"/>
      <c r="IM3094" s="25"/>
      <c r="IP3094" s="25"/>
      <c r="IS3094" s="25"/>
      <c r="IZ3094" s="25"/>
      <c r="JF3094" s="25"/>
      <c r="JI3094" s="25"/>
      <c r="KO3094" s="31"/>
      <c r="KP3094" s="32"/>
      <c r="KQ3094" s="75"/>
      <c r="KR3094" s="31"/>
    </row>
    <row r="3095" spans="24:304" x14ac:dyDescent="0.3">
      <c r="X3095" s="25"/>
      <c r="AA3095" s="25"/>
      <c r="AE3095" s="25"/>
      <c r="AM3095" s="25"/>
      <c r="AR3095" s="25"/>
      <c r="AT3095" s="25"/>
      <c r="AX3095" s="25"/>
      <c r="BA3095" s="25"/>
      <c r="BI3095" s="25"/>
      <c r="BN3095" s="25"/>
      <c r="BP3095" s="25"/>
      <c r="BT3095" s="25"/>
      <c r="EP3095" s="25"/>
      <c r="FP3095" s="25"/>
      <c r="FR3095" s="25"/>
      <c r="GF3095" s="25"/>
      <c r="GH3095" s="25"/>
      <c r="GK3095" s="25"/>
      <c r="GQ3095" s="25"/>
      <c r="HK3095" s="25"/>
      <c r="IJ3095" s="25"/>
      <c r="IM3095" s="25"/>
      <c r="IP3095" s="25"/>
      <c r="IS3095" s="25"/>
      <c r="IZ3095" s="25"/>
      <c r="JF3095" s="25"/>
      <c r="JI3095" s="25"/>
      <c r="KO3095" s="31"/>
      <c r="KP3095" s="32"/>
      <c r="KQ3095" s="75"/>
      <c r="KR3095" s="31"/>
    </row>
    <row r="3096" spans="24:304" x14ac:dyDescent="0.3">
      <c r="X3096" s="25"/>
      <c r="AA3096" s="25"/>
      <c r="AE3096" s="25"/>
      <c r="AM3096" s="25"/>
      <c r="AR3096" s="25"/>
      <c r="AT3096" s="25"/>
      <c r="AX3096" s="25"/>
      <c r="BA3096" s="25"/>
      <c r="BI3096" s="25"/>
      <c r="BN3096" s="25"/>
      <c r="BP3096" s="25"/>
      <c r="BT3096" s="25"/>
      <c r="EP3096" s="25"/>
      <c r="FP3096" s="25"/>
      <c r="FR3096" s="25"/>
      <c r="GF3096" s="25"/>
      <c r="GH3096" s="25"/>
      <c r="GK3096" s="25"/>
      <c r="GQ3096" s="25"/>
      <c r="HK3096" s="25"/>
      <c r="IJ3096" s="25"/>
      <c r="IM3096" s="25"/>
      <c r="IP3096" s="25"/>
      <c r="IS3096" s="25"/>
      <c r="IZ3096" s="25"/>
      <c r="JF3096" s="25"/>
      <c r="JI3096" s="25"/>
      <c r="KO3096" s="31"/>
      <c r="KP3096" s="32"/>
      <c r="KQ3096" s="75"/>
      <c r="KR3096" s="31"/>
    </row>
    <row r="3097" spans="24:304" x14ac:dyDescent="0.3">
      <c r="X3097" s="25"/>
      <c r="AA3097" s="25"/>
      <c r="AE3097" s="25"/>
      <c r="AM3097" s="25"/>
      <c r="AR3097" s="25"/>
      <c r="AT3097" s="25"/>
      <c r="AX3097" s="25"/>
      <c r="BA3097" s="25"/>
      <c r="BI3097" s="25"/>
      <c r="BN3097" s="25"/>
      <c r="BP3097" s="25"/>
      <c r="BT3097" s="25"/>
      <c r="EP3097" s="25"/>
      <c r="FP3097" s="25"/>
      <c r="FR3097" s="25"/>
      <c r="GF3097" s="25"/>
      <c r="GH3097" s="25"/>
      <c r="GK3097" s="25"/>
      <c r="GQ3097" s="25"/>
      <c r="HK3097" s="25"/>
      <c r="IJ3097" s="25"/>
      <c r="IM3097" s="25"/>
      <c r="IP3097" s="25"/>
      <c r="IS3097" s="25"/>
      <c r="IZ3097" s="25"/>
      <c r="JF3097" s="25"/>
      <c r="JI3097" s="25"/>
      <c r="KO3097" s="31"/>
      <c r="KP3097" s="32"/>
      <c r="KQ3097" s="75"/>
      <c r="KR3097" s="31"/>
    </row>
    <row r="3098" spans="24:304" x14ac:dyDescent="0.3">
      <c r="X3098" s="25"/>
      <c r="AA3098" s="25"/>
      <c r="AE3098" s="25"/>
      <c r="AM3098" s="25"/>
      <c r="AR3098" s="25"/>
      <c r="AT3098" s="25"/>
      <c r="AX3098" s="25"/>
      <c r="BA3098" s="25"/>
      <c r="BI3098" s="25"/>
      <c r="BN3098" s="25"/>
      <c r="BP3098" s="25"/>
      <c r="BT3098" s="25"/>
      <c r="EP3098" s="25"/>
      <c r="FP3098" s="25"/>
      <c r="FR3098" s="25"/>
      <c r="GF3098" s="25"/>
      <c r="GH3098" s="25"/>
      <c r="GK3098" s="25"/>
      <c r="GQ3098" s="25"/>
      <c r="HK3098" s="25"/>
      <c r="IJ3098" s="25"/>
      <c r="IM3098" s="25"/>
      <c r="IP3098" s="25"/>
      <c r="IS3098" s="25"/>
      <c r="IZ3098" s="25"/>
      <c r="JF3098" s="25"/>
      <c r="JI3098" s="25"/>
      <c r="KO3098" s="31"/>
      <c r="KP3098" s="32"/>
      <c r="KQ3098" s="75"/>
      <c r="KR3098" s="31"/>
    </row>
    <row r="3099" spans="24:304" x14ac:dyDescent="0.3">
      <c r="X3099" s="25"/>
      <c r="AA3099" s="25"/>
      <c r="AE3099" s="25"/>
      <c r="AM3099" s="25"/>
      <c r="AR3099" s="25"/>
      <c r="AT3099" s="25"/>
      <c r="AX3099" s="25"/>
      <c r="BA3099" s="25"/>
      <c r="BI3099" s="25"/>
      <c r="BN3099" s="25"/>
      <c r="BP3099" s="25"/>
      <c r="BT3099" s="25"/>
      <c r="EP3099" s="25"/>
      <c r="FP3099" s="25"/>
      <c r="FR3099" s="25"/>
      <c r="GF3099" s="25"/>
      <c r="GH3099" s="25"/>
      <c r="GK3099" s="25"/>
      <c r="GQ3099" s="25"/>
      <c r="HK3099" s="25"/>
      <c r="IJ3099" s="25"/>
      <c r="IM3099" s="25"/>
      <c r="IP3099" s="25"/>
      <c r="IS3099" s="25"/>
      <c r="IZ3099" s="25"/>
      <c r="JF3099" s="25"/>
      <c r="JI3099" s="25"/>
      <c r="KO3099" s="31"/>
      <c r="KP3099" s="32"/>
      <c r="KQ3099" s="75"/>
      <c r="KR3099" s="31"/>
    </row>
    <row r="3100" spans="24:304" x14ac:dyDescent="0.3">
      <c r="X3100" s="25"/>
      <c r="AA3100" s="25"/>
      <c r="AE3100" s="25"/>
      <c r="AM3100" s="25"/>
      <c r="AR3100" s="25"/>
      <c r="AT3100" s="25"/>
      <c r="AX3100" s="25"/>
      <c r="BA3100" s="25"/>
      <c r="BI3100" s="25"/>
      <c r="BN3100" s="25"/>
      <c r="BP3100" s="25"/>
      <c r="BT3100" s="25"/>
      <c r="EP3100" s="25"/>
      <c r="FP3100" s="25"/>
      <c r="FR3100" s="25"/>
      <c r="GF3100" s="25"/>
      <c r="GH3100" s="25"/>
      <c r="GK3100" s="25"/>
      <c r="GQ3100" s="25"/>
      <c r="HK3100" s="25"/>
      <c r="IJ3100" s="25"/>
      <c r="IM3100" s="25"/>
      <c r="IP3100" s="25"/>
      <c r="IS3100" s="25"/>
      <c r="IZ3100" s="25"/>
      <c r="JF3100" s="25"/>
      <c r="JI3100" s="25"/>
      <c r="KO3100" s="31"/>
      <c r="KP3100" s="32"/>
      <c r="KQ3100" s="75"/>
      <c r="KR3100" s="31"/>
    </row>
    <row r="3101" spans="24:304" x14ac:dyDescent="0.3">
      <c r="X3101" s="25"/>
      <c r="AA3101" s="25"/>
      <c r="AE3101" s="25"/>
      <c r="AM3101" s="25"/>
      <c r="AR3101" s="25"/>
      <c r="AT3101" s="25"/>
      <c r="AX3101" s="25"/>
      <c r="BA3101" s="25"/>
      <c r="BI3101" s="25"/>
      <c r="BN3101" s="25"/>
      <c r="BP3101" s="25"/>
      <c r="BT3101" s="25"/>
      <c r="EP3101" s="25"/>
      <c r="FP3101" s="25"/>
      <c r="FR3101" s="25"/>
      <c r="GF3101" s="25"/>
      <c r="GH3101" s="25"/>
      <c r="GK3101" s="25"/>
      <c r="GQ3101" s="25"/>
      <c r="HK3101" s="25"/>
      <c r="IJ3101" s="25"/>
      <c r="IM3101" s="25"/>
      <c r="IP3101" s="25"/>
      <c r="IS3101" s="25"/>
      <c r="IZ3101" s="25"/>
      <c r="JF3101" s="25"/>
      <c r="JI3101" s="25"/>
      <c r="KO3101" s="31"/>
      <c r="KP3101" s="32"/>
      <c r="KQ3101" s="75"/>
      <c r="KR3101" s="31"/>
    </row>
    <row r="3102" spans="24:304" x14ac:dyDescent="0.3">
      <c r="X3102" s="25"/>
      <c r="AA3102" s="25"/>
      <c r="AE3102" s="25"/>
      <c r="AM3102" s="25"/>
      <c r="AR3102" s="25"/>
      <c r="AT3102" s="25"/>
      <c r="AX3102" s="25"/>
      <c r="BA3102" s="25"/>
      <c r="BI3102" s="25"/>
      <c r="BN3102" s="25"/>
      <c r="BP3102" s="25"/>
      <c r="BT3102" s="25"/>
      <c r="EP3102" s="25"/>
      <c r="FP3102" s="25"/>
      <c r="FR3102" s="25"/>
      <c r="GF3102" s="25"/>
      <c r="GH3102" s="25"/>
      <c r="GK3102" s="25"/>
      <c r="GQ3102" s="25"/>
      <c r="HK3102" s="25"/>
      <c r="IJ3102" s="25"/>
      <c r="IM3102" s="25"/>
      <c r="IP3102" s="25"/>
      <c r="IS3102" s="25"/>
      <c r="IZ3102" s="25"/>
      <c r="JF3102" s="25"/>
      <c r="JI3102" s="25"/>
      <c r="KO3102" s="31"/>
      <c r="KP3102" s="32"/>
      <c r="KQ3102" s="75"/>
      <c r="KR3102" s="31"/>
    </row>
    <row r="3103" spans="24:304" x14ac:dyDescent="0.3">
      <c r="X3103" s="25"/>
      <c r="AA3103" s="25"/>
      <c r="AE3103" s="25"/>
      <c r="AM3103" s="25"/>
      <c r="AR3103" s="25"/>
      <c r="AT3103" s="25"/>
      <c r="AX3103" s="25"/>
      <c r="BA3103" s="25"/>
      <c r="BI3103" s="25"/>
      <c r="BN3103" s="25"/>
      <c r="BP3103" s="25"/>
      <c r="BT3103" s="25"/>
      <c r="EP3103" s="25"/>
      <c r="FP3103" s="25"/>
      <c r="FR3103" s="25"/>
      <c r="GF3103" s="25"/>
      <c r="GH3103" s="25"/>
      <c r="GK3103" s="25"/>
      <c r="GQ3103" s="25"/>
      <c r="HK3103" s="25"/>
      <c r="IJ3103" s="25"/>
      <c r="IM3103" s="25"/>
      <c r="IP3103" s="25"/>
      <c r="IS3103" s="25"/>
      <c r="IZ3103" s="25"/>
      <c r="JF3103" s="25"/>
      <c r="JI3103" s="25"/>
      <c r="KO3103" s="31"/>
      <c r="KP3103" s="32"/>
      <c r="KQ3103" s="75"/>
      <c r="KR3103" s="31"/>
    </row>
    <row r="3104" spans="24:304" x14ac:dyDescent="0.3">
      <c r="X3104" s="25"/>
      <c r="AA3104" s="25"/>
      <c r="AE3104" s="25"/>
      <c r="AM3104" s="25"/>
      <c r="AR3104" s="25"/>
      <c r="AT3104" s="25"/>
      <c r="AX3104" s="25"/>
      <c r="BA3104" s="25"/>
      <c r="BI3104" s="25"/>
      <c r="BN3104" s="25"/>
      <c r="BP3104" s="25"/>
      <c r="BT3104" s="25"/>
      <c r="EP3104" s="25"/>
      <c r="FP3104" s="25"/>
      <c r="FR3104" s="25"/>
      <c r="GF3104" s="25"/>
      <c r="GH3104" s="25"/>
      <c r="GK3104" s="25"/>
      <c r="GQ3104" s="25"/>
      <c r="HK3104" s="25"/>
      <c r="IJ3104" s="25"/>
      <c r="IM3104" s="25"/>
      <c r="IP3104" s="25"/>
      <c r="IS3104" s="25"/>
      <c r="IZ3104" s="25"/>
      <c r="JF3104" s="25"/>
      <c r="JI3104" s="25"/>
      <c r="KO3104" s="31"/>
      <c r="KP3104" s="32"/>
      <c r="KQ3104" s="75"/>
      <c r="KR3104" s="31"/>
    </row>
    <row r="3105" spans="24:304" x14ac:dyDescent="0.3">
      <c r="X3105" s="25"/>
      <c r="AA3105" s="25"/>
      <c r="AE3105" s="25"/>
      <c r="AM3105" s="25"/>
      <c r="AR3105" s="25"/>
      <c r="AT3105" s="25"/>
      <c r="AX3105" s="25"/>
      <c r="BA3105" s="25"/>
      <c r="BI3105" s="25"/>
      <c r="BN3105" s="25"/>
      <c r="BP3105" s="25"/>
      <c r="BT3105" s="25"/>
      <c r="EP3105" s="25"/>
      <c r="FP3105" s="25"/>
      <c r="FR3105" s="25"/>
      <c r="GF3105" s="25"/>
      <c r="GH3105" s="25"/>
      <c r="GK3105" s="25"/>
      <c r="GQ3105" s="25"/>
      <c r="HK3105" s="25"/>
      <c r="IJ3105" s="25"/>
      <c r="IM3105" s="25"/>
      <c r="IP3105" s="25"/>
      <c r="IS3105" s="25"/>
      <c r="IZ3105" s="25"/>
      <c r="JF3105" s="25"/>
      <c r="JI3105" s="25"/>
      <c r="KO3105" s="31"/>
      <c r="KP3105" s="32"/>
      <c r="KQ3105" s="75"/>
      <c r="KR3105" s="31"/>
    </row>
    <row r="3106" spans="24:304" x14ac:dyDescent="0.3">
      <c r="X3106" s="25"/>
      <c r="AA3106" s="25"/>
      <c r="AE3106" s="25"/>
      <c r="AM3106" s="25"/>
      <c r="AR3106" s="25"/>
      <c r="AT3106" s="25"/>
      <c r="AX3106" s="25"/>
      <c r="BA3106" s="25"/>
      <c r="BI3106" s="25"/>
      <c r="BN3106" s="25"/>
      <c r="BP3106" s="25"/>
      <c r="BT3106" s="25"/>
      <c r="EP3106" s="25"/>
      <c r="FP3106" s="25"/>
      <c r="FR3106" s="25"/>
      <c r="GF3106" s="25"/>
      <c r="GH3106" s="25"/>
      <c r="GK3106" s="25"/>
      <c r="GQ3106" s="25"/>
      <c r="HK3106" s="25"/>
      <c r="IJ3106" s="25"/>
      <c r="IM3106" s="25"/>
      <c r="IP3106" s="25"/>
      <c r="IS3106" s="25"/>
      <c r="IZ3106" s="25"/>
      <c r="JF3106" s="25"/>
      <c r="JI3106" s="25"/>
      <c r="KO3106" s="31"/>
      <c r="KP3106" s="32"/>
      <c r="KQ3106" s="75"/>
      <c r="KR3106" s="31"/>
    </row>
    <row r="3107" spans="24:304" x14ac:dyDescent="0.3">
      <c r="X3107" s="25"/>
      <c r="AA3107" s="25"/>
      <c r="AE3107" s="25"/>
      <c r="AM3107" s="25"/>
      <c r="AR3107" s="25"/>
      <c r="AT3107" s="25"/>
      <c r="AX3107" s="25"/>
      <c r="BA3107" s="25"/>
      <c r="BI3107" s="25"/>
      <c r="BN3107" s="25"/>
      <c r="BP3107" s="25"/>
      <c r="BT3107" s="25"/>
      <c r="EP3107" s="25"/>
      <c r="FP3107" s="25"/>
      <c r="FR3107" s="25"/>
      <c r="GF3107" s="25"/>
      <c r="GH3107" s="25"/>
      <c r="GK3107" s="25"/>
      <c r="GQ3107" s="25"/>
      <c r="HK3107" s="25"/>
      <c r="IJ3107" s="25"/>
      <c r="IM3107" s="25"/>
      <c r="IP3107" s="25"/>
      <c r="IS3107" s="25"/>
      <c r="IZ3107" s="25"/>
      <c r="JF3107" s="25"/>
      <c r="JI3107" s="25"/>
      <c r="KO3107" s="31"/>
      <c r="KP3107" s="32"/>
      <c r="KQ3107" s="75"/>
      <c r="KR3107" s="31"/>
    </row>
    <row r="3108" spans="24:304" x14ac:dyDescent="0.3">
      <c r="X3108" s="25"/>
      <c r="AA3108" s="25"/>
      <c r="AE3108" s="25"/>
      <c r="AM3108" s="25"/>
      <c r="AR3108" s="25"/>
      <c r="AT3108" s="25"/>
      <c r="AX3108" s="25"/>
      <c r="BA3108" s="25"/>
      <c r="BI3108" s="25"/>
      <c r="BN3108" s="25"/>
      <c r="BP3108" s="25"/>
      <c r="BT3108" s="25"/>
      <c r="EP3108" s="25"/>
      <c r="FP3108" s="25"/>
      <c r="FR3108" s="25"/>
      <c r="GF3108" s="25"/>
      <c r="GH3108" s="25"/>
      <c r="GK3108" s="25"/>
      <c r="GQ3108" s="25"/>
      <c r="HK3108" s="25"/>
      <c r="IJ3108" s="25"/>
      <c r="IM3108" s="25"/>
      <c r="IP3108" s="25"/>
      <c r="IS3108" s="25"/>
      <c r="IZ3108" s="25"/>
      <c r="JF3108" s="25"/>
      <c r="JI3108" s="25"/>
      <c r="KO3108" s="31"/>
      <c r="KP3108" s="32"/>
      <c r="KQ3108" s="75"/>
      <c r="KR3108" s="31"/>
    </row>
    <row r="3109" spans="24:304" x14ac:dyDescent="0.3">
      <c r="X3109" s="25"/>
      <c r="AA3109" s="25"/>
      <c r="AE3109" s="25"/>
      <c r="AM3109" s="25"/>
      <c r="AR3109" s="25"/>
      <c r="AT3109" s="25"/>
      <c r="AX3109" s="25"/>
      <c r="BA3109" s="25"/>
      <c r="BI3109" s="25"/>
      <c r="BN3109" s="25"/>
      <c r="BP3109" s="25"/>
      <c r="BT3109" s="25"/>
      <c r="EP3109" s="25"/>
      <c r="FP3109" s="25"/>
      <c r="FR3109" s="25"/>
      <c r="GF3109" s="25"/>
      <c r="GH3109" s="25"/>
      <c r="GK3109" s="25"/>
      <c r="GQ3109" s="25"/>
      <c r="HK3109" s="25"/>
      <c r="IJ3109" s="25"/>
      <c r="IM3109" s="25"/>
      <c r="IP3109" s="25"/>
      <c r="IS3109" s="25"/>
      <c r="IZ3109" s="25"/>
      <c r="JF3109" s="25"/>
      <c r="JI3109" s="25"/>
      <c r="KO3109" s="31"/>
      <c r="KP3109" s="32"/>
      <c r="KQ3109" s="75"/>
      <c r="KR3109" s="31"/>
    </row>
    <row r="3110" spans="24:304" x14ac:dyDescent="0.3">
      <c r="X3110" s="25"/>
      <c r="AA3110" s="25"/>
      <c r="AE3110" s="25"/>
      <c r="AM3110" s="25"/>
      <c r="AR3110" s="25"/>
      <c r="AT3110" s="25"/>
      <c r="AX3110" s="25"/>
      <c r="BA3110" s="25"/>
      <c r="BI3110" s="25"/>
      <c r="BN3110" s="25"/>
      <c r="BP3110" s="25"/>
      <c r="BT3110" s="25"/>
      <c r="EP3110" s="25"/>
      <c r="FP3110" s="25"/>
      <c r="FR3110" s="25"/>
      <c r="GF3110" s="25"/>
      <c r="GH3110" s="25"/>
      <c r="GK3110" s="25"/>
      <c r="GQ3110" s="25"/>
      <c r="HK3110" s="25"/>
      <c r="IJ3110" s="25"/>
      <c r="IM3110" s="25"/>
      <c r="IP3110" s="25"/>
      <c r="IS3110" s="25"/>
      <c r="IZ3110" s="25"/>
      <c r="JF3110" s="25"/>
      <c r="JI3110" s="25"/>
      <c r="KO3110" s="31"/>
      <c r="KP3110" s="32"/>
      <c r="KQ3110" s="75"/>
      <c r="KR3110" s="31"/>
    </row>
    <row r="3111" spans="24:304" x14ac:dyDescent="0.3">
      <c r="X3111" s="25"/>
      <c r="AA3111" s="25"/>
      <c r="AE3111" s="25"/>
      <c r="AM3111" s="25"/>
      <c r="AR3111" s="25"/>
      <c r="AT3111" s="25"/>
      <c r="AX3111" s="25"/>
      <c r="BA3111" s="25"/>
      <c r="BI3111" s="25"/>
      <c r="BN3111" s="25"/>
      <c r="BP3111" s="25"/>
      <c r="BT3111" s="25"/>
      <c r="EP3111" s="25"/>
      <c r="FP3111" s="25"/>
      <c r="FR3111" s="25"/>
      <c r="GF3111" s="25"/>
      <c r="GH3111" s="25"/>
      <c r="GK3111" s="25"/>
      <c r="GQ3111" s="25"/>
      <c r="HK3111" s="25"/>
      <c r="IJ3111" s="25"/>
      <c r="IM3111" s="25"/>
      <c r="IP3111" s="25"/>
      <c r="IS3111" s="25"/>
      <c r="IZ3111" s="25"/>
      <c r="JF3111" s="25"/>
      <c r="JI3111" s="25"/>
      <c r="KO3111" s="31"/>
      <c r="KP3111" s="32"/>
      <c r="KQ3111" s="75"/>
      <c r="KR3111" s="31"/>
    </row>
    <row r="3112" spans="24:304" x14ac:dyDescent="0.3">
      <c r="X3112" s="25"/>
      <c r="AA3112" s="25"/>
      <c r="AE3112" s="25"/>
      <c r="AM3112" s="25"/>
      <c r="AR3112" s="25"/>
      <c r="AT3112" s="25"/>
      <c r="AX3112" s="25"/>
      <c r="BA3112" s="25"/>
      <c r="BI3112" s="25"/>
      <c r="BN3112" s="25"/>
      <c r="BP3112" s="25"/>
      <c r="BT3112" s="25"/>
      <c r="EP3112" s="25"/>
      <c r="FP3112" s="25"/>
      <c r="FR3112" s="25"/>
      <c r="GF3112" s="25"/>
      <c r="GH3112" s="25"/>
      <c r="GK3112" s="25"/>
      <c r="GQ3112" s="25"/>
      <c r="HK3112" s="25"/>
      <c r="IJ3112" s="25"/>
      <c r="IM3112" s="25"/>
      <c r="IP3112" s="25"/>
      <c r="IS3112" s="25"/>
      <c r="IZ3112" s="25"/>
      <c r="JF3112" s="25"/>
      <c r="JI3112" s="25"/>
      <c r="KO3112" s="31"/>
      <c r="KP3112" s="32"/>
      <c r="KQ3112" s="75"/>
      <c r="KR3112" s="31"/>
    </row>
    <row r="3113" spans="24:304" x14ac:dyDescent="0.3">
      <c r="X3113" s="25"/>
      <c r="AA3113" s="25"/>
      <c r="AE3113" s="25"/>
      <c r="AM3113" s="25"/>
      <c r="AR3113" s="25"/>
      <c r="AT3113" s="25"/>
      <c r="AX3113" s="25"/>
      <c r="BA3113" s="25"/>
      <c r="BI3113" s="25"/>
      <c r="BN3113" s="25"/>
      <c r="BP3113" s="25"/>
      <c r="BT3113" s="25"/>
      <c r="EP3113" s="25"/>
      <c r="FP3113" s="25"/>
      <c r="FR3113" s="25"/>
      <c r="GF3113" s="25"/>
      <c r="GH3113" s="25"/>
      <c r="GK3113" s="25"/>
      <c r="GQ3113" s="25"/>
      <c r="HK3113" s="25"/>
      <c r="IJ3113" s="25"/>
      <c r="IM3113" s="25"/>
      <c r="IP3113" s="25"/>
      <c r="IS3113" s="25"/>
      <c r="IZ3113" s="25"/>
      <c r="JF3113" s="25"/>
      <c r="JI3113" s="25"/>
      <c r="KO3113" s="31"/>
      <c r="KP3113" s="32"/>
      <c r="KQ3113" s="75"/>
      <c r="KR3113" s="31"/>
    </row>
    <row r="3114" spans="24:304" x14ac:dyDescent="0.3">
      <c r="X3114" s="25"/>
      <c r="AA3114" s="25"/>
      <c r="AE3114" s="25"/>
      <c r="AM3114" s="25"/>
      <c r="AR3114" s="25"/>
      <c r="AT3114" s="25"/>
      <c r="AX3114" s="25"/>
      <c r="BA3114" s="25"/>
      <c r="BI3114" s="25"/>
      <c r="BN3114" s="25"/>
      <c r="BP3114" s="25"/>
      <c r="BT3114" s="25"/>
      <c r="EP3114" s="25"/>
      <c r="FP3114" s="25"/>
      <c r="FR3114" s="25"/>
      <c r="GF3114" s="25"/>
      <c r="GH3114" s="25"/>
      <c r="GK3114" s="25"/>
      <c r="GQ3114" s="25"/>
      <c r="HK3114" s="25"/>
      <c r="IJ3114" s="25"/>
      <c r="IM3114" s="25"/>
      <c r="IP3114" s="25"/>
      <c r="IS3114" s="25"/>
      <c r="IZ3114" s="25"/>
      <c r="JF3114" s="25"/>
      <c r="JI3114" s="25"/>
      <c r="KO3114" s="31"/>
      <c r="KP3114" s="32"/>
      <c r="KQ3114" s="75"/>
      <c r="KR3114" s="31"/>
    </row>
    <row r="3115" spans="24:304" x14ac:dyDescent="0.3">
      <c r="X3115" s="25"/>
      <c r="AA3115" s="25"/>
      <c r="AE3115" s="25"/>
      <c r="AM3115" s="25"/>
      <c r="AR3115" s="25"/>
      <c r="AT3115" s="25"/>
      <c r="AX3115" s="25"/>
      <c r="BA3115" s="25"/>
      <c r="BI3115" s="25"/>
      <c r="BN3115" s="25"/>
      <c r="BP3115" s="25"/>
      <c r="BT3115" s="25"/>
      <c r="EP3115" s="25"/>
      <c r="FP3115" s="25"/>
      <c r="FR3115" s="25"/>
      <c r="GF3115" s="25"/>
      <c r="GH3115" s="25"/>
      <c r="GK3115" s="25"/>
      <c r="GQ3115" s="25"/>
      <c r="HK3115" s="25"/>
      <c r="IJ3115" s="25"/>
      <c r="IM3115" s="25"/>
      <c r="IP3115" s="25"/>
      <c r="IS3115" s="25"/>
      <c r="IZ3115" s="25"/>
      <c r="JF3115" s="25"/>
      <c r="JI3115" s="25"/>
      <c r="KO3115" s="31"/>
      <c r="KP3115" s="32"/>
      <c r="KQ3115" s="75"/>
      <c r="KR3115" s="31"/>
    </row>
    <row r="3116" spans="24:304" x14ac:dyDescent="0.3">
      <c r="X3116" s="25"/>
      <c r="AA3116" s="25"/>
      <c r="AE3116" s="25"/>
      <c r="AM3116" s="25"/>
      <c r="AR3116" s="25"/>
      <c r="AT3116" s="25"/>
      <c r="AX3116" s="25"/>
      <c r="BA3116" s="25"/>
      <c r="BI3116" s="25"/>
      <c r="BN3116" s="25"/>
      <c r="BP3116" s="25"/>
      <c r="BT3116" s="25"/>
      <c r="EP3116" s="25"/>
      <c r="FP3116" s="25"/>
      <c r="FR3116" s="25"/>
      <c r="GF3116" s="25"/>
      <c r="GH3116" s="25"/>
      <c r="GK3116" s="25"/>
      <c r="GQ3116" s="25"/>
      <c r="HK3116" s="25"/>
      <c r="IJ3116" s="25"/>
      <c r="IM3116" s="25"/>
      <c r="IP3116" s="25"/>
      <c r="IS3116" s="25"/>
      <c r="IZ3116" s="25"/>
      <c r="JF3116" s="25"/>
      <c r="JI3116" s="25"/>
      <c r="KO3116" s="31"/>
      <c r="KP3116" s="32"/>
      <c r="KQ3116" s="75"/>
      <c r="KR3116" s="31"/>
    </row>
    <row r="3117" spans="24:304" x14ac:dyDescent="0.3">
      <c r="X3117" s="25"/>
      <c r="AA3117" s="25"/>
      <c r="AE3117" s="25"/>
      <c r="AM3117" s="25"/>
      <c r="AR3117" s="25"/>
      <c r="AT3117" s="25"/>
      <c r="AX3117" s="25"/>
      <c r="BA3117" s="25"/>
      <c r="BI3117" s="25"/>
      <c r="BN3117" s="25"/>
      <c r="BP3117" s="25"/>
      <c r="BT3117" s="25"/>
      <c r="EP3117" s="25"/>
      <c r="FP3117" s="25"/>
      <c r="FR3117" s="25"/>
      <c r="GF3117" s="25"/>
      <c r="GH3117" s="25"/>
      <c r="GK3117" s="25"/>
      <c r="GQ3117" s="25"/>
      <c r="HK3117" s="25"/>
      <c r="IJ3117" s="25"/>
      <c r="IM3117" s="25"/>
      <c r="IP3117" s="25"/>
      <c r="IS3117" s="25"/>
      <c r="IZ3117" s="25"/>
      <c r="JF3117" s="25"/>
      <c r="JI3117" s="25"/>
      <c r="KO3117" s="31"/>
      <c r="KP3117" s="32"/>
      <c r="KQ3117" s="75"/>
      <c r="KR3117" s="31"/>
    </row>
    <row r="3118" spans="24:304" x14ac:dyDescent="0.3">
      <c r="X3118" s="25"/>
      <c r="AA3118" s="25"/>
      <c r="AE3118" s="25"/>
      <c r="AM3118" s="25"/>
      <c r="AR3118" s="25"/>
      <c r="AT3118" s="25"/>
      <c r="AX3118" s="25"/>
      <c r="BA3118" s="25"/>
      <c r="BI3118" s="25"/>
      <c r="BN3118" s="25"/>
      <c r="BP3118" s="25"/>
      <c r="BT3118" s="25"/>
      <c r="EP3118" s="25"/>
      <c r="FP3118" s="25"/>
      <c r="FR3118" s="25"/>
      <c r="GF3118" s="25"/>
      <c r="GH3118" s="25"/>
      <c r="GK3118" s="25"/>
      <c r="GQ3118" s="25"/>
      <c r="HK3118" s="25"/>
      <c r="IJ3118" s="25"/>
      <c r="IM3118" s="25"/>
      <c r="IP3118" s="25"/>
      <c r="IS3118" s="25"/>
      <c r="IZ3118" s="25"/>
      <c r="JF3118" s="25"/>
      <c r="JI3118" s="25"/>
      <c r="KO3118" s="31"/>
      <c r="KP3118" s="32"/>
      <c r="KQ3118" s="75"/>
      <c r="KR3118" s="31"/>
    </row>
    <row r="3119" spans="24:304" x14ac:dyDescent="0.3">
      <c r="X3119" s="25"/>
      <c r="AA3119" s="25"/>
      <c r="AE3119" s="25"/>
      <c r="AM3119" s="25"/>
      <c r="AR3119" s="25"/>
      <c r="AT3119" s="25"/>
      <c r="AX3119" s="25"/>
      <c r="BA3119" s="25"/>
      <c r="BI3119" s="25"/>
      <c r="BN3119" s="25"/>
      <c r="BP3119" s="25"/>
      <c r="BT3119" s="25"/>
      <c r="EP3119" s="25"/>
      <c r="FP3119" s="25"/>
      <c r="FR3119" s="25"/>
      <c r="GF3119" s="25"/>
      <c r="GH3119" s="25"/>
      <c r="GK3119" s="25"/>
      <c r="GQ3119" s="25"/>
      <c r="HK3119" s="25"/>
      <c r="IJ3119" s="25"/>
      <c r="IM3119" s="25"/>
      <c r="IP3119" s="25"/>
      <c r="IS3119" s="25"/>
      <c r="IZ3119" s="25"/>
      <c r="JF3119" s="25"/>
      <c r="JI3119" s="25"/>
      <c r="KO3119" s="31"/>
      <c r="KP3119" s="32"/>
      <c r="KQ3119" s="75"/>
      <c r="KR3119" s="31"/>
    </row>
    <row r="3120" spans="24:304" x14ac:dyDescent="0.3">
      <c r="X3120" s="25"/>
      <c r="AA3120" s="25"/>
      <c r="AE3120" s="25"/>
      <c r="AM3120" s="25"/>
      <c r="AR3120" s="25"/>
      <c r="AT3120" s="25"/>
      <c r="AX3120" s="25"/>
      <c r="BA3120" s="25"/>
      <c r="BI3120" s="25"/>
      <c r="BN3120" s="25"/>
      <c r="BP3120" s="25"/>
      <c r="BT3120" s="25"/>
      <c r="EP3120" s="25"/>
      <c r="FP3120" s="25"/>
      <c r="FR3120" s="25"/>
      <c r="GF3120" s="25"/>
      <c r="GH3120" s="25"/>
      <c r="GK3120" s="25"/>
      <c r="GQ3120" s="25"/>
      <c r="HK3120" s="25"/>
      <c r="IJ3120" s="25"/>
      <c r="IM3120" s="25"/>
      <c r="IP3120" s="25"/>
      <c r="IS3120" s="25"/>
      <c r="IZ3120" s="25"/>
      <c r="JF3120" s="25"/>
      <c r="JI3120" s="25"/>
      <c r="KO3120" s="31"/>
      <c r="KP3120" s="32"/>
      <c r="KQ3120" s="75"/>
      <c r="KR3120" s="31"/>
    </row>
    <row r="3121" spans="24:304" x14ac:dyDescent="0.3">
      <c r="X3121" s="25"/>
      <c r="AA3121" s="25"/>
      <c r="AE3121" s="25"/>
      <c r="AM3121" s="25"/>
      <c r="AR3121" s="25"/>
      <c r="AT3121" s="25"/>
      <c r="AX3121" s="25"/>
      <c r="BA3121" s="25"/>
      <c r="BI3121" s="25"/>
      <c r="BN3121" s="25"/>
      <c r="BP3121" s="25"/>
      <c r="BT3121" s="25"/>
      <c r="EP3121" s="25"/>
      <c r="FP3121" s="25"/>
      <c r="FR3121" s="25"/>
      <c r="GF3121" s="25"/>
      <c r="GH3121" s="25"/>
      <c r="GK3121" s="25"/>
      <c r="GQ3121" s="25"/>
      <c r="HK3121" s="25"/>
      <c r="IJ3121" s="25"/>
      <c r="IM3121" s="25"/>
      <c r="IP3121" s="25"/>
      <c r="IS3121" s="25"/>
      <c r="IZ3121" s="25"/>
      <c r="JF3121" s="25"/>
      <c r="JI3121" s="25"/>
      <c r="KO3121" s="31"/>
      <c r="KP3121" s="32"/>
      <c r="KQ3121" s="75"/>
      <c r="KR3121" s="31"/>
    </row>
    <row r="3122" spans="24:304" x14ac:dyDescent="0.3">
      <c r="X3122" s="25"/>
      <c r="AA3122" s="25"/>
      <c r="AE3122" s="25"/>
      <c r="AM3122" s="25"/>
      <c r="AR3122" s="25"/>
      <c r="AT3122" s="25"/>
      <c r="AX3122" s="25"/>
      <c r="BA3122" s="25"/>
      <c r="BI3122" s="25"/>
      <c r="BN3122" s="25"/>
      <c r="BP3122" s="25"/>
      <c r="BT3122" s="25"/>
      <c r="EP3122" s="25"/>
      <c r="FP3122" s="25"/>
      <c r="FR3122" s="25"/>
      <c r="GF3122" s="25"/>
      <c r="GH3122" s="25"/>
      <c r="GK3122" s="25"/>
      <c r="GQ3122" s="25"/>
      <c r="HK3122" s="25"/>
      <c r="IJ3122" s="25"/>
      <c r="IM3122" s="25"/>
      <c r="IP3122" s="25"/>
      <c r="IS3122" s="25"/>
      <c r="IZ3122" s="25"/>
      <c r="JF3122" s="25"/>
      <c r="JI3122" s="25"/>
      <c r="KO3122" s="31"/>
      <c r="KP3122" s="32"/>
      <c r="KQ3122" s="75"/>
      <c r="KR3122" s="31"/>
    </row>
    <row r="3123" spans="24:304" x14ac:dyDescent="0.3">
      <c r="X3123" s="25"/>
      <c r="AA3123" s="25"/>
      <c r="AE3123" s="25"/>
      <c r="AM3123" s="25"/>
      <c r="AR3123" s="25"/>
      <c r="AT3123" s="25"/>
      <c r="AX3123" s="25"/>
      <c r="BA3123" s="25"/>
      <c r="BI3123" s="25"/>
      <c r="BN3123" s="25"/>
      <c r="BP3123" s="25"/>
      <c r="BT3123" s="25"/>
      <c r="EP3123" s="25"/>
      <c r="FP3123" s="25"/>
      <c r="FR3123" s="25"/>
      <c r="GF3123" s="25"/>
      <c r="GH3123" s="25"/>
      <c r="GK3123" s="25"/>
      <c r="GQ3123" s="25"/>
      <c r="HK3123" s="25"/>
      <c r="IJ3123" s="25"/>
      <c r="IM3123" s="25"/>
      <c r="IP3123" s="25"/>
      <c r="IS3123" s="25"/>
      <c r="IZ3123" s="25"/>
      <c r="JF3123" s="25"/>
      <c r="JI3123" s="25"/>
      <c r="KO3123" s="31"/>
      <c r="KP3123" s="32"/>
      <c r="KQ3123" s="75"/>
      <c r="KR3123" s="31"/>
    </row>
    <row r="3124" spans="24:304" x14ac:dyDescent="0.3">
      <c r="X3124" s="25"/>
      <c r="AA3124" s="25"/>
      <c r="AE3124" s="25"/>
      <c r="AM3124" s="25"/>
      <c r="AR3124" s="25"/>
      <c r="AT3124" s="25"/>
      <c r="AX3124" s="25"/>
      <c r="BA3124" s="25"/>
      <c r="BI3124" s="25"/>
      <c r="BN3124" s="25"/>
      <c r="BP3124" s="25"/>
      <c r="BT3124" s="25"/>
      <c r="EP3124" s="25"/>
      <c r="FP3124" s="25"/>
      <c r="FR3124" s="25"/>
      <c r="GF3124" s="25"/>
      <c r="GH3124" s="25"/>
      <c r="GK3124" s="25"/>
      <c r="GQ3124" s="25"/>
      <c r="HK3124" s="25"/>
      <c r="IJ3124" s="25"/>
      <c r="IM3124" s="25"/>
      <c r="IP3124" s="25"/>
      <c r="IS3124" s="25"/>
      <c r="IZ3124" s="25"/>
      <c r="JF3124" s="25"/>
      <c r="JI3124" s="25"/>
      <c r="KO3124" s="31"/>
      <c r="KP3124" s="32"/>
      <c r="KQ3124" s="75"/>
      <c r="KR3124" s="31"/>
    </row>
    <row r="3125" spans="24:304" x14ac:dyDescent="0.3">
      <c r="X3125" s="25"/>
      <c r="AA3125" s="25"/>
      <c r="AE3125" s="25"/>
      <c r="AM3125" s="25"/>
      <c r="AR3125" s="25"/>
      <c r="AT3125" s="25"/>
      <c r="AX3125" s="25"/>
      <c r="BA3125" s="25"/>
      <c r="BI3125" s="25"/>
      <c r="BN3125" s="25"/>
      <c r="BP3125" s="25"/>
      <c r="BT3125" s="25"/>
      <c r="EP3125" s="25"/>
      <c r="FP3125" s="25"/>
      <c r="FR3125" s="25"/>
      <c r="GF3125" s="25"/>
      <c r="GH3125" s="25"/>
      <c r="GK3125" s="25"/>
      <c r="GQ3125" s="25"/>
      <c r="HK3125" s="25"/>
      <c r="IJ3125" s="25"/>
      <c r="IM3125" s="25"/>
      <c r="IP3125" s="25"/>
      <c r="IS3125" s="25"/>
      <c r="IZ3125" s="25"/>
      <c r="JF3125" s="25"/>
      <c r="JI3125" s="25"/>
      <c r="KO3125" s="31"/>
      <c r="KP3125" s="32"/>
      <c r="KQ3125" s="75"/>
      <c r="KR3125" s="31"/>
    </row>
    <row r="3126" spans="24:304" x14ac:dyDescent="0.3">
      <c r="X3126" s="25"/>
      <c r="AA3126" s="25"/>
      <c r="AE3126" s="25"/>
      <c r="AM3126" s="25"/>
      <c r="AR3126" s="25"/>
      <c r="AT3126" s="25"/>
      <c r="AX3126" s="25"/>
      <c r="BA3126" s="25"/>
      <c r="BI3126" s="25"/>
      <c r="BN3126" s="25"/>
      <c r="BP3126" s="25"/>
      <c r="BT3126" s="25"/>
      <c r="EP3126" s="25"/>
      <c r="FP3126" s="25"/>
      <c r="FR3126" s="25"/>
      <c r="GF3126" s="25"/>
      <c r="GH3126" s="25"/>
      <c r="GK3126" s="25"/>
      <c r="GQ3126" s="25"/>
      <c r="HK3126" s="25"/>
      <c r="IJ3126" s="25"/>
      <c r="IM3126" s="25"/>
      <c r="IP3126" s="25"/>
      <c r="IS3126" s="25"/>
      <c r="IZ3126" s="25"/>
      <c r="JF3126" s="25"/>
      <c r="JI3126" s="25"/>
      <c r="KO3126" s="31"/>
      <c r="KP3126" s="32"/>
      <c r="KQ3126" s="75"/>
      <c r="KR3126" s="31"/>
    </row>
    <row r="3127" spans="24:304" x14ac:dyDescent="0.3">
      <c r="X3127" s="25"/>
      <c r="AA3127" s="25"/>
      <c r="AE3127" s="25"/>
      <c r="AM3127" s="25"/>
      <c r="AR3127" s="25"/>
      <c r="AT3127" s="25"/>
      <c r="AX3127" s="25"/>
      <c r="BA3127" s="25"/>
      <c r="BI3127" s="25"/>
      <c r="BN3127" s="25"/>
      <c r="BP3127" s="25"/>
      <c r="BT3127" s="25"/>
      <c r="EP3127" s="25"/>
      <c r="FP3127" s="25"/>
      <c r="FR3127" s="25"/>
      <c r="GF3127" s="25"/>
      <c r="GH3127" s="25"/>
      <c r="GK3127" s="25"/>
      <c r="GQ3127" s="25"/>
      <c r="HK3127" s="25"/>
      <c r="IJ3127" s="25"/>
      <c r="IM3127" s="25"/>
      <c r="IP3127" s="25"/>
      <c r="IS3127" s="25"/>
      <c r="IZ3127" s="25"/>
      <c r="JF3127" s="25"/>
      <c r="JI3127" s="25"/>
      <c r="KO3127" s="31"/>
      <c r="KP3127" s="32"/>
      <c r="KQ3127" s="75"/>
      <c r="KR3127" s="31"/>
    </row>
    <row r="3128" spans="24:304" x14ac:dyDescent="0.3">
      <c r="X3128" s="25"/>
      <c r="AA3128" s="25"/>
      <c r="AE3128" s="25"/>
      <c r="AM3128" s="25"/>
      <c r="AR3128" s="25"/>
      <c r="AT3128" s="25"/>
      <c r="AX3128" s="25"/>
      <c r="BA3128" s="25"/>
      <c r="BI3128" s="25"/>
      <c r="BN3128" s="25"/>
      <c r="BP3128" s="25"/>
      <c r="BT3128" s="25"/>
      <c r="EP3128" s="25"/>
      <c r="FP3128" s="25"/>
      <c r="FR3128" s="25"/>
      <c r="GF3128" s="25"/>
      <c r="GH3128" s="25"/>
      <c r="GK3128" s="25"/>
      <c r="GQ3128" s="25"/>
      <c r="HK3128" s="25"/>
      <c r="IJ3128" s="25"/>
      <c r="IM3128" s="25"/>
      <c r="IP3128" s="25"/>
      <c r="IS3128" s="25"/>
      <c r="IZ3128" s="25"/>
      <c r="JF3128" s="25"/>
      <c r="JI3128" s="25"/>
      <c r="KO3128" s="31"/>
      <c r="KP3128" s="32"/>
      <c r="KQ3128" s="75"/>
      <c r="KR3128" s="31"/>
    </row>
    <row r="3129" spans="24:304" x14ac:dyDescent="0.3">
      <c r="X3129" s="25"/>
      <c r="AA3129" s="25"/>
      <c r="AE3129" s="25"/>
      <c r="AM3129" s="25"/>
      <c r="AR3129" s="25"/>
      <c r="AT3129" s="25"/>
      <c r="AX3129" s="25"/>
      <c r="BA3129" s="25"/>
      <c r="BI3129" s="25"/>
      <c r="BN3129" s="25"/>
      <c r="BP3129" s="25"/>
      <c r="BT3129" s="25"/>
      <c r="EP3129" s="25"/>
      <c r="FP3129" s="25"/>
      <c r="FR3129" s="25"/>
      <c r="GF3129" s="25"/>
      <c r="GH3129" s="25"/>
      <c r="GK3129" s="25"/>
      <c r="GQ3129" s="25"/>
      <c r="HK3129" s="25"/>
      <c r="IJ3129" s="25"/>
      <c r="IM3129" s="25"/>
      <c r="IP3129" s="25"/>
      <c r="IS3129" s="25"/>
      <c r="IZ3129" s="25"/>
      <c r="JF3129" s="25"/>
      <c r="JI3129" s="25"/>
      <c r="KO3129" s="31"/>
      <c r="KP3129" s="32"/>
      <c r="KQ3129" s="75"/>
      <c r="KR3129" s="31"/>
    </row>
    <row r="3130" spans="24:304" x14ac:dyDescent="0.3">
      <c r="X3130" s="25"/>
      <c r="AA3130" s="25"/>
      <c r="AE3130" s="25"/>
      <c r="AM3130" s="25"/>
      <c r="AR3130" s="25"/>
      <c r="AT3130" s="25"/>
      <c r="AX3130" s="25"/>
      <c r="BA3130" s="25"/>
      <c r="BI3130" s="25"/>
      <c r="BN3130" s="25"/>
      <c r="BP3130" s="25"/>
      <c r="BT3130" s="25"/>
      <c r="EP3130" s="25"/>
      <c r="FP3130" s="25"/>
      <c r="FR3130" s="25"/>
      <c r="GF3130" s="25"/>
      <c r="GH3130" s="25"/>
      <c r="GK3130" s="25"/>
      <c r="GQ3130" s="25"/>
      <c r="HK3130" s="25"/>
      <c r="IJ3130" s="25"/>
      <c r="IM3130" s="25"/>
      <c r="IP3130" s="25"/>
      <c r="IS3130" s="25"/>
      <c r="IZ3130" s="25"/>
      <c r="JF3130" s="25"/>
      <c r="JI3130" s="25"/>
      <c r="KO3130" s="31"/>
      <c r="KP3130" s="32"/>
      <c r="KQ3130" s="75"/>
      <c r="KR3130" s="31"/>
    </row>
    <row r="3131" spans="24:304" x14ac:dyDescent="0.3">
      <c r="X3131" s="25"/>
      <c r="AA3131" s="25"/>
      <c r="AE3131" s="25"/>
      <c r="AM3131" s="25"/>
      <c r="AR3131" s="25"/>
      <c r="AT3131" s="25"/>
      <c r="AX3131" s="25"/>
      <c r="BA3131" s="25"/>
      <c r="BI3131" s="25"/>
      <c r="BN3131" s="25"/>
      <c r="BP3131" s="25"/>
      <c r="BT3131" s="25"/>
      <c r="EP3131" s="25"/>
      <c r="FP3131" s="25"/>
      <c r="FR3131" s="25"/>
      <c r="GF3131" s="25"/>
      <c r="GH3131" s="25"/>
      <c r="GK3131" s="25"/>
      <c r="GQ3131" s="25"/>
      <c r="HK3131" s="25"/>
      <c r="IJ3131" s="25"/>
      <c r="IM3131" s="25"/>
      <c r="IP3131" s="25"/>
      <c r="IS3131" s="25"/>
      <c r="IZ3131" s="25"/>
      <c r="JF3131" s="25"/>
      <c r="JI3131" s="25"/>
      <c r="KO3131" s="31"/>
      <c r="KP3131" s="32"/>
      <c r="KQ3131" s="75"/>
      <c r="KR3131" s="31"/>
    </row>
    <row r="3132" spans="24:304" x14ac:dyDescent="0.3">
      <c r="X3132" s="25"/>
      <c r="AA3132" s="25"/>
      <c r="AE3132" s="25"/>
      <c r="AM3132" s="25"/>
      <c r="AR3132" s="25"/>
      <c r="AT3132" s="25"/>
      <c r="AX3132" s="25"/>
      <c r="BA3132" s="25"/>
      <c r="BI3132" s="25"/>
      <c r="BN3132" s="25"/>
      <c r="BP3132" s="25"/>
      <c r="BT3132" s="25"/>
      <c r="EP3132" s="25"/>
      <c r="FP3132" s="25"/>
      <c r="FR3132" s="25"/>
      <c r="GF3132" s="25"/>
      <c r="GH3132" s="25"/>
      <c r="GK3132" s="25"/>
      <c r="GQ3132" s="25"/>
      <c r="HK3132" s="25"/>
      <c r="IJ3132" s="25"/>
      <c r="IM3132" s="25"/>
      <c r="IP3132" s="25"/>
      <c r="IS3132" s="25"/>
      <c r="IZ3132" s="25"/>
      <c r="JF3132" s="25"/>
      <c r="JI3132" s="25"/>
      <c r="KO3132" s="31"/>
      <c r="KP3132" s="32"/>
      <c r="KQ3132" s="75"/>
      <c r="KR3132" s="31"/>
    </row>
    <row r="3133" spans="24:304" x14ac:dyDescent="0.3">
      <c r="X3133" s="25"/>
      <c r="AA3133" s="25"/>
      <c r="AE3133" s="25"/>
      <c r="AM3133" s="25"/>
      <c r="AR3133" s="25"/>
      <c r="AT3133" s="25"/>
      <c r="AX3133" s="25"/>
      <c r="BA3133" s="25"/>
      <c r="BI3133" s="25"/>
      <c r="BN3133" s="25"/>
      <c r="BP3133" s="25"/>
      <c r="BT3133" s="25"/>
      <c r="EP3133" s="25"/>
      <c r="FP3133" s="25"/>
      <c r="FR3133" s="25"/>
      <c r="GF3133" s="25"/>
      <c r="GH3133" s="25"/>
      <c r="GK3133" s="25"/>
      <c r="GQ3133" s="25"/>
      <c r="HK3133" s="25"/>
      <c r="IJ3133" s="25"/>
      <c r="IM3133" s="25"/>
      <c r="IP3133" s="25"/>
      <c r="IS3133" s="25"/>
      <c r="IZ3133" s="25"/>
      <c r="JF3133" s="25"/>
      <c r="JI3133" s="25"/>
      <c r="KO3133" s="31"/>
      <c r="KP3133" s="32"/>
      <c r="KQ3133" s="75"/>
      <c r="KR3133" s="31"/>
    </row>
    <row r="3134" spans="24:304" x14ac:dyDescent="0.3">
      <c r="X3134" s="25"/>
      <c r="AA3134" s="25"/>
      <c r="AE3134" s="25"/>
      <c r="AM3134" s="25"/>
      <c r="AR3134" s="25"/>
      <c r="AT3134" s="25"/>
      <c r="AX3134" s="25"/>
      <c r="BA3134" s="25"/>
      <c r="BI3134" s="25"/>
      <c r="BN3134" s="25"/>
      <c r="BP3134" s="25"/>
      <c r="BT3134" s="25"/>
      <c r="EP3134" s="25"/>
      <c r="FP3134" s="25"/>
      <c r="FR3134" s="25"/>
      <c r="GF3134" s="25"/>
      <c r="GH3134" s="25"/>
      <c r="GK3134" s="25"/>
      <c r="GQ3134" s="25"/>
      <c r="HK3134" s="25"/>
      <c r="IJ3134" s="25"/>
      <c r="IM3134" s="25"/>
      <c r="IP3134" s="25"/>
      <c r="IS3134" s="25"/>
      <c r="IZ3134" s="25"/>
      <c r="JF3134" s="25"/>
      <c r="JI3134" s="25"/>
      <c r="KO3134" s="31"/>
      <c r="KP3134" s="32"/>
      <c r="KQ3134" s="75"/>
      <c r="KR3134" s="31"/>
    </row>
    <row r="3135" spans="24:304" x14ac:dyDescent="0.3">
      <c r="X3135" s="25"/>
      <c r="AA3135" s="25"/>
      <c r="AE3135" s="25"/>
      <c r="AM3135" s="25"/>
      <c r="AR3135" s="25"/>
      <c r="AT3135" s="25"/>
      <c r="AX3135" s="25"/>
      <c r="BA3135" s="25"/>
      <c r="BI3135" s="25"/>
      <c r="BN3135" s="25"/>
      <c r="BP3135" s="25"/>
      <c r="BT3135" s="25"/>
      <c r="EP3135" s="25"/>
      <c r="FP3135" s="25"/>
      <c r="FR3135" s="25"/>
      <c r="GF3135" s="25"/>
      <c r="GH3135" s="25"/>
      <c r="GK3135" s="25"/>
      <c r="GQ3135" s="25"/>
      <c r="HK3135" s="25"/>
      <c r="IJ3135" s="25"/>
      <c r="IM3135" s="25"/>
      <c r="IP3135" s="25"/>
      <c r="IS3135" s="25"/>
      <c r="IZ3135" s="25"/>
      <c r="JF3135" s="25"/>
      <c r="JI3135" s="25"/>
      <c r="KO3135" s="31"/>
      <c r="KP3135" s="32"/>
      <c r="KQ3135" s="75"/>
      <c r="KR3135" s="31"/>
    </row>
    <row r="3136" spans="24:304" x14ac:dyDescent="0.3">
      <c r="X3136" s="25"/>
      <c r="AA3136" s="25"/>
      <c r="AE3136" s="25"/>
      <c r="AM3136" s="25"/>
      <c r="AR3136" s="25"/>
      <c r="AT3136" s="25"/>
      <c r="AX3136" s="25"/>
      <c r="BA3136" s="25"/>
      <c r="BI3136" s="25"/>
      <c r="BN3136" s="25"/>
      <c r="BP3136" s="25"/>
      <c r="BT3136" s="25"/>
      <c r="EP3136" s="25"/>
      <c r="FP3136" s="25"/>
      <c r="FR3136" s="25"/>
      <c r="GF3136" s="25"/>
      <c r="GH3136" s="25"/>
      <c r="GK3136" s="25"/>
      <c r="GQ3136" s="25"/>
      <c r="HK3136" s="25"/>
      <c r="IJ3136" s="25"/>
      <c r="IM3136" s="25"/>
      <c r="IP3136" s="25"/>
      <c r="IS3136" s="25"/>
      <c r="IZ3136" s="25"/>
      <c r="JF3136" s="25"/>
      <c r="JI3136" s="25"/>
      <c r="KO3136" s="31"/>
      <c r="KP3136" s="32"/>
      <c r="KQ3136" s="75"/>
      <c r="KR3136" s="31"/>
    </row>
    <row r="3137" spans="24:304" x14ac:dyDescent="0.3">
      <c r="X3137" s="25"/>
      <c r="AA3137" s="25"/>
      <c r="AE3137" s="25"/>
      <c r="AM3137" s="25"/>
      <c r="AR3137" s="25"/>
      <c r="AT3137" s="25"/>
      <c r="AX3137" s="25"/>
      <c r="BA3137" s="25"/>
      <c r="BI3137" s="25"/>
      <c r="BN3137" s="25"/>
      <c r="BP3137" s="25"/>
      <c r="BT3137" s="25"/>
      <c r="EP3137" s="25"/>
      <c r="FP3137" s="25"/>
      <c r="FR3137" s="25"/>
      <c r="GF3137" s="25"/>
      <c r="GH3137" s="25"/>
      <c r="GK3137" s="25"/>
      <c r="GQ3137" s="25"/>
      <c r="HK3137" s="25"/>
      <c r="IJ3137" s="25"/>
      <c r="IM3137" s="25"/>
      <c r="IP3137" s="25"/>
      <c r="IS3137" s="25"/>
      <c r="IZ3137" s="25"/>
      <c r="JF3137" s="25"/>
      <c r="JI3137" s="25"/>
      <c r="KO3137" s="31"/>
      <c r="KP3137" s="32"/>
      <c r="KQ3137" s="75"/>
      <c r="KR3137" s="31"/>
    </row>
    <row r="3138" spans="24:304" x14ac:dyDescent="0.3">
      <c r="X3138" s="25"/>
      <c r="AA3138" s="25"/>
      <c r="AE3138" s="25"/>
      <c r="AM3138" s="25"/>
      <c r="AR3138" s="25"/>
      <c r="AT3138" s="25"/>
      <c r="AX3138" s="25"/>
      <c r="BA3138" s="25"/>
      <c r="BI3138" s="25"/>
      <c r="BN3138" s="25"/>
      <c r="BP3138" s="25"/>
      <c r="BT3138" s="25"/>
      <c r="EP3138" s="25"/>
      <c r="FP3138" s="25"/>
      <c r="FR3138" s="25"/>
      <c r="GF3138" s="25"/>
      <c r="GH3138" s="25"/>
      <c r="GK3138" s="25"/>
      <c r="GQ3138" s="25"/>
      <c r="HK3138" s="25"/>
      <c r="IJ3138" s="25"/>
      <c r="IM3138" s="25"/>
      <c r="IP3138" s="25"/>
      <c r="IS3138" s="25"/>
      <c r="IZ3138" s="25"/>
      <c r="JF3138" s="25"/>
      <c r="JI3138" s="25"/>
      <c r="KO3138" s="31"/>
      <c r="KP3138" s="32"/>
      <c r="KQ3138" s="75"/>
      <c r="KR3138" s="31"/>
    </row>
    <row r="3139" spans="24:304" x14ac:dyDescent="0.3">
      <c r="X3139" s="25"/>
      <c r="AA3139" s="25"/>
      <c r="AE3139" s="25"/>
      <c r="AM3139" s="25"/>
      <c r="AR3139" s="25"/>
      <c r="AT3139" s="25"/>
      <c r="AX3139" s="25"/>
      <c r="BA3139" s="25"/>
      <c r="BI3139" s="25"/>
      <c r="BN3139" s="25"/>
      <c r="BP3139" s="25"/>
      <c r="BT3139" s="25"/>
      <c r="EP3139" s="25"/>
      <c r="FP3139" s="25"/>
      <c r="FR3139" s="25"/>
      <c r="GF3139" s="25"/>
      <c r="GH3139" s="25"/>
      <c r="GK3139" s="25"/>
      <c r="GQ3139" s="25"/>
      <c r="HK3139" s="25"/>
      <c r="IJ3139" s="25"/>
      <c r="IM3139" s="25"/>
      <c r="IP3139" s="25"/>
      <c r="IS3139" s="25"/>
      <c r="IZ3139" s="25"/>
      <c r="JF3139" s="25"/>
      <c r="JI3139" s="25"/>
      <c r="KO3139" s="31"/>
      <c r="KP3139" s="32"/>
      <c r="KQ3139" s="75"/>
      <c r="KR3139" s="31"/>
    </row>
    <row r="3140" spans="24:304" x14ac:dyDescent="0.3">
      <c r="X3140" s="25"/>
      <c r="AA3140" s="25"/>
      <c r="AE3140" s="25"/>
      <c r="AM3140" s="25"/>
      <c r="AR3140" s="25"/>
      <c r="AT3140" s="25"/>
      <c r="AX3140" s="25"/>
      <c r="BA3140" s="25"/>
      <c r="BI3140" s="25"/>
      <c r="BN3140" s="25"/>
      <c r="BP3140" s="25"/>
      <c r="BT3140" s="25"/>
      <c r="EP3140" s="25"/>
      <c r="FP3140" s="25"/>
      <c r="FR3140" s="25"/>
      <c r="GF3140" s="25"/>
      <c r="GH3140" s="25"/>
      <c r="GK3140" s="25"/>
      <c r="GQ3140" s="25"/>
      <c r="HK3140" s="25"/>
      <c r="IJ3140" s="25"/>
      <c r="IM3140" s="25"/>
      <c r="IP3140" s="25"/>
      <c r="IS3140" s="25"/>
      <c r="IZ3140" s="25"/>
      <c r="JF3140" s="25"/>
      <c r="JI3140" s="25"/>
      <c r="KO3140" s="31"/>
      <c r="KP3140" s="32"/>
      <c r="KQ3140" s="75"/>
      <c r="KR3140" s="31"/>
    </row>
    <row r="3141" spans="24:304" x14ac:dyDescent="0.3">
      <c r="X3141" s="25"/>
      <c r="AA3141" s="25"/>
      <c r="AE3141" s="25"/>
      <c r="AM3141" s="25"/>
      <c r="AR3141" s="25"/>
      <c r="AT3141" s="25"/>
      <c r="AX3141" s="25"/>
      <c r="BA3141" s="25"/>
      <c r="BI3141" s="25"/>
      <c r="BN3141" s="25"/>
      <c r="BP3141" s="25"/>
      <c r="BT3141" s="25"/>
      <c r="EP3141" s="25"/>
      <c r="FP3141" s="25"/>
      <c r="FR3141" s="25"/>
      <c r="GF3141" s="25"/>
      <c r="GH3141" s="25"/>
      <c r="GK3141" s="25"/>
      <c r="GQ3141" s="25"/>
      <c r="HK3141" s="25"/>
      <c r="IJ3141" s="25"/>
      <c r="IM3141" s="25"/>
      <c r="IP3141" s="25"/>
      <c r="IS3141" s="25"/>
      <c r="IZ3141" s="25"/>
      <c r="JF3141" s="25"/>
      <c r="JI3141" s="25"/>
      <c r="KO3141" s="31"/>
      <c r="KP3141" s="32"/>
      <c r="KQ3141" s="75"/>
      <c r="KR3141" s="31"/>
    </row>
    <row r="3142" spans="24:304" x14ac:dyDescent="0.3">
      <c r="X3142" s="25"/>
      <c r="AA3142" s="25"/>
      <c r="AE3142" s="25"/>
      <c r="AM3142" s="25"/>
      <c r="AR3142" s="25"/>
      <c r="AT3142" s="25"/>
      <c r="AX3142" s="25"/>
      <c r="BA3142" s="25"/>
      <c r="BI3142" s="25"/>
      <c r="BN3142" s="25"/>
      <c r="BP3142" s="25"/>
      <c r="BT3142" s="25"/>
      <c r="EP3142" s="25"/>
      <c r="FP3142" s="25"/>
      <c r="FR3142" s="25"/>
      <c r="GF3142" s="25"/>
      <c r="GH3142" s="25"/>
      <c r="GK3142" s="25"/>
      <c r="GQ3142" s="25"/>
      <c r="HK3142" s="25"/>
      <c r="IJ3142" s="25"/>
      <c r="IM3142" s="25"/>
      <c r="IP3142" s="25"/>
      <c r="IS3142" s="25"/>
      <c r="IZ3142" s="25"/>
      <c r="JF3142" s="25"/>
      <c r="JI3142" s="25"/>
      <c r="KO3142" s="31"/>
      <c r="KP3142" s="32"/>
      <c r="KQ3142" s="75"/>
      <c r="KR3142" s="31"/>
    </row>
    <row r="3143" spans="24:304" x14ac:dyDescent="0.3">
      <c r="X3143" s="25"/>
      <c r="AA3143" s="25"/>
      <c r="AE3143" s="25"/>
      <c r="AM3143" s="25"/>
      <c r="AR3143" s="25"/>
      <c r="AT3143" s="25"/>
      <c r="AX3143" s="25"/>
      <c r="BA3143" s="25"/>
      <c r="BI3143" s="25"/>
      <c r="BN3143" s="25"/>
      <c r="BP3143" s="25"/>
      <c r="BT3143" s="25"/>
      <c r="EP3143" s="25"/>
      <c r="FP3143" s="25"/>
      <c r="FR3143" s="25"/>
      <c r="GF3143" s="25"/>
      <c r="GH3143" s="25"/>
      <c r="GK3143" s="25"/>
      <c r="GQ3143" s="25"/>
      <c r="HK3143" s="25"/>
      <c r="IJ3143" s="25"/>
      <c r="IM3143" s="25"/>
      <c r="IP3143" s="25"/>
      <c r="IS3143" s="25"/>
      <c r="IZ3143" s="25"/>
      <c r="JF3143" s="25"/>
      <c r="JI3143" s="25"/>
      <c r="KO3143" s="31"/>
      <c r="KP3143" s="32"/>
      <c r="KQ3143" s="75"/>
      <c r="KR3143" s="31"/>
    </row>
    <row r="3144" spans="24:304" x14ac:dyDescent="0.3">
      <c r="X3144" s="25"/>
      <c r="AA3144" s="25"/>
      <c r="AE3144" s="25"/>
      <c r="AM3144" s="25"/>
      <c r="AR3144" s="25"/>
      <c r="AT3144" s="25"/>
      <c r="AX3144" s="25"/>
      <c r="BA3144" s="25"/>
      <c r="BI3144" s="25"/>
      <c r="BN3144" s="25"/>
      <c r="BP3144" s="25"/>
      <c r="BT3144" s="25"/>
      <c r="EP3144" s="25"/>
      <c r="FP3144" s="25"/>
      <c r="FR3144" s="25"/>
      <c r="GF3144" s="25"/>
      <c r="GH3144" s="25"/>
      <c r="GK3144" s="25"/>
      <c r="GQ3144" s="25"/>
      <c r="HK3144" s="25"/>
      <c r="IJ3144" s="25"/>
      <c r="IM3144" s="25"/>
      <c r="IP3144" s="25"/>
      <c r="IS3144" s="25"/>
      <c r="IZ3144" s="25"/>
      <c r="JF3144" s="25"/>
      <c r="JI3144" s="25"/>
      <c r="KO3144" s="31"/>
      <c r="KP3144" s="32"/>
      <c r="KQ3144" s="75"/>
      <c r="KR3144" s="31"/>
    </row>
    <row r="3145" spans="24:304" x14ac:dyDescent="0.3">
      <c r="X3145" s="25"/>
      <c r="AA3145" s="25"/>
      <c r="AE3145" s="25"/>
      <c r="AM3145" s="25"/>
      <c r="AR3145" s="25"/>
      <c r="AT3145" s="25"/>
      <c r="AX3145" s="25"/>
      <c r="BA3145" s="25"/>
      <c r="BI3145" s="25"/>
      <c r="BN3145" s="25"/>
      <c r="BP3145" s="25"/>
      <c r="BT3145" s="25"/>
      <c r="EP3145" s="25"/>
      <c r="FP3145" s="25"/>
      <c r="FR3145" s="25"/>
      <c r="GF3145" s="25"/>
      <c r="GH3145" s="25"/>
      <c r="GK3145" s="25"/>
      <c r="GQ3145" s="25"/>
      <c r="HK3145" s="25"/>
      <c r="IJ3145" s="25"/>
      <c r="IM3145" s="25"/>
      <c r="IP3145" s="25"/>
      <c r="IS3145" s="25"/>
      <c r="IZ3145" s="25"/>
      <c r="JF3145" s="25"/>
      <c r="JI3145" s="25"/>
      <c r="KO3145" s="31"/>
      <c r="KP3145" s="32"/>
      <c r="KQ3145" s="75"/>
      <c r="KR3145" s="31"/>
    </row>
    <row r="3146" spans="24:304" x14ac:dyDescent="0.3">
      <c r="X3146" s="25"/>
      <c r="AA3146" s="25"/>
      <c r="AE3146" s="25"/>
      <c r="AM3146" s="25"/>
      <c r="AR3146" s="25"/>
      <c r="AT3146" s="25"/>
      <c r="AX3146" s="25"/>
      <c r="BA3146" s="25"/>
      <c r="BI3146" s="25"/>
      <c r="BN3146" s="25"/>
      <c r="BP3146" s="25"/>
      <c r="BT3146" s="25"/>
      <c r="EP3146" s="25"/>
      <c r="FP3146" s="25"/>
      <c r="FR3146" s="25"/>
      <c r="GF3146" s="25"/>
      <c r="GH3146" s="25"/>
      <c r="GK3146" s="25"/>
      <c r="GQ3146" s="25"/>
      <c r="HK3146" s="25"/>
      <c r="IJ3146" s="25"/>
      <c r="IM3146" s="25"/>
      <c r="IP3146" s="25"/>
      <c r="IS3146" s="25"/>
      <c r="IZ3146" s="25"/>
      <c r="JF3146" s="25"/>
      <c r="JI3146" s="25"/>
      <c r="KO3146" s="31"/>
      <c r="KP3146" s="32"/>
      <c r="KQ3146" s="75"/>
      <c r="KR3146" s="31"/>
    </row>
    <row r="3147" spans="24:304" x14ac:dyDescent="0.3">
      <c r="X3147" s="25"/>
      <c r="AA3147" s="25"/>
      <c r="AE3147" s="25"/>
      <c r="AM3147" s="25"/>
      <c r="AR3147" s="25"/>
      <c r="AT3147" s="25"/>
      <c r="AX3147" s="25"/>
      <c r="BA3147" s="25"/>
      <c r="BI3147" s="25"/>
      <c r="BN3147" s="25"/>
      <c r="BP3147" s="25"/>
      <c r="BT3147" s="25"/>
      <c r="EP3147" s="25"/>
      <c r="FP3147" s="25"/>
      <c r="FR3147" s="25"/>
      <c r="GF3147" s="25"/>
      <c r="GH3147" s="25"/>
      <c r="GK3147" s="25"/>
      <c r="GQ3147" s="25"/>
      <c r="HK3147" s="25"/>
      <c r="IJ3147" s="25"/>
      <c r="IM3147" s="25"/>
      <c r="IP3147" s="25"/>
      <c r="IS3147" s="25"/>
      <c r="IZ3147" s="25"/>
      <c r="JF3147" s="25"/>
      <c r="JI3147" s="25"/>
      <c r="KO3147" s="31"/>
      <c r="KP3147" s="32"/>
      <c r="KQ3147" s="75"/>
      <c r="KR3147" s="31"/>
    </row>
    <row r="3148" spans="24:304" x14ac:dyDescent="0.3">
      <c r="X3148" s="25"/>
      <c r="AA3148" s="25"/>
      <c r="AE3148" s="25"/>
      <c r="AM3148" s="25"/>
      <c r="AR3148" s="25"/>
      <c r="AT3148" s="25"/>
      <c r="AX3148" s="25"/>
      <c r="BA3148" s="25"/>
      <c r="BI3148" s="25"/>
      <c r="BN3148" s="25"/>
      <c r="BP3148" s="25"/>
      <c r="BT3148" s="25"/>
      <c r="EP3148" s="25"/>
      <c r="FP3148" s="25"/>
      <c r="FR3148" s="25"/>
      <c r="GF3148" s="25"/>
      <c r="GH3148" s="25"/>
      <c r="GK3148" s="25"/>
      <c r="GQ3148" s="25"/>
      <c r="HK3148" s="25"/>
      <c r="IJ3148" s="25"/>
      <c r="IM3148" s="25"/>
      <c r="IP3148" s="25"/>
      <c r="IS3148" s="25"/>
      <c r="IZ3148" s="25"/>
      <c r="JF3148" s="25"/>
      <c r="JI3148" s="25"/>
      <c r="KO3148" s="31"/>
      <c r="KP3148" s="32"/>
      <c r="KQ3148" s="75"/>
      <c r="KR3148" s="31"/>
    </row>
    <row r="3149" spans="24:304" x14ac:dyDescent="0.3">
      <c r="X3149" s="25"/>
      <c r="AA3149" s="25"/>
      <c r="AE3149" s="25"/>
      <c r="AM3149" s="25"/>
      <c r="AR3149" s="25"/>
      <c r="AT3149" s="25"/>
      <c r="AX3149" s="25"/>
      <c r="BA3149" s="25"/>
      <c r="BI3149" s="25"/>
      <c r="BN3149" s="25"/>
      <c r="BP3149" s="25"/>
      <c r="BT3149" s="25"/>
      <c r="EP3149" s="25"/>
      <c r="FP3149" s="25"/>
      <c r="FR3149" s="25"/>
      <c r="GF3149" s="25"/>
      <c r="GH3149" s="25"/>
      <c r="GK3149" s="25"/>
      <c r="GQ3149" s="25"/>
      <c r="HK3149" s="25"/>
      <c r="IJ3149" s="25"/>
      <c r="IM3149" s="25"/>
      <c r="IP3149" s="25"/>
      <c r="IS3149" s="25"/>
      <c r="IZ3149" s="25"/>
      <c r="JF3149" s="25"/>
      <c r="JI3149" s="25"/>
      <c r="KO3149" s="31"/>
      <c r="KP3149" s="32"/>
      <c r="KQ3149" s="75"/>
      <c r="KR3149" s="31"/>
    </row>
    <row r="3150" spans="24:304" x14ac:dyDescent="0.3">
      <c r="X3150" s="25"/>
      <c r="AA3150" s="25"/>
      <c r="AE3150" s="25"/>
      <c r="AM3150" s="25"/>
      <c r="AR3150" s="25"/>
      <c r="AT3150" s="25"/>
      <c r="AX3150" s="25"/>
      <c r="BA3150" s="25"/>
      <c r="BI3150" s="25"/>
      <c r="BN3150" s="25"/>
      <c r="BP3150" s="25"/>
      <c r="BT3150" s="25"/>
      <c r="EP3150" s="25"/>
      <c r="FP3150" s="25"/>
      <c r="FR3150" s="25"/>
      <c r="GF3150" s="25"/>
      <c r="GH3150" s="25"/>
      <c r="GK3150" s="25"/>
      <c r="GQ3150" s="25"/>
      <c r="HK3150" s="25"/>
      <c r="IJ3150" s="25"/>
      <c r="IM3150" s="25"/>
      <c r="IP3150" s="25"/>
      <c r="IS3150" s="25"/>
      <c r="IZ3150" s="25"/>
      <c r="JF3150" s="25"/>
      <c r="JI3150" s="25"/>
      <c r="KO3150" s="31"/>
      <c r="KP3150" s="32"/>
      <c r="KQ3150" s="75"/>
      <c r="KR3150" s="31"/>
    </row>
    <row r="3151" spans="24:304" x14ac:dyDescent="0.3">
      <c r="X3151" s="25"/>
      <c r="AA3151" s="25"/>
      <c r="AE3151" s="25"/>
      <c r="AM3151" s="25"/>
      <c r="AR3151" s="25"/>
      <c r="AT3151" s="25"/>
      <c r="AX3151" s="25"/>
      <c r="BA3151" s="25"/>
      <c r="BI3151" s="25"/>
      <c r="BN3151" s="25"/>
      <c r="BP3151" s="25"/>
      <c r="BT3151" s="25"/>
      <c r="EP3151" s="25"/>
      <c r="FP3151" s="25"/>
      <c r="FR3151" s="25"/>
      <c r="GF3151" s="25"/>
      <c r="GH3151" s="25"/>
      <c r="GK3151" s="25"/>
      <c r="GQ3151" s="25"/>
      <c r="HK3151" s="25"/>
      <c r="IJ3151" s="25"/>
      <c r="IM3151" s="25"/>
      <c r="IP3151" s="25"/>
      <c r="IS3151" s="25"/>
      <c r="IZ3151" s="25"/>
      <c r="JF3151" s="25"/>
      <c r="JI3151" s="25"/>
      <c r="KO3151" s="31"/>
      <c r="KP3151" s="32"/>
      <c r="KQ3151" s="75"/>
      <c r="KR3151" s="31"/>
    </row>
    <row r="3152" spans="24:304" x14ac:dyDescent="0.3">
      <c r="X3152" s="25"/>
      <c r="AA3152" s="25"/>
      <c r="AE3152" s="25"/>
      <c r="AM3152" s="25"/>
      <c r="AR3152" s="25"/>
      <c r="AT3152" s="25"/>
      <c r="AX3152" s="25"/>
      <c r="BA3152" s="25"/>
      <c r="BI3152" s="25"/>
      <c r="BN3152" s="25"/>
      <c r="BP3152" s="25"/>
      <c r="BT3152" s="25"/>
      <c r="EP3152" s="25"/>
      <c r="FP3152" s="25"/>
      <c r="FR3152" s="25"/>
      <c r="GF3152" s="25"/>
      <c r="GH3152" s="25"/>
      <c r="GK3152" s="25"/>
      <c r="GQ3152" s="25"/>
      <c r="HK3152" s="25"/>
      <c r="IJ3152" s="25"/>
      <c r="IM3152" s="25"/>
      <c r="IP3152" s="25"/>
      <c r="IS3152" s="25"/>
      <c r="IZ3152" s="25"/>
      <c r="JF3152" s="25"/>
      <c r="JI3152" s="25"/>
      <c r="KO3152" s="31"/>
      <c r="KP3152" s="32"/>
      <c r="KQ3152" s="75"/>
      <c r="KR3152" s="31"/>
    </row>
    <row r="3153" spans="24:304" x14ac:dyDescent="0.3">
      <c r="X3153" s="25"/>
      <c r="AA3153" s="25"/>
      <c r="AE3153" s="25"/>
      <c r="AM3153" s="25"/>
      <c r="AR3153" s="25"/>
      <c r="AT3153" s="25"/>
      <c r="AX3153" s="25"/>
      <c r="BA3153" s="25"/>
      <c r="BI3153" s="25"/>
      <c r="BN3153" s="25"/>
      <c r="BP3153" s="25"/>
      <c r="BT3153" s="25"/>
      <c r="EP3153" s="25"/>
      <c r="FP3153" s="25"/>
      <c r="FR3153" s="25"/>
      <c r="GF3153" s="25"/>
      <c r="GH3153" s="25"/>
      <c r="GK3153" s="25"/>
      <c r="GQ3153" s="25"/>
      <c r="HK3153" s="25"/>
      <c r="IJ3153" s="25"/>
      <c r="IM3153" s="25"/>
      <c r="IP3153" s="25"/>
      <c r="IS3153" s="25"/>
      <c r="IZ3153" s="25"/>
      <c r="JF3153" s="25"/>
      <c r="JI3153" s="25"/>
      <c r="KO3153" s="31"/>
      <c r="KP3153" s="32"/>
      <c r="KQ3153" s="75"/>
      <c r="KR3153" s="31"/>
    </row>
    <row r="3154" spans="24:304" x14ac:dyDescent="0.3">
      <c r="X3154" s="25"/>
      <c r="AA3154" s="25"/>
      <c r="AE3154" s="25"/>
      <c r="AM3154" s="25"/>
      <c r="AR3154" s="25"/>
      <c r="AT3154" s="25"/>
      <c r="AX3154" s="25"/>
      <c r="BA3154" s="25"/>
      <c r="BI3154" s="25"/>
      <c r="BN3154" s="25"/>
      <c r="BP3154" s="25"/>
      <c r="BT3154" s="25"/>
      <c r="EP3154" s="25"/>
      <c r="FP3154" s="25"/>
      <c r="FR3154" s="25"/>
      <c r="GF3154" s="25"/>
      <c r="GH3154" s="25"/>
      <c r="GK3154" s="25"/>
      <c r="GQ3154" s="25"/>
      <c r="HK3154" s="25"/>
      <c r="IJ3154" s="25"/>
      <c r="IM3154" s="25"/>
      <c r="IP3154" s="25"/>
      <c r="IS3154" s="25"/>
      <c r="IZ3154" s="25"/>
      <c r="JF3154" s="25"/>
      <c r="JI3154" s="25"/>
      <c r="KO3154" s="31"/>
      <c r="KP3154" s="32"/>
      <c r="KQ3154" s="75"/>
      <c r="KR3154" s="31"/>
    </row>
    <row r="3155" spans="24:304" x14ac:dyDescent="0.3">
      <c r="X3155" s="25"/>
      <c r="AA3155" s="25"/>
      <c r="AE3155" s="25"/>
      <c r="AM3155" s="25"/>
      <c r="AR3155" s="25"/>
      <c r="AT3155" s="25"/>
      <c r="AX3155" s="25"/>
      <c r="BA3155" s="25"/>
      <c r="BI3155" s="25"/>
      <c r="BN3155" s="25"/>
      <c r="BP3155" s="25"/>
      <c r="BT3155" s="25"/>
      <c r="EP3155" s="25"/>
      <c r="FP3155" s="25"/>
      <c r="FR3155" s="25"/>
      <c r="GF3155" s="25"/>
      <c r="GH3155" s="25"/>
      <c r="GK3155" s="25"/>
      <c r="GQ3155" s="25"/>
      <c r="HK3155" s="25"/>
      <c r="IJ3155" s="25"/>
      <c r="IM3155" s="25"/>
      <c r="IP3155" s="25"/>
      <c r="IS3155" s="25"/>
      <c r="IZ3155" s="25"/>
      <c r="JF3155" s="25"/>
      <c r="JI3155" s="25"/>
      <c r="KO3155" s="31"/>
      <c r="KP3155" s="32"/>
      <c r="KQ3155" s="75"/>
      <c r="KR3155" s="31"/>
    </row>
    <row r="3156" spans="24:304" x14ac:dyDescent="0.3">
      <c r="X3156" s="25"/>
      <c r="AA3156" s="25"/>
      <c r="AE3156" s="25"/>
      <c r="AM3156" s="25"/>
      <c r="AR3156" s="25"/>
      <c r="AT3156" s="25"/>
      <c r="AX3156" s="25"/>
      <c r="BA3156" s="25"/>
      <c r="BI3156" s="25"/>
      <c r="BN3156" s="25"/>
      <c r="BP3156" s="25"/>
      <c r="BT3156" s="25"/>
      <c r="EP3156" s="25"/>
      <c r="FP3156" s="25"/>
      <c r="FR3156" s="25"/>
      <c r="GF3156" s="25"/>
      <c r="GH3156" s="25"/>
      <c r="GK3156" s="25"/>
      <c r="GQ3156" s="25"/>
      <c r="HK3156" s="25"/>
      <c r="IJ3156" s="25"/>
      <c r="IM3156" s="25"/>
      <c r="IP3156" s="25"/>
      <c r="IS3156" s="25"/>
      <c r="IZ3156" s="25"/>
      <c r="JF3156" s="25"/>
      <c r="JI3156" s="25"/>
      <c r="KO3156" s="31"/>
      <c r="KP3156" s="32"/>
      <c r="KQ3156" s="75"/>
      <c r="KR3156" s="31"/>
    </row>
  </sheetData>
  <mergeCells count="184">
    <mergeCell ref="A179:A180"/>
    <mergeCell ref="KP179:KP180"/>
    <mergeCell ref="A181:A182"/>
    <mergeCell ref="KP181:KP182"/>
    <mergeCell ref="A169:A170"/>
    <mergeCell ref="KP169:KP170"/>
    <mergeCell ref="A171:A172"/>
    <mergeCell ref="KP171:KP172"/>
    <mergeCell ref="A173:A174"/>
    <mergeCell ref="KP173:KP174"/>
    <mergeCell ref="A175:A176"/>
    <mergeCell ref="KP175:KP176"/>
    <mergeCell ref="A177:A178"/>
    <mergeCell ref="KP177:KP178"/>
    <mergeCell ref="A159:A160"/>
    <mergeCell ref="KP159:KP160"/>
    <mergeCell ref="A161:A162"/>
    <mergeCell ref="KP161:KP162"/>
    <mergeCell ref="A163:A164"/>
    <mergeCell ref="KP163:KP164"/>
    <mergeCell ref="A165:A166"/>
    <mergeCell ref="KP165:KP166"/>
    <mergeCell ref="A167:A168"/>
    <mergeCell ref="KP167:KP168"/>
    <mergeCell ref="A149:A150"/>
    <mergeCell ref="KP149:KP150"/>
    <mergeCell ref="A151:A152"/>
    <mergeCell ref="KP151:KP152"/>
    <mergeCell ref="A153:A154"/>
    <mergeCell ref="KP153:KP154"/>
    <mergeCell ref="A155:A156"/>
    <mergeCell ref="KP155:KP156"/>
    <mergeCell ref="A157:A158"/>
    <mergeCell ref="KP157:KP158"/>
    <mergeCell ref="A141:A142"/>
    <mergeCell ref="A143:A144"/>
    <mergeCell ref="A145:A146"/>
    <mergeCell ref="A147:A148"/>
    <mergeCell ref="KP137:KP138"/>
    <mergeCell ref="KP139:KP140"/>
    <mergeCell ref="KP141:KP142"/>
    <mergeCell ref="KP143:KP144"/>
    <mergeCell ref="KP145:KP146"/>
    <mergeCell ref="KP147:KP148"/>
    <mergeCell ref="A137:A138"/>
    <mergeCell ref="A139:A140"/>
    <mergeCell ref="KP125:KP126"/>
    <mergeCell ref="KP127:KP128"/>
    <mergeCell ref="KP129:KP130"/>
    <mergeCell ref="KP131:KP132"/>
    <mergeCell ref="KP133:KP134"/>
    <mergeCell ref="KP135:KP136"/>
    <mergeCell ref="A131:A132"/>
    <mergeCell ref="A133:A134"/>
    <mergeCell ref="A125:A126"/>
    <mergeCell ref="A127:A128"/>
    <mergeCell ref="A129:A130"/>
    <mergeCell ref="KP81:KP82"/>
    <mergeCell ref="A107:A108"/>
    <mergeCell ref="KP113:KP114"/>
    <mergeCell ref="KP115:KP116"/>
    <mergeCell ref="KP117:KP118"/>
    <mergeCell ref="KP119:KP120"/>
    <mergeCell ref="KP121:KP122"/>
    <mergeCell ref="KP123:KP124"/>
    <mergeCell ref="A135:A136"/>
    <mergeCell ref="KP89:KP90"/>
    <mergeCell ref="KP91:KP92"/>
    <mergeCell ref="KP93:KP94"/>
    <mergeCell ref="A83:A84"/>
    <mergeCell ref="A85:A86"/>
    <mergeCell ref="A87:A88"/>
    <mergeCell ref="KP83:KP84"/>
    <mergeCell ref="KP85:KP86"/>
    <mergeCell ref="KP87:KP88"/>
    <mergeCell ref="KP103:KP104"/>
    <mergeCell ref="KP105:KP106"/>
    <mergeCell ref="KP107:KP108"/>
    <mergeCell ref="KP109:KP110"/>
    <mergeCell ref="KP111:KP112"/>
    <mergeCell ref="KP101:KP102"/>
    <mergeCell ref="KP95:KP96"/>
    <mergeCell ref="KP97:KP98"/>
    <mergeCell ref="KP99:KP100"/>
    <mergeCell ref="KP53:KP54"/>
    <mergeCell ref="KP55:KP56"/>
    <mergeCell ref="A67:A68"/>
    <mergeCell ref="A69:A70"/>
    <mergeCell ref="A71:A72"/>
    <mergeCell ref="A73:A74"/>
    <mergeCell ref="A75:A76"/>
    <mergeCell ref="KP77:KP78"/>
    <mergeCell ref="KP79:KP80"/>
    <mergeCell ref="A77:A78"/>
    <mergeCell ref="A79:A80"/>
    <mergeCell ref="KP65:KP66"/>
    <mergeCell ref="KP67:KP68"/>
    <mergeCell ref="KP69:KP70"/>
    <mergeCell ref="KP71:KP72"/>
    <mergeCell ref="KP73:KP74"/>
    <mergeCell ref="KP75:KP76"/>
    <mergeCell ref="A81:A82"/>
    <mergeCell ref="A95:A96"/>
    <mergeCell ref="A97:A98"/>
    <mergeCell ref="A99:A100"/>
    <mergeCell ref="A25:A26"/>
    <mergeCell ref="A27:A28"/>
    <mergeCell ref="A29:A30"/>
    <mergeCell ref="A45:A46"/>
    <mergeCell ref="A47:A48"/>
    <mergeCell ref="KP47:KP48"/>
    <mergeCell ref="A49:A50"/>
    <mergeCell ref="KP49:KP50"/>
    <mergeCell ref="A51:A52"/>
    <mergeCell ref="KP51:KP52"/>
    <mergeCell ref="A33:A34"/>
    <mergeCell ref="KP15:KP16"/>
    <mergeCell ref="A17:A18"/>
    <mergeCell ref="KP17:KP18"/>
    <mergeCell ref="A19:A20"/>
    <mergeCell ref="KP19:KP20"/>
    <mergeCell ref="A21:A22"/>
    <mergeCell ref="KP21:KP22"/>
    <mergeCell ref="A23:A24"/>
    <mergeCell ref="KP23:KP24"/>
    <mergeCell ref="KO1:KO2"/>
    <mergeCell ref="KP1:KP2"/>
    <mergeCell ref="KQ1:KQ2"/>
    <mergeCell ref="KP59:KP60"/>
    <mergeCell ref="KP61:KP62"/>
    <mergeCell ref="KP63:KP64"/>
    <mergeCell ref="KP25:KP26"/>
    <mergeCell ref="KP27:KP28"/>
    <mergeCell ref="KP29:KP30"/>
    <mergeCell ref="KP31:KP32"/>
    <mergeCell ref="KP33:KP34"/>
    <mergeCell ref="KP35:KP36"/>
    <mergeCell ref="KP37:KP38"/>
    <mergeCell ref="KP39:KP40"/>
    <mergeCell ref="KP45:KP46"/>
    <mergeCell ref="KP41:KP42"/>
    <mergeCell ref="KP43:KP44"/>
    <mergeCell ref="KP57:KP58"/>
    <mergeCell ref="KP3:KP4"/>
    <mergeCell ref="KP5:KP6"/>
    <mergeCell ref="KP7:KP8"/>
    <mergeCell ref="KP9:KP10"/>
    <mergeCell ref="KP11:KP12"/>
    <mergeCell ref="KP13:KP14"/>
    <mergeCell ref="A109:A110"/>
    <mergeCell ref="A111:A112"/>
    <mergeCell ref="A101:A102"/>
    <mergeCell ref="A103:A104"/>
    <mergeCell ref="A105:A106"/>
    <mergeCell ref="A119:A120"/>
    <mergeCell ref="A121:A122"/>
    <mergeCell ref="A123:A124"/>
    <mergeCell ref="A113:A114"/>
    <mergeCell ref="A115:A116"/>
    <mergeCell ref="A117:A118"/>
    <mergeCell ref="KR1:KR2"/>
    <mergeCell ref="A3:A4"/>
    <mergeCell ref="A5:A6"/>
    <mergeCell ref="A7:A8"/>
    <mergeCell ref="A9:A10"/>
    <mergeCell ref="A89:A90"/>
    <mergeCell ref="A91:A92"/>
    <mergeCell ref="A93:A94"/>
    <mergeCell ref="A59:A60"/>
    <mergeCell ref="A61:A62"/>
    <mergeCell ref="A63:A64"/>
    <mergeCell ref="A53:A54"/>
    <mergeCell ref="A55:A56"/>
    <mergeCell ref="A57:A58"/>
    <mergeCell ref="A65:A66"/>
    <mergeCell ref="A11:A12"/>
    <mergeCell ref="A13:A14"/>
    <mergeCell ref="A15:A16"/>
    <mergeCell ref="A35:A36"/>
    <mergeCell ref="A37:A38"/>
    <mergeCell ref="A39:A40"/>
    <mergeCell ref="A41:A42"/>
    <mergeCell ref="A43:A44"/>
    <mergeCell ref="A31:A32"/>
  </mergeCells>
  <conditionalFormatting sqref="C184:KN185">
    <cfRule type="cellIs" dxfId="4" priority="5" operator="greaterThan">
      <formula>0</formula>
    </cfRule>
  </conditionalFormatting>
  <conditionalFormatting sqref="D184:KN185">
    <cfRule type="cellIs" dxfId="3" priority="4" operator="greaterThan">
      <formula>0</formula>
    </cfRule>
  </conditionalFormatting>
  <conditionalFormatting sqref="C4:KN4">
    <cfRule type="cellIs" dxfId="2" priority="3" operator="greaterThan">
      <formula>0</formula>
    </cfRule>
  </conditionalFormatting>
  <conditionalFormatting sqref="C6:KN6">
    <cfRule type="cellIs" dxfId="1" priority="2" operator="greaterThan">
      <formula>0</formula>
    </cfRule>
  </conditionalFormatting>
  <conditionalFormatting sqref="C8:KN8 C10:KN10 C12:KN12 C14:KN14 C16:KN16 C18:KN18 C20:KN20 C22:KN22 C24:KN24 C26:KN26 C28:KN28 C30:KN30 C32:KN32 C34:KN34 C36:KN36 C38:KN38 C40:KN40 C42:KN42 C44:KN44 C46:KN46 C48:KN48 C50:KN50 C52:KN52 C54:KN54 C56:KN56 C58:KN58 C60:KN60 C62:KN62 C64:KN64 C66:KN66 C68:KN68 C70:KN70 C72:KN72 C74:KN74 C76:KN76 C78:KN78 C80:KN80 C82:KN82 C84:KN84 C86:KN86 C88:KN88 C90:KN90 C92:KN92 C94:KN94 C96:KN96 C98:KN98 C100:KN100 C102:KN102 C104:KN104 C106:KN106 C108:KN108 C110:KN110 C112:KN112 C114:KN114 C116:KN116 C118:KN118 C120:KN120 C122:KN122 C124:KN124 C126:KN126 C128:KN128 C130:KN130 C132:KN132 C134:KN134 C136:KN136 C138:KN138 C140:KN140 C142:KN142 C144:KN144 C146:KN146 C148:KN148 C150:KN150 C152:KN152 C154:KN154 C156:KN156 C158:KN158 C160:KN160 C162:KN162 C164:KN164 C166:KN166 C168:KN168 C170:KN170 C172:KN172 C174:KN174 C176:KN176 C178:KN178 C180:KN180 C182:KN182">
    <cfRule type="cellIs" dxfId="0" priority="1" operator="greaterThan">
      <formula>0</formula>
    </cfRule>
  </conditionalFormatting>
  <dataValidations count="1">
    <dataValidation type="list" allowBlank="1" showInputMessage="1" showErrorMessage="1" sqref="KP184:KP1048576">
      <formula1>$C$3:$C$5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Prix BPU</vt:lpstr>
      <vt:lpstr>BP - Quantités</vt:lpstr>
    </vt:vector>
  </TitlesOfParts>
  <Company>Antibes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Dafné Panosyan</dc:creator>
  <cp:lastModifiedBy>Dafné Panosyan</cp:lastModifiedBy>
  <cp:lastPrinted>2022-01-13T09:23:06Z</cp:lastPrinted>
  <dcterms:created xsi:type="dcterms:W3CDTF">2021-09-27T11:46:32Z</dcterms:created>
  <dcterms:modified xsi:type="dcterms:W3CDTF">2022-01-15T18:45:27Z</dcterms:modified>
</cp:coreProperties>
</file>